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Villa Kunalai Public Company Limited\แก้ทศนิยมVilla Kunalai Public_March2026 (Q1)\"/>
    </mc:Choice>
  </mc:AlternateContent>
  <xr:revisionPtr revIDLastSave="0" documentId="13_ncr:1_{401342C4-DF42-414F-8ED2-F1751A84A081}" xr6:coauthVersionLast="47" xr6:coauthVersionMax="47" xr10:uidLastSave="{00000000-0000-0000-0000-000000000000}"/>
  <bookViews>
    <workbookView xWindow="-120" yWindow="-120" windowWidth="29040" windowHeight="15720" activeTab="4" xr2:uid="{67A4A209-BAA1-44AB-97FB-74E5B73A99B8}"/>
  </bookViews>
  <sheets>
    <sheet name="BS 2-4" sheetId="1" r:id="rId1"/>
    <sheet name="PL 5 (3M)" sheetId="17" r:id="rId2"/>
    <sheet name="Eqity Conso 6" sheetId="14" r:id="rId3"/>
    <sheet name="Equity Com 7" sheetId="15" r:id="rId4"/>
    <sheet name="CF 8-9" sheetId="16" r:id="rId5"/>
  </sheets>
  <definedNames>
    <definedName name="_xlnm.Print_Area" localSheetId="2">'Eqity Conso 6'!$A$1:$X$43</definedName>
    <definedName name="_xlnm.Print_Area" localSheetId="3">'Equity Com 7'!$A$1:$P$33</definedName>
    <definedName name="_xlnm.Print_Area" localSheetId="1">'PL 5 (3M)'!$A$1:$L$51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14" l="1"/>
  <c r="T18" i="14"/>
  <c r="K140" i="1"/>
  <c r="I140" i="1"/>
  <c r="G140" i="1"/>
  <c r="E140" i="1"/>
  <c r="N26" i="15" l="1"/>
  <c r="L26" i="15"/>
  <c r="J26" i="15"/>
  <c r="H26" i="15"/>
  <c r="F26" i="15"/>
  <c r="P24" i="15"/>
  <c r="P21" i="15"/>
  <c r="V28" i="14"/>
  <c r="R28" i="14"/>
  <c r="P28" i="14"/>
  <c r="N28" i="14"/>
  <c r="L28" i="14"/>
  <c r="J28" i="14"/>
  <c r="H28" i="14"/>
  <c r="F28" i="14"/>
  <c r="X26" i="14"/>
  <c r="T23" i="14"/>
  <c r="X23" i="14" s="1"/>
  <c r="A3" i="14"/>
  <c r="A3" i="15" s="1"/>
  <c r="A3" i="16" s="1"/>
  <c r="P26" i="15" l="1"/>
  <c r="T28" i="14"/>
  <c r="X28" i="14"/>
  <c r="N107" i="16" l="1"/>
  <c r="L107" i="16"/>
  <c r="H107" i="16"/>
  <c r="J107" i="16"/>
  <c r="P16" i="15"/>
  <c r="T15" i="14"/>
  <c r="F15" i="17" l="1"/>
  <c r="F21" i="17" s="1"/>
  <c r="F24" i="17" s="1"/>
  <c r="F27" i="17" s="1"/>
  <c r="L40" i="17" l="1"/>
  <c r="J40" i="17"/>
  <c r="L33" i="17"/>
  <c r="J33" i="17"/>
  <c r="L15" i="17"/>
  <c r="L21" i="17" s="1"/>
  <c r="L24" i="17" s="1"/>
  <c r="L27" i="17" s="1"/>
  <c r="J15" i="17"/>
  <c r="J21" i="17" s="1"/>
  <c r="J24" i="17" s="1"/>
  <c r="J27" i="17" s="1"/>
  <c r="H15" i="17"/>
  <c r="H21" i="17" s="1"/>
  <c r="H24" i="17" s="1"/>
  <c r="A63" i="16"/>
  <c r="X18" i="14"/>
  <c r="F33" i="17" l="1"/>
  <c r="F40" i="17"/>
  <c r="H33" i="17"/>
  <c r="H27" i="17"/>
  <c r="H40" i="17" s="1"/>
  <c r="I88" i="1"/>
  <c r="P13" i="15"/>
  <c r="X15" i="14"/>
  <c r="X20" i="14" s="1"/>
  <c r="N81" i="16"/>
  <c r="J81" i="16"/>
  <c r="L81" i="16"/>
  <c r="H81" i="16"/>
  <c r="N18" i="15"/>
  <c r="L18" i="15"/>
  <c r="J18" i="15"/>
  <c r="H18" i="15"/>
  <c r="F18" i="15"/>
  <c r="V20" i="14"/>
  <c r="R20" i="14"/>
  <c r="P20" i="14"/>
  <c r="N20" i="14"/>
  <c r="L20" i="14"/>
  <c r="J20" i="14"/>
  <c r="H20" i="14"/>
  <c r="F20" i="14"/>
  <c r="J28" i="16" l="1"/>
  <c r="J40" i="16" s="1"/>
  <c r="J45" i="16" s="1"/>
  <c r="J110" i="16" s="1"/>
  <c r="J114" i="16" s="1"/>
  <c r="N28" i="16"/>
  <c r="N40" i="16" s="1"/>
  <c r="N45" i="16" s="1"/>
  <c r="N110" i="16" s="1"/>
  <c r="N114" i="16" s="1"/>
  <c r="H28" i="16"/>
  <c r="H40" i="16" s="1"/>
  <c r="H45" i="16" s="1"/>
  <c r="H110" i="16" s="1"/>
  <c r="H114" i="16" s="1"/>
  <c r="L28" i="16"/>
  <c r="L40" i="16" s="1"/>
  <c r="L45" i="16" s="1"/>
  <c r="L110" i="16" s="1"/>
  <c r="L114" i="16" s="1"/>
  <c r="P18" i="15"/>
  <c r="T20" i="14"/>
  <c r="E143" i="1" l="1"/>
  <c r="I143" i="1"/>
  <c r="I27" i="1"/>
  <c r="I43" i="1" l="1"/>
  <c r="G143" i="1" l="1"/>
  <c r="K143" i="1" l="1"/>
  <c r="G88" i="1"/>
  <c r="K88" i="1"/>
  <c r="G27" i="1"/>
  <c r="K27" i="1"/>
  <c r="K100" i="1"/>
  <c r="I100" i="1"/>
  <c r="G100" i="1"/>
  <c r="E100" i="1"/>
  <c r="E88" i="1"/>
  <c r="K43" i="1"/>
  <c r="G43" i="1"/>
  <c r="E43" i="1"/>
  <c r="E27" i="1"/>
  <c r="E102" i="1" l="1"/>
  <c r="E145" i="1" s="1"/>
  <c r="K102" i="1"/>
  <c r="K145" i="1" s="1"/>
  <c r="G102" i="1"/>
  <c r="G145" i="1" s="1"/>
  <c r="I102" i="1"/>
  <c r="I145" i="1" s="1"/>
  <c r="E45" i="1"/>
  <c r="G45" i="1"/>
  <c r="K45" i="1"/>
  <c r="I45" i="1"/>
  <c r="A158" i="1"/>
  <c r="A106" i="1"/>
  <c r="A105" i="1"/>
  <c r="A57" i="1"/>
  <c r="A108" i="1" s="1"/>
  <c r="A55" i="1"/>
</calcChain>
</file>

<file path=xl/sharedStrings.xml><?xml version="1.0" encoding="utf-8"?>
<sst xmlns="http://schemas.openxmlformats.org/spreadsheetml/2006/main" count="374" uniqueCount="215">
  <si>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</si>
  <si>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</si>
  <si>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</si>
  <si>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</si>
  <si>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</si>
  <si>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</si>
  <si>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</si>
  <si>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</si>
  <si>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</si>
  <si>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</si>
  <si>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</si>
  <si>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</si>
  <si>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</si>
  <si>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</si>
  <si>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</si>
  <si>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</si>
  <si>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</si>
  <si>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</si>
  <si>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</si>
  <si>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</si>
  <si>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</si>
  <si>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</si>
  <si>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</si>
  <si>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subsidiary,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</si>
  <si>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</si>
  <si>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</si>
  <si>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</si>
  <si>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</si>
  <si>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</si>
  <si>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</si>
  <si>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</si>
  <si>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</si>
  <si>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</si>
  <si>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</si>
  <si>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</si>
  <si>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</si>
  <si>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</si>
  <si>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</si>
  <si>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</si>
  <si>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</si>
  <si>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</si>
  <si>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</si>
  <si>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related parties</t>
  </si>
  <si>
    <t>Short-term debentures</t>
  </si>
  <si>
    <t>Short-term borrowings from other parties</t>
  </si>
  <si>
    <t>Current portion of lease liabilities</t>
  </si>
  <si>
    <t xml:space="preserve">Current portion of long-term borrowings </t>
  </si>
  <si>
    <t>from other parties</t>
  </si>
  <si>
    <t>Current portion of debentures</t>
  </si>
  <si>
    <t>Current portion of convertible debentures</t>
  </si>
  <si>
    <t>- liability portion</t>
  </si>
  <si>
    <t>from financial institutions</t>
  </si>
  <si>
    <t>Other current liabilities</t>
  </si>
  <si>
    <t>Total current liabilities</t>
  </si>
  <si>
    <t>Non-current liabilities</t>
  </si>
  <si>
    <t>Lease liabilities</t>
  </si>
  <si>
    <t>Long-term borrowings from other parties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</si>
  <si>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</si>
  <si>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</si>
  <si>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</si>
  <si>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</si>
  <si>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</si>
  <si>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</si>
  <si>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</si>
  <si>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</si>
  <si>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</si>
  <si>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</si>
  <si>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</si>
  <si>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1,289,874,884 shares</t>
  </si>
  <si>
    <t xml:space="preserve">         at par value of Baht 0.50 each</t>
  </si>
  <si>
    <t>Issued and paid-up share capital</t>
  </si>
  <si>
    <t xml:space="preserve">   Ordinary shares,</t>
  </si>
  <si>
    <t xml:space="preserve">       819,384,274 shares</t>
  </si>
  <si>
    <t xml:space="preserve">         paid-up at Baht 0.50 each</t>
  </si>
  <si>
    <t>Premium on paid-up capital</t>
  </si>
  <si>
    <t>Expired 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</si>
  <si>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</si>
  <si>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</si>
  <si>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</si>
  <si>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</si>
  <si>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</si>
  <si>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</si>
  <si>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</si>
  <si>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</si>
  <si>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</si>
  <si>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</si>
  <si>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</si>
  <si>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 of real estates</t>
  </si>
  <si>
    <t>Gross profit</t>
  </si>
  <si>
    <t>Other income</t>
  </si>
  <si>
    <t>Selling expenses</t>
  </si>
  <si>
    <t>Administrative expenses</t>
  </si>
  <si>
    <t>Finance costs</t>
  </si>
  <si>
    <t xml:space="preserve"> for the period</t>
  </si>
  <si>
    <t xml:space="preserve">Owners of the parent </t>
  </si>
  <si>
    <t>attributable to:</t>
  </si>
  <si>
    <t>Consolidated financial information (Unaudited)</t>
  </si>
  <si>
    <t>Attributable to owners of the parent</t>
  </si>
  <si>
    <t>Capital contributed</t>
  </si>
  <si>
    <t>Retained earnings</t>
  </si>
  <si>
    <t>Difference</t>
  </si>
  <si>
    <t>Issued and</t>
  </si>
  <si>
    <t>Premium</t>
  </si>
  <si>
    <t>from business</t>
  </si>
  <si>
    <t>Changes in</t>
  </si>
  <si>
    <t>Non-</t>
  </si>
  <si>
    <t xml:space="preserve"> paid-up</t>
  </si>
  <si>
    <t xml:space="preserve"> on paid-up</t>
  </si>
  <si>
    <t>Expired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</si>
  <si>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</si>
  <si>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</si>
  <si>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</si>
  <si>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</si>
  <si>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</si>
  <si>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</si>
  <si>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</si>
  <si>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</si>
  <si>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warrants</t>
  </si>
  <si>
    <t>- legal reserve</t>
  </si>
  <si>
    <t>common control</t>
  </si>
  <si>
    <t>in a subsidiary</t>
  </si>
  <si>
    <t>interests</t>
  </si>
  <si>
    <t xml:space="preserve"> equity</t>
  </si>
  <si>
    <t>Transactions with owners during the period</t>
  </si>
  <si>
    <t>Opening balance at 1 January 2025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</si>
  <si>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</si>
  <si>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</si>
  <si>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Statements of Cash Flows</t>
  </si>
  <si>
    <t>Cash flows from operating activities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</si>
  <si>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</si>
  <si>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</si>
  <si>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</si>
  <si>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</si>
  <si>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</si>
  <si>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on loans to a subsidiary</t>
  </si>
  <si>
    <t>Employee benefit expenses</t>
  </si>
  <si>
    <t>Loss on write-off of equipment and</t>
  </si>
  <si>
    <t>Interest income</t>
  </si>
  <si>
    <t>Changes in working capital:</t>
  </si>
  <si>
    <t>Decrease (increase) in operating assets</t>
  </si>
  <si>
    <t>Real estates development costs</t>
  </si>
  <si>
    <t>Contract liabilities</t>
  </si>
  <si>
    <t>Cash from operations</t>
  </si>
  <si>
    <t>Interest received</t>
  </si>
  <si>
    <t>Interest paid</t>
  </si>
  <si>
    <t>Income tax paid</t>
  </si>
  <si>
    <t>Net cash generated from (used in) operating activities</t>
  </si>
  <si>
    <r>
      <t>Statements of Cash Flows</t>
    </r>
    <r>
      <rPr>
        <sz val="9"/>
        <rFont val="Arial"/>
        <family val="2"/>
      </rPr>
      <t xml:space="preserve"> (Cont'd)</t>
    </r>
  </si>
  <si>
    <t>Cash flows from investing activities</t>
  </si>
  <si>
    <t>Cash flow from financing activities</t>
  </si>
  <si>
    <t>Payments for front-end fees</t>
  </si>
  <si>
    <t xml:space="preserve">Proceeds from short-term borrowings from </t>
  </si>
  <si>
    <t xml:space="preserve">Repayments on short-term borrowings from </t>
  </si>
  <si>
    <t>Proceeds from short-term borrowings from</t>
  </si>
  <si>
    <t>related parties</t>
  </si>
  <si>
    <t>Proceeds from short-term debentures</t>
  </si>
  <si>
    <t>Payments for short-term debentures issue costs</t>
  </si>
  <si>
    <t>other parties</t>
  </si>
  <si>
    <t>Proceeds from debentures</t>
  </si>
  <si>
    <t>Payments for debentures issue costs</t>
  </si>
  <si>
    <t>Proceeds from convertible debentures</t>
  </si>
  <si>
    <t>Payments for convertible debentures issue costs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</si>
  <si>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</si>
  <si>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</si>
  <si>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</si>
  <si>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</si>
  <si>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cash equivalents</t>
  </si>
  <si>
    <t xml:space="preserve">Cash and cash equivalents at the beginning </t>
  </si>
  <si>
    <t>of the period</t>
  </si>
  <si>
    <t>Cash and cash equivalents at the end of the period</t>
  </si>
  <si>
    <t>Significant non-cash items</t>
  </si>
  <si>
    <t>- Purchase of equipment on credit</t>
  </si>
  <si>
    <t>- Transfer of real estate development costs</t>
  </si>
  <si>
    <t xml:space="preserve">   </t>
  </si>
  <si>
    <t>to property, plant and equipment</t>
  </si>
  <si>
    <t>- Transfer of property, plant and equipment</t>
  </si>
  <si>
    <t>to real estate development costs</t>
  </si>
  <si>
    <t>- Recognise right-of-use assets arising from</t>
  </si>
  <si>
    <t>lease agreements</t>
  </si>
  <si>
    <t>31 March</t>
  </si>
  <si>
    <t>As at 31 March 2026</t>
  </si>
  <si>
    <t>For the three-month period ended 31 March 2026</t>
  </si>
  <si>
    <t>Statements of Changes in Equity</t>
  </si>
  <si>
    <t>Opening balance at 1 January 2026</t>
  </si>
  <si>
    <t>Closing balance at 31 March 2025</t>
  </si>
  <si>
    <t>Closing balance at 31 March 2026</t>
  </si>
  <si>
    <t>Short‑term investments</t>
  </si>
  <si>
    <t>Long-term loans repayments received from</t>
  </si>
  <si>
    <t>a subsidiary</t>
  </si>
  <si>
    <t>Long-term loans made to subsidiary</t>
  </si>
  <si>
    <t>Payments for purchase of equipment</t>
  </si>
  <si>
    <t>Decrease in restricted deposits</t>
  </si>
  <si>
    <t>Net cash generated from financing activities</t>
  </si>
  <si>
    <t>Loss before income tax expense</t>
  </si>
  <si>
    <t>Income tax income</t>
  </si>
  <si>
    <t>Loss for the period</t>
  </si>
  <si>
    <t>Total comprehensive expense</t>
  </si>
  <si>
    <t>Loss attributable to:</t>
  </si>
  <si>
    <t>Basic loss per share</t>
  </si>
  <si>
    <t>Diluted loss per share</t>
  </si>
  <si>
    <t xml:space="preserve">Payments for financial assets measured </t>
  </si>
  <si>
    <t>at fair value through profit or loss</t>
  </si>
  <si>
    <t xml:space="preserve">Net increase (decrease) in cash and </t>
  </si>
  <si>
    <t xml:space="preserve">Financial assets measured at </t>
  </si>
  <si>
    <t>fair value through profit or loss</t>
  </si>
  <si>
    <t>Total comprehensive expense for the period</t>
  </si>
  <si>
    <t xml:space="preserve">Loss before income tax </t>
  </si>
  <si>
    <t>Gains from changes in fair value of financial assets</t>
  </si>
  <si>
    <t>Increase (decrease) in operating liabilities</t>
  </si>
  <si>
    <t>Loss per share -</t>
  </si>
  <si>
    <t>owners of the parent</t>
  </si>
  <si>
    <t xml:space="preserve">Net impairment losses </t>
  </si>
  <si>
    <t>Net cash (used in) generated from investing activities</t>
  </si>
  <si>
    <t>14 c)</t>
  </si>
  <si>
    <t>- Transfer of land awaiting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</si>
</sst>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_)\ \ \ \ \ ;_(@_)"/>
    <numFmt numFmtId="169" formatCode="#,##0;\(#,##0\);\-"/>
    <numFmt numFmtId="170" formatCode="#,##0;\(#,##0\)"/>
    <numFmt numFmtId="171" formatCode="#,##0;\(#,##0\);&quot;-&quot;;@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0.0%"/>
    <numFmt numFmtId="178" formatCode="d\ ดดด\ bb"/>
    <numFmt numFmtId="179" formatCode="#,##0.00\ &quot;F&quot;;\-#,##0.00\ &quot;F&quot;"/>
    <numFmt numFmtId="180" formatCode="dd\-mmm\-yy_)"/>
    <numFmt numFmtId="181" formatCode="_([$€]* #,##0.00_);_([$€]* \(#,##0.00\);_([$€]* &quot;-&quot;??_);_(@_)"/>
    <numFmt numFmtId="182" formatCode="_-* #,##0.00_-;_-* #,##0.00\-;_-* &quot;-&quot;??_-;_-@_-"/>
    <numFmt numFmtId="183" formatCode="_-* #,##0.00\ _F_-;\-* #,##0.00\ _F_-;_-* &quot;-&quot;??\ _F_-;_-@_-"/>
    <numFmt numFmtId="184" formatCode="0.00_)"/>
    <numFmt numFmtId="185" formatCode="_-&quot;\&quot;* #,##0.00_-;\-&quot;\&quot;* #,##0.00_-;_-&quot;\&quot;* &quot;-&quot;??_-;_-@_-"/>
    <numFmt numFmtId="186" formatCode="#,##0.00_ ;[Red]\-#,##0.00\ "/>
    <numFmt numFmtId="187" formatCode="0.000_)"/>
    <numFmt numFmtId="188" formatCode="#,##0.0_);[Red]\(#,##0.0\)"/>
    <numFmt numFmtId="189" formatCode="_(* #,##0_);[Red]_(* \(#,##0\);_(* &quot;-&quot;_);_(@_)"/>
    <numFmt numFmtId="190" formatCode="&quot;วันที่&quot;\ ว\ ดดดด\ ปปปป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_);[Red]\(#,##0\);"/>
    <numFmt numFmtId="194" formatCode="dd/mm/\_x0000_\_x0000_"/>
    <numFmt numFmtId="195" formatCode="&quot;0&quot;#.0"/>
    <numFmt numFmtId="196" formatCode="&quot;0&quot;#"/>
    <numFmt numFmtId="197" formatCode=";;;"/>
    <numFmt numFmtId="198" formatCode="ดดดด\-bbbb"/>
    <numFmt numFmtId="199" formatCode="ดดด\-bb"/>
    <numFmt numFmtId="200" formatCode="ดดด\-bbbb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ว\ ดดด\ ปป"/>
    <numFmt numFmtId="206" formatCode="#,##0.00;[Red]\(#,##0.00\)"/>
    <numFmt numFmtId="207" formatCode="_ * #,##0_ ;_ * \-#,##0_ ;_ * &quot;-&quot;_ ;_ @_ "/>
    <numFmt numFmtId="208" formatCode="[$-409]dd\-mmm\-yy;@"/>
    <numFmt numFmtId="209" formatCode="0.0"/>
    <numFmt numFmtId="210" formatCode="d\.m\.yy"/>
    <numFmt numFmtId="211" formatCode="0.00000000000"/>
    <numFmt numFmtId="212" formatCode="_(* #,##0.00000_);_(* \(#,##0.00000\);_(* &quot;-&quot;??_);_(@_)"/>
    <numFmt numFmtId="213" formatCode="_-[$€-2]* #,##0.00_-;\-[$€-2]* #,##0.00_-;_-[$€-2]* &quot;-&quot;??_-"/>
    <numFmt numFmtId="214" formatCode="_(&quot;฿&quot;* #,##0.00_);_(&quot;฿&quot;* \(#,##0.00\);_(&quot;฿&quot;* &quot;-&quot;??_);_(@_)"/>
    <numFmt numFmtId="215" formatCode="#,##0.000;\(#,##0.000\);\-"/>
    <numFmt numFmtId="216" formatCode="_(* #,##0.0000_);_(* \(#,##0.0000\);_(* &quot;-&quot;??_);_(@_)"/>
    <numFmt numFmtId="217" formatCode="[$-1070000]d/mm/yyyy;@"/>
    <numFmt numFmtId="218" formatCode="[$-101041E]d\ mmm\ yy;@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\t&quot;฿&quot;#,##0_);\(\t&quot;฿&quot;#,##0\)"/>
    <numFmt numFmtId="222" formatCode="#,##0.000000;[Red]\-#,##0.000000"/>
    <numFmt numFmtId="223" formatCode="\t&quot;฿&quot;#,##0.00_);[Red]\(\t&quot;฿&quot;#,##0.00\)"/>
    <numFmt numFmtId="224" formatCode="[$-409]d\-mmm\-yy;@"/>
    <numFmt numFmtId="225" formatCode="_(* #,##0.0_);_(* \(#,##0.0\);_(* &quot;-&quot;?_);@_)"/>
    <numFmt numFmtId="226" formatCode="&quot;$&quot;#,##0.00_);[Red]\(&quot;$&quot;#,##0.00\)"/>
    <numFmt numFmtId="227" formatCode="#,##0.00_);[Black]\(#,##0.00\)"/>
    <numFmt numFmtId="228" formatCode="#,##0_);[Black]\(#,##0\)"/>
    <numFmt numFmtId="229" formatCode="#,##0,;\(#,##0,\);\-"/>
    <numFmt numFmtId="230" formatCode="_-&quot;Dfl.&quot;\ * #,##0.00_-;_-&quot;Dfl.&quot;\ * #,##0.00\-;_-&quot;Dfl.&quot;\ * &quot;-&quot;??_-;_-@_-"/>
    <numFmt numFmtId="231" formatCode="_-* #,##0.00_-;\-* #,##0.00_-;_-* &quot;0&quot;??_-;_-@_-"/>
    <numFmt numFmtId="232" formatCode="_-* #,##0_-;_-* #,##0\-;_-* &quot;-&quot;_-;_-@_-"/>
    <numFmt numFmtId="233" formatCode="_-* #,##0_-;\-* #,##0_-;_-* \-_-;_-@_-"/>
    <numFmt numFmtId="234" formatCode="_-* #,##0\ _B_F_-;\-* #,##0\ _B_F_-;_-* &quot;-&quot;\ _B_F_-;_-@_-"/>
    <numFmt numFmtId="235" formatCode="_ * #,##0_)\ _฿_ ;_ * \(#,##0\)\ _฿_ ;_ * &quot;-&quot;_)\ _฿_ ;_ @_ "/>
    <numFmt numFmtId="236" formatCode="_ * #,##0_)\ _฿_ ;_ * \(#,##0&quot;) &quot;_฿_ ;_ * \-_)\ _฿_ ;_ @_ "/>
    <numFmt numFmtId="237" formatCode="&quot;\&quot;#,##0;[Red]&quot;\&quot;\-#,##0"/>
    <numFmt numFmtId="238" formatCode="&quot;\&quot;#,##0.00;[Red]&quot;\&quot;\-#,##0.00"/>
    <numFmt numFmtId="239" formatCode="#,##0.0%;[Red]\(#,##0.0%\)"/>
    <numFmt numFmtId="240" formatCode="#.\ \ "/>
    <numFmt numFmtId="241" formatCode="##.\ \ "/>
    <numFmt numFmtId="242" formatCode="###0_);[Red]\(###0\)"/>
    <numFmt numFmtId="243" formatCode="#,##0.0_);\(#,##0.0\)"/>
    <numFmt numFmtId="244" formatCode="_-&quot;$&quot;* #,##0.00_-;\-&quot;$&quot;* #,##0.00_-;_-&quot;$&quot;* &quot;-&quot;??_-;_-@_-"/>
    <numFmt numFmtId="245" formatCode="0.0%;\(0.0%\)"/>
    <numFmt numFmtId="246" formatCode="&quot;ฃ&quot;#,##0;\-&quot;ฃ&quot;#,##0"/>
    <numFmt numFmtId="247" formatCode="[$-1010409]d\ mmm\ yy;@"/>
    <numFmt numFmtId="248" formatCode="_(* #,##0.00_);_(* \(#,##0.00\);_(* \-??_);_(@_)"/>
    <numFmt numFmtId="249" formatCode="General_)"/>
    <numFmt numFmtId="250" formatCode="_-&quot;$&quot;* #,##0_-;\-&quot;$&quot;* #,##0_-;_-&quot;$&quot;* &quot;-&quot;_-;_-@_-"/>
    <numFmt numFmtId="251" formatCode="&quot;$&quot;#,##0_);\(&quot;$&quot;#,##0.0\)"/>
    <numFmt numFmtId="252" formatCode="\ว\ \ด\ด\ด\ด\ &quot;ค.ศ.&quot;\ \ค\ค\ค\ค"/>
    <numFmt numFmtId="253" formatCode="#,##0\ \ ;\(#,##0\)\ ;\—\ \ \ \ "/>
    <numFmt numFmtId="254" formatCode="&quot;฿&quot;\t#,##0_);[Red]\(&quot;฿&quot;\t#,##0\)"/>
    <numFmt numFmtId="255" formatCode="&quot;$&quot;#,##0_);[Red]\(&quot;$&quot;#,##0\)"/>
    <numFmt numFmtId="256" formatCode="_-* #,##0&quot; F&quot;_-;\-* #,##0&quot; F&quot;_-;_-* &quot;-&quot;&quot; F&quot;_-;_-@_-"/>
    <numFmt numFmtId="257" formatCode="#,##0.00_ ;[Red]\(#,##0.00\)"/>
    <numFmt numFmtId="258" formatCode="#,##0&quot;£&quot;_);[Red]\(#,##0&quot;£&quot;\)"/>
    <numFmt numFmtId="259" formatCode="&quot;S$&quot;#,##0.00;[Red]\-&quot;S$&quot;#,##0.00"/>
    <numFmt numFmtId="260" formatCode="_-&quot;S$&quot;* #,##0.00_-;\-&quot;S$&quot;* #,##0.00_-;_-&quot;S$&quot;* &quot;-&quot;??_-;_-@_-"/>
    <numFmt numFmtId="261" formatCode="#.&quot;  &quot;"/>
    <numFmt numFmtId="262" formatCode="##.&quot;  &quot;"/>
    <numFmt numFmtId="263" formatCode="\$#,##0_);&quot;($&quot;#,##0\)"/>
    <numFmt numFmtId="264" formatCode="_-&quot;Dfl.&quot;\ * #,##0_-;_-&quot;Dfl.&quot;\ * #,##0\-;_-&quot;Dfl.&quot;\ * &quot;-&quot;_-;_-@_-"/>
    <numFmt numFmtId="265" formatCode="#,##0.0_);[Black]\(#,##0.0\)"/>
    <numFmt numFmtId="266" formatCode="d\ mmm\ yy;@"/>
    <numFmt numFmtId="267" formatCode="0&quot;  &quot;"/>
    <numFmt numFmtId="268" formatCode="_-* #,##0.0000_-;\-* #,##0.0000_-;_-* &quot;-&quot;??_-;_-@_-"/>
    <numFmt numFmtId="269" formatCode="&quot;ว ดดดด ค.ศ. คคคค&quot;"/>
    <numFmt numFmtId="270" formatCode="#,##0&quot; FB&quot;;[Red]\-#,##0&quot; FB&quot;"/>
    <numFmt numFmtId="271" formatCode="#,##0.00&quot; F&quot;_);\(#,##0.00&quot; F&quot;\)"/>
    <numFmt numFmtId="272" formatCode="#,##0.00&quot; FB&quot;;[Red]\-#,##0.00&quot; FB&quot;"/>
    <numFmt numFmtId="273" formatCode="#,##0&quot;  &quot;;\(#,##0&quot;) &quot;;&quot;—    &quot;"/>
    <numFmt numFmtId="274" formatCode="&quot;?&quot;#,##0;[Red]\-&quot;?&quot;#,##0"/>
    <numFmt numFmtId="275" formatCode="0.0&quot;  &quot;"/>
    <numFmt numFmtId="276" formatCode="&quot;฿t&quot;#,##0_);[Red]&quot;(฿t&quot;#,##0\)"/>
    <numFmt numFmtId="277" formatCode="#,##0.00&quot; $&quot;;\-#,##0.00&quot; $&quot;"/>
    <numFmt numFmtId="278" formatCode="&quot;$&quot;#,##0;[Red]\-&quot;$&quot;#,##0"/>
    <numFmt numFmtId="279" formatCode="#,##0&quot; F&quot;_);[Red]\(#,##0&quot; F&quot;\)"/>
    <numFmt numFmtId="280" formatCode="0%_);\(0%\)"/>
    <numFmt numFmtId="281" formatCode="\t&quot;$&quot;#,##0_);\(\t&quot;$&quot;#,##0\)"/>
    <numFmt numFmtId="282" formatCode="_ * #,##0.00_ ;_ * \-#,##0.00_ ;_ * &quot;-&quot;??_ ;_ @_ "/>
    <numFmt numFmtId="283" formatCode="_-&quot;\&quot;* #,##0_-;\-&quot;\&quot;* #,##0_-;_-&quot;\&quot;* &quot;-&quot;_-;_-@_-"/>
    <numFmt numFmtId="284" formatCode="_ &quot;\&quot;* #,##0_ ;_ &quot;\&quot;* \-#,##0_ ;_ &quot;\&quot;* &quot;-&quot;_ ;_ @_ "/>
    <numFmt numFmtId="285" formatCode="_ &quot;\&quot;* #,##0.00_ ;_ &quot;\&quot;* \-#,##0.00_ ;_ &quot;\&quot;* &quot;-&quot;??_ ;_ @_ "/>
  </numFmts>
  <fonts count="353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8"/>
      <name val="Arial"/>
      <family val="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color indexed="8"/>
      <name val="Tahoma"/>
      <family val="2"/>
      <charset val="22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22"/>
      <scheme val="minor"/>
    </font>
    <font>
      <u/>
      <sz val="10"/>
      <color indexed="12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sz val="11"/>
      <color theme="1"/>
      <name val="Arial"/>
      <family val="2"/>
      <charset val="222"/>
    </font>
    <font>
      <sz val="10"/>
      <name val="Arial"/>
      <family val="2"/>
      <charset val="222"/>
    </font>
    <font>
      <sz val="11"/>
      <color rgb="FF9C5700"/>
      <name val="Calibri"/>
      <family val="2"/>
      <charset val="22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Cambria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u/>
      <sz val="10"/>
      <color theme="10"/>
      <name val="MS Sans Serif"/>
      <family val="2"/>
      <charset val="22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6"/>
      <name val="AngsanaUPC"/>
      <family val="1"/>
    </font>
    <font>
      <sz val="10"/>
      <name val="Times New Roman"/>
      <family val="1"/>
      <charset val="222"/>
    </font>
    <font>
      <sz val="8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sz val="11"/>
      <color indexed="8"/>
      <name val="Tahoma"/>
      <family val="2"/>
    </font>
    <font>
      <sz val="8"/>
      <name val="Arial"/>
      <family val="2"/>
      <charset val="222"/>
    </font>
    <font>
      <sz val="12"/>
      <name val="EucrosiaUPC"/>
      <family val="1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color indexed="8"/>
      <name val="Microsoft Sans Serif"/>
      <family val="2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ＭＳ 明朝"/>
      <family val="1"/>
      <charset val="128"/>
    </font>
    <font>
      <b/>
      <sz val="20"/>
      <color indexed="8"/>
      <name val="Arial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rgb="FF9C6500"/>
      <name val="Georgia"/>
      <family val="2"/>
    </font>
    <font>
      <sz val="13"/>
      <name val="Arial"/>
      <family val="2"/>
    </font>
    <font>
      <b/>
      <sz val="13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</fills>
  <borders count="1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50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6" applyNumberFormat="0" applyAlignment="0" applyProtection="0"/>
    <xf numFmtId="0" fontId="21" fillId="6" borderId="7" applyNumberFormat="0" applyAlignment="0" applyProtection="0"/>
    <xf numFmtId="0" fontId="22" fillId="6" borderId="6" applyNumberFormat="0" applyAlignment="0" applyProtection="0"/>
    <xf numFmtId="0" fontId="23" fillId="0" borderId="8" applyNumberFormat="0" applyFill="0" applyAlignment="0" applyProtection="0"/>
    <xf numFmtId="0" fontId="24" fillId="7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0" fontId="29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0" fontId="29" fillId="0" borderId="0"/>
    <xf numFmtId="0" fontId="30" fillId="0" borderId="0"/>
    <xf numFmtId="0" fontId="3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6" fillId="0" borderId="0"/>
    <xf numFmtId="0" fontId="38" fillId="0" borderId="0"/>
    <xf numFmtId="43" fontId="2" fillId="0" borderId="0" applyFont="0" applyFill="0" applyBorder="0" applyAlignment="0" applyProtection="0"/>
    <xf numFmtId="0" fontId="36" fillId="0" borderId="0"/>
    <xf numFmtId="0" fontId="6" fillId="0" borderId="0"/>
    <xf numFmtId="0" fontId="41" fillId="0" borderId="14" applyNumberFormat="0" applyFill="0" applyAlignment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3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20" applyNumberFormat="0" applyFill="0" applyAlignment="0" applyProtection="0"/>
    <xf numFmtId="0" fontId="54" fillId="36" borderId="21" applyNumberFormat="0" applyAlignment="0" applyProtection="0"/>
    <xf numFmtId="0" fontId="55" fillId="37" borderId="0" applyNumberFormat="0" applyBorder="0" applyAlignment="0" applyProtection="0"/>
    <xf numFmtId="0" fontId="48" fillId="38" borderId="22" applyNumberFormat="0" applyFont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9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27" applyNumberFormat="0" applyFill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0" fontId="42" fillId="37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63" fillId="34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50" borderId="0" applyNumberFormat="0" applyBorder="0" applyAlignment="0" applyProtection="0"/>
    <xf numFmtId="0" fontId="63" fillId="34" borderId="0" applyNumberFormat="0" applyBorder="0" applyAlignment="0" applyProtection="0"/>
    <xf numFmtId="0" fontId="63" fillId="47" borderId="0" applyNumberFormat="0" applyBorder="0" applyAlignment="0" applyProtection="0"/>
    <xf numFmtId="0" fontId="125" fillId="12" borderId="0" applyNumberFormat="0" applyBorder="0" applyAlignment="0" applyProtection="0"/>
    <xf numFmtId="0" fontId="125" fillId="16" borderId="0" applyNumberFormat="0" applyBorder="0" applyAlignment="0" applyProtection="0"/>
    <xf numFmtId="0" fontId="125" fillId="20" borderId="0" applyNumberFormat="0" applyBorder="0" applyAlignment="0" applyProtection="0"/>
    <xf numFmtId="0" fontId="125" fillId="24" borderId="0" applyNumberFormat="0" applyBorder="0" applyAlignment="0" applyProtection="0"/>
    <xf numFmtId="0" fontId="125" fillId="28" borderId="0" applyNumberFormat="0" applyBorder="0" applyAlignment="0" applyProtection="0"/>
    <xf numFmtId="0" fontId="125" fillId="32" borderId="0" applyNumberFormat="0" applyBorder="0" applyAlignment="0" applyProtection="0"/>
    <xf numFmtId="9" fontId="64" fillId="0" borderId="0"/>
    <xf numFmtId="0" fontId="125" fillId="9" borderId="0" applyNumberFormat="0" applyBorder="0" applyAlignment="0" applyProtection="0"/>
    <xf numFmtId="0" fontId="126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7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43" fontId="78" fillId="0" borderId="0" applyFont="0" applyBorder="0" applyAlignment="0"/>
    <xf numFmtId="0" fontId="127" fillId="3" borderId="0" applyNumberFormat="0" applyBorder="0" applyAlignment="0" applyProtection="0"/>
    <xf numFmtId="0" fontId="128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29" fillId="6" borderId="6" applyNumberFormat="0" applyAlignment="0" applyProtection="0"/>
    <xf numFmtId="0" fontId="130" fillId="7" borderId="9" applyNumberFormat="0" applyAlignment="0" applyProtection="0"/>
    <xf numFmtId="39" fontId="79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8" fontId="81" fillId="0" borderId="0" applyFill="0" applyBorder="0" applyAlignment="0" applyProtection="0"/>
    <xf numFmtId="40" fontId="81" fillId="0" borderId="0" applyFill="0" applyBorder="0" applyAlignment="0" applyProtection="0"/>
    <xf numFmtId="189" fontId="50" fillId="36" borderId="0" applyFill="0" applyBorder="0" applyAlignment="0">
      <alignment vertical="top"/>
    </xf>
    <xf numFmtId="190" fontId="50" fillId="0" borderId="0" applyFill="0" applyBorder="0" applyAlignment="0" applyProtection="0"/>
    <xf numFmtId="0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82" fillId="0" borderId="0" applyFill="0" applyBorder="0"/>
    <xf numFmtId="192" fontId="82" fillId="0" borderId="0" applyFill="0" applyBorder="0"/>
    <xf numFmtId="179" fontId="64" fillId="0" borderId="0"/>
    <xf numFmtId="0" fontId="65" fillId="0" borderId="0"/>
    <xf numFmtId="3" fontId="83" fillId="0" borderId="0" applyFont="0" applyFill="0" applyBorder="0" applyAlignment="0" applyProtection="0"/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178" fontId="50" fillId="36" borderId="19" applyFill="0" applyBorder="0" applyAlignment="0">
      <alignment horizontal="right"/>
    </xf>
    <xf numFmtId="0" fontId="6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83" fillId="0" borderId="0" applyFont="0" applyFill="0" applyBorder="0" applyAlignment="0" applyProtection="0"/>
    <xf numFmtId="180" fontId="64" fillId="0" borderId="0"/>
    <xf numFmtId="193" fontId="88" fillId="51" borderId="0">
      <protection hidden="1"/>
    </xf>
    <xf numFmtId="47" fontId="89" fillId="0" borderId="0" applyFill="0">
      <alignment horizontal="center"/>
    </xf>
    <xf numFmtId="14" fontId="89" fillId="0" borderId="0" applyFill="0" applyBorder="0">
      <alignment horizontal="center"/>
    </xf>
    <xf numFmtId="14" fontId="40" fillId="0" borderId="0" applyFill="0" applyBorder="0" applyAlignment="0"/>
    <xf numFmtId="194" fontId="89" fillId="0" borderId="0" applyFill="0">
      <alignment horizontal="center"/>
    </xf>
    <xf numFmtId="177" fontId="64" fillId="0" borderId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67" fillId="0" borderId="17" applyNumberFormat="0" applyFill="0" applyBorder="0" applyAlignment="0" applyProtection="0">
      <protection locked="0"/>
    </xf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82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133" fillId="2" borderId="0" applyNumberFormat="0" applyBorder="0" applyAlignment="0" applyProtection="0"/>
    <xf numFmtId="38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68" fillId="0" borderId="18" applyNumberFormat="0" applyAlignment="0" applyProtection="0">
      <alignment horizontal="left" vertical="center"/>
    </xf>
    <xf numFmtId="0" fontId="68" fillId="0" borderId="12">
      <alignment horizontal="left" vertical="center"/>
    </xf>
    <xf numFmtId="0" fontId="134" fillId="0" borderId="3" applyNumberFormat="0" applyFill="0" applyAlignment="0" applyProtection="0"/>
    <xf numFmtId="0" fontId="95" fillId="0" borderId="0">
      <alignment horizontal="left"/>
    </xf>
    <xf numFmtId="0" fontId="96" fillId="0" borderId="14">
      <alignment horizontal="left" vertical="top"/>
    </xf>
    <xf numFmtId="0" fontId="135" fillId="0" borderId="4" applyNumberFormat="0" applyFill="0" applyAlignment="0" applyProtection="0"/>
    <xf numFmtId="0" fontId="97" fillId="0" borderId="0">
      <alignment horizontal="left"/>
    </xf>
    <xf numFmtId="0" fontId="98" fillId="0" borderId="14">
      <alignment horizontal="left" vertical="top"/>
    </xf>
    <xf numFmtId="0" fontId="136" fillId="0" borderId="5" applyNumberFormat="0" applyFill="0" applyAlignment="0" applyProtection="0"/>
    <xf numFmtId="0" fontId="99" fillId="0" borderId="0">
      <alignment horizontal="left"/>
    </xf>
    <xf numFmtId="0" fontId="136" fillId="0" borderId="0" applyNumberFormat="0" applyFill="0" applyBorder="0" applyAlignment="0" applyProtection="0"/>
    <xf numFmtId="195" fontId="100" fillId="0" borderId="29">
      <alignment horizontal="left"/>
    </xf>
    <xf numFmtId="196" fontId="101" fillId="0" borderId="13">
      <alignment horizontal="left"/>
    </xf>
    <xf numFmtId="0" fontId="102" fillId="0" borderId="30">
      <alignment horizontal="right"/>
    </xf>
    <xf numFmtId="0" fontId="100" fillId="1" borderId="13">
      <alignment horizontal="left"/>
    </xf>
    <xf numFmtId="197" fontId="81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0" fontId="34" fillId="52" borderId="16" applyNumberFormat="0" applyBorder="0" applyAlignment="0" applyProtection="0"/>
    <xf numFmtId="0" fontId="138" fillId="5" borderId="6" applyNumberFormat="0" applyAlignment="0" applyProtection="0"/>
    <xf numFmtId="0" fontId="103" fillId="49" borderId="28" applyNumberFormat="0" applyAlignment="0" applyProtection="0"/>
    <xf numFmtId="182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39" fillId="0" borderId="8" applyNumberFormat="0" applyFill="0" applyAlignment="0" applyProtection="0"/>
    <xf numFmtId="17" fontId="104" fillId="0" borderId="0" applyFill="0" applyBorder="0">
      <alignment horizontal="center"/>
    </xf>
    <xf numFmtId="198" fontId="7" fillId="0" borderId="0" applyFill="0" applyBorder="0">
      <alignment horizontal="center"/>
    </xf>
    <xf numFmtId="199" fontId="7" fillId="0" borderId="0" applyFont="0" applyFill="0" applyBorder="0"/>
    <xf numFmtId="200" fontId="7" fillId="0" borderId="0" applyFont="0" applyFill="0" applyBorder="0"/>
    <xf numFmtId="0" fontId="140" fillId="4" borderId="0" applyNumberFormat="0" applyBorder="0" applyAlignment="0" applyProtection="0"/>
    <xf numFmtId="37" fontId="69" fillId="0" borderId="0"/>
    <xf numFmtId="0" fontId="69" fillId="0" borderId="0"/>
    <xf numFmtId="184" fontId="70" fillId="0" borderId="0"/>
    <xf numFmtId="186" fontId="82" fillId="0" borderId="0" applyFont="0" applyFill="0" applyBorder="0"/>
    <xf numFmtId="201" fontId="7" fillId="0" borderId="0" applyFont="0" applyFill="0" applyBorder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7" fillId="0" borderId="0"/>
    <xf numFmtId="0" fontId="7" fillId="0" borderId="0"/>
    <xf numFmtId="0" fontId="48" fillId="0" borderId="0"/>
    <xf numFmtId="0" fontId="6" fillId="0" borderId="0"/>
    <xf numFmtId="0" fontId="39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29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3" fontId="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2" fontId="7" fillId="0" borderId="0" applyFont="0" applyFill="0" applyBorder="0"/>
    <xf numFmtId="203" fontId="7" fillId="0" borderId="0"/>
    <xf numFmtId="204" fontId="7" fillId="0" borderId="0" applyFont="0" applyFill="0" applyBorder="0">
      <alignment vertical="justify" wrapText="1"/>
    </xf>
    <xf numFmtId="0" fontId="105" fillId="0" borderId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39" fillId="8" borderId="10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141" fillId="6" borderId="7" applyNumberFormat="0" applyAlignment="0" applyProtection="0"/>
    <xf numFmtId="0" fontId="106" fillId="0" borderId="0">
      <alignment horizontal="left"/>
    </xf>
    <xf numFmtId="205" fontId="50" fillId="36" borderId="0" applyFill="0" applyBorder="0" applyAlignment="0" applyProtection="0">
      <protection locked="0"/>
    </xf>
    <xf numFmtId="164" fontId="50" fillId="36" borderId="0" applyFill="0" applyBorder="0" applyAlignment="0" applyProtection="0">
      <alignment vertical="top"/>
    </xf>
    <xf numFmtId="206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77" fillId="0" borderId="0"/>
    <xf numFmtId="1" fontId="6" fillId="0" borderId="15" applyNumberFormat="0" applyFill="0" applyAlignment="0" applyProtection="0">
      <alignment horizontal="center" vertical="center"/>
    </xf>
    <xf numFmtId="0" fontId="91" fillId="0" borderId="31">
      <alignment vertical="center"/>
    </xf>
    <xf numFmtId="4" fontId="44" fillId="37" borderId="32" applyNumberFormat="0" applyProtection="0">
      <alignment vertical="center"/>
    </xf>
    <xf numFmtId="4" fontId="107" fillId="53" borderId="32" applyNumberFormat="0" applyProtection="0">
      <alignment vertical="center"/>
    </xf>
    <xf numFmtId="4" fontId="44" fillId="53" borderId="32" applyNumberFormat="0" applyProtection="0">
      <alignment horizontal="left" vertical="center" indent="1"/>
    </xf>
    <xf numFmtId="0" fontId="44" fillId="53" borderId="32" applyNumberFormat="0" applyProtection="0">
      <alignment horizontal="left" vertical="top" indent="1"/>
    </xf>
    <xf numFmtId="4" fontId="44" fillId="54" borderId="0" applyNumberFormat="0" applyProtection="0">
      <alignment horizontal="left" vertical="center" indent="1"/>
    </xf>
    <xf numFmtId="4" fontId="40" fillId="50" borderId="32" applyNumberFormat="0" applyProtection="0">
      <alignment horizontal="right" vertical="center"/>
    </xf>
    <xf numFmtId="4" fontId="40" fillId="47" borderId="32" applyNumberFormat="0" applyProtection="0">
      <alignment horizontal="right" vertical="center"/>
    </xf>
    <xf numFmtId="4" fontId="40" fillId="45" borderId="32" applyNumberFormat="0" applyProtection="0">
      <alignment horizontal="right" vertical="center"/>
    </xf>
    <xf numFmtId="4" fontId="40" fillId="42" borderId="32" applyNumberFormat="0" applyProtection="0">
      <alignment horizontal="right" vertical="center"/>
    </xf>
    <xf numFmtId="4" fontId="40" fillId="55" borderId="32" applyNumberFormat="0" applyProtection="0">
      <alignment horizontal="right" vertical="center"/>
    </xf>
    <xf numFmtId="4" fontId="40" fillId="41" borderId="32" applyNumberFormat="0" applyProtection="0">
      <alignment horizontal="right" vertical="center"/>
    </xf>
    <xf numFmtId="4" fontId="40" fillId="56" borderId="32" applyNumberFormat="0" applyProtection="0">
      <alignment horizontal="right" vertical="center"/>
    </xf>
    <xf numFmtId="4" fontId="40" fillId="57" borderId="32" applyNumberFormat="0" applyProtection="0">
      <alignment horizontal="right" vertical="center"/>
    </xf>
    <xf numFmtId="4" fontId="40" fillId="58" borderId="32" applyNumberFormat="0" applyProtection="0">
      <alignment horizontal="right" vertical="center"/>
    </xf>
    <xf numFmtId="4" fontId="44" fillId="59" borderId="33" applyNumberFormat="0" applyProtection="0">
      <alignment horizontal="left" vertical="center" indent="1"/>
    </xf>
    <xf numFmtId="4" fontId="40" fillId="60" borderId="0" applyNumberFormat="0" applyProtection="0">
      <alignment horizontal="left" vertical="center" indent="1"/>
    </xf>
    <xf numFmtId="4" fontId="108" fillId="61" borderId="0" applyNumberFormat="0" applyProtection="0">
      <alignment horizontal="left" vertical="center" indent="1"/>
    </xf>
    <xf numFmtId="4" fontId="40" fillId="62" borderId="32" applyNumberFormat="0" applyProtection="0">
      <alignment horizontal="right" vertical="center"/>
    </xf>
    <xf numFmtId="4" fontId="40" fillId="60" borderId="0" applyNumberFormat="0" applyProtection="0">
      <alignment horizontal="left" vertical="center" indent="1"/>
    </xf>
    <xf numFmtId="4" fontId="40" fillId="54" borderId="0" applyNumberFormat="0" applyProtection="0">
      <alignment horizontal="left" vertical="center" indent="1"/>
    </xf>
    <xf numFmtId="0" fontId="6" fillId="61" borderId="32" applyNumberFormat="0" applyProtection="0">
      <alignment horizontal="left" vertical="center" indent="1"/>
    </xf>
    <xf numFmtId="0" fontId="6" fillId="61" borderId="32" applyNumberFormat="0" applyProtection="0">
      <alignment horizontal="left" vertical="top" indent="1"/>
    </xf>
    <xf numFmtId="0" fontId="6" fillId="54" borderId="32" applyNumberFormat="0" applyProtection="0">
      <alignment horizontal="left" vertical="center" indent="1"/>
    </xf>
    <xf numFmtId="0" fontId="6" fillId="54" borderId="32" applyNumberFormat="0" applyProtection="0">
      <alignment horizontal="left" vertical="top" indent="1"/>
    </xf>
    <xf numFmtId="0" fontId="6" fillId="63" borderId="32" applyNumberFormat="0" applyProtection="0">
      <alignment horizontal="left" vertical="center" indent="1"/>
    </xf>
    <xf numFmtId="0" fontId="6" fillId="63" borderId="32" applyNumberFormat="0" applyProtection="0">
      <alignment horizontal="left" vertical="top" indent="1"/>
    </xf>
    <xf numFmtId="0" fontId="6" fillId="64" borderId="32" applyNumberFormat="0" applyProtection="0">
      <alignment horizontal="left" vertical="center" indent="1"/>
    </xf>
    <xf numFmtId="0" fontId="6" fillId="64" borderId="32" applyNumberFormat="0" applyProtection="0">
      <alignment horizontal="left" vertical="top" indent="1"/>
    </xf>
    <xf numFmtId="4" fontId="40" fillId="52" borderId="32" applyNumberFormat="0" applyProtection="0">
      <alignment vertical="center"/>
    </xf>
    <xf numFmtId="4" fontId="109" fillId="52" borderId="32" applyNumberFormat="0" applyProtection="0">
      <alignment vertical="center"/>
    </xf>
    <xf numFmtId="4" fontId="40" fillId="52" borderId="32" applyNumberFormat="0" applyProtection="0">
      <alignment horizontal="left" vertical="center" indent="1"/>
    </xf>
    <xf numFmtId="0" fontId="40" fillId="52" borderId="32" applyNumberFormat="0" applyProtection="0">
      <alignment horizontal="left" vertical="top" indent="1"/>
    </xf>
    <xf numFmtId="4" fontId="40" fillId="60" borderId="32" applyNumberFormat="0" applyProtection="0">
      <alignment horizontal="right" vertical="center"/>
    </xf>
    <xf numFmtId="4" fontId="109" fillId="60" borderId="32" applyNumberFormat="0" applyProtection="0">
      <alignment horizontal="right" vertical="center"/>
    </xf>
    <xf numFmtId="4" fontId="40" fillId="62" borderId="32" applyNumberFormat="0" applyProtection="0">
      <alignment horizontal="left" vertical="center" indent="1"/>
    </xf>
    <xf numFmtId="0" fontId="40" fillId="54" borderId="32" applyNumberFormat="0" applyProtection="0">
      <alignment horizontal="left" vertical="top" indent="1"/>
    </xf>
    <xf numFmtId="4" fontId="110" fillId="65" borderId="0" applyNumberFormat="0" applyProtection="0">
      <alignment horizontal="left" vertical="center" indent="1"/>
    </xf>
    <xf numFmtId="4" fontId="111" fillId="60" borderId="32" applyNumberFormat="0" applyProtection="0">
      <alignment horizontal="right" vertical="center"/>
    </xf>
    <xf numFmtId="0" fontId="112" fillId="0" borderId="0">
      <alignment horizontal="left"/>
    </xf>
    <xf numFmtId="0" fontId="71" fillId="0" borderId="0"/>
    <xf numFmtId="3" fontId="113" fillId="53" borderId="16">
      <alignment horizontal="left" vertical="top" wrapText="1"/>
      <protection locked="0"/>
    </xf>
    <xf numFmtId="0" fontId="72" fillId="0" borderId="0"/>
    <xf numFmtId="0" fontId="114" fillId="0" borderId="0">
      <alignment horizontal="left"/>
    </xf>
    <xf numFmtId="0" fontId="92" fillId="0" borderId="0">
      <alignment horizontal="left"/>
    </xf>
    <xf numFmtId="0" fontId="97" fillId="0" borderId="0"/>
    <xf numFmtId="0" fontId="95" fillId="0" borderId="0"/>
    <xf numFmtId="0" fontId="92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40" fillId="0" borderId="0" applyFill="0" applyBorder="0" applyAlignment="0"/>
    <xf numFmtId="0" fontId="6" fillId="0" borderId="0" applyFill="0" applyBorder="0" applyAlignment="0"/>
    <xf numFmtId="207" fontId="6" fillId="0" borderId="0" applyFill="0" applyBorder="0" applyAlignment="0"/>
    <xf numFmtId="0" fontId="118" fillId="0" borderId="0" applyNumberFormat="0" applyFill="0" applyBorder="0" applyAlignment="0" applyProtection="0"/>
    <xf numFmtId="0" fontId="119" fillId="0" borderId="0">
      <alignment horizontal="center" vertical="top"/>
    </xf>
    <xf numFmtId="40" fontId="73" fillId="0" borderId="0"/>
    <xf numFmtId="0" fontId="142" fillId="0" borderId="0" applyNumberFormat="0" applyFill="0" applyBorder="0" applyAlignment="0" applyProtection="0"/>
    <xf numFmtId="0" fontId="117" fillId="0" borderId="0"/>
    <xf numFmtId="0" fontId="116" fillId="0" borderId="0"/>
    <xf numFmtId="0" fontId="143" fillId="0" borderId="11" applyNumberFormat="0" applyFill="0" applyAlignment="0" applyProtection="0"/>
    <xf numFmtId="185" fontId="7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6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6" fillId="0" borderId="0"/>
    <xf numFmtId="0" fontId="75" fillId="0" borderId="0" applyFont="0" applyFill="0" applyBorder="0" applyAlignment="0" applyProtection="0"/>
    <xf numFmtId="0" fontId="74" fillId="0" borderId="0"/>
    <xf numFmtId="0" fontId="75" fillId="0" borderId="0" applyFont="0" applyFill="0" applyBorder="0" applyAlignment="0" applyProtection="0">
      <protection hidden="1"/>
    </xf>
    <xf numFmtId="43" fontId="64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center"/>
    </xf>
    <xf numFmtId="0" fontId="124" fillId="0" borderId="0"/>
    <xf numFmtId="185" fontId="71" fillId="0" borderId="0" applyFont="0" applyFill="0" applyBorder="0" applyAlignment="0" applyProtection="0"/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0" fontId="34" fillId="52" borderId="16" applyNumberFormat="0" applyBorder="0" applyAlignment="0" applyProtection="0"/>
    <xf numFmtId="3" fontId="113" fillId="53" borderId="16">
      <alignment horizontal="left" vertical="top" wrapText="1"/>
      <protection locked="0"/>
    </xf>
    <xf numFmtId="43" fontId="6" fillId="0" borderId="0" applyFont="0" applyFill="0" applyBorder="0" applyAlignment="0" applyProtection="0"/>
    <xf numFmtId="0" fontId="6" fillId="0" borderId="0"/>
    <xf numFmtId="0" fontId="36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29" fillId="0" borderId="0"/>
    <xf numFmtId="0" fontId="7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/>
    <xf numFmtId="43" fontId="2" fillId="0" borderId="0" applyFont="0" applyFill="0" applyBorder="0" applyAlignment="0" applyProtection="0"/>
    <xf numFmtId="0" fontId="14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>
      <protection locked="0"/>
    </xf>
    <xf numFmtId="0" fontId="6" fillId="0" borderId="0"/>
    <xf numFmtId="0" fontId="2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3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0" fontId="14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65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15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53" fillId="0" borderId="0" applyFill="0" applyBorder="0" applyAlignment="0" applyProtection="0"/>
    <xf numFmtId="210" fontId="7" fillId="0" borderId="0"/>
    <xf numFmtId="210" fontId="7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154" fillId="4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34" borderId="0" applyNumberFormat="0" applyBorder="0" applyAlignment="0" applyProtection="0"/>
    <xf numFmtId="211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25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25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25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25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25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25" fillId="32" borderId="0" applyNumberFormat="0" applyBorder="0" applyAlignment="0" applyProtection="0"/>
    <xf numFmtId="211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25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27" fillId="3" borderId="0" applyNumberFormat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29" fillId="6" borderId="6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130" fillId="7" borderId="9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97" fontId="7" fillId="0" borderId="0"/>
    <xf numFmtId="197" fontId="7" fillId="0" borderId="0"/>
    <xf numFmtId="197" fontId="7" fillId="0" borderId="0"/>
    <xf numFmtId="197" fontId="7" fillId="0" borderId="0"/>
    <xf numFmtId="0" fontId="155" fillId="0" borderId="0" applyProtection="0"/>
    <xf numFmtId="212" fontId="7" fillId="0" borderId="0"/>
    <xf numFmtId="212" fontId="7" fillId="0" borderId="0"/>
    <xf numFmtId="212" fontId="7" fillId="0" borderId="0"/>
    <xf numFmtId="212" fontId="7" fillId="0" borderId="0"/>
    <xf numFmtId="213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" fontId="155" fillId="0" borderId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3" fillId="2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3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3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3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6" fillId="0" borderId="0" applyProtection="0"/>
    <xf numFmtId="0" fontId="68" fillId="0" borderId="0" applyProtection="0"/>
    <xf numFmtId="0" fontId="120" fillId="0" borderId="0" applyNumberFormat="0" applyFill="0" applyBorder="0" applyAlignment="0" applyProtection="0">
      <alignment vertical="top"/>
      <protection locked="0"/>
    </xf>
    <xf numFmtId="10" fontId="34" fillId="52" borderId="16" applyNumberFormat="0" applyBorder="0" applyAlignment="0" applyProtection="0"/>
    <xf numFmtId="0" fontId="20" fillId="5" borderId="6" applyNumberFormat="0" applyAlignment="0" applyProtection="0"/>
    <xf numFmtId="0" fontId="20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39" fillId="0" borderId="8" applyNumberFormat="0" applyFill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0" fillId="4" borderId="0" applyNumberFormat="0" applyBorder="0" applyAlignment="0" applyProtection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21" fillId="6" borderId="7" applyNumberFormat="0" applyAlignment="0" applyProtection="0"/>
    <xf numFmtId="0" fontId="21" fillId="6" borderId="7" applyNumberFormat="0" applyAlignment="0" applyProtection="0"/>
    <xf numFmtId="0" fontId="141" fillId="6" borderId="7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43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7" fillId="0" borderId="0"/>
    <xf numFmtId="43" fontId="1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30" fillId="0" borderId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51" fillId="0" borderId="0" applyNumberFormat="0" applyFill="0" applyBorder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38" fillId="0" borderId="0"/>
    <xf numFmtId="0" fontId="38" fillId="0" borderId="0"/>
    <xf numFmtId="0" fontId="38" fillId="8" borderId="10" applyNumberFormat="0" applyFont="0" applyAlignment="0" applyProtection="0"/>
    <xf numFmtId="0" fontId="38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3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6" fillId="0" borderId="0"/>
    <xf numFmtId="0" fontId="14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34" fillId="0" borderId="3" applyNumberFormat="0" applyFill="0" applyAlignment="0" applyProtection="0"/>
    <xf numFmtId="0" fontId="135" fillId="0" borderId="4" applyNumberFormat="0" applyFill="0" applyAlignment="0" applyProtection="0"/>
    <xf numFmtId="0" fontId="136" fillId="0" borderId="5" applyNumberFormat="0" applyFill="0" applyAlignment="0" applyProtection="0"/>
    <xf numFmtId="0" fontId="136" fillId="0" borderId="0" applyNumberFormat="0" applyFill="0" applyBorder="0" applyAlignment="0" applyProtection="0"/>
    <xf numFmtId="0" fontId="133" fillId="2" borderId="0" applyNumberFormat="0" applyBorder="0" applyAlignment="0" applyProtection="0"/>
    <xf numFmtId="0" fontId="127" fillId="3" borderId="0" applyNumberFormat="0" applyBorder="0" applyAlignment="0" applyProtection="0"/>
    <xf numFmtId="0" fontId="140" fillId="4" borderId="0" applyNumberFormat="0" applyBorder="0" applyAlignment="0" applyProtection="0"/>
    <xf numFmtId="0" fontId="138" fillId="5" borderId="6" applyNumberFormat="0" applyAlignment="0" applyProtection="0"/>
    <xf numFmtId="0" fontId="141" fillId="6" borderId="7" applyNumberFormat="0" applyAlignment="0" applyProtection="0"/>
    <xf numFmtId="0" fontId="129" fillId="6" borderId="6" applyNumberFormat="0" applyAlignment="0" applyProtection="0"/>
    <xf numFmtId="0" fontId="139" fillId="0" borderId="8" applyNumberFormat="0" applyFill="0" applyAlignment="0" applyProtection="0"/>
    <xf numFmtId="0" fontId="130" fillId="7" borderId="9" applyNumberFormat="0" applyAlignment="0" applyProtection="0"/>
    <xf numFmtId="0" fontId="144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132" fillId="0" borderId="0" applyNumberFormat="0" applyFill="0" applyBorder="0" applyAlignment="0" applyProtection="0"/>
    <xf numFmtId="0" fontId="143" fillId="0" borderId="11" applyNumberFormat="0" applyFill="0" applyAlignment="0" applyProtection="0"/>
    <xf numFmtId="0" fontId="125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25" fillId="12" borderId="0" applyNumberFormat="0" applyBorder="0" applyAlignment="0" applyProtection="0"/>
    <xf numFmtId="0" fontId="125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25" fillId="16" borderId="0" applyNumberFormat="0" applyBorder="0" applyAlignment="0" applyProtection="0"/>
    <xf numFmtId="0" fontId="125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38" fillId="22" borderId="0" applyNumberFormat="0" applyBorder="0" applyAlignment="0" applyProtection="0"/>
    <xf numFmtId="0" fontId="125" fillId="24" borderId="0" applyNumberFormat="0" applyBorder="0" applyAlignment="0" applyProtection="0"/>
    <xf numFmtId="0" fontId="12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25" fillId="28" borderId="0" applyNumberFormat="0" applyBorder="0" applyAlignment="0" applyProtection="0"/>
    <xf numFmtId="0" fontId="125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25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7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154" fillId="4" borderId="0" applyNumberFormat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36" borderId="21" applyNumberFormat="0" applyAlignment="0" applyProtection="0"/>
    <xf numFmtId="0" fontId="48" fillId="38" borderId="22" applyNumberFormat="0" applyFont="0" applyAlignment="0" applyProtection="0"/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96" fontId="101" fillId="0" borderId="35">
      <alignment horizontal="left"/>
    </xf>
    <xf numFmtId="0" fontId="100" fillId="1" borderId="35">
      <alignment horizontal="left"/>
    </xf>
    <xf numFmtId="0" fontId="103" fillId="49" borderId="28" applyNumberForma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4" fontId="44" fillId="37" borderId="32" applyNumberFormat="0" applyProtection="0">
      <alignment vertical="center"/>
    </xf>
    <xf numFmtId="4" fontId="107" fillId="53" borderId="32" applyNumberFormat="0" applyProtection="0">
      <alignment vertical="center"/>
    </xf>
    <xf numFmtId="4" fontId="44" fillId="53" borderId="32" applyNumberFormat="0" applyProtection="0">
      <alignment horizontal="left" vertical="center" indent="1"/>
    </xf>
    <xf numFmtId="0" fontId="44" fillId="53" borderId="32" applyNumberFormat="0" applyProtection="0">
      <alignment horizontal="left" vertical="top" indent="1"/>
    </xf>
    <xf numFmtId="4" fontId="40" fillId="50" borderId="32" applyNumberFormat="0" applyProtection="0">
      <alignment horizontal="right" vertical="center"/>
    </xf>
    <xf numFmtId="4" fontId="40" fillId="47" borderId="32" applyNumberFormat="0" applyProtection="0">
      <alignment horizontal="right" vertical="center"/>
    </xf>
    <xf numFmtId="4" fontId="40" fillId="45" borderId="32" applyNumberFormat="0" applyProtection="0">
      <alignment horizontal="right" vertical="center"/>
    </xf>
    <xf numFmtId="4" fontId="40" fillId="42" borderId="32" applyNumberFormat="0" applyProtection="0">
      <alignment horizontal="right" vertical="center"/>
    </xf>
    <xf numFmtId="4" fontId="40" fillId="55" borderId="32" applyNumberFormat="0" applyProtection="0">
      <alignment horizontal="right" vertical="center"/>
    </xf>
    <xf numFmtId="4" fontId="40" fillId="41" borderId="32" applyNumberFormat="0" applyProtection="0">
      <alignment horizontal="right" vertical="center"/>
    </xf>
    <xf numFmtId="4" fontId="40" fillId="56" borderId="32" applyNumberFormat="0" applyProtection="0">
      <alignment horizontal="right" vertical="center"/>
    </xf>
    <xf numFmtId="4" fontId="40" fillId="57" borderId="32" applyNumberFormat="0" applyProtection="0">
      <alignment horizontal="right" vertical="center"/>
    </xf>
    <xf numFmtId="4" fontId="40" fillId="58" borderId="32" applyNumberFormat="0" applyProtection="0">
      <alignment horizontal="right" vertical="center"/>
    </xf>
    <xf numFmtId="4" fontId="40" fillId="62" borderId="32" applyNumberFormat="0" applyProtection="0">
      <alignment horizontal="right" vertical="center"/>
    </xf>
    <xf numFmtId="0" fontId="6" fillId="61" borderId="32" applyNumberFormat="0" applyProtection="0">
      <alignment horizontal="left" vertical="center" indent="1"/>
    </xf>
    <xf numFmtId="0" fontId="6" fillId="61" borderId="32" applyNumberFormat="0" applyProtection="0">
      <alignment horizontal="left" vertical="top" indent="1"/>
    </xf>
    <xf numFmtId="0" fontId="6" fillId="54" borderId="32" applyNumberFormat="0" applyProtection="0">
      <alignment horizontal="left" vertical="center" indent="1"/>
    </xf>
    <xf numFmtId="0" fontId="6" fillId="54" borderId="32" applyNumberFormat="0" applyProtection="0">
      <alignment horizontal="left" vertical="top" indent="1"/>
    </xf>
    <xf numFmtId="0" fontId="6" fillId="63" borderId="32" applyNumberFormat="0" applyProtection="0">
      <alignment horizontal="left" vertical="center" indent="1"/>
    </xf>
    <xf numFmtId="0" fontId="6" fillId="63" borderId="32" applyNumberFormat="0" applyProtection="0">
      <alignment horizontal="left" vertical="top" indent="1"/>
    </xf>
    <xf numFmtId="0" fontId="6" fillId="64" borderId="32" applyNumberFormat="0" applyProtection="0">
      <alignment horizontal="left" vertical="center" indent="1"/>
    </xf>
    <xf numFmtId="0" fontId="6" fillId="64" borderId="32" applyNumberFormat="0" applyProtection="0">
      <alignment horizontal="left" vertical="top" indent="1"/>
    </xf>
    <xf numFmtId="4" fontId="40" fillId="52" borderId="32" applyNumberFormat="0" applyProtection="0">
      <alignment vertical="center"/>
    </xf>
    <xf numFmtId="4" fontId="109" fillId="52" borderId="32" applyNumberFormat="0" applyProtection="0">
      <alignment vertical="center"/>
    </xf>
    <xf numFmtId="4" fontId="40" fillId="52" borderId="32" applyNumberFormat="0" applyProtection="0">
      <alignment horizontal="left" vertical="center" indent="1"/>
    </xf>
    <xf numFmtId="0" fontId="40" fillId="52" borderId="32" applyNumberFormat="0" applyProtection="0">
      <alignment horizontal="left" vertical="top" indent="1"/>
    </xf>
    <xf numFmtId="4" fontId="40" fillId="60" borderId="32" applyNumberFormat="0" applyProtection="0">
      <alignment horizontal="right" vertical="center"/>
    </xf>
    <xf numFmtId="4" fontId="109" fillId="60" borderId="32" applyNumberFormat="0" applyProtection="0">
      <alignment horizontal="right" vertical="center"/>
    </xf>
    <xf numFmtId="4" fontId="40" fillId="62" borderId="32" applyNumberFormat="0" applyProtection="0">
      <alignment horizontal="left" vertical="center" indent="1"/>
    </xf>
    <xf numFmtId="0" fontId="40" fillId="54" borderId="32" applyNumberFormat="0" applyProtection="0">
      <alignment horizontal="left" vertical="top" indent="1"/>
    </xf>
    <xf numFmtId="4" fontId="111" fillId="60" borderId="32" applyNumberFormat="0" applyProtection="0">
      <alignment horizontal="right" vertical="center"/>
    </xf>
    <xf numFmtId="3" fontId="113" fillId="53" borderId="16">
      <alignment horizontal="left" vertical="top" wrapText="1"/>
      <protection locked="0"/>
    </xf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0" fontId="34" fillId="52" borderId="16" applyNumberFormat="0" applyBorder="0" applyAlignment="0" applyProtection="0"/>
    <xf numFmtId="3" fontId="113" fillId="53" borderId="16">
      <alignment horizontal="left" vertical="top"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protection locked="0"/>
    </xf>
    <xf numFmtId="0" fontId="2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>
      <protection locked="0"/>
    </xf>
    <xf numFmtId="0" fontId="15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8" borderId="10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6" fillId="0" borderId="0">
      <protection locked="0"/>
    </xf>
    <xf numFmtId="0" fontId="158" fillId="0" borderId="0"/>
    <xf numFmtId="4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164" fillId="2" borderId="0" applyNumberFormat="0" applyBorder="0" applyAlignment="0" applyProtection="0"/>
    <xf numFmtId="43" fontId="2" fillId="0" borderId="0" applyFont="0" applyFill="0" applyBorder="0" applyAlignment="0" applyProtection="0"/>
    <xf numFmtId="0" fontId="165" fillId="3" borderId="0" applyNumberFormat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3" fillId="0" borderId="36" applyNumberFormat="0" applyFill="0" applyAlignment="0" applyProtection="0"/>
    <xf numFmtId="0" fontId="54" fillId="36" borderId="37" applyNumberFormat="0" applyAlignment="0" applyProtection="0"/>
    <xf numFmtId="0" fontId="48" fillId="38" borderId="38" applyNumberFormat="0" applyFont="0" applyAlignment="0" applyProtection="0"/>
    <xf numFmtId="0" fontId="103" fillId="49" borderId="39" applyNumberForma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4" fontId="44" fillId="37" borderId="40" applyNumberFormat="0" applyProtection="0">
      <alignment vertical="center"/>
    </xf>
    <xf numFmtId="4" fontId="107" fillId="53" borderId="40" applyNumberFormat="0" applyProtection="0">
      <alignment vertical="center"/>
    </xf>
    <xf numFmtId="4" fontId="44" fillId="53" borderId="40" applyNumberFormat="0" applyProtection="0">
      <alignment horizontal="left" vertical="center" indent="1"/>
    </xf>
    <xf numFmtId="0" fontId="44" fillId="53" borderId="40" applyNumberFormat="0" applyProtection="0">
      <alignment horizontal="left" vertical="top" indent="1"/>
    </xf>
    <xf numFmtId="4" fontId="40" fillId="50" borderId="40" applyNumberFormat="0" applyProtection="0">
      <alignment horizontal="right" vertical="center"/>
    </xf>
    <xf numFmtId="4" fontId="40" fillId="47" borderId="40" applyNumberFormat="0" applyProtection="0">
      <alignment horizontal="right" vertical="center"/>
    </xf>
    <xf numFmtId="4" fontId="40" fillId="45" borderId="40" applyNumberFormat="0" applyProtection="0">
      <alignment horizontal="right" vertical="center"/>
    </xf>
    <xf numFmtId="4" fontId="40" fillId="42" borderId="40" applyNumberFormat="0" applyProtection="0">
      <alignment horizontal="right" vertical="center"/>
    </xf>
    <xf numFmtId="4" fontId="40" fillId="55" borderId="40" applyNumberFormat="0" applyProtection="0">
      <alignment horizontal="right" vertical="center"/>
    </xf>
    <xf numFmtId="4" fontId="40" fillId="41" borderId="40" applyNumberFormat="0" applyProtection="0">
      <alignment horizontal="right" vertical="center"/>
    </xf>
    <xf numFmtId="4" fontId="40" fillId="56" borderId="40" applyNumberFormat="0" applyProtection="0">
      <alignment horizontal="right" vertical="center"/>
    </xf>
    <xf numFmtId="4" fontId="40" fillId="57" borderId="40" applyNumberFormat="0" applyProtection="0">
      <alignment horizontal="right" vertical="center"/>
    </xf>
    <xf numFmtId="4" fontId="40" fillId="58" borderId="40" applyNumberFormat="0" applyProtection="0">
      <alignment horizontal="right" vertical="center"/>
    </xf>
    <xf numFmtId="4" fontId="40" fillId="62" borderId="40" applyNumberFormat="0" applyProtection="0">
      <alignment horizontal="right" vertical="center"/>
    </xf>
    <xf numFmtId="0" fontId="6" fillId="61" borderId="40" applyNumberFormat="0" applyProtection="0">
      <alignment horizontal="left" vertical="center" indent="1"/>
    </xf>
    <xf numFmtId="0" fontId="6" fillId="61" borderId="40" applyNumberFormat="0" applyProtection="0">
      <alignment horizontal="left" vertical="top" indent="1"/>
    </xf>
    <xf numFmtId="0" fontId="6" fillId="54" borderId="40" applyNumberFormat="0" applyProtection="0">
      <alignment horizontal="left" vertical="center" indent="1"/>
    </xf>
    <xf numFmtId="0" fontId="6" fillId="54" borderId="40" applyNumberFormat="0" applyProtection="0">
      <alignment horizontal="left" vertical="top" indent="1"/>
    </xf>
    <xf numFmtId="0" fontId="6" fillId="63" borderId="40" applyNumberFormat="0" applyProtection="0">
      <alignment horizontal="left" vertical="center" indent="1"/>
    </xf>
    <xf numFmtId="0" fontId="6" fillId="63" borderId="40" applyNumberFormat="0" applyProtection="0">
      <alignment horizontal="left" vertical="top" indent="1"/>
    </xf>
    <xf numFmtId="0" fontId="6" fillId="64" borderId="40" applyNumberFormat="0" applyProtection="0">
      <alignment horizontal="left" vertical="center" indent="1"/>
    </xf>
    <xf numFmtId="0" fontId="6" fillId="64" borderId="40" applyNumberFormat="0" applyProtection="0">
      <alignment horizontal="left" vertical="top" indent="1"/>
    </xf>
    <xf numFmtId="4" fontId="40" fillId="52" borderId="40" applyNumberFormat="0" applyProtection="0">
      <alignment vertical="center"/>
    </xf>
    <xf numFmtId="4" fontId="109" fillId="52" borderId="40" applyNumberFormat="0" applyProtection="0">
      <alignment vertical="center"/>
    </xf>
    <xf numFmtId="4" fontId="40" fillId="52" borderId="40" applyNumberFormat="0" applyProtection="0">
      <alignment horizontal="left" vertical="center" indent="1"/>
    </xf>
    <xf numFmtId="0" fontId="40" fillId="52" borderId="40" applyNumberFormat="0" applyProtection="0">
      <alignment horizontal="left" vertical="top" indent="1"/>
    </xf>
    <xf numFmtId="4" fontId="40" fillId="60" borderId="40" applyNumberFormat="0" applyProtection="0">
      <alignment horizontal="right" vertical="center"/>
    </xf>
    <xf numFmtId="4" fontId="109" fillId="60" borderId="40" applyNumberFormat="0" applyProtection="0">
      <alignment horizontal="right" vertical="center"/>
    </xf>
    <xf numFmtId="4" fontId="40" fillId="62" borderId="40" applyNumberFormat="0" applyProtection="0">
      <alignment horizontal="left" vertical="center" indent="1"/>
    </xf>
    <xf numFmtId="0" fontId="40" fillId="54" borderId="40" applyNumberFormat="0" applyProtection="0">
      <alignment horizontal="left" vertical="top" indent="1"/>
    </xf>
    <xf numFmtId="4" fontId="111" fillId="60" borderId="40" applyNumberFormat="0" applyProtection="0">
      <alignment horizontal="right" vertical="center"/>
    </xf>
    <xf numFmtId="0" fontId="68" fillId="0" borderId="12">
      <alignment horizontal="left" vertical="center"/>
    </xf>
    <xf numFmtId="0" fontId="38" fillId="0" borderId="0"/>
    <xf numFmtId="0" fontId="68" fillId="0" borderId="12">
      <alignment horizontal="left" vertical="center"/>
    </xf>
    <xf numFmtId="196" fontId="101" fillId="0" borderId="13">
      <alignment horizontal="left"/>
    </xf>
    <xf numFmtId="0" fontId="100" fillId="1" borderId="13">
      <alignment horizontal="left"/>
    </xf>
    <xf numFmtId="0" fontId="68" fillId="0" borderId="12">
      <alignment horizontal="left" vertical="center"/>
    </xf>
    <xf numFmtId="0" fontId="158" fillId="0" borderId="0"/>
    <xf numFmtId="0" fontId="2" fillId="0" borderId="0"/>
    <xf numFmtId="0" fontId="35" fillId="0" borderId="0"/>
    <xf numFmtId="0" fontId="1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29" fillId="0" borderId="0">
      <protection locked="0"/>
    </xf>
    <xf numFmtId="0" fontId="41" fillId="0" borderId="14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36" fillId="0" borderId="0"/>
    <xf numFmtId="0" fontId="29" fillId="0" borderId="0"/>
    <xf numFmtId="43" fontId="6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0" fillId="0" borderId="14" applyNumberFormat="0" applyFill="0" applyBorder="0" applyAlignment="0">
      <alignment wrapText="1"/>
      <protection locked="0"/>
    </xf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41" fillId="0" borderId="14" applyNumberFormat="0" applyFill="0" applyAlignment="0">
      <protection locked="0"/>
    </xf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9" fillId="0" borderId="0">
      <protection locked="0"/>
    </xf>
    <xf numFmtId="0" fontId="35" fillId="0" borderId="0"/>
    <xf numFmtId="0" fontId="35" fillId="0" borderId="0"/>
    <xf numFmtId="0" fontId="3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protection locked="0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170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/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2" fillId="0" borderId="0" applyNumberFormat="0" applyFill="0" applyBorder="0" applyAlignment="0" applyProtection="0"/>
    <xf numFmtId="0" fontId="171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2" fillId="8" borderId="10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58" fillId="0" borderId="0"/>
    <xf numFmtId="0" fontId="17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7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" fillId="0" borderId="0"/>
    <xf numFmtId="0" fontId="42" fillId="0" borderId="0"/>
    <xf numFmtId="0" fontId="53" fillId="0" borderId="47" applyNumberFormat="0" applyFill="0" applyAlignment="0" applyProtection="0"/>
    <xf numFmtId="0" fontId="54" fillId="36" borderId="48" applyNumberFormat="0" applyAlignment="0" applyProtection="0"/>
    <xf numFmtId="0" fontId="48" fillId="38" borderId="49" applyNumberFormat="0" applyFont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26" fillId="9" borderId="0" applyNumberFormat="0" applyBorder="0" applyAlignment="0" applyProtection="0"/>
    <xf numFmtId="0" fontId="128" fillId="3" borderId="0" applyNumberFormat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64" fillId="0" borderId="0"/>
    <xf numFmtId="166" fontId="87" fillId="0" borderId="0" applyFont="0" applyFill="0" applyBorder="0" applyAlignment="0" applyProtection="0"/>
    <xf numFmtId="180" fontId="64" fillId="0" borderId="0"/>
    <xf numFmtId="47" fontId="89" fillId="0" borderId="0" applyFill="0">
      <alignment horizontal="center"/>
    </xf>
    <xf numFmtId="177" fontId="64" fillId="0" borderId="0"/>
    <xf numFmtId="181" fontId="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3" fillId="49" borderId="50" applyNumberFormat="0" applyAlignment="0" applyProtection="0"/>
    <xf numFmtId="0" fontId="48" fillId="0" borderId="0"/>
    <xf numFmtId="0" fontId="42" fillId="0" borderId="0"/>
    <xf numFmtId="0" fontId="7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39" fillId="8" borderId="10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44" fillId="37" borderId="51" applyNumberFormat="0" applyProtection="0">
      <alignment vertical="center"/>
    </xf>
    <xf numFmtId="4" fontId="107" fillId="53" borderId="51" applyNumberFormat="0" applyProtection="0">
      <alignment vertical="center"/>
    </xf>
    <xf numFmtId="4" fontId="44" fillId="53" borderId="51" applyNumberFormat="0" applyProtection="0">
      <alignment horizontal="left" vertical="center" indent="1"/>
    </xf>
    <xf numFmtId="0" fontId="44" fillId="53" borderId="51" applyNumberFormat="0" applyProtection="0">
      <alignment horizontal="left" vertical="top" indent="1"/>
    </xf>
    <xf numFmtId="4" fontId="40" fillId="50" borderId="51" applyNumberFormat="0" applyProtection="0">
      <alignment horizontal="right" vertical="center"/>
    </xf>
    <xf numFmtId="4" fontId="40" fillId="47" borderId="51" applyNumberFormat="0" applyProtection="0">
      <alignment horizontal="right" vertical="center"/>
    </xf>
    <xf numFmtId="4" fontId="40" fillId="45" borderId="51" applyNumberFormat="0" applyProtection="0">
      <alignment horizontal="right" vertical="center"/>
    </xf>
    <xf numFmtId="4" fontId="40" fillId="42" borderId="51" applyNumberFormat="0" applyProtection="0">
      <alignment horizontal="right" vertical="center"/>
    </xf>
    <xf numFmtId="4" fontId="40" fillId="55" borderId="51" applyNumberFormat="0" applyProtection="0">
      <alignment horizontal="right" vertical="center"/>
    </xf>
    <xf numFmtId="4" fontId="40" fillId="41" borderId="51" applyNumberFormat="0" applyProtection="0">
      <alignment horizontal="right" vertical="center"/>
    </xf>
    <xf numFmtId="4" fontId="40" fillId="56" borderId="51" applyNumberFormat="0" applyProtection="0">
      <alignment horizontal="right" vertical="center"/>
    </xf>
    <xf numFmtId="4" fontId="40" fillId="57" borderId="51" applyNumberFormat="0" applyProtection="0">
      <alignment horizontal="right" vertical="center"/>
    </xf>
    <xf numFmtId="4" fontId="40" fillId="58" borderId="51" applyNumberFormat="0" applyProtection="0">
      <alignment horizontal="right" vertical="center"/>
    </xf>
    <xf numFmtId="4" fontId="40" fillId="62" borderId="51" applyNumberFormat="0" applyProtection="0">
      <alignment horizontal="right" vertical="center"/>
    </xf>
    <xf numFmtId="0" fontId="6" fillId="61" borderId="51" applyNumberFormat="0" applyProtection="0">
      <alignment horizontal="left" vertical="center" indent="1"/>
    </xf>
    <xf numFmtId="0" fontId="6" fillId="61" borderId="51" applyNumberFormat="0" applyProtection="0">
      <alignment horizontal="left" vertical="top" indent="1"/>
    </xf>
    <xf numFmtId="0" fontId="6" fillId="54" borderId="51" applyNumberFormat="0" applyProtection="0">
      <alignment horizontal="left" vertical="center" indent="1"/>
    </xf>
    <xf numFmtId="0" fontId="6" fillId="54" borderId="51" applyNumberFormat="0" applyProtection="0">
      <alignment horizontal="left" vertical="top" indent="1"/>
    </xf>
    <xf numFmtId="0" fontId="6" fillId="63" borderId="51" applyNumberFormat="0" applyProtection="0">
      <alignment horizontal="left" vertical="center" indent="1"/>
    </xf>
    <xf numFmtId="0" fontId="6" fillId="63" borderId="51" applyNumberFormat="0" applyProtection="0">
      <alignment horizontal="left" vertical="top" indent="1"/>
    </xf>
    <xf numFmtId="0" fontId="6" fillId="64" borderId="51" applyNumberFormat="0" applyProtection="0">
      <alignment horizontal="left" vertical="center" indent="1"/>
    </xf>
    <xf numFmtId="0" fontId="6" fillId="64" borderId="51" applyNumberFormat="0" applyProtection="0">
      <alignment horizontal="left" vertical="top" indent="1"/>
    </xf>
    <xf numFmtId="4" fontId="40" fillId="52" borderId="51" applyNumberFormat="0" applyProtection="0">
      <alignment vertical="center"/>
    </xf>
    <xf numFmtId="4" fontId="109" fillId="52" borderId="51" applyNumberFormat="0" applyProtection="0">
      <alignment vertical="center"/>
    </xf>
    <xf numFmtId="4" fontId="40" fillId="52" borderId="51" applyNumberFormat="0" applyProtection="0">
      <alignment horizontal="left" vertical="center" indent="1"/>
    </xf>
    <xf numFmtId="0" fontId="40" fillId="52" borderId="51" applyNumberFormat="0" applyProtection="0">
      <alignment horizontal="left" vertical="top" indent="1"/>
    </xf>
    <xf numFmtId="4" fontId="40" fillId="60" borderId="51" applyNumberFormat="0" applyProtection="0">
      <alignment horizontal="right" vertical="center"/>
    </xf>
    <xf numFmtId="4" fontId="109" fillId="60" borderId="51" applyNumberFormat="0" applyProtection="0">
      <alignment horizontal="right" vertical="center"/>
    </xf>
    <xf numFmtId="4" fontId="40" fillId="62" borderId="51" applyNumberFormat="0" applyProtection="0">
      <alignment horizontal="left" vertical="center" indent="1"/>
    </xf>
    <xf numFmtId="0" fontId="40" fillId="54" borderId="51" applyNumberFormat="0" applyProtection="0">
      <alignment horizontal="left" vertical="top" indent="1"/>
    </xf>
    <xf numFmtId="4" fontId="111" fillId="60" borderId="51" applyNumberFormat="0" applyProtection="0">
      <alignment horizontal="right" vertical="center"/>
    </xf>
    <xf numFmtId="0" fontId="14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6" fillId="0" borderId="0"/>
    <xf numFmtId="43" fontId="37" fillId="0" borderId="0" applyFont="0" applyFill="0" applyBorder="0" applyAlignment="0" applyProtection="0"/>
    <xf numFmtId="0" fontId="68" fillId="0" borderId="18" applyNumberFormat="0" applyAlignment="0" applyProtection="0">
      <alignment horizontal="left" vertical="center"/>
    </xf>
    <xf numFmtId="9" fontId="39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218" fontId="38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146" fillId="0" borderId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8" fillId="0" borderId="0"/>
    <xf numFmtId="43" fontId="15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0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53" fillId="0" borderId="47" applyNumberFormat="0" applyFill="0" applyAlignment="0" applyProtection="0"/>
    <xf numFmtId="0" fontId="54" fillId="36" borderId="48" applyNumberFormat="0" applyAlignment="0" applyProtection="0"/>
    <xf numFmtId="0" fontId="48" fillId="38" borderId="49" applyNumberFormat="0" applyFont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3" fillId="49" borderId="5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0" fontId="42" fillId="38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37" borderId="51" applyNumberFormat="0" applyProtection="0">
      <alignment vertical="center"/>
    </xf>
    <xf numFmtId="4" fontId="107" fillId="53" borderId="51" applyNumberFormat="0" applyProtection="0">
      <alignment vertical="center"/>
    </xf>
    <xf numFmtId="4" fontId="44" fillId="53" borderId="51" applyNumberFormat="0" applyProtection="0">
      <alignment horizontal="left" vertical="center" indent="1"/>
    </xf>
    <xf numFmtId="0" fontId="44" fillId="53" borderId="51" applyNumberFormat="0" applyProtection="0">
      <alignment horizontal="left" vertical="top" indent="1"/>
    </xf>
    <xf numFmtId="4" fontId="40" fillId="50" borderId="51" applyNumberFormat="0" applyProtection="0">
      <alignment horizontal="right" vertical="center"/>
    </xf>
    <xf numFmtId="4" fontId="40" fillId="47" borderId="51" applyNumberFormat="0" applyProtection="0">
      <alignment horizontal="right" vertical="center"/>
    </xf>
    <xf numFmtId="4" fontId="40" fillId="45" borderId="51" applyNumberFormat="0" applyProtection="0">
      <alignment horizontal="right" vertical="center"/>
    </xf>
    <xf numFmtId="4" fontId="40" fillId="42" borderId="51" applyNumberFormat="0" applyProtection="0">
      <alignment horizontal="right" vertical="center"/>
    </xf>
    <xf numFmtId="4" fontId="40" fillId="55" borderId="51" applyNumberFormat="0" applyProtection="0">
      <alignment horizontal="right" vertical="center"/>
    </xf>
    <xf numFmtId="4" fontId="40" fillId="41" borderId="51" applyNumberFormat="0" applyProtection="0">
      <alignment horizontal="right" vertical="center"/>
    </xf>
    <xf numFmtId="4" fontId="40" fillId="56" borderId="51" applyNumberFormat="0" applyProtection="0">
      <alignment horizontal="right" vertical="center"/>
    </xf>
    <xf numFmtId="4" fontId="40" fillId="57" borderId="51" applyNumberFormat="0" applyProtection="0">
      <alignment horizontal="right" vertical="center"/>
    </xf>
    <xf numFmtId="4" fontId="40" fillId="58" borderId="51" applyNumberFormat="0" applyProtection="0">
      <alignment horizontal="right" vertical="center"/>
    </xf>
    <xf numFmtId="4" fontId="40" fillId="62" borderId="51" applyNumberFormat="0" applyProtection="0">
      <alignment horizontal="right" vertical="center"/>
    </xf>
    <xf numFmtId="0" fontId="6" fillId="61" borderId="51" applyNumberFormat="0" applyProtection="0">
      <alignment horizontal="left" vertical="center" indent="1"/>
    </xf>
    <xf numFmtId="0" fontId="6" fillId="61" borderId="51" applyNumberFormat="0" applyProtection="0">
      <alignment horizontal="left" vertical="top" indent="1"/>
    </xf>
    <xf numFmtId="0" fontId="6" fillId="54" borderId="51" applyNumberFormat="0" applyProtection="0">
      <alignment horizontal="left" vertical="center" indent="1"/>
    </xf>
    <xf numFmtId="0" fontId="6" fillId="54" borderId="51" applyNumberFormat="0" applyProtection="0">
      <alignment horizontal="left" vertical="top" indent="1"/>
    </xf>
    <xf numFmtId="0" fontId="6" fillId="63" borderId="51" applyNumberFormat="0" applyProtection="0">
      <alignment horizontal="left" vertical="center" indent="1"/>
    </xf>
    <xf numFmtId="0" fontId="6" fillId="63" borderId="51" applyNumberFormat="0" applyProtection="0">
      <alignment horizontal="left" vertical="top" indent="1"/>
    </xf>
    <xf numFmtId="0" fontId="6" fillId="64" borderId="51" applyNumberFormat="0" applyProtection="0">
      <alignment horizontal="left" vertical="center" indent="1"/>
    </xf>
    <xf numFmtId="0" fontId="6" fillId="64" borderId="51" applyNumberFormat="0" applyProtection="0">
      <alignment horizontal="left" vertical="top" indent="1"/>
    </xf>
    <xf numFmtId="4" fontId="40" fillId="52" borderId="51" applyNumberFormat="0" applyProtection="0">
      <alignment vertical="center"/>
    </xf>
    <xf numFmtId="4" fontId="109" fillId="52" borderId="51" applyNumberFormat="0" applyProtection="0">
      <alignment vertical="center"/>
    </xf>
    <xf numFmtId="4" fontId="40" fillId="52" borderId="51" applyNumberFormat="0" applyProtection="0">
      <alignment horizontal="left" vertical="center" indent="1"/>
    </xf>
    <xf numFmtId="0" fontId="40" fillId="52" borderId="51" applyNumberFormat="0" applyProtection="0">
      <alignment horizontal="left" vertical="top" indent="1"/>
    </xf>
    <xf numFmtId="4" fontId="40" fillId="60" borderId="51" applyNumberFormat="0" applyProtection="0">
      <alignment horizontal="right" vertical="center"/>
    </xf>
    <xf numFmtId="4" fontId="109" fillId="60" borderId="51" applyNumberFormat="0" applyProtection="0">
      <alignment horizontal="right" vertical="center"/>
    </xf>
    <xf numFmtId="4" fontId="40" fillId="62" borderId="51" applyNumberFormat="0" applyProtection="0">
      <alignment horizontal="left" vertical="center" indent="1"/>
    </xf>
    <xf numFmtId="0" fontId="40" fillId="54" borderId="51" applyNumberFormat="0" applyProtection="0">
      <alignment horizontal="left" vertical="top" indent="1"/>
    </xf>
    <xf numFmtId="4" fontId="111" fillId="60" borderId="51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" fillId="0" borderId="0"/>
    <xf numFmtId="0" fontId="29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39" fillId="0" borderId="8" applyNumberFormat="0" applyFill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0" fontId="42" fillId="66" borderId="0" applyNumberFormat="0" applyBorder="0" applyAlignment="0" applyProtection="0"/>
    <xf numFmtId="0" fontId="42" fillId="50" borderId="0" applyNumberFormat="0" applyBorder="0" applyAlignment="0" applyProtection="0"/>
    <xf numFmtId="0" fontId="42" fillId="67" borderId="0" applyNumberFormat="0" applyBorder="0" applyAlignment="0" applyProtection="0"/>
    <xf numFmtId="0" fontId="42" fillId="35" borderId="0" applyNumberFormat="0" applyBorder="0" applyAlignment="0" applyProtection="0"/>
    <xf numFmtId="0" fontId="42" fillId="34" borderId="0" applyNumberFormat="0" applyBorder="0" applyAlignment="0" applyProtection="0"/>
    <xf numFmtId="0" fontId="42" fillId="49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8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2" borderId="0" applyNumberFormat="0" applyBorder="0" applyAlignment="0" applyProtection="0"/>
    <xf numFmtId="0" fontId="63" fillId="68" borderId="0" applyNumberFormat="0" applyBorder="0" applyAlignment="0" applyProtection="0"/>
    <xf numFmtId="0" fontId="63" fillId="47" borderId="0" applyNumberFormat="0" applyBorder="0" applyAlignment="0" applyProtection="0"/>
    <xf numFmtId="0" fontId="63" fillId="58" borderId="0" applyNumberFormat="0" applyBorder="0" applyAlignment="0" applyProtection="0"/>
    <xf numFmtId="0" fontId="63" fillId="69" borderId="0" applyNumberFormat="0" applyBorder="0" applyAlignment="0" applyProtection="0"/>
    <xf numFmtId="0" fontId="63" fillId="44" borderId="0" applyNumberFormat="0" applyBorder="0" applyAlignment="0" applyProtection="0"/>
    <xf numFmtId="0" fontId="63" fillId="55" borderId="0" applyNumberFormat="0" applyBorder="0" applyAlignment="0" applyProtection="0"/>
    <xf numFmtId="187" fontId="176" fillId="0" borderId="0"/>
    <xf numFmtId="187" fontId="176" fillId="0" borderId="0"/>
    <xf numFmtId="187" fontId="176" fillId="0" borderId="0"/>
    <xf numFmtId="187" fontId="176" fillId="0" borderId="0"/>
    <xf numFmtId="187" fontId="176" fillId="0" borderId="0"/>
    <xf numFmtId="187" fontId="176" fillId="0" borderId="0"/>
    <xf numFmtId="187" fontId="176" fillId="0" borderId="0"/>
    <xf numFmtId="187" fontId="17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17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4" fillId="0" borderId="0"/>
    <xf numFmtId="0" fontId="64" fillId="0" borderId="0"/>
    <xf numFmtId="38" fontId="178" fillId="33" borderId="0" applyNumberFormat="0" applyBorder="0" applyAlignment="0" applyProtection="0"/>
    <xf numFmtId="10" fontId="178" fillId="52" borderId="16" applyNumberFormat="0" applyBorder="0" applyAlignment="0" applyProtection="0"/>
    <xf numFmtId="222" fontId="179" fillId="0" borderId="0"/>
    <xf numFmtId="0" fontId="39" fillId="0" borderId="0"/>
    <xf numFmtId="0" fontId="40" fillId="0" borderId="0">
      <alignment vertical="top"/>
    </xf>
    <xf numFmtId="0" fontId="38" fillId="0" borderId="0"/>
    <xf numFmtId="0" fontId="39" fillId="0" borderId="0"/>
    <xf numFmtId="0" fontId="39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2" fillId="0" borderId="0"/>
    <xf numFmtId="0" fontId="38" fillId="0" borderId="0"/>
    <xf numFmtId="0" fontId="50" fillId="0" borderId="0"/>
    <xf numFmtId="0" fontId="6" fillId="0" borderId="0"/>
    <xf numFmtId="0" fontId="39" fillId="0" borderId="0"/>
    <xf numFmtId="0" fontId="6" fillId="0" borderId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80" fillId="0" borderId="0" applyNumberFormat="0" applyFill="0" applyBorder="0" applyProtection="0">
      <alignment horizontal="left" vertical="center"/>
    </xf>
    <xf numFmtId="3" fontId="181" fillId="0" borderId="0" applyNumberFormat="0" applyFill="0" applyBorder="0" applyAlignment="0" applyProtection="0"/>
    <xf numFmtId="0" fontId="182" fillId="48" borderId="50" applyNumberFormat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0" fillId="39" borderId="26" applyNumberFormat="0" applyAlignment="0" applyProtection="0"/>
    <xf numFmtId="0" fontId="184" fillId="0" borderId="55" applyNumberFormat="0" applyFill="0" applyAlignment="0" applyProtection="0"/>
    <xf numFmtId="0" fontId="51" fillId="67" borderId="0" applyNumberFormat="0" applyBorder="0" applyAlignment="0" applyProtection="0"/>
    <xf numFmtId="0" fontId="6" fillId="0" borderId="0"/>
    <xf numFmtId="0" fontId="38" fillId="0" borderId="0"/>
    <xf numFmtId="0" fontId="6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38" fillId="0" borderId="0"/>
    <xf numFmtId="0" fontId="185" fillId="49" borderId="50" applyNumberFormat="0" applyAlignment="0" applyProtection="0"/>
    <xf numFmtId="0" fontId="186" fillId="37" borderId="0" applyNumberFormat="0" applyBorder="0" applyAlignment="0" applyProtection="0"/>
    <xf numFmtId="0" fontId="53" fillId="0" borderId="56" applyNumberFormat="0" applyFill="0" applyAlignment="0" applyProtection="0"/>
    <xf numFmtId="0" fontId="52" fillId="50" borderId="0" applyNumberFormat="0" applyBorder="0" applyAlignment="0" applyProtection="0"/>
    <xf numFmtId="0" fontId="63" fillId="70" borderId="0" applyNumberFormat="0" applyBorder="0" applyAlignment="0" applyProtection="0"/>
    <xf numFmtId="0" fontId="63" fillId="45" borderId="0" applyNumberFormat="0" applyBorder="0" applyAlignment="0" applyProtection="0"/>
    <xf numFmtId="0" fontId="63" fillId="56" borderId="0" applyNumberFormat="0" applyBorder="0" applyAlignment="0" applyProtection="0"/>
    <xf numFmtId="0" fontId="63" fillId="69" borderId="0" applyNumberFormat="0" applyBorder="0" applyAlignment="0" applyProtection="0"/>
    <xf numFmtId="0" fontId="63" fillId="44" borderId="0" applyNumberFormat="0" applyBorder="0" applyAlignment="0" applyProtection="0"/>
    <xf numFmtId="0" fontId="63" fillId="41" borderId="0" applyNumberFormat="0" applyBorder="0" applyAlignment="0" applyProtection="0"/>
    <xf numFmtId="0" fontId="54" fillId="48" borderId="48" applyNumberFormat="0" applyAlignment="0" applyProtection="0"/>
    <xf numFmtId="0" fontId="6" fillId="38" borderId="49" applyNumberFormat="0" applyFont="0" applyAlignment="0" applyProtection="0"/>
    <xf numFmtId="0" fontId="187" fillId="0" borderId="57" applyNumberFormat="0" applyFill="0" applyAlignment="0" applyProtection="0"/>
    <xf numFmtId="0" fontId="188" fillId="0" borderId="58" applyNumberFormat="0" applyFill="0" applyAlignment="0" applyProtection="0"/>
    <xf numFmtId="0" fontId="189" fillId="0" borderId="59" applyNumberFormat="0" applyFill="0" applyAlignment="0" applyProtection="0"/>
    <xf numFmtId="0" fontId="189" fillId="0" borderId="0" applyNumberForma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4" fillId="0" borderId="0"/>
    <xf numFmtId="43" fontId="38" fillId="0" borderId="0" applyFont="0" applyFill="0" applyBorder="0" applyAlignment="0" applyProtection="0"/>
    <xf numFmtId="2" fontId="64" fillId="0" borderId="0" applyNumberFormat="0"/>
    <xf numFmtId="224" fontId="17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42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42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42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42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42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42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177" fillId="49" borderId="0" applyNumberFormat="0" applyBorder="0" applyAlignment="0" applyProtection="0"/>
    <xf numFmtId="224" fontId="177" fillId="49" borderId="0" applyNumberFormat="0" applyBorder="0" applyAlignment="0" applyProtection="0"/>
    <xf numFmtId="224" fontId="42" fillId="66" borderId="0" applyNumberFormat="0" applyBorder="0" applyAlignment="0" applyProtection="0"/>
    <xf numFmtId="224" fontId="42" fillId="50" borderId="0" applyNumberFormat="0" applyBorder="0" applyAlignment="0" applyProtection="0"/>
    <xf numFmtId="224" fontId="42" fillId="67" borderId="0" applyNumberFormat="0" applyBorder="0" applyAlignment="0" applyProtection="0"/>
    <xf numFmtId="224" fontId="42" fillId="35" borderId="0" applyNumberFormat="0" applyBorder="0" applyAlignment="0" applyProtection="0"/>
    <xf numFmtId="224" fontId="42" fillId="34" borderId="0" applyNumberFormat="0" applyBorder="0" applyAlignment="0" applyProtection="0"/>
    <xf numFmtId="224" fontId="42" fillId="49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42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42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42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42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42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42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177" fillId="42" borderId="0" applyNumberFormat="0" applyBorder="0" applyAlignment="0" applyProtection="0"/>
    <xf numFmtId="224" fontId="177" fillId="42" borderId="0" applyNumberFormat="0" applyBorder="0" applyAlignment="0" applyProtection="0"/>
    <xf numFmtId="224" fontId="42" fillId="46" borderId="0" applyNumberFormat="0" applyBorder="0" applyAlignment="0" applyProtection="0"/>
    <xf numFmtId="224" fontId="42" fillId="47" borderId="0" applyNumberFormat="0" applyBorder="0" applyAlignment="0" applyProtection="0"/>
    <xf numFmtId="224" fontId="42" fillId="58" borderId="0" applyNumberFormat="0" applyBorder="0" applyAlignment="0" applyProtection="0"/>
    <xf numFmtId="224" fontId="42" fillId="35" borderId="0" applyNumberFormat="0" applyBorder="0" applyAlignment="0" applyProtection="0"/>
    <xf numFmtId="224" fontId="42" fillId="46" borderId="0" applyNumberFormat="0" applyBorder="0" applyAlignment="0" applyProtection="0"/>
    <xf numFmtId="224" fontId="42" fillId="42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63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63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63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63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63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63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90" fillId="55" borderId="0" applyNumberFormat="0" applyBorder="0" applyAlignment="0" applyProtection="0"/>
    <xf numFmtId="224" fontId="190" fillId="55" borderId="0" applyNumberFormat="0" applyBorder="0" applyAlignment="0" applyProtection="0"/>
    <xf numFmtId="224" fontId="63" fillId="68" borderId="0" applyNumberFormat="0" applyBorder="0" applyAlignment="0" applyProtection="0"/>
    <xf numFmtId="224" fontId="63" fillId="47" borderId="0" applyNumberFormat="0" applyBorder="0" applyAlignment="0" applyProtection="0"/>
    <xf numFmtId="224" fontId="63" fillId="58" borderId="0" applyNumberFormat="0" applyBorder="0" applyAlignment="0" applyProtection="0"/>
    <xf numFmtId="224" fontId="63" fillId="69" borderId="0" applyNumberFormat="0" applyBorder="0" applyAlignment="0" applyProtection="0"/>
    <xf numFmtId="224" fontId="63" fillId="44" borderId="0" applyNumberFormat="0" applyBorder="0" applyAlignment="0" applyProtection="0"/>
    <xf numFmtId="224" fontId="63" fillId="55" borderId="0" applyNumberFormat="0" applyBorder="0" applyAlignment="0" applyProtection="0"/>
    <xf numFmtId="0" fontId="191" fillId="71" borderId="0" applyNumberFormat="0" applyBorder="0" applyAlignment="0" applyProtection="0"/>
    <xf numFmtId="0" fontId="191" fillId="72" borderId="0" applyNumberFormat="0" applyBorder="0" applyAlignment="0" applyProtection="0"/>
    <xf numFmtId="0" fontId="192" fillId="73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63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91" fillId="74" borderId="0" applyNumberFormat="0" applyBorder="0" applyAlignment="0" applyProtection="0"/>
    <xf numFmtId="0" fontId="191" fillId="75" borderId="0" applyNumberFormat="0" applyBorder="0" applyAlignment="0" applyProtection="0"/>
    <xf numFmtId="0" fontId="192" fillId="7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63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91" fillId="76" borderId="0" applyNumberFormat="0" applyBorder="0" applyAlignment="0" applyProtection="0"/>
    <xf numFmtId="0" fontId="191" fillId="77" borderId="0" applyNumberFormat="0" applyBorder="0" applyAlignment="0" applyProtection="0"/>
    <xf numFmtId="0" fontId="192" fillId="77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63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91" fillId="78" borderId="0" applyNumberFormat="0" applyBorder="0" applyAlignment="0" applyProtection="0"/>
    <xf numFmtId="0" fontId="191" fillId="78" borderId="0" applyNumberFormat="0" applyBorder="0" applyAlignment="0" applyProtection="0"/>
    <xf numFmtId="0" fontId="192" fillId="7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63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91" fillId="80" borderId="0" applyNumberFormat="0" applyBorder="0" applyAlignment="0" applyProtection="0"/>
    <xf numFmtId="0" fontId="191" fillId="72" borderId="0" applyNumberFormat="0" applyBorder="0" applyAlignment="0" applyProtection="0"/>
    <xf numFmtId="0" fontId="192" fillId="81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63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91" fillId="82" borderId="0" applyNumberFormat="0" applyBorder="0" applyAlignment="0" applyProtection="0"/>
    <xf numFmtId="0" fontId="191" fillId="83" borderId="0" applyNumberFormat="0" applyBorder="0" applyAlignment="0" applyProtection="0"/>
    <xf numFmtId="0" fontId="192" fillId="84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63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52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93" fillId="50" borderId="0" applyNumberFormat="0" applyBorder="0" applyAlignment="0" applyProtection="0"/>
    <xf numFmtId="224" fontId="193" fillId="50" borderId="0" applyNumberFormat="0" applyBorder="0" applyAlignment="0" applyProtection="0"/>
    <xf numFmtId="49" fontId="194" fillId="0" borderId="0" applyFont="0" applyFill="0" applyBorder="0" applyAlignment="0" applyProtection="0">
      <alignment horizontal="left"/>
    </xf>
    <xf numFmtId="225" fontId="5" fillId="0" borderId="0" applyAlignment="0" applyProtection="0"/>
    <xf numFmtId="177" fontId="34" fillId="0" borderId="0" applyFill="0" applyBorder="0" applyAlignment="0" applyProtection="0"/>
    <xf numFmtId="49" fontId="34" fillId="0" borderId="0" applyNumberFormat="0" applyAlignment="0" applyProtection="0">
      <alignment horizontal="left"/>
    </xf>
    <xf numFmtId="49" fontId="195" fillId="0" borderId="60" applyNumberFormat="0" applyAlignment="0" applyProtection="0">
      <alignment horizontal="left" wrapText="1"/>
    </xf>
    <xf numFmtId="49" fontId="195" fillId="0" borderId="0" applyNumberFormat="0" applyAlignment="0" applyProtection="0">
      <alignment horizontal="left" wrapText="1"/>
    </xf>
    <xf numFmtId="49" fontId="196" fillId="0" borderId="0" applyAlignment="0" applyProtection="0">
      <alignment horizontal="left"/>
    </xf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29" fillId="6" borderId="6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60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30" fillId="7" borderId="9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98" fillId="39" borderId="26" applyNumberFormat="0" applyAlignment="0" applyProtection="0"/>
    <xf numFmtId="224" fontId="198" fillId="39" borderId="26" applyNumberFormat="0" applyAlignment="0" applyProtection="0"/>
    <xf numFmtId="41" fontId="64" fillId="0" borderId="0" applyNumberFormat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164" fontId="6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153" fillId="0" borderId="0" applyNumberFormat="0" applyFill="0" applyBorder="0" applyAlignment="0" applyProtection="0"/>
    <xf numFmtId="220" fontId="153" fillId="0" borderId="0" applyNumberFormat="0" applyFill="0" applyBorder="0" applyAlignment="0" applyProtection="0"/>
    <xf numFmtId="43" fontId="153" fillId="0" borderId="0" applyNumberFormat="0" applyFill="0" applyBorder="0" applyAlignment="0" applyProtection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224" fontId="64" fillId="0" borderId="0"/>
    <xf numFmtId="43" fontId="42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43" fontId="6" fillId="0" borderId="0" applyFont="0" applyFill="0" applyBorder="0" applyAlignment="0" applyProtection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7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175" fontId="6" fillId="0" borderId="0" applyFont="0" applyFill="0" applyBorder="0" applyAlignment="0" applyProtection="0"/>
    <xf numFmtId="0" fontId="199" fillId="0" borderId="0" applyNumberFormat="0" applyFill="0" applyBorder="0" applyProtection="0">
      <alignment horizontal="right" vertical="center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4" fontId="64" fillId="0" borderId="0"/>
    <xf numFmtId="224" fontId="64" fillId="0" borderId="0"/>
    <xf numFmtId="0" fontId="200" fillId="85" borderId="0" applyNumberFormat="0" applyBorder="0" applyAlignment="0" applyProtection="0"/>
    <xf numFmtId="0" fontId="200" fillId="86" borderId="0" applyNumberFormat="0" applyBorder="0" applyAlignment="0" applyProtection="0"/>
    <xf numFmtId="0" fontId="200" fillId="87" borderId="0" applyNumberFormat="0" applyBorder="0" applyAlignment="0" applyProtection="0"/>
    <xf numFmtId="213" fontId="50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1" fillId="0" borderId="0" applyNumberFormat="0" applyFill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64" fillId="0" borderId="0"/>
    <xf numFmtId="224" fontId="64" fillId="0" borderId="0"/>
    <xf numFmtId="0" fontId="64" fillId="0" borderId="0"/>
    <xf numFmtId="224" fontId="64" fillId="0" borderId="0"/>
    <xf numFmtId="0" fontId="51" fillId="67" borderId="0" applyNumberFormat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3" fillId="2" borderId="0" applyNumberFormat="0" applyBorder="0" applyAlignment="0" applyProtection="0"/>
    <xf numFmtId="0" fontId="51" fillId="67" borderId="0" applyNumberFormat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100" fillId="88" borderId="61"/>
    <xf numFmtId="224" fontId="64" fillId="0" borderId="0"/>
    <xf numFmtId="224" fontId="64" fillId="0" borderId="0"/>
    <xf numFmtId="0" fontId="168" fillId="53" borderId="46">
      <alignment vertical="center" wrapText="1"/>
    </xf>
    <xf numFmtId="0" fontId="64" fillId="0" borderId="0"/>
    <xf numFmtId="224" fontId="64" fillId="0" borderId="0"/>
    <xf numFmtId="0" fontId="64" fillId="0" borderId="0"/>
    <xf numFmtId="224" fontId="64" fillId="0" borderId="0"/>
    <xf numFmtId="0" fontId="187" fillId="0" borderId="57" applyNumberFormat="0" applyFill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4" fillId="0" borderId="3" applyNumberFormat="0" applyFill="0" applyAlignment="0" applyProtection="0"/>
    <xf numFmtId="0" fontId="187" fillId="0" borderId="57" applyNumberFormat="0" applyFill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8" fillId="0" borderId="58" applyNumberFormat="0" applyFill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5" fillId="0" borderId="4" applyNumberFormat="0" applyFill="0" applyAlignment="0" applyProtection="0"/>
    <xf numFmtId="0" fontId="188" fillId="0" borderId="58" applyNumberFormat="0" applyFill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9" fillId="0" borderId="59" applyNumberFormat="0" applyFill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6" fillId="0" borderId="5" applyNumberFormat="0" applyFill="0" applyAlignment="0" applyProtection="0"/>
    <xf numFmtId="0" fontId="189" fillId="0" borderId="59" applyNumberFormat="0" applyFill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9" fillId="0" borderId="0" applyNumberFormat="0" applyFill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12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64" fillId="0" borderId="0"/>
    <xf numFmtId="224" fontId="64" fillId="0" borderId="0"/>
    <xf numFmtId="224" fontId="161" fillId="0" borderId="0" applyNumberFormat="0" applyFill="0" applyBorder="0" applyAlignment="0" applyProtection="0">
      <alignment vertical="top"/>
      <protection locked="0"/>
    </xf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5" fillId="49" borderId="50" applyNumberFormat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8" fillId="5" borderId="6" applyNumberFormat="0" applyAlignment="0" applyProtection="0"/>
    <xf numFmtId="0" fontId="185" fillId="49" borderId="50" applyNumberFormat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4" fillId="0" borderId="55" applyNumberFormat="0" applyFill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39" fillId="0" borderId="8" applyNumberFormat="0" applyFill="0" applyAlignment="0" applyProtection="0"/>
    <xf numFmtId="0" fontId="184" fillId="0" borderId="55" applyNumberFormat="0" applyFill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6" fillId="37" borderId="0" applyNumberFormat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40" fillId="4" borderId="0" applyNumberFormat="0" applyBorder="0" applyAlignment="0" applyProtection="0"/>
    <xf numFmtId="0" fontId="186" fillId="37" borderId="0" applyNumberFormat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53" fillId="0" borderId="0"/>
    <xf numFmtId="0" fontId="153" fillId="0" borderId="0"/>
    <xf numFmtId="224" fontId="6" fillId="0" borderId="0"/>
    <xf numFmtId="0" fontId="38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17" fontId="7" fillId="0" borderId="0"/>
    <xf numFmtId="0" fontId="6" fillId="0" borderId="0"/>
    <xf numFmtId="0" fontId="64" fillId="0" borderId="0"/>
    <xf numFmtId="224" fontId="64" fillId="0" borderId="0"/>
    <xf numFmtId="224" fontId="7" fillId="0" borderId="0"/>
    <xf numFmtId="0" fontId="6" fillId="0" borderId="0"/>
    <xf numFmtId="224" fontId="7" fillId="0" borderId="0"/>
    <xf numFmtId="0" fontId="6" fillId="0" borderId="0"/>
    <xf numFmtId="0" fontId="153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64" fillId="0" borderId="0"/>
    <xf numFmtId="224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153" fillId="0" borderId="0"/>
    <xf numFmtId="0" fontId="6" fillId="0" borderId="0"/>
    <xf numFmtId="0" fontId="64" fillId="0" borderId="0"/>
    <xf numFmtId="0" fontId="64" fillId="0" borderId="0"/>
    <xf numFmtId="224" fontId="64" fillId="0" borderId="0"/>
    <xf numFmtId="224" fontId="153" fillId="0" borderId="0"/>
    <xf numFmtId="0" fontId="153" fillId="0" borderId="0"/>
    <xf numFmtId="0" fontId="6" fillId="0" borderId="0"/>
    <xf numFmtId="224" fontId="6" fillId="0" borderId="0"/>
    <xf numFmtId="224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64" fillId="0" borderId="0"/>
    <xf numFmtId="224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224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38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" fillId="0" borderId="0"/>
    <xf numFmtId="224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53" fillId="0" borderId="0"/>
    <xf numFmtId="224" fontId="153" fillId="0" borderId="0"/>
    <xf numFmtId="224" fontId="153" fillId="0" borderId="0"/>
    <xf numFmtId="0" fontId="202" fillId="0" borderId="0"/>
    <xf numFmtId="224" fontId="6" fillId="0" borderId="0"/>
    <xf numFmtId="224" fontId="38" fillId="0" borderId="0"/>
    <xf numFmtId="0" fontId="2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9" fillId="0" borderId="0"/>
    <xf numFmtId="0" fontId="38" fillId="0" borderId="0"/>
    <xf numFmtId="0" fontId="38" fillId="0" borderId="0"/>
    <xf numFmtId="224" fontId="64" fillId="0" borderId="0"/>
    <xf numFmtId="224" fontId="64" fillId="0" borderId="0"/>
    <xf numFmtId="0" fontId="38" fillId="0" borderId="0"/>
    <xf numFmtId="0" fontId="38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39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38" fillId="0" borderId="0"/>
    <xf numFmtId="224" fontId="38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38" fillId="0" borderId="0"/>
    <xf numFmtId="224" fontId="3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224" fontId="6" fillId="0" borderId="0"/>
    <xf numFmtId="0" fontId="6" fillId="0" borderId="0"/>
    <xf numFmtId="0" fontId="6" fillId="0" borderId="0"/>
    <xf numFmtId="224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43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22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64" fillId="0" borderId="0"/>
    <xf numFmtId="224" fontId="64" fillId="0" borderId="0"/>
    <xf numFmtId="0" fontId="6" fillId="0" borderId="0"/>
    <xf numFmtId="0" fontId="64" fillId="0" borderId="0"/>
    <xf numFmtId="224" fontId="64" fillId="0" borderId="0"/>
    <xf numFmtId="224" fontId="153" fillId="0" borderId="0"/>
    <xf numFmtId="224" fontId="38" fillId="0" borderId="0"/>
    <xf numFmtId="0" fontId="6" fillId="0" borderId="0"/>
    <xf numFmtId="43" fontId="38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17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224" fontId="38" fillId="0" borderId="0"/>
    <xf numFmtId="0" fontId="64" fillId="0" borderId="0"/>
    <xf numFmtId="224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8" fillId="0" borderId="0"/>
    <xf numFmtId="22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0" fontId="6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224" fontId="6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7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" fillId="38" borderId="49" applyNumberFormat="0" applyFont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38" fillId="8" borderId="10" applyNumberFormat="0" applyFont="0" applyAlignment="0" applyProtection="0"/>
    <xf numFmtId="0" fontId="6" fillId="38" borderId="49" applyNumberFormat="0" applyFont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54" fillId="48" borderId="48" applyNumberFormat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41" fillId="6" borderId="7" applyNumberFormat="0" applyAlignment="0" applyProtection="0"/>
    <xf numFmtId="0" fontId="54" fillId="48" borderId="48" applyNumberFormat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224" fontId="64" fillId="0" borderId="0"/>
    <xf numFmtId="0" fontId="64" fillId="0" borderId="0"/>
    <xf numFmtId="224" fontId="6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4" fillId="0" borderId="0" applyNumberFormat="0" applyFill="0" applyBorder="0" applyProtection="0">
      <alignment horizontal="left" vertical="center"/>
    </xf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4" fontId="64" fillId="0" borderId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224" fontId="64" fillId="0" borderId="0"/>
    <xf numFmtId="188" fontId="6" fillId="0" borderId="0"/>
    <xf numFmtId="0" fontId="205" fillId="0" borderId="0" applyNumberFormat="0" applyFill="0" applyBorder="0" applyAlignment="0" applyProtection="0"/>
    <xf numFmtId="0" fontId="206" fillId="0" borderId="0" applyNumberFormat="0" applyBorder="0" applyAlignment="0"/>
    <xf numFmtId="0" fontId="206" fillId="0" borderId="0" applyNumberFormat="0" applyBorder="0" applyAlignment="0"/>
    <xf numFmtId="3" fontId="6" fillId="0" borderId="16" applyNumberFormat="0" applyFont="0" applyFill="0" applyAlignment="0" applyProtection="0">
      <alignment vertical="center"/>
    </xf>
    <xf numFmtId="40" fontId="207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83" fillId="0" borderId="0" applyNumberFormat="0" applyFill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4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53" fillId="0" borderId="56" applyNumberFormat="0" applyFill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43" fillId="0" borderId="11" applyNumberFormat="0" applyFill="0" applyAlignment="0" applyProtection="0"/>
    <xf numFmtId="0" fontId="53" fillId="0" borderId="56" applyNumberFormat="0" applyFill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40" fontId="46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2" fillId="0" borderId="0" applyNumberFormat="0" applyFill="0" applyBorder="0" applyAlignment="0" applyProtection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1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208" fillId="0" borderId="62"/>
    <xf numFmtId="224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0" fontId="64" fillId="0" borderId="0"/>
    <xf numFmtId="224" fontId="64" fillId="0" borderId="0"/>
    <xf numFmtId="177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0" fontId="7" fillId="0" borderId="0"/>
    <xf numFmtId="229" fontId="7" fillId="0" borderId="0"/>
    <xf numFmtId="0" fontId="7" fillId="0" borderId="0"/>
    <xf numFmtId="0" fontId="6" fillId="0" borderId="0"/>
    <xf numFmtId="0" fontId="7" fillId="0" borderId="0"/>
    <xf numFmtId="0" fontId="38" fillId="0" borderId="0"/>
    <xf numFmtId="224" fontId="64" fillId="0" borderId="0"/>
    <xf numFmtId="224" fontId="64" fillId="0" borderId="0"/>
    <xf numFmtId="229" fontId="7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7" fillId="0" borderId="0" applyFont="0" applyFill="0" applyBorder="0" applyAlignment="0" applyProtection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224" fontId="64" fillId="0" borderId="0"/>
    <xf numFmtId="0" fontId="48" fillId="0" borderId="0"/>
    <xf numFmtId="208" fontId="6" fillId="0" borderId="0"/>
    <xf numFmtId="208" fontId="67" fillId="0" borderId="0"/>
    <xf numFmtId="208" fontId="67" fillId="0" borderId="0"/>
    <xf numFmtId="37" fontId="210" fillId="0" borderId="0"/>
    <xf numFmtId="208" fontId="67" fillId="0" borderId="0"/>
    <xf numFmtId="208" fontId="67" fillId="0" borderId="0"/>
    <xf numFmtId="208" fontId="67" fillId="0" borderId="0"/>
    <xf numFmtId="208" fontId="67" fillId="0" borderId="0"/>
    <xf numFmtId="208" fontId="67" fillId="0" borderId="0"/>
    <xf numFmtId="208" fontId="67" fillId="0" borderId="0"/>
    <xf numFmtId="166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5" fillId="0" borderId="0" applyFont="0" applyFill="0" applyBorder="0" applyAlignment="0" applyProtection="0"/>
    <xf numFmtId="208" fontId="211" fillId="0" borderId="0"/>
    <xf numFmtId="182" fontId="6" fillId="0" borderId="0" applyFont="0" applyFill="0" applyBorder="0" applyAlignment="0" applyProtection="0"/>
    <xf numFmtId="224" fontId="175" fillId="0" borderId="0" applyNumberFormat="0" applyFill="0" applyBorder="0" applyAlignment="0" applyProtection="0">
      <alignment vertical="top"/>
      <protection locked="0"/>
    </xf>
    <xf numFmtId="224" fontId="175" fillId="0" borderId="0" applyNumberFormat="0" applyFill="0" applyBorder="0" applyAlignment="0" applyProtection="0">
      <alignment vertical="top"/>
      <protection locked="0"/>
    </xf>
    <xf numFmtId="232" fontId="6" fillId="0" borderId="0" applyFont="0" applyFill="0" applyBorder="0" applyAlignment="0" applyProtection="0"/>
    <xf numFmtId="208" fontId="212" fillId="0" borderId="0"/>
    <xf numFmtId="41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8" fontId="6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237" fontId="213" fillId="0" borderId="0" applyFont="0" applyFill="0" applyBorder="0" applyAlignment="0" applyProtection="0"/>
    <xf numFmtId="238" fontId="213" fillId="0" borderId="0" applyFont="0" applyFill="0" applyBorder="0" applyAlignment="0" applyProtection="0"/>
    <xf numFmtId="208" fontId="213" fillId="0" borderId="0"/>
    <xf numFmtId="208" fontId="65" fillId="0" borderId="0" applyFont="0" applyFill="0" applyBorder="0" applyAlignment="0" applyProtection="0"/>
    <xf numFmtId="208" fontId="6" fillId="0" borderId="0" applyFill="0" applyBorder="0" applyAlignment="0" applyProtection="0"/>
    <xf numFmtId="239" fontId="6" fillId="0" borderId="0" applyProtection="0">
      <protection locked="0"/>
    </xf>
    <xf numFmtId="43" fontId="214" fillId="0" borderId="53">
      <alignment horizontal="right" vertical="center"/>
    </xf>
    <xf numFmtId="9" fontId="64" fillId="0" borderId="0"/>
    <xf numFmtId="208" fontId="75" fillId="0" borderId="0" applyFont="0" applyFill="0" applyBorder="0" applyAlignment="0" applyProtection="0"/>
    <xf numFmtId="208" fontId="6" fillId="0" borderId="0" applyFill="0" applyBorder="0" applyAlignment="0" applyProtection="0"/>
    <xf numFmtId="208" fontId="6" fillId="0" borderId="0" applyFill="0" applyBorder="0" applyAlignment="0" applyProtection="0"/>
    <xf numFmtId="0" fontId="215" fillId="0" borderId="16">
      <alignment horizontal="center"/>
    </xf>
    <xf numFmtId="0" fontId="215" fillId="0" borderId="16">
      <alignment horizontal="center"/>
    </xf>
    <xf numFmtId="0" fontId="216" fillId="0" borderId="0"/>
    <xf numFmtId="0" fontId="216" fillId="0" borderId="0"/>
    <xf numFmtId="0" fontId="216" fillId="0" borderId="43" applyFill="0">
      <alignment horizontal="center"/>
      <protection locked="0"/>
    </xf>
    <xf numFmtId="0" fontId="216" fillId="0" borderId="43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89" borderId="0"/>
    <xf numFmtId="0" fontId="215" fillId="89" borderId="0"/>
    <xf numFmtId="0" fontId="215" fillId="0" borderId="0">
      <protection locked="0"/>
    </xf>
    <xf numFmtId="0" fontId="215" fillId="0" borderId="0">
      <protection locked="0"/>
    </xf>
    <xf numFmtId="0" fontId="215" fillId="0" borderId="0"/>
    <xf numFmtId="0" fontId="215" fillId="0" borderId="0"/>
    <xf numFmtId="240" fontId="215" fillId="0" borderId="0"/>
    <xf numFmtId="240" fontId="215" fillId="0" borderId="0"/>
    <xf numFmtId="241" fontId="215" fillId="0" borderId="0"/>
    <xf numFmtId="241" fontId="215" fillId="0" borderId="0"/>
    <xf numFmtId="0" fontId="216" fillId="90" borderId="0">
      <alignment horizontal="right"/>
    </xf>
    <xf numFmtId="0" fontId="216" fillId="90" borderId="0">
      <alignment horizontal="right"/>
    </xf>
    <xf numFmtId="0" fontId="215" fillId="0" borderId="0"/>
    <xf numFmtId="0" fontId="215" fillId="0" borderId="0"/>
    <xf numFmtId="208" fontId="39" fillId="46" borderId="63">
      <alignment horizontal="center" vertical="center"/>
    </xf>
    <xf numFmtId="208" fontId="174" fillId="0" borderId="0">
      <alignment horizontal="center" wrapText="1"/>
      <protection locked="0"/>
    </xf>
    <xf numFmtId="37" fontId="217" fillId="0" borderId="0"/>
    <xf numFmtId="208" fontId="43" fillId="0" borderId="0" applyNumberFormat="0" applyFill="0" applyBorder="0" applyAlignment="0" applyProtection="0"/>
    <xf numFmtId="37" fontId="100" fillId="0" borderId="0"/>
    <xf numFmtId="37" fontId="100" fillId="0" borderId="0"/>
    <xf numFmtId="164" fontId="218" fillId="0" borderId="41" applyAlignment="0" applyProtection="0"/>
    <xf numFmtId="242" fontId="6" fillId="0" borderId="0" applyFill="0" applyBorder="0" applyAlignment="0"/>
    <xf numFmtId="243" fontId="219" fillId="0" borderId="0" applyFill="0" applyBorder="0" applyAlignment="0"/>
    <xf numFmtId="216" fontId="219" fillId="0" borderId="0" applyFill="0" applyBorder="0" applyAlignment="0"/>
    <xf numFmtId="208" fontId="6" fillId="0" borderId="0" applyFill="0" applyBorder="0" applyAlignment="0"/>
    <xf numFmtId="208" fontId="6" fillId="0" borderId="0" applyFill="0" applyBorder="0" applyAlignment="0"/>
    <xf numFmtId="244" fontId="219" fillId="0" borderId="0" applyFill="0" applyBorder="0" applyAlignment="0"/>
    <xf numFmtId="245" fontId="219" fillId="0" borderId="0" applyFill="0" applyBorder="0" applyAlignment="0"/>
    <xf numFmtId="243" fontId="219" fillId="0" borderId="0" applyFill="0" applyBorder="0" applyAlignment="0"/>
    <xf numFmtId="246" fontId="65" fillId="0" borderId="0" applyFont="0" applyFill="0" applyBorder="0" applyAlignment="0" applyProtection="0"/>
    <xf numFmtId="244" fontId="2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248" fontId="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" fillId="0" borderId="0" applyFill="0" applyBorder="0" applyAlignment="0" applyProtection="0"/>
    <xf numFmtId="43" fontId="223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24" fillId="0" borderId="0" applyNumberFormat="0" applyAlignment="0">
      <alignment horizontal="left"/>
    </xf>
    <xf numFmtId="208" fontId="225" fillId="0" borderId="0"/>
    <xf numFmtId="208" fontId="225" fillId="0" borderId="0"/>
    <xf numFmtId="175" fontId="6" fillId="0" borderId="0" applyFont="0" applyFill="0" applyBorder="0" applyAlignment="0" applyProtection="0"/>
    <xf numFmtId="250" fontId="226" fillId="0" borderId="64" applyBorder="0"/>
    <xf numFmtId="243" fontId="21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42" fillId="0" borderId="0" applyFont="0" applyFill="0" applyBorder="0" applyAlignment="0" applyProtection="0"/>
    <xf numFmtId="251" fontId="6" fillId="0" borderId="0">
      <protection locked="0"/>
    </xf>
    <xf numFmtId="252" fontId="64" fillId="0" borderId="0" applyFont="0" applyFill="0" applyBorder="0" applyAlignment="0" applyProtection="0"/>
    <xf numFmtId="252" fontId="64" fillId="0" borderId="0" applyFont="0" applyFill="0" applyBorder="0" applyAlignment="0" applyProtection="0"/>
    <xf numFmtId="208" fontId="168" fillId="33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219" fillId="0" borderId="0" applyFill="0" applyBorder="0" applyAlignment="0"/>
    <xf numFmtId="243" fontId="219" fillId="0" borderId="0" applyFill="0" applyBorder="0" applyAlignment="0"/>
    <xf numFmtId="244" fontId="219" fillId="0" borderId="0" applyFill="0" applyBorder="0" applyAlignment="0"/>
    <xf numFmtId="245" fontId="219" fillId="0" borderId="0" applyFill="0" applyBorder="0" applyAlignment="0"/>
    <xf numFmtId="243" fontId="219" fillId="0" borderId="0" applyFill="0" applyBorder="0" applyAlignment="0"/>
    <xf numFmtId="0" fontId="227" fillId="0" borderId="0" applyNumberFormat="0" applyAlignment="0">
      <alignment horizontal="left"/>
    </xf>
    <xf numFmtId="248" fontId="6" fillId="0" borderId="0" applyFill="0" applyBorder="0" applyAlignment="0" applyProtection="0"/>
    <xf numFmtId="2" fontId="6" fillId="0" borderId="0" applyFont="0" applyFill="0" applyBorder="0" applyAlignment="0" applyProtection="0"/>
    <xf numFmtId="253" fontId="228" fillId="0" borderId="0">
      <alignment horizontal="right"/>
    </xf>
    <xf numFmtId="253" fontId="228" fillId="0" borderId="0">
      <alignment horizontal="right"/>
    </xf>
    <xf numFmtId="208" fontId="6" fillId="0" borderId="0"/>
    <xf numFmtId="208" fontId="229" fillId="89" borderId="0"/>
    <xf numFmtId="208" fontId="230" fillId="0" borderId="0" applyNumberFormat="0" applyFill="0" applyBorder="0" applyAlignment="0" applyProtection="0"/>
    <xf numFmtId="208" fontId="187" fillId="0" borderId="57" applyNumberFormat="0" applyFill="0" applyAlignment="0" applyProtection="0"/>
    <xf numFmtId="208" fontId="187" fillId="0" borderId="57" applyNumberFormat="0" applyFill="0" applyAlignment="0" applyProtection="0"/>
    <xf numFmtId="0" fontId="156" fillId="0" borderId="0" applyProtection="0"/>
    <xf numFmtId="0" fontId="68" fillId="0" borderId="0" applyProtection="0"/>
    <xf numFmtId="0" fontId="68" fillId="0" borderId="0" applyProtection="0"/>
    <xf numFmtId="208" fontId="231" fillId="0" borderId="43">
      <alignment horizontal="center"/>
    </xf>
    <xf numFmtId="208" fontId="231" fillId="0" borderId="0">
      <alignment horizontal="center"/>
    </xf>
    <xf numFmtId="208" fontId="232" fillId="0" borderId="65" applyNumberFormat="0" applyFill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08" fontId="235" fillId="52" borderId="0">
      <alignment horizontal="left" wrapText="1" indent="2"/>
    </xf>
    <xf numFmtId="38" fontId="236" fillId="0" borderId="0"/>
    <xf numFmtId="38" fontId="237" fillId="0" borderId="0"/>
    <xf numFmtId="38" fontId="238" fillId="0" borderId="0"/>
    <xf numFmtId="38" fontId="239" fillId="0" borderId="0"/>
    <xf numFmtId="0" fontId="228" fillId="0" borderId="0"/>
    <xf numFmtId="0" fontId="228" fillId="0" borderId="0"/>
    <xf numFmtId="0" fontId="67" fillId="0" borderId="0" applyNumberFormat="0" applyFont="0" applyFill="0" applyBorder="0" applyProtection="0">
      <alignment horizontal="left" vertical="center"/>
    </xf>
    <xf numFmtId="244" fontId="219" fillId="0" borderId="0" applyFill="0" applyBorder="0" applyAlignment="0"/>
    <xf numFmtId="243" fontId="219" fillId="0" borderId="0" applyFill="0" applyBorder="0" applyAlignment="0"/>
    <xf numFmtId="244" fontId="219" fillId="0" borderId="0" applyFill="0" applyBorder="0" applyAlignment="0"/>
    <xf numFmtId="245" fontId="219" fillId="0" borderId="0" applyFill="0" applyBorder="0" applyAlignment="0"/>
    <xf numFmtId="243" fontId="219" fillId="0" borderId="0" applyFill="0" applyBorder="0" applyAlignment="0"/>
    <xf numFmtId="208" fontId="240" fillId="0" borderId="0"/>
    <xf numFmtId="208" fontId="208" fillId="0" borderId="0"/>
    <xf numFmtId="208" fontId="240" fillId="0" borderId="0"/>
    <xf numFmtId="208" fontId="208" fillId="0" borderId="0"/>
    <xf numFmtId="208" fontId="241" fillId="0" borderId="0"/>
    <xf numFmtId="254" fontId="50" fillId="0" borderId="0" applyFont="0" applyFill="0" applyBorder="0" applyAlignment="0" applyProtection="0"/>
    <xf numFmtId="254" fontId="50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255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14" fontId="6" fillId="0" borderId="0" applyFill="0" applyBorder="0" applyProtection="0"/>
    <xf numFmtId="206" fontId="6" fillId="0" borderId="0" applyFill="0" applyBorder="0"/>
    <xf numFmtId="257" fontId="6" fillId="0" borderId="0" applyFill="0" applyBorder="0"/>
    <xf numFmtId="206" fontId="6" fillId="0" borderId="0" applyFill="0" applyBorder="0"/>
    <xf numFmtId="10" fontId="6" fillId="0" borderId="0" applyFill="0" applyBorder="0" applyProtection="0"/>
    <xf numFmtId="208" fontId="240" fillId="0" borderId="0"/>
    <xf numFmtId="208" fontId="208" fillId="0" borderId="0"/>
    <xf numFmtId="208" fontId="208" fillId="0" borderId="0"/>
    <xf numFmtId="208" fontId="225" fillId="0" borderId="0"/>
    <xf numFmtId="0" fontId="39" fillId="0" borderId="0"/>
    <xf numFmtId="0" fontId="6" fillId="0" borderId="0"/>
    <xf numFmtId="0" fontId="38" fillId="0" borderId="0"/>
    <xf numFmtId="217" fontId="7" fillId="0" borderId="0"/>
    <xf numFmtId="0" fontId="4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72" fillId="0" borderId="0"/>
    <xf numFmtId="0" fontId="72" fillId="0" borderId="0"/>
    <xf numFmtId="0" fontId="72" fillId="0" borderId="0"/>
    <xf numFmtId="0" fontId="38" fillId="0" borderId="0"/>
    <xf numFmtId="224" fontId="64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3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top"/>
    </xf>
    <xf numFmtId="0" fontId="42" fillId="0" borderId="0"/>
    <xf numFmtId="0" fontId="6" fillId="0" borderId="0"/>
    <xf numFmtId="0" fontId="38" fillId="0" borderId="0"/>
    <xf numFmtId="0" fontId="4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43" fontId="6" fillId="0" borderId="0"/>
    <xf numFmtId="223" fontId="6" fillId="0" borderId="0"/>
    <xf numFmtId="256" fontId="6" fillId="0" borderId="0"/>
    <xf numFmtId="0" fontId="48" fillId="0" borderId="0"/>
    <xf numFmtId="0" fontId="48" fillId="0" borderId="0"/>
    <xf numFmtId="224" fontId="38" fillId="0" borderId="0"/>
    <xf numFmtId="224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>
      <alignment vertical="top"/>
    </xf>
    <xf numFmtId="224" fontId="38" fillId="0" borderId="0"/>
    <xf numFmtId="0" fontId="4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17" fontId="6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3" fillId="0" borderId="0">
      <alignment vertical="top"/>
    </xf>
    <xf numFmtId="0" fontId="38" fillId="0" borderId="0"/>
    <xf numFmtId="0" fontId="153" fillId="0" borderId="0"/>
    <xf numFmtId="0" fontId="6" fillId="0" borderId="0"/>
    <xf numFmtId="0" fontId="153" fillId="0" borderId="0"/>
    <xf numFmtId="0" fontId="6" fillId="0" borderId="0"/>
    <xf numFmtId="0" fontId="153" fillId="0" borderId="0"/>
    <xf numFmtId="0" fontId="6" fillId="0" borderId="0"/>
    <xf numFmtId="0" fontId="6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39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0" fontId="6" fillId="0" borderId="0"/>
    <xf numFmtId="208" fontId="7" fillId="0" borderId="0"/>
    <xf numFmtId="208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235" fontId="65" fillId="0" borderId="0" applyFont="0" applyFill="0" applyBorder="0" applyAlignment="0" applyProtection="0"/>
    <xf numFmtId="40" fontId="244" fillId="91" borderId="0">
      <alignment horizontal="right"/>
    </xf>
    <xf numFmtId="208" fontId="245" fillId="91" borderId="42"/>
    <xf numFmtId="14" fontId="174" fillId="0" borderId="0">
      <alignment horizontal="center" wrapText="1"/>
      <protection locked="0"/>
    </xf>
    <xf numFmtId="208" fontId="6" fillId="0" borderId="0" applyFont="0" applyFill="0" applyBorder="0" applyAlignment="0" applyProtection="0"/>
    <xf numFmtId="208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5" fillId="0" borderId="52" applyNumberFormat="0" applyBorder="0"/>
    <xf numFmtId="244" fontId="219" fillId="0" borderId="0" applyFill="0" applyBorder="0" applyAlignment="0"/>
    <xf numFmtId="243" fontId="219" fillId="0" borderId="0" applyFill="0" applyBorder="0" applyAlignment="0"/>
    <xf numFmtId="244" fontId="219" fillId="0" borderId="0" applyFill="0" applyBorder="0" applyAlignment="0"/>
    <xf numFmtId="245" fontId="219" fillId="0" borderId="0" applyFill="0" applyBorder="0" applyAlignment="0"/>
    <xf numFmtId="243" fontId="219" fillId="0" borderId="0" applyFill="0" applyBorder="0" applyAlignment="0"/>
    <xf numFmtId="208" fontId="226" fillId="0" borderId="43" applyBorder="0">
      <alignment horizontal="center"/>
    </xf>
    <xf numFmtId="0" fontId="6" fillId="0" borderId="0">
      <alignment vertical="justify"/>
    </xf>
    <xf numFmtId="0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0" fontId="6" fillId="0" borderId="0">
      <alignment vertical="justify"/>
    </xf>
    <xf numFmtId="0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0" fontId="6" fillId="0" borderId="0">
      <alignment vertical="justify"/>
    </xf>
    <xf numFmtId="0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208" fontId="6" fillId="0" borderId="0">
      <alignment vertical="justify"/>
    </xf>
    <xf numFmtId="208" fontId="6" fillId="0" borderId="0">
      <alignment vertical="top"/>
    </xf>
    <xf numFmtId="0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0" fontId="6" fillId="0" borderId="0">
      <alignment vertical="justify"/>
    </xf>
    <xf numFmtId="0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justify"/>
    </xf>
    <xf numFmtId="208" fontId="6" fillId="0" borderId="0">
      <alignment vertical="top"/>
    </xf>
    <xf numFmtId="208" fontId="6" fillId="0" borderId="0">
      <alignment vertical="top"/>
    </xf>
    <xf numFmtId="208" fontId="6" fillId="0" borderId="0">
      <alignment vertical="top"/>
    </xf>
    <xf numFmtId="208" fontId="65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08" fontId="246" fillId="92" borderId="0" applyNumberFormat="0" applyFont="0" applyBorder="0" applyAlignment="0">
      <alignment horizontal="center"/>
    </xf>
    <xf numFmtId="258" fontId="6" fillId="0" borderId="0" applyNumberFormat="0" applyFill="0" applyBorder="0" applyAlignment="0" applyProtection="0">
      <alignment horizontal="left"/>
    </xf>
    <xf numFmtId="38" fontId="67" fillId="0" borderId="0" applyNumberFormat="0" applyFont="0" applyFill="0" applyBorder="0" applyAlignment="0"/>
    <xf numFmtId="208" fontId="246" fillId="1" borderId="34" applyNumberFormat="0" applyFont="0" applyAlignment="0">
      <alignment horizontal="center"/>
    </xf>
    <xf numFmtId="0" fontId="67" fillId="0" borderId="54" applyAlignment="0">
      <alignment horizontal="centerContinuous"/>
    </xf>
    <xf numFmtId="208" fontId="247" fillId="0" borderId="0" applyNumberFormat="0" applyFill="0" applyBorder="0" applyAlignment="0">
      <alignment horizontal="center"/>
    </xf>
    <xf numFmtId="12" fontId="248" fillId="0" borderId="16">
      <alignment horizontal="center"/>
    </xf>
    <xf numFmtId="41" fontId="6" fillId="0" borderId="0" applyFont="0" applyFill="0" applyBorder="0" applyAlignment="0" applyProtection="0"/>
    <xf numFmtId="0" fontId="249" fillId="0" borderId="0" applyNumberFormat="0" applyBorder="0" applyAlignment="0"/>
    <xf numFmtId="0" fontId="249" fillId="0" borderId="0" applyNumberFormat="0" applyBorder="0" applyAlignment="0"/>
    <xf numFmtId="208" fontId="250" fillId="52" borderId="0">
      <alignment wrapText="1"/>
    </xf>
    <xf numFmtId="40" fontId="251" fillId="0" borderId="0" applyBorder="0">
      <alignment horizontal="right"/>
    </xf>
    <xf numFmtId="208" fontId="6" fillId="0" borderId="0" applyFill="0" applyBorder="0" applyAlignment="0"/>
    <xf numFmtId="208" fontId="6" fillId="0" borderId="0" applyFill="0" applyBorder="0" applyAlignment="0"/>
    <xf numFmtId="37" fontId="34" fillId="37" borderId="0" applyNumberFormat="0" applyBorder="0" applyAlignment="0" applyProtection="0"/>
    <xf numFmtId="37" fontId="34" fillId="0" borderId="0"/>
    <xf numFmtId="37" fontId="34" fillId="53" borderId="0" applyNumberFormat="0" applyBorder="0" applyAlignment="0" applyProtection="0"/>
    <xf numFmtId="3" fontId="252" fillId="0" borderId="65" applyProtection="0"/>
    <xf numFmtId="255" fontId="46" fillId="0" borderId="0" applyFont="0" applyFill="0" applyBorder="0" applyAlignment="0" applyProtection="0"/>
    <xf numFmtId="255" fontId="4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0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Continuous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208" fontId="6" fillId="0" borderId="0">
      <alignment horizontal="center" vertical="center"/>
    </xf>
    <xf numFmtId="0" fontId="242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8" fillId="0" borderId="0"/>
    <xf numFmtId="0" fontId="6" fillId="0" borderId="0"/>
    <xf numFmtId="0" fontId="48" fillId="0" borderId="0"/>
    <xf numFmtId="0" fontId="42" fillId="0" borderId="0"/>
    <xf numFmtId="0" fontId="39" fillId="0" borderId="0"/>
    <xf numFmtId="0" fontId="42" fillId="0" borderId="0"/>
    <xf numFmtId="208" fontId="74" fillId="0" borderId="0" applyFont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6" fontId="6" fillId="0" borderId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35" fontId="65" fillId="0" borderId="0" applyFont="0" applyFill="0" applyBorder="0" applyAlignment="0" applyProtection="0"/>
    <xf numFmtId="236" fontId="6" fillId="0" borderId="0" applyFill="0" applyBorder="0" applyAlignment="0" applyProtection="0"/>
    <xf numFmtId="208" fontId="65" fillId="0" borderId="0" applyFont="0" applyFill="0" applyBorder="0" applyAlignment="0" applyProtection="0"/>
    <xf numFmtId="25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9" fontId="219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7" fillId="0" borderId="0" applyFont="0" applyFill="0" applyBorder="0" applyAlignment="0" applyProtection="0"/>
    <xf numFmtId="208" fontId="6" fillId="0" borderId="0"/>
    <xf numFmtId="208" fontId="124" fillId="0" borderId="0"/>
    <xf numFmtId="38" fontId="209" fillId="0" borderId="0" applyFont="0" applyFill="0" applyBorder="0" applyAlignment="0" applyProtection="0"/>
    <xf numFmtId="208" fontId="253" fillId="0" borderId="0"/>
    <xf numFmtId="250" fontId="76" fillId="0" borderId="0" applyFont="0" applyFill="0" applyBorder="0" applyAlignment="0" applyProtection="0"/>
    <xf numFmtId="250" fontId="77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38" fontId="209" fillId="0" borderId="0" applyFont="0" applyFill="0" applyBorder="0" applyAlignment="0" applyProtection="0"/>
    <xf numFmtId="237" fontId="209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40" fillId="53" borderId="48" applyNumberFormat="0" applyProtection="0">
      <alignment vertical="center"/>
    </xf>
    <xf numFmtId="4" fontId="40" fillId="53" borderId="48" applyNumberFormat="0" applyProtection="0">
      <alignment horizontal="left" vertical="center" indent="1"/>
    </xf>
    <xf numFmtId="4" fontId="40" fillId="53" borderId="48" applyNumberFormat="0" applyProtection="0">
      <alignment horizontal="left" vertical="center" indent="1"/>
    </xf>
    <xf numFmtId="0" fontId="6" fillId="93" borderId="48" applyNumberFormat="0" applyProtection="0">
      <alignment horizontal="left" vertical="center" indent="1"/>
    </xf>
    <xf numFmtId="4" fontId="44" fillId="94" borderId="48" applyNumberFormat="0" applyProtection="0">
      <alignment horizontal="left" vertical="center" indent="1"/>
    </xf>
    <xf numFmtId="4" fontId="40" fillId="51" borderId="66" applyNumberFormat="0" applyProtection="0">
      <alignment horizontal="left" vertical="center" indent="1"/>
    </xf>
    <xf numFmtId="4" fontId="9" fillId="51" borderId="48" applyNumberFormat="0" applyProtection="0">
      <alignment horizontal="left" vertical="center" indent="1"/>
    </xf>
    <xf numFmtId="4" fontId="40" fillId="95" borderId="48" applyNumberFormat="0" applyProtection="0">
      <alignment horizontal="left" vertical="center" indent="1"/>
    </xf>
    <xf numFmtId="0" fontId="6" fillId="95" borderId="48" applyNumberFormat="0" applyProtection="0">
      <alignment horizontal="left" vertical="center" indent="1"/>
    </xf>
    <xf numFmtId="0" fontId="6" fillId="96" borderId="48" applyNumberFormat="0" applyProtection="0">
      <alignment horizontal="left" vertical="center" indent="1"/>
    </xf>
    <xf numFmtId="0" fontId="6" fillId="33" borderId="48" applyNumberFormat="0" applyProtection="0">
      <alignment horizontal="left" vertical="center" indent="1"/>
    </xf>
    <xf numFmtId="0" fontId="6" fillId="93" borderId="48" applyNumberFormat="0" applyProtection="0">
      <alignment horizontal="left" vertical="center" indent="1"/>
    </xf>
    <xf numFmtId="4" fontId="40" fillId="52" borderId="48" applyNumberFormat="0" applyProtection="0">
      <alignment horizontal="left" vertical="center" indent="1"/>
    </xf>
    <xf numFmtId="4" fontId="40" fillId="51" borderId="48" applyNumberFormat="0" applyProtection="0">
      <alignment horizontal="right" vertical="center"/>
    </xf>
    <xf numFmtId="0" fontId="6" fillId="93" borderId="48" applyNumberFormat="0" applyProtection="0">
      <alignment horizontal="left" vertical="center" indent="1"/>
    </xf>
    <xf numFmtId="0" fontId="6" fillId="93" borderId="48" applyNumberFormat="0" applyProtection="0">
      <alignment horizontal="left" vertical="center" indent="1"/>
    </xf>
    <xf numFmtId="0" fontId="254" fillId="0" borderId="0" applyNumberFormat="0" applyProtection="0"/>
    <xf numFmtId="4" fontId="111" fillId="51" borderId="48" applyNumberFormat="0" applyProtection="0">
      <alignment horizontal="right" vertical="center"/>
    </xf>
    <xf numFmtId="0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02" fillId="0" borderId="0"/>
    <xf numFmtId="0" fontId="7" fillId="0" borderId="0"/>
    <xf numFmtId="0" fontId="7" fillId="0" borderId="0"/>
    <xf numFmtId="0" fontId="166" fillId="0" borderId="0"/>
    <xf numFmtId="0" fontId="202" fillId="0" borderId="0"/>
    <xf numFmtId="0" fontId="202" fillId="0" borderId="0"/>
    <xf numFmtId="0" fontId="40" fillId="0" borderId="0">
      <alignment vertical="top"/>
    </xf>
    <xf numFmtId="0" fontId="49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9" fontId="256" fillId="0" borderId="0"/>
    <xf numFmtId="39" fontId="256" fillId="0" borderId="0"/>
    <xf numFmtId="176" fontId="6" fillId="0" borderId="0" applyFont="0" applyFill="0" applyBorder="0" applyAlignment="0" applyProtection="0"/>
    <xf numFmtId="39" fontId="256" fillId="0" borderId="0"/>
    <xf numFmtId="39" fontId="256" fillId="0" borderId="0"/>
    <xf numFmtId="0" fontId="25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1" fontId="77" fillId="0" borderId="0" applyFont="0" applyFill="0" applyBorder="0" applyAlignment="0" applyProtection="0"/>
    <xf numFmtId="0" fontId="258" fillId="0" borderId="0"/>
    <xf numFmtId="250" fontId="77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2" fontId="64" fillId="0" borderId="0" applyFont="0" applyFill="0" applyBorder="0" applyAlignment="0" applyProtection="0"/>
    <xf numFmtId="42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41" fontId="6" fillId="0" borderId="0" applyFont="0" applyFill="0" applyBorder="0" applyAlignment="0" applyProtection="0"/>
    <xf numFmtId="9" fontId="64" fillId="0" borderId="0"/>
    <xf numFmtId="9" fontId="64" fillId="0" borderId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0" borderId="0">
      <alignment vertical="top"/>
    </xf>
    <xf numFmtId="41" fontId="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4" fillId="0" borderId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5" fontId="64" fillId="0" borderId="0" applyFont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4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0" borderId="0">
      <alignment vertical="top"/>
    </xf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7" fillId="0" borderId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40" fillId="0" borderId="0">
      <alignment vertical="top"/>
    </xf>
    <xf numFmtId="41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41" fontId="6" fillId="0" borderId="0" applyFont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236" fontId="47" fillId="0" borderId="0" applyFill="0" applyBorder="0" applyAlignment="0" applyProtection="0"/>
    <xf numFmtId="0" fontId="40" fillId="0" borderId="0">
      <alignment vertical="top"/>
    </xf>
    <xf numFmtId="0" fontId="6" fillId="0" borderId="0"/>
    <xf numFmtId="235" fontId="64" fillId="0" borderId="0" applyFont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233" fontId="47" fillId="0" borderId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6" fillId="0" borderId="0"/>
    <xf numFmtId="0" fontId="6" fillId="0" borderId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6" fillId="0" borderId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6" fillId="0" borderId="0"/>
    <xf numFmtId="0" fontId="40" fillId="0" borderId="0">
      <alignment vertical="top"/>
    </xf>
    <xf numFmtId="235" fontId="64" fillId="0" borderId="0" applyFont="0" applyFill="0" applyBorder="0" applyAlignment="0" applyProtection="0"/>
    <xf numFmtId="235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4" fillId="0" borderId="0" applyFont="0" applyFill="0" applyBorder="0" applyAlignment="0" applyProtection="0"/>
    <xf numFmtId="259" fontId="259" fillId="0" borderId="0" applyFont="0" applyFill="0" applyBorder="0" applyAlignment="0" applyProtection="0"/>
    <xf numFmtId="260" fontId="259" fillId="0" borderId="0" applyFont="0" applyFill="0" applyBorder="0" applyAlignment="0" applyProtection="0"/>
    <xf numFmtId="0" fontId="260" fillId="0" borderId="0"/>
    <xf numFmtId="0" fontId="77" fillId="0" borderId="0"/>
    <xf numFmtId="0" fontId="7" fillId="0" borderId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224" fontId="177" fillId="66" borderId="0" applyNumberFormat="0" applyBorder="0" applyAlignment="0" applyProtection="0"/>
    <xf numFmtId="224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24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38" fillId="10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261" fillId="10" borderId="0" applyNumberFormat="0" applyBorder="0" applyAlignment="0" applyProtection="0"/>
    <xf numFmtId="0" fontId="42" fillId="66" borderId="0" applyNumberFormat="0" applyBorder="0" applyAlignment="0" applyProtection="0"/>
    <xf numFmtId="0" fontId="262" fillId="10" borderId="0" applyNumberFormat="0" applyBorder="0" applyAlignment="0" applyProtection="0"/>
    <xf numFmtId="0" fontId="2" fillId="10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42" fillId="66" borderId="0" applyNumberFormat="0" applyBorder="0" applyAlignment="0" applyProtection="0"/>
    <xf numFmtId="0" fontId="177" fillId="66" borderId="0" applyNumberFormat="0" applyBorder="0" applyAlignment="0" applyProtection="0"/>
    <xf numFmtId="0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177" fillId="66" borderId="0" applyNumberFormat="0" applyBorder="0" applyAlignment="0" applyProtection="0"/>
    <xf numFmtId="0" fontId="38" fillId="10" borderId="0" applyNumberFormat="0" applyBorder="0" applyAlignment="0" applyProtection="0"/>
    <xf numFmtId="0" fontId="177" fillId="66" borderId="0" applyNumberFormat="0" applyBorder="0" applyAlignment="0" applyProtection="0"/>
    <xf numFmtId="0" fontId="38" fillId="10" borderId="0" applyNumberFormat="0" applyBorder="0" applyAlignment="0" applyProtection="0"/>
    <xf numFmtId="224" fontId="177" fillId="66" borderId="0" applyNumberFormat="0" applyBorder="0" applyAlignment="0" applyProtection="0"/>
    <xf numFmtId="224" fontId="177" fillId="50" borderId="0" applyNumberFormat="0" applyBorder="0" applyAlignment="0" applyProtection="0"/>
    <xf numFmtId="224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224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8" fillId="1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261" fillId="14" borderId="0" applyNumberFormat="0" applyBorder="0" applyAlignment="0" applyProtection="0"/>
    <xf numFmtId="0" fontId="42" fillId="50" borderId="0" applyNumberFormat="0" applyBorder="0" applyAlignment="0" applyProtection="0"/>
    <xf numFmtId="0" fontId="262" fillId="14" borderId="0" applyNumberFormat="0" applyBorder="0" applyAlignment="0" applyProtection="0"/>
    <xf numFmtId="0" fontId="2" fillId="14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42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177" fillId="50" borderId="0" applyNumberFormat="0" applyBorder="0" applyAlignment="0" applyProtection="0"/>
    <xf numFmtId="0" fontId="38" fillId="14" borderId="0" applyNumberFormat="0" applyBorder="0" applyAlignment="0" applyProtection="0"/>
    <xf numFmtId="0" fontId="177" fillId="50" borderId="0" applyNumberFormat="0" applyBorder="0" applyAlignment="0" applyProtection="0"/>
    <xf numFmtId="0" fontId="38" fillId="14" borderId="0" applyNumberFormat="0" applyBorder="0" applyAlignment="0" applyProtection="0"/>
    <xf numFmtId="224" fontId="177" fillId="50" borderId="0" applyNumberFormat="0" applyBorder="0" applyAlignment="0" applyProtection="0"/>
    <xf numFmtId="224" fontId="177" fillId="67" borderId="0" applyNumberFormat="0" applyBorder="0" applyAlignment="0" applyProtection="0"/>
    <xf numFmtId="224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224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38" fillId="18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261" fillId="18" borderId="0" applyNumberFormat="0" applyBorder="0" applyAlignment="0" applyProtection="0"/>
    <xf numFmtId="0" fontId="42" fillId="67" borderId="0" applyNumberFormat="0" applyBorder="0" applyAlignment="0" applyProtection="0"/>
    <xf numFmtId="0" fontId="262" fillId="18" borderId="0" applyNumberFormat="0" applyBorder="0" applyAlignment="0" applyProtection="0"/>
    <xf numFmtId="0" fontId="2" fillId="18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42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177" fillId="67" borderId="0" applyNumberFormat="0" applyBorder="0" applyAlignment="0" applyProtection="0"/>
    <xf numFmtId="0" fontId="38" fillId="18" borderId="0" applyNumberFormat="0" applyBorder="0" applyAlignment="0" applyProtection="0"/>
    <xf numFmtId="0" fontId="177" fillId="67" borderId="0" applyNumberFormat="0" applyBorder="0" applyAlignment="0" applyProtection="0"/>
    <xf numFmtId="0" fontId="38" fillId="18" borderId="0" applyNumberFormat="0" applyBorder="0" applyAlignment="0" applyProtection="0"/>
    <xf numFmtId="224" fontId="177" fillId="67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224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38" fillId="2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261" fillId="22" borderId="0" applyNumberFormat="0" applyBorder="0" applyAlignment="0" applyProtection="0"/>
    <xf numFmtId="0" fontId="42" fillId="35" borderId="0" applyNumberFormat="0" applyBorder="0" applyAlignment="0" applyProtection="0"/>
    <xf numFmtId="0" fontId="262" fillId="22" borderId="0" applyNumberFormat="0" applyBorder="0" applyAlignment="0" applyProtection="0"/>
    <xf numFmtId="0" fontId="2" fillId="22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177" fillId="35" borderId="0" applyNumberFormat="0" applyBorder="0" applyAlignment="0" applyProtection="0"/>
    <xf numFmtId="0" fontId="38" fillId="22" borderId="0" applyNumberFormat="0" applyBorder="0" applyAlignment="0" applyProtection="0"/>
    <xf numFmtId="0" fontId="177" fillId="35" borderId="0" applyNumberFormat="0" applyBorder="0" applyAlignment="0" applyProtection="0"/>
    <xf numFmtId="0" fontId="38" fillId="22" borderId="0" applyNumberFormat="0" applyBorder="0" applyAlignment="0" applyProtection="0"/>
    <xf numFmtId="224" fontId="177" fillId="35" borderId="0" applyNumberFormat="0" applyBorder="0" applyAlignment="0" applyProtection="0"/>
    <xf numFmtId="224" fontId="177" fillId="34" borderId="0" applyNumberFormat="0" applyBorder="0" applyAlignment="0" applyProtection="0"/>
    <xf numFmtId="224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224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8" fillId="2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261" fillId="26" borderId="0" applyNumberFormat="0" applyBorder="0" applyAlignment="0" applyProtection="0"/>
    <xf numFmtId="0" fontId="42" fillId="34" borderId="0" applyNumberFormat="0" applyBorder="0" applyAlignment="0" applyProtection="0"/>
    <xf numFmtId="0" fontId="262" fillId="26" borderId="0" applyNumberFormat="0" applyBorder="0" applyAlignment="0" applyProtection="0"/>
    <xf numFmtId="0" fontId="2" fillId="26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42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177" fillId="34" borderId="0" applyNumberFormat="0" applyBorder="0" applyAlignment="0" applyProtection="0"/>
    <xf numFmtId="0" fontId="38" fillId="26" borderId="0" applyNumberFormat="0" applyBorder="0" applyAlignment="0" applyProtection="0"/>
    <xf numFmtId="0" fontId="177" fillId="34" borderId="0" applyNumberFormat="0" applyBorder="0" applyAlignment="0" applyProtection="0"/>
    <xf numFmtId="0" fontId="38" fillId="26" borderId="0" applyNumberFormat="0" applyBorder="0" applyAlignment="0" applyProtection="0"/>
    <xf numFmtId="224" fontId="177" fillId="34" borderId="0" applyNumberFormat="0" applyBorder="0" applyAlignment="0" applyProtection="0"/>
    <xf numFmtId="224" fontId="177" fillId="49" borderId="0" applyNumberFormat="0" applyBorder="0" applyAlignment="0" applyProtection="0"/>
    <xf numFmtId="224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224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38" fillId="30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261" fillId="30" borderId="0" applyNumberFormat="0" applyBorder="0" applyAlignment="0" applyProtection="0"/>
    <xf numFmtId="0" fontId="42" fillId="49" borderId="0" applyNumberFormat="0" applyBorder="0" applyAlignment="0" applyProtection="0"/>
    <xf numFmtId="0" fontId="262" fillId="30" borderId="0" applyNumberFormat="0" applyBorder="0" applyAlignment="0" applyProtection="0"/>
    <xf numFmtId="0" fontId="2" fillId="30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42" fillId="49" borderId="0" applyNumberFormat="0" applyBorder="0" applyAlignment="0" applyProtection="0"/>
    <xf numFmtId="0" fontId="177" fillId="49" borderId="0" applyNumberFormat="0" applyBorder="0" applyAlignment="0" applyProtection="0"/>
    <xf numFmtId="0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177" fillId="49" borderId="0" applyNumberFormat="0" applyBorder="0" applyAlignment="0" applyProtection="0"/>
    <xf numFmtId="0" fontId="38" fillId="30" borderId="0" applyNumberFormat="0" applyBorder="0" applyAlignment="0" applyProtection="0"/>
    <xf numFmtId="0" fontId="177" fillId="49" borderId="0" applyNumberFormat="0" applyBorder="0" applyAlignment="0" applyProtection="0"/>
    <xf numFmtId="0" fontId="38" fillId="30" borderId="0" applyNumberFormat="0" applyBorder="0" applyAlignment="0" applyProtection="0"/>
    <xf numFmtId="224" fontId="177" fillId="49" borderId="0" applyNumberFormat="0" applyBorder="0" applyAlignment="0" applyProtection="0"/>
    <xf numFmtId="0" fontId="263" fillId="10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263" fillId="14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263" fillId="18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263" fillId="22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263" fillId="26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263" fillId="3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24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8" fillId="1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261" fillId="11" borderId="0" applyNumberFormat="0" applyBorder="0" applyAlignment="0" applyProtection="0"/>
    <xf numFmtId="0" fontId="42" fillId="46" borderId="0" applyNumberFormat="0" applyBorder="0" applyAlignment="0" applyProtection="0"/>
    <xf numFmtId="0" fontId="262" fillId="11" borderId="0" applyNumberFormat="0" applyBorder="0" applyAlignment="0" applyProtection="0"/>
    <xf numFmtId="0" fontId="2" fillId="11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177" fillId="46" borderId="0" applyNumberFormat="0" applyBorder="0" applyAlignment="0" applyProtection="0"/>
    <xf numFmtId="0" fontId="38" fillId="11" borderId="0" applyNumberFormat="0" applyBorder="0" applyAlignment="0" applyProtection="0"/>
    <xf numFmtId="0" fontId="177" fillId="46" borderId="0" applyNumberFormat="0" applyBorder="0" applyAlignment="0" applyProtection="0"/>
    <xf numFmtId="0" fontId="38" fillId="11" borderId="0" applyNumberFormat="0" applyBorder="0" applyAlignment="0" applyProtection="0"/>
    <xf numFmtId="224" fontId="177" fillId="46" borderId="0" applyNumberFormat="0" applyBorder="0" applyAlignment="0" applyProtection="0"/>
    <xf numFmtId="224" fontId="177" fillId="47" borderId="0" applyNumberFormat="0" applyBorder="0" applyAlignment="0" applyProtection="0"/>
    <xf numFmtId="224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224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38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261" fillId="15" borderId="0" applyNumberFormat="0" applyBorder="0" applyAlignment="0" applyProtection="0"/>
    <xf numFmtId="0" fontId="42" fillId="47" borderId="0" applyNumberFormat="0" applyBorder="0" applyAlignment="0" applyProtection="0"/>
    <xf numFmtId="0" fontId="262" fillId="15" borderId="0" applyNumberFormat="0" applyBorder="0" applyAlignment="0" applyProtection="0"/>
    <xf numFmtId="0" fontId="2" fillId="15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42" fillId="47" borderId="0" applyNumberFormat="0" applyBorder="0" applyAlignment="0" applyProtection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177" fillId="47" borderId="0" applyNumberFormat="0" applyBorder="0" applyAlignment="0" applyProtection="0"/>
    <xf numFmtId="0" fontId="38" fillId="15" borderId="0" applyNumberFormat="0" applyBorder="0" applyAlignment="0" applyProtection="0"/>
    <xf numFmtId="0" fontId="177" fillId="47" borderId="0" applyNumberFormat="0" applyBorder="0" applyAlignment="0" applyProtection="0"/>
    <xf numFmtId="0" fontId="38" fillId="15" borderId="0" applyNumberFormat="0" applyBorder="0" applyAlignment="0" applyProtection="0"/>
    <xf numFmtId="224" fontId="177" fillId="47" borderId="0" applyNumberFormat="0" applyBorder="0" applyAlignment="0" applyProtection="0"/>
    <xf numFmtId="224" fontId="177" fillId="58" borderId="0" applyNumberFormat="0" applyBorder="0" applyAlignment="0" applyProtection="0"/>
    <xf numFmtId="224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224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38" fillId="19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261" fillId="19" borderId="0" applyNumberFormat="0" applyBorder="0" applyAlignment="0" applyProtection="0"/>
    <xf numFmtId="0" fontId="42" fillId="58" borderId="0" applyNumberFormat="0" applyBorder="0" applyAlignment="0" applyProtection="0"/>
    <xf numFmtId="0" fontId="262" fillId="19" borderId="0" applyNumberFormat="0" applyBorder="0" applyAlignment="0" applyProtection="0"/>
    <xf numFmtId="0" fontId="2" fillId="19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42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177" fillId="58" borderId="0" applyNumberFormat="0" applyBorder="0" applyAlignment="0" applyProtection="0"/>
    <xf numFmtId="0" fontId="38" fillId="19" borderId="0" applyNumberFormat="0" applyBorder="0" applyAlignment="0" applyProtection="0"/>
    <xf numFmtId="0" fontId="177" fillId="58" borderId="0" applyNumberFormat="0" applyBorder="0" applyAlignment="0" applyProtection="0"/>
    <xf numFmtId="0" fontId="38" fillId="19" borderId="0" applyNumberFormat="0" applyBorder="0" applyAlignment="0" applyProtection="0"/>
    <xf numFmtId="224" fontId="177" fillId="58" borderId="0" applyNumberFormat="0" applyBorder="0" applyAlignment="0" applyProtection="0"/>
    <xf numFmtId="224" fontId="177" fillId="35" borderId="0" applyNumberFormat="0" applyBorder="0" applyAlignment="0" applyProtection="0"/>
    <xf numFmtId="224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24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38" fillId="2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261" fillId="23" borderId="0" applyNumberFormat="0" applyBorder="0" applyAlignment="0" applyProtection="0"/>
    <xf numFmtId="0" fontId="42" fillId="35" borderId="0" applyNumberFormat="0" applyBorder="0" applyAlignment="0" applyProtection="0"/>
    <xf numFmtId="0" fontId="262" fillId="23" borderId="0" applyNumberFormat="0" applyBorder="0" applyAlignment="0" applyProtection="0"/>
    <xf numFmtId="0" fontId="2" fillId="23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42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177" fillId="35" borderId="0" applyNumberFormat="0" applyBorder="0" applyAlignment="0" applyProtection="0"/>
    <xf numFmtId="0" fontId="38" fillId="23" borderId="0" applyNumberFormat="0" applyBorder="0" applyAlignment="0" applyProtection="0"/>
    <xf numFmtId="0" fontId="177" fillId="35" borderId="0" applyNumberFormat="0" applyBorder="0" applyAlignment="0" applyProtection="0"/>
    <xf numFmtId="0" fontId="38" fillId="23" borderId="0" applyNumberFormat="0" applyBorder="0" applyAlignment="0" applyProtection="0"/>
    <xf numFmtId="224" fontId="177" fillId="35" borderId="0" applyNumberFormat="0" applyBorder="0" applyAlignment="0" applyProtection="0"/>
    <xf numFmtId="224" fontId="177" fillId="46" borderId="0" applyNumberFormat="0" applyBorder="0" applyAlignment="0" applyProtection="0"/>
    <xf numFmtId="224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224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8" fillId="2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261" fillId="27" borderId="0" applyNumberFormat="0" applyBorder="0" applyAlignment="0" applyProtection="0"/>
    <xf numFmtId="0" fontId="42" fillId="46" borderId="0" applyNumberFormat="0" applyBorder="0" applyAlignment="0" applyProtection="0"/>
    <xf numFmtId="0" fontId="262" fillId="27" borderId="0" applyNumberFormat="0" applyBorder="0" applyAlignment="0" applyProtection="0"/>
    <xf numFmtId="0" fontId="2" fillId="27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42" fillId="46" borderId="0" applyNumberFormat="0" applyBorder="0" applyAlignment="0" applyProtection="0"/>
    <xf numFmtId="0" fontId="177" fillId="46" borderId="0" applyNumberFormat="0" applyBorder="0" applyAlignment="0" applyProtection="0"/>
    <xf numFmtId="0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177" fillId="46" borderId="0" applyNumberFormat="0" applyBorder="0" applyAlignment="0" applyProtection="0"/>
    <xf numFmtId="0" fontId="38" fillId="27" borderId="0" applyNumberFormat="0" applyBorder="0" applyAlignment="0" applyProtection="0"/>
    <xf numFmtId="0" fontId="177" fillId="46" borderId="0" applyNumberFormat="0" applyBorder="0" applyAlignment="0" applyProtection="0"/>
    <xf numFmtId="0" fontId="38" fillId="27" borderId="0" applyNumberFormat="0" applyBorder="0" applyAlignment="0" applyProtection="0"/>
    <xf numFmtId="224" fontId="177" fillId="46" borderId="0" applyNumberFormat="0" applyBorder="0" applyAlignment="0" applyProtection="0"/>
    <xf numFmtId="224" fontId="177" fillId="42" borderId="0" applyNumberFormat="0" applyBorder="0" applyAlignment="0" applyProtection="0"/>
    <xf numFmtId="224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224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38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261" fillId="31" borderId="0" applyNumberFormat="0" applyBorder="0" applyAlignment="0" applyProtection="0"/>
    <xf numFmtId="0" fontId="42" fillId="42" borderId="0" applyNumberFormat="0" applyBorder="0" applyAlignment="0" applyProtection="0"/>
    <xf numFmtId="0" fontId="262" fillId="31" borderId="0" applyNumberFormat="0" applyBorder="0" applyAlignment="0" applyProtection="0"/>
    <xf numFmtId="0" fontId="2" fillId="31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42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177" fillId="42" borderId="0" applyNumberFormat="0" applyBorder="0" applyAlignment="0" applyProtection="0"/>
    <xf numFmtId="0" fontId="38" fillId="31" borderId="0" applyNumberFormat="0" applyBorder="0" applyAlignment="0" applyProtection="0"/>
    <xf numFmtId="0" fontId="177" fillId="42" borderId="0" applyNumberFormat="0" applyBorder="0" applyAlignment="0" applyProtection="0"/>
    <xf numFmtId="0" fontId="38" fillId="31" borderId="0" applyNumberFormat="0" applyBorder="0" applyAlignment="0" applyProtection="0"/>
    <xf numFmtId="224" fontId="177" fillId="42" borderId="0" applyNumberFormat="0" applyBorder="0" applyAlignment="0" applyProtection="0"/>
    <xf numFmtId="0" fontId="263" fillId="11" borderId="0" applyNumberFormat="0" applyBorder="0" applyAlignment="0" applyProtection="0"/>
    <xf numFmtId="0" fontId="191" fillId="46" borderId="0" applyNumberFormat="0" applyBorder="0" applyAlignment="0" applyProtection="0"/>
    <xf numFmtId="0" fontId="191" fillId="46" borderId="0" applyNumberFormat="0" applyBorder="0" applyAlignment="0" applyProtection="0"/>
    <xf numFmtId="0" fontId="191" fillId="46" borderId="0" applyNumberFormat="0" applyBorder="0" applyAlignment="0" applyProtection="0"/>
    <xf numFmtId="0" fontId="191" fillId="46" borderId="0" applyNumberFormat="0" applyBorder="0" applyAlignment="0" applyProtection="0"/>
    <xf numFmtId="0" fontId="263" fillId="15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191" fillId="50" borderId="0" applyNumberFormat="0" applyBorder="0" applyAlignment="0" applyProtection="0"/>
    <xf numFmtId="0" fontId="263" fillId="1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191" fillId="49" borderId="0" applyNumberFormat="0" applyBorder="0" applyAlignment="0" applyProtection="0"/>
    <xf numFmtId="0" fontId="263" fillId="23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263" fillId="27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191" fillId="48" borderId="0" applyNumberFormat="0" applyBorder="0" applyAlignment="0" applyProtection="0"/>
    <xf numFmtId="0" fontId="263" fillId="31" borderId="0" applyNumberFormat="0" applyBorder="0" applyAlignment="0" applyProtection="0"/>
    <xf numFmtId="0" fontId="191" fillId="97" borderId="0" applyNumberFormat="0" applyBorder="0" applyAlignment="0" applyProtection="0"/>
    <xf numFmtId="0" fontId="191" fillId="97" borderId="0" applyNumberFormat="0" applyBorder="0" applyAlignment="0" applyProtection="0"/>
    <xf numFmtId="0" fontId="191" fillId="97" borderId="0" applyNumberFormat="0" applyBorder="0" applyAlignment="0" applyProtection="0"/>
    <xf numFmtId="0" fontId="191" fillId="97" borderId="0" applyNumberFormat="0" applyBorder="0" applyAlignment="0" applyProtection="0"/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43" fontId="214" fillId="0" borderId="53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48" fontId="214" fillId="0" borderId="67">
      <alignment horizontal="right" vertical="center"/>
    </xf>
    <xf numFmtId="224" fontId="190" fillId="68" borderId="0" applyNumberFormat="0" applyBorder="0" applyAlignment="0" applyProtection="0"/>
    <xf numFmtId="224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224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125" fillId="12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264" fillId="12" borderId="0" applyNumberFormat="0" applyBorder="0" applyAlignment="0" applyProtection="0"/>
    <xf numFmtId="0" fontId="63" fillId="68" borderId="0" applyNumberFormat="0" applyBorder="0" applyAlignment="0" applyProtection="0"/>
    <xf numFmtId="0" fontId="265" fillId="12" borderId="0" applyNumberFormat="0" applyBorder="0" applyAlignment="0" applyProtection="0"/>
    <xf numFmtId="0" fontId="28" fillId="12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63" fillId="68" borderId="0" applyNumberFormat="0" applyBorder="0" applyAlignment="0" applyProtection="0"/>
    <xf numFmtId="0" fontId="190" fillId="68" borderId="0" applyNumberFormat="0" applyBorder="0" applyAlignment="0" applyProtection="0"/>
    <xf numFmtId="0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190" fillId="68" borderId="0" applyNumberFormat="0" applyBorder="0" applyAlignment="0" applyProtection="0"/>
    <xf numFmtId="0" fontId="125" fillId="12" borderId="0" applyNumberFormat="0" applyBorder="0" applyAlignment="0" applyProtection="0"/>
    <xf numFmtId="0" fontId="190" fillId="68" borderId="0" applyNumberFormat="0" applyBorder="0" applyAlignment="0" applyProtection="0"/>
    <xf numFmtId="0" fontId="125" fillId="12" borderId="0" applyNumberFormat="0" applyBorder="0" applyAlignment="0" applyProtection="0"/>
    <xf numFmtId="224" fontId="190" fillId="68" borderId="0" applyNumberFormat="0" applyBorder="0" applyAlignment="0" applyProtection="0"/>
    <xf numFmtId="224" fontId="190" fillId="47" borderId="0" applyNumberFormat="0" applyBorder="0" applyAlignment="0" applyProtection="0"/>
    <xf numFmtId="224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224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125" fillId="16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264" fillId="16" borderId="0" applyNumberFormat="0" applyBorder="0" applyAlignment="0" applyProtection="0"/>
    <xf numFmtId="0" fontId="63" fillId="47" borderId="0" applyNumberFormat="0" applyBorder="0" applyAlignment="0" applyProtection="0"/>
    <xf numFmtId="0" fontId="265" fillId="16" borderId="0" applyNumberFormat="0" applyBorder="0" applyAlignment="0" applyProtection="0"/>
    <xf numFmtId="0" fontId="28" fillId="16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63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190" fillId="47" borderId="0" applyNumberFormat="0" applyBorder="0" applyAlignment="0" applyProtection="0"/>
    <xf numFmtId="0" fontId="125" fillId="16" borderId="0" applyNumberFormat="0" applyBorder="0" applyAlignment="0" applyProtection="0"/>
    <xf numFmtId="0" fontId="190" fillId="47" borderId="0" applyNumberFormat="0" applyBorder="0" applyAlignment="0" applyProtection="0"/>
    <xf numFmtId="0" fontId="125" fillId="16" borderId="0" applyNumberFormat="0" applyBorder="0" applyAlignment="0" applyProtection="0"/>
    <xf numFmtId="224" fontId="190" fillId="47" borderId="0" applyNumberFormat="0" applyBorder="0" applyAlignment="0" applyProtection="0"/>
    <xf numFmtId="224" fontId="190" fillId="58" borderId="0" applyNumberFormat="0" applyBorder="0" applyAlignment="0" applyProtection="0"/>
    <xf numFmtId="224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224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125" fillId="20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264" fillId="20" borderId="0" applyNumberFormat="0" applyBorder="0" applyAlignment="0" applyProtection="0"/>
    <xf numFmtId="0" fontId="63" fillId="58" borderId="0" applyNumberFormat="0" applyBorder="0" applyAlignment="0" applyProtection="0"/>
    <xf numFmtId="0" fontId="265" fillId="20" borderId="0" applyNumberFormat="0" applyBorder="0" applyAlignment="0" applyProtection="0"/>
    <xf numFmtId="0" fontId="28" fillId="20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63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190" fillId="58" borderId="0" applyNumberFormat="0" applyBorder="0" applyAlignment="0" applyProtection="0"/>
    <xf numFmtId="0" fontId="125" fillId="20" borderId="0" applyNumberFormat="0" applyBorder="0" applyAlignment="0" applyProtection="0"/>
    <xf numFmtId="0" fontId="190" fillId="58" borderId="0" applyNumberFormat="0" applyBorder="0" applyAlignment="0" applyProtection="0"/>
    <xf numFmtId="0" fontId="125" fillId="20" borderId="0" applyNumberFormat="0" applyBorder="0" applyAlignment="0" applyProtection="0"/>
    <xf numFmtId="224" fontId="190" fillId="58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224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125" fillId="24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264" fillId="24" borderId="0" applyNumberFormat="0" applyBorder="0" applyAlignment="0" applyProtection="0"/>
    <xf numFmtId="0" fontId="63" fillId="69" borderId="0" applyNumberFormat="0" applyBorder="0" applyAlignment="0" applyProtection="0"/>
    <xf numFmtId="0" fontId="265" fillId="24" borderId="0" applyNumberFormat="0" applyBorder="0" applyAlignment="0" applyProtection="0"/>
    <xf numFmtId="0" fontId="28" fillId="24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190" fillId="69" borderId="0" applyNumberFormat="0" applyBorder="0" applyAlignment="0" applyProtection="0"/>
    <xf numFmtId="0" fontId="125" fillId="24" borderId="0" applyNumberFormat="0" applyBorder="0" applyAlignment="0" applyProtection="0"/>
    <xf numFmtId="0" fontId="190" fillId="69" borderId="0" applyNumberFormat="0" applyBorder="0" applyAlignment="0" applyProtection="0"/>
    <xf numFmtId="0" fontId="125" fillId="24" borderId="0" applyNumberFormat="0" applyBorder="0" applyAlignment="0" applyProtection="0"/>
    <xf numFmtId="224" fontId="190" fillId="69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224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25" fillId="28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264" fillId="28" borderId="0" applyNumberFormat="0" applyBorder="0" applyAlignment="0" applyProtection="0"/>
    <xf numFmtId="0" fontId="63" fillId="44" borderId="0" applyNumberFormat="0" applyBorder="0" applyAlignment="0" applyProtection="0"/>
    <xf numFmtId="0" fontId="265" fillId="28" borderId="0" applyNumberFormat="0" applyBorder="0" applyAlignment="0" applyProtection="0"/>
    <xf numFmtId="0" fontId="28" fillId="28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190" fillId="44" borderId="0" applyNumberFormat="0" applyBorder="0" applyAlignment="0" applyProtection="0"/>
    <xf numFmtId="0" fontId="125" fillId="28" borderId="0" applyNumberFormat="0" applyBorder="0" applyAlignment="0" applyProtection="0"/>
    <xf numFmtId="0" fontId="190" fillId="44" borderId="0" applyNumberFormat="0" applyBorder="0" applyAlignment="0" applyProtection="0"/>
    <xf numFmtId="0" fontId="125" fillId="28" borderId="0" applyNumberFormat="0" applyBorder="0" applyAlignment="0" applyProtection="0"/>
    <xf numFmtId="224" fontId="190" fillId="44" borderId="0" applyNumberFormat="0" applyBorder="0" applyAlignment="0" applyProtection="0"/>
    <xf numFmtId="224" fontId="190" fillId="55" borderId="0" applyNumberFormat="0" applyBorder="0" applyAlignment="0" applyProtection="0"/>
    <xf numFmtId="224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224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25" fillId="3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264" fillId="32" borderId="0" applyNumberFormat="0" applyBorder="0" applyAlignment="0" applyProtection="0"/>
    <xf numFmtId="0" fontId="63" fillId="55" borderId="0" applyNumberFormat="0" applyBorder="0" applyAlignment="0" applyProtection="0"/>
    <xf numFmtId="0" fontId="265" fillId="32" borderId="0" applyNumberFormat="0" applyBorder="0" applyAlignment="0" applyProtection="0"/>
    <xf numFmtId="0" fontId="28" fillId="32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63" fillId="55" borderId="0" applyNumberFormat="0" applyBorder="0" applyAlignment="0" applyProtection="0"/>
    <xf numFmtId="0" fontId="190" fillId="55" borderId="0" applyNumberFormat="0" applyBorder="0" applyAlignment="0" applyProtection="0"/>
    <xf numFmtId="0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190" fillId="55" borderId="0" applyNumberFormat="0" applyBorder="0" applyAlignment="0" applyProtection="0"/>
    <xf numFmtId="0" fontId="125" fillId="32" borderId="0" applyNumberFormat="0" applyBorder="0" applyAlignment="0" applyProtection="0"/>
    <xf numFmtId="0" fontId="190" fillId="55" borderId="0" applyNumberFormat="0" applyBorder="0" applyAlignment="0" applyProtection="0"/>
    <xf numFmtId="0" fontId="125" fillId="32" borderId="0" applyNumberFormat="0" applyBorder="0" applyAlignment="0" applyProtection="0"/>
    <xf numFmtId="224" fontId="190" fillId="55" borderId="0" applyNumberFormat="0" applyBorder="0" applyAlignment="0" applyProtection="0"/>
    <xf numFmtId="0" fontId="266" fillId="12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266" fillId="16" borderId="0" applyNumberFormat="0" applyBorder="0" applyAlignment="0" applyProtection="0"/>
    <xf numFmtId="0" fontId="192" fillId="50" borderId="0" applyNumberFormat="0" applyBorder="0" applyAlignment="0" applyProtection="0"/>
    <xf numFmtId="0" fontId="192" fillId="50" borderId="0" applyNumberFormat="0" applyBorder="0" applyAlignment="0" applyProtection="0"/>
    <xf numFmtId="0" fontId="192" fillId="50" borderId="0" applyNumberFormat="0" applyBorder="0" applyAlignment="0" applyProtection="0"/>
    <xf numFmtId="0" fontId="192" fillId="50" borderId="0" applyNumberFormat="0" applyBorder="0" applyAlignment="0" applyProtection="0"/>
    <xf numFmtId="0" fontId="266" fillId="20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266" fillId="2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266" fillId="28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266" fillId="32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7" fillId="0" borderId="68">
      <alignment horizontal="center"/>
    </xf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8" fillId="0" borderId="69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0" borderId="0" applyFill="0">
      <alignment horizontal="center"/>
      <protection locked="0"/>
    </xf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98" borderId="0"/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>
      <protection locked="0"/>
    </xf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1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262" fontId="267" fillId="0" borderId="0"/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8" fillId="99" borderId="0">
      <alignment horizontal="right"/>
    </xf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224" fontId="190" fillId="70" borderId="0" applyNumberFormat="0" applyBorder="0" applyAlignment="0" applyProtection="0"/>
    <xf numFmtId="224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224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125" fillId="9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264" fillId="9" borderId="0" applyNumberFormat="0" applyBorder="0" applyAlignment="0" applyProtection="0"/>
    <xf numFmtId="0" fontId="63" fillId="70" borderId="0" applyNumberFormat="0" applyBorder="0" applyAlignment="0" applyProtection="0"/>
    <xf numFmtId="0" fontId="265" fillId="9" borderId="0" applyNumberFormat="0" applyBorder="0" applyAlignment="0" applyProtection="0"/>
    <xf numFmtId="0" fontId="28" fillId="9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63" fillId="70" borderId="0" applyNumberFormat="0" applyBorder="0" applyAlignment="0" applyProtection="0"/>
    <xf numFmtId="0" fontId="190" fillId="70" borderId="0" applyNumberFormat="0" applyBorder="0" applyAlignment="0" applyProtection="0"/>
    <xf numFmtId="0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190" fillId="70" borderId="0" applyNumberFormat="0" applyBorder="0" applyAlignment="0" applyProtection="0"/>
    <xf numFmtId="0" fontId="125" fillId="9" borderId="0" applyNumberFormat="0" applyBorder="0" applyAlignment="0" applyProtection="0"/>
    <xf numFmtId="0" fontId="190" fillId="70" borderId="0" applyNumberFormat="0" applyBorder="0" applyAlignment="0" applyProtection="0"/>
    <xf numFmtId="0" fontId="125" fillId="9" borderId="0" applyNumberFormat="0" applyBorder="0" applyAlignment="0" applyProtection="0"/>
    <xf numFmtId="224" fontId="190" fillId="70" borderId="0" applyNumberFormat="0" applyBorder="0" applyAlignment="0" applyProtection="0"/>
    <xf numFmtId="224" fontId="190" fillId="45" borderId="0" applyNumberFormat="0" applyBorder="0" applyAlignment="0" applyProtection="0"/>
    <xf numFmtId="224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224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125" fillId="1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264" fillId="13" borderId="0" applyNumberFormat="0" applyBorder="0" applyAlignment="0" applyProtection="0"/>
    <xf numFmtId="0" fontId="63" fillId="45" borderId="0" applyNumberFormat="0" applyBorder="0" applyAlignment="0" applyProtection="0"/>
    <xf numFmtId="0" fontId="265" fillId="13" borderId="0" applyNumberFormat="0" applyBorder="0" applyAlignment="0" applyProtection="0"/>
    <xf numFmtId="0" fontId="28" fillId="13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63" fillId="45" borderId="0" applyNumberFormat="0" applyBorder="0" applyAlignment="0" applyProtection="0"/>
    <xf numFmtId="0" fontId="190" fillId="45" borderId="0" applyNumberFormat="0" applyBorder="0" applyAlignment="0" applyProtection="0"/>
    <xf numFmtId="0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190" fillId="45" borderId="0" applyNumberFormat="0" applyBorder="0" applyAlignment="0" applyProtection="0"/>
    <xf numFmtId="0" fontId="125" fillId="13" borderId="0" applyNumberFormat="0" applyBorder="0" applyAlignment="0" applyProtection="0"/>
    <xf numFmtId="0" fontId="190" fillId="45" borderId="0" applyNumberFormat="0" applyBorder="0" applyAlignment="0" applyProtection="0"/>
    <xf numFmtId="0" fontId="125" fillId="13" borderId="0" applyNumberFormat="0" applyBorder="0" applyAlignment="0" applyProtection="0"/>
    <xf numFmtId="224" fontId="190" fillId="45" borderId="0" applyNumberFormat="0" applyBorder="0" applyAlignment="0" applyProtection="0"/>
    <xf numFmtId="224" fontId="190" fillId="56" borderId="0" applyNumberFormat="0" applyBorder="0" applyAlignment="0" applyProtection="0"/>
    <xf numFmtId="224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224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125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264" fillId="17" borderId="0" applyNumberFormat="0" applyBorder="0" applyAlignment="0" applyProtection="0"/>
    <xf numFmtId="0" fontId="63" fillId="56" borderId="0" applyNumberFormat="0" applyBorder="0" applyAlignment="0" applyProtection="0"/>
    <xf numFmtId="0" fontId="265" fillId="17" borderId="0" applyNumberFormat="0" applyBorder="0" applyAlignment="0" applyProtection="0"/>
    <xf numFmtId="0" fontId="28" fillId="17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63" fillId="56" borderId="0" applyNumberFormat="0" applyBorder="0" applyAlignment="0" applyProtection="0"/>
    <xf numFmtId="0" fontId="190" fillId="56" borderId="0" applyNumberFormat="0" applyBorder="0" applyAlignment="0" applyProtection="0"/>
    <xf numFmtId="0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190" fillId="56" borderId="0" applyNumberFormat="0" applyBorder="0" applyAlignment="0" applyProtection="0"/>
    <xf numFmtId="0" fontId="125" fillId="17" borderId="0" applyNumberFormat="0" applyBorder="0" applyAlignment="0" applyProtection="0"/>
    <xf numFmtId="0" fontId="190" fillId="56" borderId="0" applyNumberFormat="0" applyBorder="0" applyAlignment="0" applyProtection="0"/>
    <xf numFmtId="0" fontId="125" fillId="17" borderId="0" applyNumberFormat="0" applyBorder="0" applyAlignment="0" applyProtection="0"/>
    <xf numFmtId="224" fontId="190" fillId="56" borderId="0" applyNumberFormat="0" applyBorder="0" applyAlignment="0" applyProtection="0"/>
    <xf numFmtId="224" fontId="190" fillId="69" borderId="0" applyNumberFormat="0" applyBorder="0" applyAlignment="0" applyProtection="0"/>
    <xf numFmtId="224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224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125" fillId="21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264" fillId="21" borderId="0" applyNumberFormat="0" applyBorder="0" applyAlignment="0" applyProtection="0"/>
    <xf numFmtId="0" fontId="63" fillId="69" borderId="0" applyNumberFormat="0" applyBorder="0" applyAlignment="0" applyProtection="0"/>
    <xf numFmtId="0" fontId="265" fillId="21" borderId="0" applyNumberFormat="0" applyBorder="0" applyAlignment="0" applyProtection="0"/>
    <xf numFmtId="0" fontId="28" fillId="21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63" fillId="69" borderId="0" applyNumberFormat="0" applyBorder="0" applyAlignment="0" applyProtection="0"/>
    <xf numFmtId="0" fontId="190" fillId="69" borderId="0" applyNumberFormat="0" applyBorder="0" applyAlignment="0" applyProtection="0"/>
    <xf numFmtId="0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190" fillId="69" borderId="0" applyNumberFormat="0" applyBorder="0" applyAlignment="0" applyProtection="0"/>
    <xf numFmtId="0" fontId="125" fillId="21" borderId="0" applyNumberFormat="0" applyBorder="0" applyAlignment="0" applyProtection="0"/>
    <xf numFmtId="0" fontId="190" fillId="69" borderId="0" applyNumberFormat="0" applyBorder="0" applyAlignment="0" applyProtection="0"/>
    <xf numFmtId="0" fontId="125" fillId="21" borderId="0" applyNumberFormat="0" applyBorder="0" applyAlignment="0" applyProtection="0"/>
    <xf numFmtId="224" fontId="190" fillId="69" borderId="0" applyNumberFormat="0" applyBorder="0" applyAlignment="0" applyProtection="0"/>
    <xf numFmtId="224" fontId="190" fillId="44" borderId="0" applyNumberFormat="0" applyBorder="0" applyAlignment="0" applyProtection="0"/>
    <xf numFmtId="224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224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25" fillId="25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264" fillId="25" borderId="0" applyNumberFormat="0" applyBorder="0" applyAlignment="0" applyProtection="0"/>
    <xf numFmtId="0" fontId="63" fillId="44" borderId="0" applyNumberFormat="0" applyBorder="0" applyAlignment="0" applyProtection="0"/>
    <xf numFmtId="0" fontId="265" fillId="25" borderId="0" applyNumberFormat="0" applyBorder="0" applyAlignment="0" applyProtection="0"/>
    <xf numFmtId="0" fontId="28" fillId="25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63" fillId="44" borderId="0" applyNumberFormat="0" applyBorder="0" applyAlignment="0" applyProtection="0"/>
    <xf numFmtId="0" fontId="190" fillId="44" borderId="0" applyNumberFormat="0" applyBorder="0" applyAlignment="0" applyProtection="0"/>
    <xf numFmtId="0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190" fillId="44" borderId="0" applyNumberFormat="0" applyBorder="0" applyAlignment="0" applyProtection="0"/>
    <xf numFmtId="0" fontId="125" fillId="25" borderId="0" applyNumberFormat="0" applyBorder="0" applyAlignment="0" applyProtection="0"/>
    <xf numFmtId="0" fontId="190" fillId="44" borderId="0" applyNumberFormat="0" applyBorder="0" applyAlignment="0" applyProtection="0"/>
    <xf numFmtId="0" fontId="125" fillId="25" borderId="0" applyNumberFormat="0" applyBorder="0" applyAlignment="0" applyProtection="0"/>
    <xf numFmtId="224" fontId="190" fillId="44" borderId="0" applyNumberFormat="0" applyBorder="0" applyAlignment="0" applyProtection="0"/>
    <xf numFmtId="224" fontId="190" fillId="41" borderId="0" applyNumberFormat="0" applyBorder="0" applyAlignment="0" applyProtection="0"/>
    <xf numFmtId="224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224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125" fillId="29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264" fillId="29" borderId="0" applyNumberFormat="0" applyBorder="0" applyAlignment="0" applyProtection="0"/>
    <xf numFmtId="0" fontId="63" fillId="41" borderId="0" applyNumberFormat="0" applyBorder="0" applyAlignment="0" applyProtection="0"/>
    <xf numFmtId="0" fontId="265" fillId="29" borderId="0" applyNumberFormat="0" applyBorder="0" applyAlignment="0" applyProtection="0"/>
    <xf numFmtId="0" fontId="28" fillId="29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63" fillId="41" borderId="0" applyNumberFormat="0" applyBorder="0" applyAlignment="0" applyProtection="0"/>
    <xf numFmtId="0" fontId="190" fillId="41" borderId="0" applyNumberFormat="0" applyBorder="0" applyAlignment="0" applyProtection="0"/>
    <xf numFmtId="0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190" fillId="41" borderId="0" applyNumberFormat="0" applyBorder="0" applyAlignment="0" applyProtection="0"/>
    <xf numFmtId="0" fontId="125" fillId="29" borderId="0" applyNumberFormat="0" applyBorder="0" applyAlignment="0" applyProtection="0"/>
    <xf numFmtId="0" fontId="190" fillId="41" borderId="0" applyNumberFormat="0" applyBorder="0" applyAlignment="0" applyProtection="0"/>
    <xf numFmtId="0" fontId="125" fillId="29" borderId="0" applyNumberFormat="0" applyBorder="0" applyAlignment="0" applyProtection="0"/>
    <xf numFmtId="224" fontId="190" fillId="41" borderId="0" applyNumberFormat="0" applyBorder="0" applyAlignment="0" applyProtection="0"/>
    <xf numFmtId="0" fontId="77" fillId="0" borderId="0">
      <alignment horizontal="justify" vertical="top" wrapText="1"/>
      <protection locked="0"/>
    </xf>
    <xf numFmtId="224" fontId="193" fillId="50" borderId="0" applyNumberFormat="0" applyBorder="0" applyAlignment="0" applyProtection="0"/>
    <xf numFmtId="224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224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27" fillId="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269" fillId="3" borderId="0" applyNumberFormat="0" applyBorder="0" applyAlignment="0" applyProtection="0"/>
    <xf numFmtId="0" fontId="52" fillId="50" borderId="0" applyNumberFormat="0" applyBorder="0" applyAlignment="0" applyProtection="0"/>
    <xf numFmtId="0" fontId="270" fillId="3" borderId="0" applyNumberFormat="0" applyBorder="0" applyAlignment="0" applyProtection="0"/>
    <xf numFmtId="0" fontId="18" fillId="3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52" fillId="50" borderId="0" applyNumberFormat="0" applyBorder="0" applyAlignment="0" applyProtection="0"/>
    <xf numFmtId="0" fontId="193" fillId="50" borderId="0" applyNumberFormat="0" applyBorder="0" applyAlignment="0" applyProtection="0"/>
    <xf numFmtId="0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193" fillId="50" borderId="0" applyNumberFormat="0" applyBorder="0" applyAlignment="0" applyProtection="0"/>
    <xf numFmtId="0" fontId="127" fillId="3" borderId="0" applyNumberFormat="0" applyBorder="0" applyAlignment="0" applyProtection="0"/>
    <xf numFmtId="0" fontId="193" fillId="50" borderId="0" applyNumberFormat="0" applyBorder="0" applyAlignment="0" applyProtection="0"/>
    <xf numFmtId="0" fontId="127" fillId="3" borderId="0" applyNumberFormat="0" applyBorder="0" applyAlignment="0" applyProtection="0"/>
    <xf numFmtId="224" fontId="193" fillId="50" borderId="0" applyNumberFormat="0" applyBorder="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63" fontId="218" fillId="0" borderId="70" applyAlignment="0" applyProtection="0"/>
    <xf numFmtId="242" fontId="6" fillId="0" borderId="0" applyFill="0" applyBorder="0" applyAlignment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29" fillId="6" borderId="6" applyNumberFormat="0" applyAlignment="0" applyProtection="0"/>
    <xf numFmtId="0" fontId="129" fillId="6" borderId="6" applyNumberFormat="0" applyAlignment="0" applyProtection="0"/>
    <xf numFmtId="0" fontId="129" fillId="6" borderId="6" applyNumberFormat="0" applyAlignment="0" applyProtection="0"/>
    <xf numFmtId="0" fontId="129" fillId="6" borderId="6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0" fontId="271" fillId="6" borderId="6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272" fillId="6" borderId="6" applyNumberFormat="0" applyAlignment="0" applyProtection="0"/>
    <xf numFmtId="0" fontId="22" fillId="6" borderId="6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82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224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0" fontId="129" fillId="6" borderId="6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224" fontId="197" fillId="48" borderId="50" applyNumberFormat="0" applyAlignment="0" applyProtection="0"/>
    <xf numFmtId="224" fontId="197" fillId="48" borderId="50" applyNumberFormat="0" applyAlignment="0" applyProtection="0"/>
    <xf numFmtId="0" fontId="197" fillId="48" borderId="50" applyNumberFormat="0" applyAlignment="0" applyProtection="0"/>
    <xf numFmtId="0" fontId="197" fillId="48" borderId="50" applyNumberFormat="0" applyAlignment="0" applyProtection="0"/>
    <xf numFmtId="224" fontId="198" fillId="39" borderId="26" applyNumberFormat="0" applyAlignment="0" applyProtection="0"/>
    <xf numFmtId="224" fontId="198" fillId="39" borderId="26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224" fontId="198" fillId="39" borderId="26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130" fillId="7" borderId="9" applyNumberFormat="0" applyAlignment="0" applyProtection="0"/>
    <xf numFmtId="0" fontId="60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273" fillId="7" borderId="9" applyNumberFormat="0" applyAlignment="0" applyProtection="0"/>
    <xf numFmtId="0" fontId="60" fillId="39" borderId="26" applyNumberFormat="0" applyAlignment="0" applyProtection="0"/>
    <xf numFmtId="0" fontId="274" fillId="7" borderId="9" applyNumberFormat="0" applyAlignment="0" applyProtection="0"/>
    <xf numFmtId="0" fontId="24" fillId="7" borderId="9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60" fillId="39" borderId="26" applyNumberFormat="0" applyAlignment="0" applyProtection="0"/>
    <xf numFmtId="0" fontId="198" fillId="39" borderId="26" applyNumberFormat="0" applyAlignment="0" applyProtection="0"/>
    <xf numFmtId="0" fontId="198" fillId="39" borderId="26" applyNumberFormat="0" applyAlignment="0" applyProtection="0"/>
    <xf numFmtId="0" fontId="130" fillId="7" borderId="9" applyNumberFormat="0" applyAlignment="0" applyProtection="0"/>
    <xf numFmtId="0" fontId="130" fillId="7" borderId="9" applyNumberFormat="0" applyAlignment="0" applyProtection="0"/>
    <xf numFmtId="0" fontId="198" fillId="39" borderId="26" applyNumberFormat="0" applyAlignment="0" applyProtection="0"/>
    <xf numFmtId="0" fontId="130" fillId="7" borderId="9" applyNumberFormat="0" applyAlignment="0" applyProtection="0"/>
    <xf numFmtId="0" fontId="198" fillId="39" borderId="26" applyNumberFormat="0" applyAlignment="0" applyProtection="0"/>
    <xf numFmtId="0" fontId="130" fillId="7" borderId="9" applyNumberFormat="0" applyAlignment="0" applyProtection="0"/>
    <xf numFmtId="0" fontId="198" fillId="39" borderId="26" applyNumberFormat="0" applyAlignment="0" applyProtection="0"/>
    <xf numFmtId="0" fontId="130" fillId="7" borderId="9" applyNumberFormat="0" applyAlignment="0" applyProtection="0"/>
    <xf numFmtId="0" fontId="198" fillId="39" borderId="26" applyNumberFormat="0" applyAlignment="0" applyProtection="0"/>
    <xf numFmtId="0" fontId="130" fillId="7" borderId="9" applyNumberFormat="0" applyAlignment="0" applyProtection="0"/>
    <xf numFmtId="224" fontId="198" fillId="39" borderId="26" applyNumberFormat="0" applyAlignment="0" applyProtection="0"/>
    <xf numFmtId="0" fontId="275" fillId="52" borderId="45">
      <alignment horizontal="center" wrapText="1"/>
    </xf>
    <xf numFmtId="0" fontId="167" fillId="0" borderId="44">
      <alignment horizontal="center"/>
    </xf>
    <xf numFmtId="39" fontId="256" fillId="0" borderId="0"/>
    <xf numFmtId="39" fontId="25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47" fillId="0" borderId="0" applyFill="0" applyBorder="0" applyAlignment="0" applyProtection="0"/>
    <xf numFmtId="248" fontId="47" fillId="0" borderId="0" applyFill="0" applyBorder="0" applyAlignment="0" applyProtection="0"/>
    <xf numFmtId="43" fontId="6" fillId="0" borderId="0" applyFont="0" applyFill="0" applyBorder="0" applyAlignment="0" applyProtection="0"/>
    <xf numFmtId="248" fontId="47" fillId="0" borderId="0" applyFill="0" applyBorder="0" applyAlignment="0" applyProtection="0"/>
    <xf numFmtId="0" fontId="64" fillId="0" borderId="0" applyFont="0" applyFill="0" applyBorder="0" applyAlignment="0" applyProtection="0"/>
    <xf numFmtId="248" fontId="47" fillId="0" borderId="0" applyFill="0" applyBorder="0" applyAlignment="0" applyProtection="0"/>
    <xf numFmtId="43" fontId="6" fillId="0" borderId="0" applyFont="0" applyFill="0" applyBorder="0" applyAlignment="0" applyProtection="0"/>
    <xf numFmtId="248" fontId="47" fillId="0" borderId="0" applyFill="0" applyBorder="0" applyAlignment="0" applyProtection="0"/>
    <xf numFmtId="43" fontId="6" fillId="0" borderId="0" applyFont="0" applyFill="0" applyBorder="0" applyAlignment="0" applyProtection="0"/>
    <xf numFmtId="248" fontId="47" fillId="0" borderId="0" applyFill="0" applyBorder="0" applyAlignment="0" applyProtection="0"/>
    <xf numFmtId="43" fontId="38" fillId="0" borderId="0" applyFont="0" applyFill="0" applyBorder="0" applyAlignment="0" applyProtection="0"/>
    <xf numFmtId="248" fontId="47" fillId="0" borderId="0" applyFill="0" applyBorder="0" applyAlignment="0" applyProtection="0"/>
    <xf numFmtId="43" fontId="153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264" fontId="223" fillId="0" borderId="0" applyFont="0" applyFill="0" applyBorder="0" applyAlignment="0" applyProtection="0"/>
    <xf numFmtId="264" fontId="223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64" fillId="0" borderId="0"/>
    <xf numFmtId="166" fontId="153" fillId="0" borderId="0" applyNumberFormat="0" applyFill="0" applyBorder="0" applyAlignment="0" applyProtection="0"/>
    <xf numFmtId="248" fontId="15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4" fillId="0" borderId="0"/>
    <xf numFmtId="0" fontId="64" fillId="0" borderId="0"/>
    <xf numFmtId="43" fontId="38" fillId="0" borderId="0" applyFont="0" applyFill="0" applyBorder="0" applyAlignment="0" applyProtection="0"/>
    <xf numFmtId="0" fontId="64" fillId="0" borderId="0"/>
    <xf numFmtId="43" fontId="38" fillId="0" borderId="0" applyFont="0" applyFill="0" applyBorder="0" applyAlignment="0" applyProtection="0"/>
    <xf numFmtId="0" fontId="64" fillId="0" borderId="0"/>
    <xf numFmtId="248" fontId="47" fillId="0" borderId="0" applyFill="0" applyBorder="0" applyAlignment="0" applyProtection="0"/>
    <xf numFmtId="0" fontId="64" fillId="0" borderId="0"/>
    <xf numFmtId="248" fontId="47" fillId="0" borderId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48" fontId="6" fillId="0" borderId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" fillId="0" borderId="0" applyFill="0" applyBorder="0" applyAlignment="0" applyProtection="0"/>
    <xf numFmtId="43" fontId="38" fillId="0" borderId="0" applyFont="0" applyFill="0" applyBorder="0" applyAlignment="0" applyProtection="0"/>
    <xf numFmtId="248" fontId="6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6" fillId="0" borderId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6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4" fillId="0" borderId="0"/>
    <xf numFmtId="0" fontId="64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3" fillId="0" borderId="0" applyFill="0" applyBorder="0" applyAlignment="0" applyProtection="0"/>
    <xf numFmtId="22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24" fontId="64" fillId="0" borderId="0"/>
    <xf numFmtId="223" fontId="6" fillId="0" borderId="0" applyFont="0" applyFill="0" applyBorder="0" applyAlignment="0" applyProtection="0"/>
    <xf numFmtId="224" fontId="64" fillId="0" borderId="0"/>
    <xf numFmtId="43" fontId="6" fillId="0" borderId="0" applyFont="0" applyFill="0" applyBorder="0" applyAlignment="0" applyProtection="0"/>
    <xf numFmtId="224" fontId="64" fillId="0" borderId="0"/>
    <xf numFmtId="0" fontId="64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4" fontId="64" fillId="0" borderId="0"/>
    <xf numFmtId="0" fontId="64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0" fontId="64" fillId="0" borderId="0"/>
    <xf numFmtId="266" fontId="4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64" fillId="0" borderId="0"/>
    <xf numFmtId="267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67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64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64" fillId="0" borderId="0"/>
    <xf numFmtId="16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1" fillId="0" borderId="0" applyFont="0" applyFill="0" applyBorder="0" applyAlignment="0" applyProtection="0"/>
    <xf numFmtId="23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64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7" fillId="0" borderId="0" applyFont="0" applyFill="0" applyBorder="0" applyAlignment="0" applyProtection="0"/>
    <xf numFmtId="0" fontId="64" fillId="0" borderId="0"/>
    <xf numFmtId="43" fontId="47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0" fontId="64" fillId="0" borderId="0"/>
    <xf numFmtId="43" fontId="6" fillId="0" borderId="0" applyFont="0" applyFill="0" applyBorder="0" applyAlignment="0" applyProtection="0"/>
    <xf numFmtId="224" fontId="64" fillId="0" borderId="0"/>
    <xf numFmtId="0" fontId="64" fillId="0" borderId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3" fontId="47" fillId="0" borderId="0" applyFill="0" applyBorder="0" applyAlignment="0" applyProtection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0" fontId="224" fillId="0" borderId="0" applyNumberFormat="0" applyAlignment="0"/>
    <xf numFmtId="16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69" fontId="47" fillId="0" borderId="0" applyFill="0" applyBorder="0" applyAlignment="0" applyProtection="0"/>
    <xf numFmtId="270" fontId="65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0" fontId="64" fillId="0" borderId="0"/>
    <xf numFmtId="224" fontId="64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270" fontId="65" fillId="0" borderId="0"/>
    <xf numFmtId="271" fontId="6" fillId="0" borderId="0"/>
    <xf numFmtId="38" fontId="77" fillId="0" borderId="0"/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left"/>
    </xf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5" fillId="0" borderId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38" fontId="46" fillId="0" borderId="71">
      <alignment vertical="center"/>
    </xf>
    <xf numFmtId="272" fontId="65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224" fontId="64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272" fontId="65" fillId="0" borderId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0" fontId="227" fillId="0" borderId="0" applyNumberFormat="0" applyAlignment="0"/>
    <xf numFmtId="43" fontId="259" fillId="0" borderId="0" applyFont="0" applyFill="0" applyBorder="0" applyAlignment="0" applyProtection="0"/>
    <xf numFmtId="224" fontId="64" fillId="0" borderId="0"/>
    <xf numFmtId="224" fontId="64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4" fontId="6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/>
    <xf numFmtId="0" fontId="27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64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4" fillId="0" borderId="0"/>
    <xf numFmtId="0" fontId="132" fillId="0" borderId="0" applyNumberFormat="0" applyFill="0" applyBorder="0" applyAlignment="0" applyProtection="0"/>
    <xf numFmtId="0" fontId="64" fillId="0" borderId="0"/>
    <xf numFmtId="0" fontId="132" fillId="0" borderId="0" applyNumberFormat="0" applyFill="0" applyBorder="0" applyAlignment="0" applyProtection="0"/>
    <xf numFmtId="0" fontId="64" fillId="0" borderId="0"/>
    <xf numFmtId="0" fontId="132" fillId="0" borderId="0" applyNumberFormat="0" applyFill="0" applyBorder="0" applyAlignment="0" applyProtection="0"/>
    <xf numFmtId="0" fontId="64" fillId="0" borderId="0"/>
    <xf numFmtId="0" fontId="132" fillId="0" borderId="0" applyNumberFormat="0" applyFill="0" applyBorder="0" applyAlignment="0" applyProtection="0"/>
    <xf numFmtId="224" fontId="64" fillId="0" borderId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155" fillId="0" borderId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73" fontId="228" fillId="0" borderId="0">
      <alignment horizontal="right"/>
    </xf>
    <xf numFmtId="224" fontId="64" fillId="0" borderId="0"/>
    <xf numFmtId="224" fontId="64" fillId="0" borderId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224" fontId="64" fillId="0" borderId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133" fillId="2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64" fillId="0" borderId="0"/>
    <xf numFmtId="0" fontId="279" fillId="2" borderId="0" applyNumberFormat="0" applyBorder="0" applyAlignment="0" applyProtection="0"/>
    <xf numFmtId="0" fontId="51" fillId="67" borderId="0" applyNumberFormat="0" applyBorder="0" applyAlignment="0" applyProtection="0"/>
    <xf numFmtId="0" fontId="280" fillId="2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64" fillId="0" borderId="0"/>
    <xf numFmtId="0" fontId="51" fillId="67" borderId="0" applyNumberFormat="0" applyBorder="0" applyAlignment="0" applyProtection="0"/>
    <xf numFmtId="0" fontId="42" fillId="0" borderId="0"/>
    <xf numFmtId="0" fontId="64" fillId="0" borderId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64" fillId="0" borderId="0"/>
    <xf numFmtId="0" fontId="133" fillId="2" borderId="0" applyNumberFormat="0" applyBorder="0" applyAlignment="0" applyProtection="0"/>
    <xf numFmtId="0" fontId="64" fillId="0" borderId="0"/>
    <xf numFmtId="0" fontId="133" fillId="2" borderId="0" applyNumberFormat="0" applyBorder="0" applyAlignment="0" applyProtection="0"/>
    <xf numFmtId="0" fontId="64" fillId="0" borderId="0"/>
    <xf numFmtId="0" fontId="133" fillId="2" borderId="0" applyNumberFormat="0" applyBorder="0" applyAlignment="0" applyProtection="0"/>
    <xf numFmtId="0" fontId="64" fillId="0" borderId="0"/>
    <xf numFmtId="0" fontId="133" fillId="2" borderId="0" applyNumberFormat="0" applyBorder="0" applyAlignment="0" applyProtection="0"/>
    <xf numFmtId="224" fontId="64" fillId="0" borderId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38" fontId="34" fillId="91" borderId="0" applyNumberFormat="0" applyBorder="0" applyAlignment="0" applyProtection="0"/>
    <xf numFmtId="38" fontId="34" fillId="91" borderId="0" applyNumberFormat="0" applyBorder="0" applyAlignment="0" applyProtection="0"/>
    <xf numFmtId="38" fontId="34" fillId="91" borderId="0" applyNumberFormat="0" applyBorder="0" applyAlignment="0" applyProtection="0"/>
    <xf numFmtId="224" fontId="64" fillId="0" borderId="0"/>
    <xf numFmtId="38" fontId="34" fillId="91" borderId="0" applyNumberFormat="0" applyBorder="0" applyAlignment="0" applyProtection="0"/>
    <xf numFmtId="38" fontId="178" fillId="33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224" fontId="64" fillId="0" borderId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2" applyNumberFormat="0" applyAlignment="0" applyProtection="0"/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34">
      <alignment horizontal="left" vertical="center"/>
    </xf>
    <xf numFmtId="224" fontId="64" fillId="0" borderId="0"/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0" fontId="68" fillId="0" borderId="73">
      <alignment horizontal="left" vertical="center"/>
    </xf>
    <xf numFmtId="224" fontId="64" fillId="0" borderId="0"/>
    <xf numFmtId="224" fontId="64" fillId="0" borderId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24" fontId="64" fillId="0" borderId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34" fillId="0" borderId="3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64" fillId="0" borderId="0"/>
    <xf numFmtId="0" fontId="281" fillId="0" borderId="3" applyNumberFormat="0" applyFill="0" applyAlignment="0" applyProtection="0"/>
    <xf numFmtId="0" fontId="187" fillId="0" borderId="57" applyNumberFormat="0" applyFill="0" applyAlignment="0" applyProtection="0"/>
    <xf numFmtId="0" fontId="282" fillId="0" borderId="3" applyNumberFormat="0" applyFill="0" applyAlignment="0" applyProtection="0"/>
    <xf numFmtId="0" fontId="14" fillId="0" borderId="3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64" fillId="0" borderId="0"/>
    <xf numFmtId="0" fontId="187" fillId="0" borderId="57" applyNumberFormat="0" applyFill="0" applyAlignment="0" applyProtection="0"/>
    <xf numFmtId="0" fontId="42" fillId="0" borderId="0"/>
    <xf numFmtId="0" fontId="64" fillId="0" borderId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0" fontId="64" fillId="0" borderId="0"/>
    <xf numFmtId="0" fontId="134" fillId="0" borderId="3" applyNumberFormat="0" applyFill="0" applyAlignment="0" applyProtection="0"/>
    <xf numFmtId="0" fontId="64" fillId="0" borderId="0"/>
    <xf numFmtId="0" fontId="134" fillId="0" borderId="3" applyNumberFormat="0" applyFill="0" applyAlignment="0" applyProtection="0"/>
    <xf numFmtId="0" fontId="64" fillId="0" borderId="0"/>
    <xf numFmtId="0" fontId="134" fillId="0" borderId="3" applyNumberFormat="0" applyFill="0" applyAlignment="0" applyProtection="0"/>
    <xf numFmtId="0" fontId="64" fillId="0" borderId="0"/>
    <xf numFmtId="0" fontId="134" fillId="0" borderId="3" applyNumberFormat="0" applyFill="0" applyAlignment="0" applyProtection="0"/>
    <xf numFmtId="224" fontId="64" fillId="0" borderId="0"/>
    <xf numFmtId="224" fontId="64" fillId="0" borderId="0"/>
    <xf numFmtId="224" fontId="64" fillId="0" borderId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224" fontId="64" fillId="0" borderId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35" fillId="0" borderId="4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64" fillId="0" borderId="0"/>
    <xf numFmtId="0" fontId="283" fillId="0" borderId="4" applyNumberFormat="0" applyFill="0" applyAlignment="0" applyProtection="0"/>
    <xf numFmtId="0" fontId="188" fillId="0" borderId="58" applyNumberFormat="0" applyFill="0" applyAlignment="0" applyProtection="0"/>
    <xf numFmtId="0" fontId="284" fillId="0" borderId="4" applyNumberFormat="0" applyFill="0" applyAlignment="0" applyProtection="0"/>
    <xf numFmtId="0" fontId="15" fillId="0" borderId="4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64" fillId="0" borderId="0"/>
    <xf numFmtId="0" fontId="188" fillId="0" borderId="58" applyNumberFormat="0" applyFill="0" applyAlignment="0" applyProtection="0"/>
    <xf numFmtId="0" fontId="42" fillId="0" borderId="0"/>
    <xf numFmtId="0" fontId="64" fillId="0" borderId="0"/>
    <xf numFmtId="0" fontId="135" fillId="0" borderId="4" applyNumberFormat="0" applyFill="0" applyAlignment="0" applyProtection="0"/>
    <xf numFmtId="0" fontId="135" fillId="0" borderId="4" applyNumberFormat="0" applyFill="0" applyAlignment="0" applyProtection="0"/>
    <xf numFmtId="0" fontId="64" fillId="0" borderId="0"/>
    <xf numFmtId="0" fontId="135" fillId="0" borderId="4" applyNumberFormat="0" applyFill="0" applyAlignment="0" applyProtection="0"/>
    <xf numFmtId="0" fontId="64" fillId="0" borderId="0"/>
    <xf numFmtId="0" fontId="135" fillId="0" borderId="4" applyNumberFormat="0" applyFill="0" applyAlignment="0" applyProtection="0"/>
    <xf numFmtId="0" fontId="64" fillId="0" borderId="0"/>
    <xf numFmtId="0" fontId="135" fillId="0" borderId="4" applyNumberFormat="0" applyFill="0" applyAlignment="0" applyProtection="0"/>
    <xf numFmtId="0" fontId="64" fillId="0" borderId="0"/>
    <xf numFmtId="0" fontId="135" fillId="0" borderId="4" applyNumberFormat="0" applyFill="0" applyAlignment="0" applyProtection="0"/>
    <xf numFmtId="224" fontId="64" fillId="0" borderId="0"/>
    <xf numFmtId="224" fontId="64" fillId="0" borderId="0"/>
    <xf numFmtId="224" fontId="64" fillId="0" borderId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224" fontId="64" fillId="0" borderId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136" fillId="0" borderId="5" applyNumberFormat="0" applyFill="0" applyAlignment="0" applyProtection="0"/>
    <xf numFmtId="0" fontId="189" fillId="0" borderId="59" applyNumberFormat="0" applyFill="0" applyAlignment="0" applyProtection="0"/>
    <xf numFmtId="0" fontId="189" fillId="0" borderId="59" applyNumberFormat="0" applyFill="0" applyAlignment="0" applyProtection="0"/>
    <xf numFmtId="0" fontId="64" fillId="0" borderId="0"/>
    <xf numFmtId="0" fontId="285" fillId="0" borderId="5" applyNumberFormat="0" applyFill="0" applyAlignment="0" applyProtection="0"/>
    <xf numFmtId="0" fontId="189" fillId="0" borderId="59" applyNumberFormat="0" applyFill="0" applyAlignment="0" applyProtection="0"/>
    <xf numFmtId="0" fontId="286" fillId="0" borderId="5" applyNumberFormat="0" applyFill="0" applyAlignment="0" applyProtection="0"/>
    <xf numFmtId="0" fontId="16" fillId="0" borderId="5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64" fillId="0" borderId="0"/>
    <xf numFmtId="0" fontId="189" fillId="0" borderId="59" applyNumberFormat="0" applyFill="0" applyAlignment="0" applyProtection="0"/>
    <xf numFmtId="0" fontId="42" fillId="0" borderId="0"/>
    <xf numFmtId="0" fontId="64" fillId="0" borderId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64" fillId="0" borderId="0"/>
    <xf numFmtId="0" fontId="136" fillId="0" borderId="5" applyNumberFormat="0" applyFill="0" applyAlignment="0" applyProtection="0"/>
    <xf numFmtId="0" fontId="64" fillId="0" borderId="0"/>
    <xf numFmtId="0" fontId="136" fillId="0" borderId="5" applyNumberFormat="0" applyFill="0" applyAlignment="0" applyProtection="0"/>
    <xf numFmtId="0" fontId="64" fillId="0" borderId="0"/>
    <xf numFmtId="0" fontId="136" fillId="0" borderId="5" applyNumberFormat="0" applyFill="0" applyAlignment="0" applyProtection="0"/>
    <xf numFmtId="0" fontId="64" fillId="0" borderId="0"/>
    <xf numFmtId="0" fontId="136" fillId="0" borderId="5" applyNumberFormat="0" applyFill="0" applyAlignment="0" applyProtection="0"/>
    <xf numFmtId="224" fontId="64" fillId="0" borderId="0"/>
    <xf numFmtId="224" fontId="64" fillId="0" borderId="0"/>
    <xf numFmtId="224" fontId="64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4" fontId="64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64" fillId="0" borderId="0"/>
    <xf numFmtId="0" fontId="28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64" fillId="0" borderId="0"/>
    <xf numFmtId="0" fontId="189" fillId="0" borderId="0" applyNumberFormat="0" applyFill="0" applyBorder="0" applyAlignment="0" applyProtection="0"/>
    <xf numFmtId="0" fontId="42" fillId="0" borderId="0"/>
    <xf numFmtId="0" fontId="64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4" fillId="0" borderId="0"/>
    <xf numFmtId="0" fontId="136" fillId="0" borderId="0" applyNumberFormat="0" applyFill="0" applyBorder="0" applyAlignment="0" applyProtection="0"/>
    <xf numFmtId="0" fontId="64" fillId="0" borderId="0"/>
    <xf numFmtId="0" fontId="136" fillId="0" borderId="0" applyNumberFormat="0" applyFill="0" applyBorder="0" applyAlignment="0" applyProtection="0"/>
    <xf numFmtId="0" fontId="64" fillId="0" borderId="0"/>
    <xf numFmtId="0" fontId="136" fillId="0" borderId="0" applyNumberFormat="0" applyFill="0" applyBorder="0" applyAlignment="0" applyProtection="0"/>
    <xf numFmtId="0" fontId="64" fillId="0" borderId="0"/>
    <xf numFmtId="0" fontId="136" fillId="0" borderId="0" applyNumberFormat="0" applyFill="0" applyBorder="0" applyAlignment="0" applyProtection="0"/>
    <xf numFmtId="224" fontId="64" fillId="0" borderId="0"/>
    <xf numFmtId="0" fontId="168" fillId="53" borderId="46">
      <alignment vertical="center" wrapText="1"/>
    </xf>
    <xf numFmtId="0" fontId="156" fillId="0" borderId="0" applyProtection="0"/>
    <xf numFmtId="0" fontId="120" fillId="0" borderId="0" applyNumberFormat="0" applyFill="0" applyBorder="0" applyAlignment="0" applyProtection="0">
      <alignment vertical="top"/>
      <protection locked="0"/>
    </xf>
    <xf numFmtId="224" fontId="12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0" fontId="235" fillId="100" borderId="0">
      <alignment horizontal="left" wrapText="1" indent="2"/>
    </xf>
    <xf numFmtId="274" fontId="6" fillId="0" borderId="0" applyBorder="0" applyAlignment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10" fontId="34" fillId="91" borderId="16" applyNumberFormat="0" applyBorder="0" applyAlignment="0" applyProtection="0"/>
    <xf numFmtId="10" fontId="34" fillId="91" borderId="16" applyNumberFormat="0" applyBorder="0" applyAlignment="0" applyProtection="0"/>
    <xf numFmtId="10" fontId="34" fillId="91" borderId="16" applyNumberFormat="0" applyBorder="0" applyAlignment="0" applyProtection="0"/>
    <xf numFmtId="224" fontId="64" fillId="0" borderId="0"/>
    <xf numFmtId="10" fontId="34" fillId="91" borderId="16" applyNumberFormat="0" applyBorder="0" applyAlignment="0" applyProtection="0"/>
    <xf numFmtId="10" fontId="178" fillId="52" borderId="16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0" fontId="34" fillId="98" borderId="0" applyNumberFormat="0" applyBorder="0" applyAlignment="0" applyProtection="0"/>
    <xf numFmtId="224" fontId="64" fillId="0" borderId="0"/>
    <xf numFmtId="224" fontId="64" fillId="0" borderId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0" fontId="138" fillId="5" borderId="6" applyNumberFormat="0" applyAlignment="0" applyProtection="0"/>
    <xf numFmtId="224" fontId="64" fillId="0" borderId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138" fillId="5" borderId="6" applyNumberFormat="0" applyAlignment="0" applyProtection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64" fillId="0" borderId="0"/>
    <xf numFmtId="0" fontId="287" fillId="5" borderId="6" applyNumberFormat="0" applyAlignment="0" applyProtection="0"/>
    <xf numFmtId="0" fontId="185" fillId="49" borderId="50" applyNumberFormat="0" applyAlignment="0" applyProtection="0"/>
    <xf numFmtId="0" fontId="288" fillId="5" borderId="6" applyNumberFormat="0" applyAlignment="0" applyProtection="0"/>
    <xf numFmtId="0" fontId="20" fillId="5" borderId="6" applyNumberFormat="0" applyAlignment="0" applyProtection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64" fillId="0" borderId="0"/>
    <xf numFmtId="0" fontId="185" fillId="49" borderId="50" applyNumberFormat="0" applyAlignment="0" applyProtection="0"/>
    <xf numFmtId="0" fontId="185" fillId="49" borderId="50" applyNumberFormat="0" applyAlignment="0" applyProtection="0"/>
    <xf numFmtId="0" fontId="64" fillId="0" borderId="0"/>
    <xf numFmtId="0" fontId="138" fillId="5" borderId="6" applyNumberFormat="0" applyAlignment="0" applyProtection="0"/>
    <xf numFmtId="0" fontId="138" fillId="5" borderId="6" applyNumberFormat="0" applyAlignment="0" applyProtection="0"/>
    <xf numFmtId="0" fontId="64" fillId="0" borderId="0"/>
    <xf numFmtId="0" fontId="138" fillId="5" borderId="6" applyNumberFormat="0" applyAlignment="0" applyProtection="0"/>
    <xf numFmtId="0" fontId="64" fillId="0" borderId="0"/>
    <xf numFmtId="0" fontId="138" fillId="5" borderId="6" applyNumberFormat="0" applyAlignment="0" applyProtection="0"/>
    <xf numFmtId="0" fontId="64" fillId="0" borderId="0"/>
    <xf numFmtId="0" fontId="138" fillId="5" borderId="6" applyNumberFormat="0" applyAlignment="0" applyProtection="0"/>
    <xf numFmtId="0" fontId="64" fillId="0" borderId="0"/>
    <xf numFmtId="0" fontId="138" fillId="5" borderId="6" applyNumberFormat="0" applyAlignment="0" applyProtection="0"/>
    <xf numFmtId="224" fontId="64" fillId="0" borderId="0"/>
    <xf numFmtId="275" fontId="6" fillId="0" borderId="0"/>
    <xf numFmtId="177" fontId="289" fillId="0" borderId="0"/>
    <xf numFmtId="1" fontId="6" fillId="0" borderId="0" applyFont="0" applyFill="0" applyBorder="0" applyAlignment="0" applyProtection="0"/>
    <xf numFmtId="0" fontId="228" fillId="0" borderId="0"/>
    <xf numFmtId="0" fontId="228" fillId="0" borderId="0"/>
    <xf numFmtId="0" fontId="228" fillId="0" borderId="0"/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0" fontId="47" fillId="0" borderId="0" applyNumberFormat="0" applyFill="0" applyBorder="0" applyProtection="0">
      <alignment horizontal="left" vertical="center"/>
    </xf>
    <xf numFmtId="224" fontId="64" fillId="0" borderId="0"/>
    <xf numFmtId="224" fontId="64" fillId="0" borderId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224" fontId="64" fillId="0" borderId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139" fillId="0" borderId="8" applyNumberFormat="0" applyFill="0" applyAlignment="0" applyProtection="0"/>
    <xf numFmtId="0" fontId="184" fillId="0" borderId="55" applyNumberFormat="0" applyFill="0" applyAlignment="0" applyProtection="0"/>
    <xf numFmtId="0" fontId="184" fillId="0" borderId="55" applyNumberFormat="0" applyFill="0" applyAlignment="0" applyProtection="0"/>
    <xf numFmtId="0" fontId="64" fillId="0" borderId="0"/>
    <xf numFmtId="0" fontId="290" fillId="0" borderId="8" applyNumberFormat="0" applyFill="0" applyAlignment="0" applyProtection="0"/>
    <xf numFmtId="0" fontId="184" fillId="0" borderId="55" applyNumberFormat="0" applyFill="0" applyAlignment="0" applyProtection="0"/>
    <xf numFmtId="0" fontId="291" fillId="0" borderId="8" applyNumberFormat="0" applyFill="0" applyAlignment="0" applyProtection="0"/>
    <xf numFmtId="0" fontId="23" fillId="0" borderId="8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64" fillId="0" borderId="0"/>
    <xf numFmtId="0" fontId="184" fillId="0" borderId="55" applyNumberFormat="0" applyFill="0" applyAlignment="0" applyProtection="0"/>
    <xf numFmtId="0" fontId="42" fillId="0" borderId="0"/>
    <xf numFmtId="0" fontId="64" fillId="0" borderId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64" fillId="0" borderId="0"/>
    <xf numFmtId="0" fontId="139" fillId="0" borderId="8" applyNumberFormat="0" applyFill="0" applyAlignment="0" applyProtection="0"/>
    <xf numFmtId="0" fontId="64" fillId="0" borderId="0"/>
    <xf numFmtId="0" fontId="139" fillId="0" borderId="8" applyNumberFormat="0" applyFill="0" applyAlignment="0" applyProtection="0"/>
    <xf numFmtId="0" fontId="64" fillId="0" borderId="0"/>
    <xf numFmtId="0" fontId="139" fillId="0" borderId="8" applyNumberFormat="0" applyFill="0" applyAlignment="0" applyProtection="0"/>
    <xf numFmtId="0" fontId="64" fillId="0" borderId="0"/>
    <xf numFmtId="0" fontId="139" fillId="0" borderId="8" applyNumberFormat="0" applyFill="0" applyAlignment="0" applyProtection="0"/>
    <xf numFmtId="224" fontId="64" fillId="0" borderId="0"/>
    <xf numFmtId="0" fontId="292" fillId="0" borderId="0"/>
    <xf numFmtId="0" fontId="293" fillId="0" borderId="0"/>
    <xf numFmtId="0" fontId="292" fillId="0" borderId="0"/>
    <xf numFmtId="0" fontId="293" fillId="0" borderId="0"/>
    <xf numFmtId="0" fontId="294" fillId="0" borderId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76" fontId="47" fillId="0" borderId="0" applyFill="0" applyBorder="0" applyAlignment="0" applyProtection="0"/>
    <xf numFmtId="255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77" fontId="64" fillId="0" borderId="0" applyFont="0" applyFill="0" applyBorder="0" applyAlignment="0" applyProtection="0"/>
    <xf numFmtId="278" fontId="7" fillId="0" borderId="0" applyFont="0" applyFill="0" applyBorder="0" applyAlignment="0" applyProtection="0"/>
    <xf numFmtId="224" fontId="64" fillId="0" borderId="0"/>
    <xf numFmtId="224" fontId="64" fillId="0" borderId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224" fontId="64" fillId="0" borderId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40" fillId="4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64" fillId="0" borderId="0"/>
    <xf numFmtId="0" fontId="295" fillId="4" borderId="0" applyNumberFormat="0" applyBorder="0" applyAlignment="0" applyProtection="0"/>
    <xf numFmtId="0" fontId="186" fillId="37" borderId="0" applyNumberFormat="0" applyBorder="0" applyAlignment="0" applyProtection="0"/>
    <xf numFmtId="0" fontId="296" fillId="4" borderId="0" applyNumberFormat="0" applyBorder="0" applyAlignment="0" applyProtection="0"/>
    <xf numFmtId="0" fontId="150" fillId="4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64" fillId="0" borderId="0"/>
    <xf numFmtId="0" fontId="186" fillId="37" borderId="0" applyNumberFormat="0" applyBorder="0" applyAlignment="0" applyProtection="0"/>
    <xf numFmtId="0" fontId="42" fillId="0" borderId="0"/>
    <xf numFmtId="0" fontId="64" fillId="0" borderId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64" fillId="0" borderId="0"/>
    <xf numFmtId="0" fontId="140" fillId="4" borderId="0" applyNumberFormat="0" applyBorder="0" applyAlignment="0" applyProtection="0"/>
    <xf numFmtId="0" fontId="64" fillId="0" borderId="0"/>
    <xf numFmtId="0" fontId="140" fillId="4" borderId="0" applyNumberFormat="0" applyBorder="0" applyAlignment="0" applyProtection="0"/>
    <xf numFmtId="0" fontId="64" fillId="0" borderId="0"/>
    <xf numFmtId="0" fontId="140" fillId="4" borderId="0" applyNumberFormat="0" applyBorder="0" applyAlignment="0" applyProtection="0"/>
    <xf numFmtId="0" fontId="64" fillId="0" borderId="0"/>
    <xf numFmtId="0" fontId="140" fillId="4" borderId="0" applyNumberFormat="0" applyBorder="0" applyAlignment="0" applyProtection="0"/>
    <xf numFmtId="224" fontId="64" fillId="0" borderId="0"/>
    <xf numFmtId="224" fontId="64" fillId="0" borderId="0"/>
    <xf numFmtId="0" fontId="64" fillId="0" borderId="0"/>
    <xf numFmtId="0" fontId="292" fillId="0" borderId="0"/>
    <xf numFmtId="0" fontId="293" fillId="0" borderId="0"/>
    <xf numFmtId="0" fontId="293" fillId="0" borderId="0"/>
    <xf numFmtId="224" fontId="64" fillId="0" borderId="0"/>
    <xf numFmtId="222" fontId="179" fillId="0" borderId="0"/>
    <xf numFmtId="0" fontId="6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224" fontId="6" fillId="0" borderId="0"/>
    <xf numFmtId="0" fontId="6" fillId="0" borderId="0"/>
    <xf numFmtId="224" fontId="153" fillId="0" borderId="0"/>
    <xf numFmtId="0" fontId="6" fillId="0" borderId="0"/>
    <xf numFmtId="0" fontId="38" fillId="0" borderId="0"/>
    <xf numFmtId="0" fontId="6" fillId="0" borderId="0"/>
    <xf numFmtId="0" fontId="72" fillId="0" borderId="0"/>
    <xf numFmtId="0" fontId="38" fillId="0" borderId="0"/>
    <xf numFmtId="0" fontId="39" fillId="0" borderId="0"/>
    <xf numFmtId="0" fontId="64" fillId="0" borderId="0"/>
    <xf numFmtId="0" fontId="72" fillId="0" borderId="0"/>
    <xf numFmtId="0" fontId="20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217" fontId="7" fillId="0" borderId="0"/>
    <xf numFmtId="0" fontId="6" fillId="0" borderId="0"/>
    <xf numFmtId="0" fontId="7" fillId="0" borderId="0"/>
    <xf numFmtId="0" fontId="72" fillId="0" borderId="0"/>
    <xf numFmtId="0" fontId="7" fillId="0" borderId="0"/>
    <xf numFmtId="0" fontId="39" fillId="0" borderId="0"/>
    <xf numFmtId="0" fontId="42" fillId="0" borderId="0"/>
    <xf numFmtId="0" fontId="153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64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38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38" fillId="0" borderId="0"/>
    <xf numFmtId="224" fontId="153" fillId="0" borderId="0"/>
    <xf numFmtId="0" fontId="38" fillId="0" borderId="0"/>
    <xf numFmtId="0" fontId="38" fillId="0" borderId="0"/>
    <xf numFmtId="0" fontId="6" fillId="0" borderId="0"/>
    <xf numFmtId="224" fontId="6" fillId="0" borderId="0"/>
    <xf numFmtId="0" fontId="6" fillId="0" borderId="0"/>
    <xf numFmtId="0" fontId="64" fillId="0" borderId="0"/>
    <xf numFmtId="224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38" fillId="0" borderId="0"/>
    <xf numFmtId="0" fontId="38" fillId="0" borderId="0"/>
    <xf numFmtId="0" fontId="298" fillId="0" borderId="0"/>
    <xf numFmtId="0" fontId="64" fillId="0" borderId="0"/>
    <xf numFmtId="0" fontId="6" fillId="0" borderId="0"/>
    <xf numFmtId="0" fontId="72" fillId="0" borderId="0"/>
    <xf numFmtId="0" fontId="38" fillId="0" borderId="0"/>
    <xf numFmtId="0" fontId="38" fillId="0" borderId="0"/>
    <xf numFmtId="0" fontId="64" fillId="0" borderId="0"/>
    <xf numFmtId="0" fontId="7" fillId="0" borderId="0"/>
    <xf numFmtId="224" fontId="6" fillId="0" borderId="0"/>
    <xf numFmtId="0" fontId="64" fillId="0" borderId="0"/>
    <xf numFmtId="0" fontId="6" fillId="0" borderId="0"/>
    <xf numFmtId="0" fontId="39" fillId="0" borderId="0"/>
    <xf numFmtId="0" fontId="6" fillId="0" borderId="0"/>
    <xf numFmtId="224" fontId="64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2" fillId="0" borderId="0"/>
    <xf numFmtId="0" fontId="38" fillId="0" borderId="0"/>
    <xf numFmtId="0" fontId="64" fillId="0" borderId="0"/>
    <xf numFmtId="0" fontId="2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224" fontId="64" fillId="0" borderId="0"/>
    <xf numFmtId="0" fontId="2" fillId="0" borderId="0"/>
    <xf numFmtId="0" fontId="38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64" fillId="0" borderId="0"/>
    <xf numFmtId="0" fontId="7" fillId="0" borderId="0"/>
    <xf numFmtId="0" fontId="153" fillId="0" borderId="0"/>
    <xf numFmtId="224" fontId="153" fillId="0" borderId="0"/>
    <xf numFmtId="0" fontId="262" fillId="0" borderId="0"/>
    <xf numFmtId="0" fontId="38" fillId="0" borderId="0"/>
    <xf numFmtId="0" fontId="38" fillId="0" borderId="0"/>
    <xf numFmtId="0" fontId="38" fillId="0" borderId="0"/>
    <xf numFmtId="224" fontId="64" fillId="0" borderId="0"/>
    <xf numFmtId="224" fontId="299" fillId="0" borderId="0"/>
    <xf numFmtId="224" fontId="6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4" fontId="64" fillId="0" borderId="0"/>
    <xf numFmtId="0" fontId="6" fillId="0" borderId="0"/>
    <xf numFmtId="0" fontId="7" fillId="0" borderId="0"/>
    <xf numFmtId="0" fontId="64" fillId="0" borderId="0"/>
    <xf numFmtId="0" fontId="153" fillId="0" borderId="0"/>
    <xf numFmtId="0" fontId="38" fillId="0" borderId="0"/>
    <xf numFmtId="224" fontId="153" fillId="0" borderId="0"/>
    <xf numFmtId="0" fontId="297" fillId="0" borderId="0"/>
    <xf numFmtId="0" fontId="297" fillId="0" borderId="0"/>
    <xf numFmtId="0" fontId="6" fillId="0" borderId="0"/>
    <xf numFmtId="0" fontId="39" fillId="0" borderId="0"/>
    <xf numFmtId="0" fontId="166" fillId="0" borderId="0"/>
    <xf numFmtId="0" fontId="39" fillId="0" borderId="0"/>
    <xf numFmtId="0" fontId="38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38" fillId="0" borderId="0"/>
    <xf numFmtId="224" fontId="38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208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4" fillId="0" borderId="0"/>
    <xf numFmtId="0" fontId="6" fillId="0" borderId="0"/>
    <xf numFmtId="0" fontId="38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38" fillId="0" borderId="0"/>
    <xf numFmtId="0" fontId="7" fillId="0" borderId="0"/>
    <xf numFmtId="0" fontId="191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300" fillId="0" borderId="0"/>
    <xf numFmtId="0" fontId="6" fillId="0" borderId="0"/>
    <xf numFmtId="0" fontId="6" fillId="0" borderId="0"/>
    <xf numFmtId="0" fontId="6" fillId="0" borderId="0"/>
    <xf numFmtId="0" fontId="166" fillId="0" borderId="0"/>
    <xf numFmtId="0" fontId="166" fillId="0" borderId="0"/>
    <xf numFmtId="0" fontId="6" fillId="0" borderId="0"/>
    <xf numFmtId="0" fontId="64" fillId="0" borderId="0"/>
    <xf numFmtId="224" fontId="153" fillId="0" borderId="0"/>
    <xf numFmtId="224" fontId="153" fillId="0" borderId="0"/>
    <xf numFmtId="0" fontId="38" fillId="0" borderId="0"/>
    <xf numFmtId="0" fontId="297" fillId="0" borderId="0"/>
    <xf numFmtId="0" fontId="50" fillId="0" borderId="0"/>
    <xf numFmtId="0" fontId="38" fillId="0" borderId="0"/>
    <xf numFmtId="0" fontId="38" fillId="0" borderId="0"/>
    <xf numFmtId="0" fontId="50" fillId="0" borderId="0"/>
    <xf numFmtId="0" fontId="7" fillId="0" borderId="0"/>
    <xf numFmtId="224" fontId="38" fillId="0" borderId="0"/>
    <xf numFmtId="0" fontId="50" fillId="0" borderId="0"/>
    <xf numFmtId="0" fontId="38" fillId="0" borderId="0"/>
    <xf numFmtId="0" fontId="40" fillId="0" borderId="0">
      <alignment vertical="top"/>
    </xf>
    <xf numFmtId="0" fontId="301" fillId="0" borderId="0"/>
    <xf numFmtId="0" fontId="64" fillId="0" borderId="0"/>
    <xf numFmtId="0" fontId="6" fillId="0" borderId="0"/>
    <xf numFmtId="0" fontId="38" fillId="0" borderId="0"/>
    <xf numFmtId="0" fontId="38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38" fillId="0" borderId="0"/>
    <xf numFmtId="0" fontId="7" fillId="0" borderId="0"/>
    <xf numFmtId="224" fontId="64" fillId="0" borderId="0"/>
    <xf numFmtId="0" fontId="64" fillId="0" borderId="0"/>
    <xf numFmtId="0" fontId="42" fillId="0" borderId="0"/>
    <xf numFmtId="0" fontId="2" fillId="0" borderId="0"/>
    <xf numFmtId="217" fontId="64" fillId="0" borderId="0"/>
    <xf numFmtId="0" fontId="6" fillId="0" borderId="0"/>
    <xf numFmtId="0" fontId="42" fillId="0" borderId="0"/>
    <xf numFmtId="224" fontId="64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224" fontId="64" fillId="0" borderId="0"/>
    <xf numFmtId="0" fontId="64" fillId="0" borderId="0"/>
    <xf numFmtId="0" fontId="6" fillId="0" borderId="0"/>
    <xf numFmtId="224" fontId="64" fillId="0" borderId="0"/>
    <xf numFmtId="0" fontId="6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38" fillId="0" borderId="0"/>
    <xf numFmtId="0" fontId="39" fillId="0" borderId="0"/>
    <xf numFmtId="0" fontId="38" fillId="0" borderId="0"/>
    <xf numFmtId="0" fontId="7" fillId="0" borderId="0"/>
    <xf numFmtId="0" fontId="202" fillId="0" borderId="0"/>
    <xf numFmtId="0" fontId="297" fillId="0" borderId="0"/>
    <xf numFmtId="0" fontId="202" fillId="0" borderId="0"/>
    <xf numFmtId="0" fontId="47" fillId="0" borderId="0"/>
    <xf numFmtId="0" fontId="297" fillId="0" borderId="0"/>
    <xf numFmtId="0" fontId="297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297" fillId="0" borderId="0"/>
    <xf numFmtId="0" fontId="301" fillId="0" borderId="0"/>
    <xf numFmtId="0" fontId="297" fillId="0" borderId="0"/>
    <xf numFmtId="0" fontId="297" fillId="0" borderId="0"/>
    <xf numFmtId="0" fontId="39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64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66" fillId="0" borderId="0"/>
    <xf numFmtId="0" fontId="64" fillId="0" borderId="0"/>
    <xf numFmtId="22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224" fontId="6" fillId="0" borderId="0"/>
    <xf numFmtId="224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50" fillId="0" borderId="0"/>
    <xf numFmtId="0" fontId="297" fillId="0" borderId="0"/>
    <xf numFmtId="0" fontId="6" fillId="0" borderId="0"/>
    <xf numFmtId="0" fontId="297" fillId="0" borderId="0"/>
    <xf numFmtId="0" fontId="302" fillId="0" borderId="0"/>
    <xf numFmtId="0" fontId="6" fillId="0" borderId="0"/>
    <xf numFmtId="224" fontId="7" fillId="0" borderId="0"/>
    <xf numFmtId="0" fontId="38" fillId="0" borderId="0"/>
    <xf numFmtId="0" fontId="6" fillId="0" borderId="0"/>
    <xf numFmtId="0" fontId="297" fillId="0" borderId="0"/>
    <xf numFmtId="0" fontId="297" fillId="0" borderId="0"/>
    <xf numFmtId="0" fontId="6" fillId="0" borderId="0"/>
    <xf numFmtId="224" fontId="302" fillId="0" borderId="0"/>
    <xf numFmtId="0" fontId="6" fillId="0" borderId="0"/>
    <xf numFmtId="0" fontId="6" fillId="0" borderId="0"/>
    <xf numFmtId="0" fontId="297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279" fontId="6" fillId="0" borderId="0"/>
    <xf numFmtId="224" fontId="64" fillId="0" borderId="0"/>
    <xf numFmtId="224" fontId="64" fillId="0" borderId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224" fontId="64" fillId="0" borderId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47" fillId="8" borderId="10" applyNumberFormat="0" applyFont="0" applyAlignment="0" applyProtection="0"/>
    <xf numFmtId="0" fontId="72" fillId="38" borderId="49" applyNumberFormat="0" applyFont="0" applyAlignment="0" applyProtection="0"/>
    <xf numFmtId="0" fontId="72" fillId="38" borderId="49" applyNumberFormat="0" applyFont="0" applyAlignment="0" applyProtection="0"/>
    <xf numFmtId="0" fontId="64" fillId="0" borderId="0"/>
    <xf numFmtId="0" fontId="261" fillId="8" borderId="10" applyNumberFormat="0" applyFont="0" applyAlignment="0" applyProtection="0"/>
    <xf numFmtId="0" fontId="72" fillId="38" borderId="49" applyNumberFormat="0" applyFont="0" applyAlignment="0" applyProtection="0"/>
    <xf numFmtId="0" fontId="38" fillId="8" borderId="10" applyNumberFormat="0" applyFont="0" applyAlignment="0" applyProtection="0"/>
    <xf numFmtId="0" fontId="6" fillId="38" borderId="49" applyNumberFormat="0" applyFont="0" applyAlignment="0" applyProtection="0"/>
    <xf numFmtId="0" fontId="262" fillId="8" borderId="10" applyNumberFormat="0" applyFont="0" applyAlignment="0" applyProtection="0"/>
    <xf numFmtId="0" fontId="2" fillId="8" borderId="10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4" fillId="0" borderId="0"/>
    <xf numFmtId="0" fontId="72" fillId="38" borderId="49" applyNumberFormat="0" applyFont="0" applyAlignment="0" applyProtection="0"/>
    <xf numFmtId="0" fontId="6" fillId="38" borderId="49" applyNumberFormat="0" applyFont="0" applyAlignment="0" applyProtection="0"/>
    <xf numFmtId="0" fontId="72" fillId="38" borderId="49" applyNumberFormat="0" applyFont="0" applyAlignment="0" applyProtection="0"/>
    <xf numFmtId="0" fontId="64" fillId="0" borderId="0"/>
    <xf numFmtId="0" fontId="47" fillId="8" borderId="10" applyNumberFormat="0" applyFont="0" applyAlignment="0" applyProtection="0"/>
    <xf numFmtId="0" fontId="38" fillId="8" borderId="10" applyNumberFormat="0" applyFont="0" applyAlignment="0" applyProtection="0"/>
    <xf numFmtId="0" fontId="64" fillId="0" borderId="0"/>
    <xf numFmtId="0" fontId="47" fillId="8" borderId="10" applyNumberFormat="0" applyFont="0" applyAlignment="0" applyProtection="0"/>
    <xf numFmtId="0" fontId="64" fillId="0" borderId="0"/>
    <xf numFmtId="0" fontId="47" fillId="8" borderId="10" applyNumberFormat="0" applyFont="0" applyAlignment="0" applyProtection="0"/>
    <xf numFmtId="0" fontId="64" fillId="0" borderId="0"/>
    <xf numFmtId="0" fontId="47" fillId="8" borderId="10" applyNumberFormat="0" applyFont="0" applyAlignment="0" applyProtection="0"/>
    <xf numFmtId="0" fontId="64" fillId="0" borderId="0"/>
    <xf numFmtId="0" fontId="47" fillId="8" borderId="10" applyNumberFormat="0" applyFont="0" applyAlignment="0" applyProtection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4" fontId="64" fillId="0" borderId="0"/>
    <xf numFmtId="224" fontId="64" fillId="0" borderId="0"/>
    <xf numFmtId="0" fontId="141" fillId="6" borderId="7" applyNumberFormat="0" applyAlignment="0" applyProtection="0"/>
    <xf numFmtId="0" fontId="141" fillId="6" borderId="7" applyNumberFormat="0" applyAlignment="0" applyProtection="0"/>
    <xf numFmtId="0" fontId="141" fillId="6" borderId="7" applyNumberFormat="0" applyAlignment="0" applyProtection="0"/>
    <xf numFmtId="0" fontId="141" fillId="6" borderId="7" applyNumberFormat="0" applyAlignment="0" applyProtection="0"/>
    <xf numFmtId="0" fontId="141" fillId="6" borderId="7" applyNumberFormat="0" applyAlignment="0" applyProtection="0"/>
    <xf numFmtId="0" fontId="141" fillId="6" borderId="7" applyNumberFormat="0" applyAlignment="0" applyProtection="0"/>
    <xf numFmtId="224" fontId="64" fillId="0" borderId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141" fillId="6" borderId="7" applyNumberFormat="0" applyAlignment="0" applyProtection="0"/>
    <xf numFmtId="0" fontId="54" fillId="48" borderId="48" applyNumberFormat="0" applyAlignment="0" applyProtection="0"/>
    <xf numFmtId="0" fontId="54" fillId="48" borderId="48" applyNumberFormat="0" applyAlignment="0" applyProtection="0"/>
    <xf numFmtId="0" fontId="64" fillId="0" borderId="0"/>
    <xf numFmtId="0" fontId="303" fillId="6" borderId="7" applyNumberFormat="0" applyAlignment="0" applyProtection="0"/>
    <xf numFmtId="0" fontId="54" fillId="48" borderId="48" applyNumberFormat="0" applyAlignment="0" applyProtection="0"/>
    <xf numFmtId="0" fontId="304" fillId="6" borderId="7" applyNumberFormat="0" applyAlignment="0" applyProtection="0"/>
    <xf numFmtId="0" fontId="21" fillId="6" borderId="7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64" fillId="0" borderId="0"/>
    <xf numFmtId="0" fontId="54" fillId="48" borderId="48" applyNumberFormat="0" applyAlignment="0" applyProtection="0"/>
    <xf numFmtId="0" fontId="38" fillId="0" borderId="0"/>
    <xf numFmtId="0" fontId="64" fillId="0" borderId="0"/>
    <xf numFmtId="0" fontId="141" fillId="6" borderId="7" applyNumberFormat="0" applyAlignment="0" applyProtection="0"/>
    <xf numFmtId="0" fontId="141" fillId="6" borderId="7" applyNumberFormat="0" applyAlignment="0" applyProtection="0"/>
    <xf numFmtId="0" fontId="64" fillId="0" borderId="0"/>
    <xf numFmtId="0" fontId="141" fillId="6" borderId="7" applyNumberFormat="0" applyAlignment="0" applyProtection="0"/>
    <xf numFmtId="0" fontId="64" fillId="0" borderId="0"/>
    <xf numFmtId="0" fontId="141" fillId="6" borderId="7" applyNumberFormat="0" applyAlignment="0" applyProtection="0"/>
    <xf numFmtId="0" fontId="64" fillId="0" borderId="0"/>
    <xf numFmtId="0" fontId="141" fillId="6" borderId="7" applyNumberFormat="0" applyAlignment="0" applyProtection="0"/>
    <xf numFmtId="0" fontId="64" fillId="0" borderId="0"/>
    <xf numFmtId="0" fontId="141" fillId="6" borderId="7" applyNumberFormat="0" applyAlignment="0" applyProtection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5" fillId="91" borderId="0">
      <alignment horizontal="right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5" fillId="0" borderId="0" applyBorder="0">
      <alignment horizontal="centerContinuous"/>
    </xf>
    <xf numFmtId="0" fontId="306" fillId="0" borderId="0" applyBorder="0">
      <alignment horizontal="centerContinuous"/>
    </xf>
    <xf numFmtId="0" fontId="307" fillId="0" borderId="0">
      <alignment horizontal="center"/>
    </xf>
    <xf numFmtId="0" fontId="308" fillId="0" borderId="0">
      <alignment horizontal="center"/>
    </xf>
    <xf numFmtId="175" fontId="50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47" fillId="0" borderId="0"/>
    <xf numFmtId="10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0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4" fillId="0" borderId="0"/>
    <xf numFmtId="0" fontId="45" fillId="0" borderId="0" applyNumberFormat="0" applyFont="0" applyFill="0" applyBorder="0" applyAlignment="0" applyProtection="0">
      <alignment horizontal="left"/>
    </xf>
    <xf numFmtId="0" fontId="67" fillId="0" borderId="0" applyNumberForma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101" borderId="0" applyNumberFormat="0" applyFon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justify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58" fontId="6" fillId="0" borderId="0" applyNumberFormat="0" applyFill="0" applyBorder="0" applyAlignment="0" applyProtection="0">
      <alignment horizontal="left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6" fillId="1" borderId="34" applyNumberFormat="0" applyFont="0" applyAlignment="0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41" fontId="6" fillId="0" borderId="0" applyFont="0" applyFill="0" applyBorder="0" applyAlignment="0" applyProtection="0"/>
    <xf numFmtId="249" fontId="309" fillId="0" borderId="0"/>
    <xf numFmtId="0" fontId="310" fillId="0" borderId="0" applyNumberFormat="0" applyBorder="0"/>
    <xf numFmtId="0" fontId="249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3" fillId="0" borderId="0" applyBorder="0" applyAlignment="0"/>
    <xf numFmtId="0" fontId="119" fillId="0" borderId="0" applyFill="0" applyBorder="0" applyProtection="0">
      <alignment horizontal="left" vertical="top"/>
    </xf>
    <xf numFmtId="0" fontId="157" fillId="0" borderId="0" applyNumberFormat="0" applyFill="0" applyBorder="0" applyAlignment="0" applyProtection="0"/>
    <xf numFmtId="224" fontId="64" fillId="0" borderId="0"/>
    <xf numFmtId="0" fontId="64" fillId="0" borderId="0"/>
    <xf numFmtId="0" fontId="142" fillId="0" borderId="0" applyNumberForma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/>
    <xf numFmtId="224" fontId="64" fillId="0" borderId="0"/>
    <xf numFmtId="224" fontId="64" fillId="0" borderId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224" fontId="64" fillId="0" borderId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143" fillId="0" borderId="11" applyNumberFormat="0" applyFill="0" applyAlignment="0" applyProtection="0"/>
    <xf numFmtId="0" fontId="53" fillId="0" borderId="56" applyNumberFormat="0" applyFill="0" applyAlignment="0" applyProtection="0"/>
    <xf numFmtId="0" fontId="53" fillId="0" borderId="56" applyNumberFormat="0" applyFill="0" applyAlignment="0" applyProtection="0"/>
    <xf numFmtId="0" fontId="64" fillId="0" borderId="0"/>
    <xf numFmtId="0" fontId="314" fillId="0" borderId="11" applyNumberFormat="0" applyFill="0" applyAlignment="0" applyProtection="0"/>
    <xf numFmtId="0" fontId="53" fillId="0" borderId="56" applyNumberFormat="0" applyFill="0" applyAlignment="0" applyProtection="0"/>
    <xf numFmtId="0" fontId="315" fillId="0" borderId="11" applyNumberFormat="0" applyFill="0" applyAlignment="0" applyProtection="0"/>
    <xf numFmtId="0" fontId="27" fillId="0" borderId="11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64" fillId="0" borderId="0"/>
    <xf numFmtId="0" fontId="53" fillId="0" borderId="56" applyNumberFormat="0" applyFill="0" applyAlignment="0" applyProtection="0"/>
    <xf numFmtId="0" fontId="38" fillId="0" borderId="0"/>
    <xf numFmtId="0" fontId="64" fillId="0" borderId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64" fillId="0" borderId="0"/>
    <xf numFmtId="0" fontId="143" fillId="0" borderId="11" applyNumberFormat="0" applyFill="0" applyAlignment="0" applyProtection="0"/>
    <xf numFmtId="0" fontId="64" fillId="0" borderId="0"/>
    <xf numFmtId="0" fontId="143" fillId="0" borderId="11" applyNumberFormat="0" applyFill="0" applyAlignment="0" applyProtection="0"/>
    <xf numFmtId="0" fontId="64" fillId="0" borderId="0"/>
    <xf numFmtId="0" fontId="143" fillId="0" borderId="11" applyNumberFormat="0" applyFill="0" applyAlignment="0" applyProtection="0"/>
    <xf numFmtId="0" fontId="64" fillId="0" borderId="0"/>
    <xf numFmtId="0" fontId="143" fillId="0" borderId="11" applyNumberFormat="0" applyFill="0" applyAlignment="0" applyProtection="0"/>
    <xf numFmtId="224" fontId="64" fillId="0" borderId="0"/>
    <xf numFmtId="38" fontId="4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horizontal="centerContinuous" vertical="center"/>
    </xf>
    <xf numFmtId="224" fontId="64" fillId="0" borderId="0"/>
    <xf numFmtId="224" fontId="64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24" fontId="6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31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64" fillId="0" borderId="0"/>
    <xf numFmtId="0" fontId="62" fillId="0" borderId="0" applyNumberFormat="0" applyFill="0" applyBorder="0" applyAlignment="0" applyProtection="0"/>
    <xf numFmtId="0" fontId="38" fillId="0" borderId="0"/>
    <xf numFmtId="0" fontId="64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/>
    <xf numFmtId="0" fontId="144" fillId="0" borderId="0" applyNumberFormat="0" applyFill="0" applyBorder="0" applyAlignment="0" applyProtection="0"/>
    <xf numFmtId="0" fontId="64" fillId="0" borderId="0"/>
    <xf numFmtId="0" fontId="144" fillId="0" borderId="0" applyNumberFormat="0" applyFill="0" applyBorder="0" applyAlignment="0" applyProtection="0"/>
    <xf numFmtId="0" fontId="64" fillId="0" borderId="0"/>
    <xf numFmtId="0" fontId="144" fillId="0" borderId="0" applyNumberFormat="0" applyFill="0" applyBorder="0" applyAlignment="0" applyProtection="0"/>
    <xf numFmtId="0" fontId="64" fillId="0" borderId="0"/>
    <xf numFmtId="0" fontId="144" fillId="0" borderId="0" applyNumberFormat="0" applyFill="0" applyBorder="0" applyAlignment="0" applyProtection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0" fillId="6" borderId="6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321" fillId="48" borderId="50" applyNumberFormat="0" applyAlignment="0" applyProtection="0"/>
    <xf numFmtId="0" fontId="182" fillId="48" borderId="50" applyNumberFormat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64" fillId="0" borderId="0"/>
    <xf numFmtId="224" fontId="64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64" fillId="0" borderId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64" fillId="0" borderId="0"/>
    <xf numFmtId="43" fontId="42" fillId="0" borderId="0" applyFont="0" applyFill="0" applyBorder="0" applyAlignment="0" applyProtection="0"/>
    <xf numFmtId="0" fontId="47" fillId="0" borderId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64" fillId="0" borderId="0"/>
    <xf numFmtId="43" fontId="6" fillId="0" borderId="0" applyFont="0" applyFill="0" applyBorder="0" applyAlignment="0" applyProtection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9" fillId="0" borderId="0" applyNumberFormat="0" applyFont="0" applyFill="0" applyBorder="0" applyProtection="0">
      <alignment vertical="center"/>
    </xf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2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4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3" fontId="6" fillId="0" borderId="0" applyFont="0" applyFill="0" applyBorder="0" applyAlignment="0" applyProtection="0"/>
    <xf numFmtId="224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0" borderId="0"/>
    <xf numFmtId="224" fontId="64" fillId="0" borderId="0"/>
    <xf numFmtId="0" fontId="64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326" fillId="7" borderId="9" applyNumberFormat="0" applyAlignment="0" applyProtection="0"/>
    <xf numFmtId="0" fontId="327" fillId="39" borderId="26" applyNumberFormat="0" applyAlignment="0" applyProtection="0"/>
    <xf numFmtId="0" fontId="327" fillId="39" borderId="26" applyNumberFormat="0" applyAlignment="0" applyProtection="0"/>
    <xf numFmtId="0" fontId="327" fillId="39" borderId="26" applyNumberFormat="0" applyAlignment="0" applyProtection="0"/>
    <xf numFmtId="0" fontId="327" fillId="39" borderId="26" applyNumberFormat="0" applyAlignment="0" applyProtection="0"/>
    <xf numFmtId="0" fontId="328" fillId="0" borderId="8" applyNumberFormat="0" applyFill="0" applyAlignment="0" applyProtection="0"/>
    <xf numFmtId="0" fontId="329" fillId="0" borderId="55" applyNumberFormat="0" applyFill="0" applyAlignment="0" applyProtection="0"/>
    <xf numFmtId="0" fontId="329" fillId="0" borderId="55" applyNumberFormat="0" applyFill="0" applyAlignment="0" applyProtection="0"/>
    <xf numFmtId="0" fontId="329" fillId="0" borderId="55" applyNumberFormat="0" applyFill="0" applyAlignment="0" applyProtection="0"/>
    <xf numFmtId="0" fontId="329" fillId="0" borderId="55" applyNumberFormat="0" applyFill="0" applyAlignment="0" applyProtection="0"/>
    <xf numFmtId="0" fontId="330" fillId="2" borderId="0" applyNumberFormat="0" applyBorder="0" applyAlignment="0" applyProtection="0"/>
    <xf numFmtId="0" fontId="331" fillId="67" borderId="0" applyNumberFormat="0" applyBorder="0" applyAlignment="0" applyProtection="0"/>
    <xf numFmtId="0" fontId="331" fillId="67" borderId="0" applyNumberFormat="0" applyBorder="0" applyAlignment="0" applyProtection="0"/>
    <xf numFmtId="0" fontId="331" fillId="67" borderId="0" applyNumberFormat="0" applyBorder="0" applyAlignment="0" applyProtection="0"/>
    <xf numFmtId="0" fontId="331" fillId="67" borderId="0" applyNumberFormat="0" applyBorder="0" applyAlignment="0" applyProtection="0"/>
    <xf numFmtId="224" fontId="64" fillId="0" borderId="0"/>
    <xf numFmtId="0" fontId="64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225" fontId="7" fillId="0" borderId="0"/>
    <xf numFmtId="224" fontId="64" fillId="0" borderId="0"/>
    <xf numFmtId="0" fontId="64" fillId="0" borderId="0"/>
    <xf numFmtId="0" fontId="38" fillId="0" borderId="0"/>
    <xf numFmtId="0" fontId="7" fillId="0" borderId="0"/>
    <xf numFmtId="0" fontId="42" fillId="0" borderId="0"/>
    <xf numFmtId="0" fontId="38" fillId="0" borderId="0"/>
    <xf numFmtId="0" fontId="64" fillId="0" borderId="0"/>
    <xf numFmtId="0" fontId="332" fillId="5" borderId="6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333" fillId="49" borderId="50" applyNumberFormat="0" applyAlignment="0" applyProtection="0"/>
    <xf numFmtId="0" fontId="185" fillId="49" borderId="50" applyNumberFormat="0" applyAlignment="0" applyProtection="0"/>
    <xf numFmtId="0" fontId="334" fillId="4" borderId="0" applyNumberFormat="0" applyBorder="0" applyAlignment="0" applyProtection="0"/>
    <xf numFmtId="0" fontId="335" fillId="37" borderId="0" applyNumberFormat="0" applyBorder="0" applyAlignment="0" applyProtection="0"/>
    <xf numFmtId="0" fontId="335" fillId="37" borderId="0" applyNumberFormat="0" applyBorder="0" applyAlignment="0" applyProtection="0"/>
    <xf numFmtId="0" fontId="335" fillId="37" borderId="0" applyNumberFormat="0" applyBorder="0" applyAlignment="0" applyProtection="0"/>
    <xf numFmtId="0" fontId="335" fillId="37" borderId="0" applyNumberFormat="0" applyBorder="0" applyAlignment="0" applyProtection="0"/>
    <xf numFmtId="9" fontId="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9" fontId="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36" fillId="0" borderId="11" applyNumberFormat="0" applyFill="0" applyAlignment="0" applyProtection="0"/>
    <xf numFmtId="0" fontId="200" fillId="0" borderId="74" applyNumberFormat="0" applyFill="0" applyAlignment="0" applyProtection="0"/>
    <xf numFmtId="0" fontId="200" fillId="0" borderId="74" applyNumberFormat="0" applyFill="0" applyAlignment="0" applyProtection="0"/>
    <xf numFmtId="0" fontId="200" fillId="0" borderId="74" applyNumberFormat="0" applyFill="0" applyAlignment="0" applyProtection="0"/>
    <xf numFmtId="0" fontId="200" fillId="0" borderId="74" applyNumberFormat="0" applyFill="0" applyAlignment="0" applyProtection="0"/>
    <xf numFmtId="0" fontId="337" fillId="3" borderId="0" applyNumberFormat="0" applyBorder="0" applyAlignment="0" applyProtection="0"/>
    <xf numFmtId="0" fontId="338" fillId="50" borderId="0" applyNumberFormat="0" applyBorder="0" applyAlignment="0" applyProtection="0"/>
    <xf numFmtId="0" fontId="338" fillId="50" borderId="0" applyNumberFormat="0" applyBorder="0" applyAlignment="0" applyProtection="0"/>
    <xf numFmtId="0" fontId="338" fillId="50" borderId="0" applyNumberFormat="0" applyBorder="0" applyAlignment="0" applyProtection="0"/>
    <xf numFmtId="0" fontId="338" fillId="50" borderId="0" applyNumberFormat="0" applyBorder="0" applyAlignment="0" applyProtection="0"/>
    <xf numFmtId="25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07" fontId="339" fillId="0" borderId="0" applyFont="0" applyFill="0" applyBorder="0" applyAlignment="0" applyProtection="0"/>
    <xf numFmtId="282" fontId="339" fillId="0" borderId="0" applyFont="0" applyFill="0" applyBorder="0" applyAlignment="0" applyProtection="0"/>
    <xf numFmtId="283" fontId="340" fillId="0" borderId="0" applyFont="0" applyFill="0" applyBorder="0" applyAlignment="0" applyProtection="0"/>
    <xf numFmtId="185" fontId="340" fillId="0" borderId="0" applyFont="0" applyFill="0" applyBorder="0" applyAlignment="0" applyProtection="0"/>
    <xf numFmtId="176" fontId="50" fillId="0" borderId="0" applyFont="0" applyFill="0" applyBorder="0" applyAlignment="0" applyProtection="0"/>
    <xf numFmtId="284" fontId="339" fillId="0" borderId="0" applyFont="0" applyFill="0" applyBorder="0" applyAlignment="0" applyProtection="0"/>
    <xf numFmtId="285" fontId="339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3" fillId="70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192" fillId="44" borderId="0" applyNumberFormat="0" applyBorder="0" applyAlignment="0" applyProtection="0"/>
    <xf numFmtId="0" fontId="266" fillId="13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266" fillId="17" borderId="0" applyNumberFormat="0" applyBorder="0" applyAlignment="0" applyProtection="0"/>
    <xf numFmtId="0" fontId="192" fillId="41" borderId="0" applyNumberFormat="0" applyBorder="0" applyAlignment="0" applyProtection="0"/>
    <xf numFmtId="0" fontId="192" fillId="41" borderId="0" applyNumberFormat="0" applyBorder="0" applyAlignment="0" applyProtection="0"/>
    <xf numFmtId="0" fontId="192" fillId="41" borderId="0" applyNumberFormat="0" applyBorder="0" applyAlignment="0" applyProtection="0"/>
    <xf numFmtId="0" fontId="192" fillId="41" borderId="0" applyNumberFormat="0" applyBorder="0" applyAlignment="0" applyProtection="0"/>
    <xf numFmtId="0" fontId="266" fillId="21" borderId="0" applyNumberFormat="0" applyBorder="0" applyAlignment="0" applyProtection="0"/>
    <xf numFmtId="0" fontId="192" fillId="70" borderId="0" applyNumberFormat="0" applyBorder="0" applyAlignment="0" applyProtection="0"/>
    <xf numFmtId="0" fontId="192" fillId="70" borderId="0" applyNumberFormat="0" applyBorder="0" applyAlignment="0" applyProtection="0"/>
    <xf numFmtId="0" fontId="192" fillId="70" borderId="0" applyNumberFormat="0" applyBorder="0" applyAlignment="0" applyProtection="0"/>
    <xf numFmtId="0" fontId="192" fillId="70" borderId="0" applyNumberFormat="0" applyBorder="0" applyAlignment="0" applyProtection="0"/>
    <xf numFmtId="0" fontId="266" fillId="25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192" fillId="43" borderId="0" applyNumberFormat="0" applyBorder="0" applyAlignment="0" applyProtection="0"/>
    <xf numFmtId="0" fontId="266" fillId="29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192" fillId="97" borderId="0" applyNumberFormat="0" applyBorder="0" applyAlignment="0" applyProtection="0"/>
    <xf numFmtId="0" fontId="341" fillId="6" borderId="7" applyNumberFormat="0" applyAlignment="0" applyProtection="0"/>
    <xf numFmtId="0" fontId="342" fillId="48" borderId="48" applyNumberFormat="0" applyAlignment="0" applyProtection="0"/>
    <xf numFmtId="0" fontId="342" fillId="48" borderId="48" applyNumberFormat="0" applyAlignment="0" applyProtection="0"/>
    <xf numFmtId="0" fontId="342" fillId="48" borderId="48" applyNumberFormat="0" applyAlignment="0" applyProtection="0"/>
    <xf numFmtId="0" fontId="342" fillId="48" borderId="48" applyNumberFormat="0" applyAlignment="0" applyProtection="0"/>
    <xf numFmtId="0" fontId="263" fillId="8" borderId="10" applyNumberFormat="0" applyFont="0" applyAlignment="0" applyProtection="0"/>
    <xf numFmtId="0" fontId="42" fillId="38" borderId="49" applyNumberFormat="0" applyFont="0" applyAlignment="0" applyProtection="0"/>
    <xf numFmtId="0" fontId="6" fillId="38" borderId="49" applyNumberFormat="0" applyFont="0" applyAlignment="0" applyProtection="0"/>
    <xf numFmtId="0" fontId="343" fillId="0" borderId="3" applyNumberFormat="0" applyFill="0" applyAlignment="0" applyProtection="0"/>
    <xf numFmtId="0" fontId="64" fillId="0" borderId="0"/>
    <xf numFmtId="0" fontId="344" fillId="0" borderId="4" applyNumberFormat="0" applyFill="0" applyAlignment="0" applyProtection="0"/>
    <xf numFmtId="0" fontId="64" fillId="0" borderId="0"/>
    <xf numFmtId="0" fontId="345" fillId="0" borderId="5" applyNumberFormat="0" applyFill="0" applyAlignment="0" applyProtection="0"/>
    <xf numFmtId="0" fontId="342" fillId="0" borderId="75" applyNumberFormat="0" applyFill="0" applyAlignment="0" applyProtection="0"/>
    <xf numFmtId="0" fontId="342" fillId="0" borderId="75" applyNumberFormat="0" applyFill="0" applyAlignment="0" applyProtection="0"/>
    <xf numFmtId="0" fontId="342" fillId="0" borderId="75" applyNumberFormat="0" applyFill="0" applyAlignment="0" applyProtection="0"/>
    <xf numFmtId="0" fontId="342" fillId="0" borderId="75" applyNumberFormat="0" applyFill="0" applyAlignment="0" applyProtection="0"/>
    <xf numFmtId="0" fontId="345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1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1" fontId="64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38" fillId="0" borderId="0"/>
    <xf numFmtId="0" fontId="129" fillId="6" borderId="6" applyNumberFormat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3" fillId="0" borderId="0" applyFont="0" applyFill="0" applyBorder="0" applyAlignment="0" applyProtection="0"/>
    <xf numFmtId="0" fontId="350" fillId="4" borderId="0" applyNumberFormat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9" fontId="39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9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2" fillId="0" borderId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0" borderId="79" applyNumberFormat="0" applyFill="0" applyAlignment="0" applyProtection="0"/>
    <xf numFmtId="0" fontId="54" fillId="36" borderId="80" applyNumberFormat="0" applyAlignment="0" applyProtection="0"/>
    <xf numFmtId="0" fontId="48" fillId="38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76" applyFont="0" applyFill="0" applyBorder="0">
      <alignment horizontal="center" vertical="justify" wrapText="1"/>
    </xf>
    <xf numFmtId="0" fontId="93" fillId="0" borderId="76" applyFont="0" applyFill="0" applyBorder="0">
      <alignment horizontal="centerContinuous" vertical="justify" wrapText="1"/>
    </xf>
    <xf numFmtId="0" fontId="68" fillId="0" borderId="78">
      <alignment horizontal="left" vertical="center"/>
    </xf>
    <xf numFmtId="196" fontId="101" fillId="0" borderId="77">
      <alignment horizontal="left"/>
    </xf>
    <xf numFmtId="0" fontId="100" fillId="1" borderId="77">
      <alignment horizontal="left"/>
    </xf>
    <xf numFmtId="0" fontId="137" fillId="0" borderId="0" applyNumberFormat="0" applyFill="0" applyBorder="0" applyAlignment="0" applyProtection="0">
      <alignment vertical="top"/>
      <protection locked="0"/>
    </xf>
    <xf numFmtId="10" fontId="34" fillId="52" borderId="76" applyNumberFormat="0" applyBorder="0" applyAlignment="0" applyProtection="0"/>
    <xf numFmtId="0" fontId="103" fillId="49" borderId="82" applyNumberFormat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9" fillId="0" borderId="0"/>
    <xf numFmtId="0" fontId="45" fillId="0" borderId="0"/>
    <xf numFmtId="0" fontId="38" fillId="0" borderId="0"/>
    <xf numFmtId="0" fontId="2" fillId="0" borderId="0"/>
    <xf numFmtId="0" fontId="2" fillId="0" borderId="0"/>
    <xf numFmtId="0" fontId="42" fillId="0" borderId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0" fontId="42" fillId="38" borderId="8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37" borderId="83" applyNumberFormat="0" applyProtection="0">
      <alignment vertical="center"/>
    </xf>
    <xf numFmtId="4" fontId="107" fillId="53" borderId="83" applyNumberFormat="0" applyProtection="0">
      <alignment vertical="center"/>
    </xf>
    <xf numFmtId="4" fontId="44" fillId="53" borderId="83" applyNumberFormat="0" applyProtection="0">
      <alignment horizontal="left" vertical="center" indent="1"/>
    </xf>
    <xf numFmtId="0" fontId="44" fillId="53" borderId="83" applyNumberFormat="0" applyProtection="0">
      <alignment horizontal="left" vertical="top" indent="1"/>
    </xf>
    <xf numFmtId="4" fontId="40" fillId="50" borderId="83" applyNumberFormat="0" applyProtection="0">
      <alignment horizontal="right" vertical="center"/>
    </xf>
    <xf numFmtId="4" fontId="40" fillId="47" borderId="83" applyNumberFormat="0" applyProtection="0">
      <alignment horizontal="right" vertical="center"/>
    </xf>
    <xf numFmtId="4" fontId="40" fillId="45" borderId="83" applyNumberFormat="0" applyProtection="0">
      <alignment horizontal="right" vertical="center"/>
    </xf>
    <xf numFmtId="4" fontId="40" fillId="42" borderId="83" applyNumberFormat="0" applyProtection="0">
      <alignment horizontal="right" vertical="center"/>
    </xf>
    <xf numFmtId="4" fontId="40" fillId="55" borderId="83" applyNumberFormat="0" applyProtection="0">
      <alignment horizontal="right" vertical="center"/>
    </xf>
    <xf numFmtId="4" fontId="40" fillId="41" borderId="83" applyNumberFormat="0" applyProtection="0">
      <alignment horizontal="right" vertical="center"/>
    </xf>
    <xf numFmtId="4" fontId="40" fillId="56" borderId="83" applyNumberFormat="0" applyProtection="0">
      <alignment horizontal="right" vertical="center"/>
    </xf>
    <xf numFmtId="4" fontId="40" fillId="57" borderId="83" applyNumberFormat="0" applyProtection="0">
      <alignment horizontal="right" vertical="center"/>
    </xf>
    <xf numFmtId="4" fontId="40" fillId="58" borderId="83" applyNumberFormat="0" applyProtection="0">
      <alignment horizontal="right" vertical="center"/>
    </xf>
    <xf numFmtId="4" fontId="40" fillId="62" borderId="83" applyNumberFormat="0" applyProtection="0">
      <alignment horizontal="right" vertical="center"/>
    </xf>
    <xf numFmtId="0" fontId="6" fillId="61" borderId="83" applyNumberFormat="0" applyProtection="0">
      <alignment horizontal="left" vertical="center" indent="1"/>
    </xf>
    <xf numFmtId="0" fontId="6" fillId="61" borderId="83" applyNumberFormat="0" applyProtection="0">
      <alignment horizontal="left" vertical="top" indent="1"/>
    </xf>
    <xf numFmtId="0" fontId="6" fillId="54" borderId="83" applyNumberFormat="0" applyProtection="0">
      <alignment horizontal="left" vertical="center" indent="1"/>
    </xf>
    <xf numFmtId="0" fontId="6" fillId="54" borderId="83" applyNumberFormat="0" applyProtection="0">
      <alignment horizontal="left" vertical="top" indent="1"/>
    </xf>
    <xf numFmtId="0" fontId="6" fillId="63" borderId="83" applyNumberFormat="0" applyProtection="0">
      <alignment horizontal="left" vertical="center" indent="1"/>
    </xf>
    <xf numFmtId="0" fontId="6" fillId="63" borderId="83" applyNumberFormat="0" applyProtection="0">
      <alignment horizontal="left" vertical="top" indent="1"/>
    </xf>
    <xf numFmtId="0" fontId="6" fillId="64" borderId="83" applyNumberFormat="0" applyProtection="0">
      <alignment horizontal="left" vertical="center" indent="1"/>
    </xf>
    <xf numFmtId="0" fontId="6" fillId="64" borderId="83" applyNumberFormat="0" applyProtection="0">
      <alignment horizontal="left" vertical="top" indent="1"/>
    </xf>
    <xf numFmtId="4" fontId="40" fillId="52" borderId="83" applyNumberFormat="0" applyProtection="0">
      <alignment vertical="center"/>
    </xf>
    <xf numFmtId="4" fontId="109" fillId="52" borderId="83" applyNumberFormat="0" applyProtection="0">
      <alignment vertical="center"/>
    </xf>
    <xf numFmtId="4" fontId="40" fillId="52" borderId="83" applyNumberFormat="0" applyProtection="0">
      <alignment horizontal="left" vertical="center" indent="1"/>
    </xf>
    <xf numFmtId="0" fontId="40" fillId="52" borderId="83" applyNumberFormat="0" applyProtection="0">
      <alignment horizontal="left" vertical="top" indent="1"/>
    </xf>
    <xf numFmtId="4" fontId="40" fillId="60" borderId="83" applyNumberFormat="0" applyProtection="0">
      <alignment horizontal="right" vertical="center"/>
    </xf>
    <xf numFmtId="4" fontId="109" fillId="60" borderId="83" applyNumberFormat="0" applyProtection="0">
      <alignment horizontal="right" vertical="center"/>
    </xf>
    <xf numFmtId="4" fontId="40" fillId="62" borderId="83" applyNumberFormat="0" applyProtection="0">
      <alignment horizontal="left" vertical="center" indent="1"/>
    </xf>
    <xf numFmtId="0" fontId="40" fillId="54" borderId="83" applyNumberFormat="0" applyProtection="0">
      <alignment horizontal="left" vertical="top" indent="1"/>
    </xf>
    <xf numFmtId="4" fontId="111" fillId="60" borderId="83" applyNumberFormat="0" applyProtection="0">
      <alignment horizontal="right" vertical="center"/>
    </xf>
    <xf numFmtId="3" fontId="113" fillId="53" borderId="76">
      <alignment horizontal="left" vertical="top" wrapText="1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38" fillId="0" borderId="0" applyFont="0" applyFill="0" applyBorder="0" applyAlignment="0" applyProtection="0"/>
    <xf numFmtId="0" fontId="3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27" fillId="3" borderId="0" applyNumberFormat="0" applyBorder="0" applyAlignment="0" applyProtection="0"/>
    <xf numFmtId="0" fontId="22" fillId="6" borderId="6" applyNumberFormat="0" applyAlignment="0" applyProtection="0"/>
    <xf numFmtId="0" fontId="24" fillId="7" borderId="9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0"/>
    <xf numFmtId="197" fontId="7" fillId="0" borderId="0"/>
    <xf numFmtId="0" fontId="155" fillId="0" borderId="0" applyProtection="0"/>
    <xf numFmtId="212" fontId="7" fillId="0" borderId="0"/>
    <xf numFmtId="213" fontId="6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5" borderId="6" applyNumberFormat="0" applyAlignment="0" applyProtection="0"/>
    <xf numFmtId="0" fontId="138" fillId="5" borderId="6" applyNumberFormat="0" applyAlignment="0" applyProtection="0"/>
    <xf numFmtId="0" fontId="23" fillId="0" borderId="8" applyNumberFormat="0" applyFill="0" applyAlignment="0" applyProtection="0"/>
    <xf numFmtId="0" fontId="150" fillId="4" borderId="0" applyNumberFormat="0" applyBorder="0" applyAlignment="0" applyProtection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38" fillId="8" borderId="10" applyNumberFormat="0" applyFont="0" applyAlignment="0" applyProtection="0"/>
    <xf numFmtId="0" fontId="21" fillId="6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49" borderId="8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8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158" fillId="0" borderId="0"/>
    <xf numFmtId="43" fontId="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6" fillId="0" borderId="0"/>
    <xf numFmtId="43" fontId="1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3" fillId="0" borderId="0"/>
    <xf numFmtId="9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7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3" fillId="0" borderId="87" applyNumberFormat="0" applyFill="0" applyAlignment="0" applyProtection="0"/>
    <xf numFmtId="0" fontId="54" fillId="36" borderId="88" applyNumberFormat="0" applyAlignment="0" applyProtection="0"/>
    <xf numFmtId="0" fontId="48" fillId="38" borderId="89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3" fillId="0" borderId="84" applyFont="0" applyFill="0" applyBorder="0">
      <alignment horizontal="center" vertical="justify" wrapText="1"/>
    </xf>
    <xf numFmtId="0" fontId="93" fillId="0" borderId="84" applyFont="0" applyFill="0" applyBorder="0">
      <alignment horizontal="centerContinuous" vertical="justify" wrapText="1"/>
    </xf>
    <xf numFmtId="0" fontId="68" fillId="0" borderId="86">
      <alignment horizontal="left" vertical="center"/>
    </xf>
    <xf numFmtId="196" fontId="101" fillId="0" borderId="85">
      <alignment horizontal="left"/>
    </xf>
    <xf numFmtId="0" fontId="100" fillId="1" borderId="85">
      <alignment horizontal="left"/>
    </xf>
    <xf numFmtId="10" fontId="34" fillId="52" borderId="84" applyNumberFormat="0" applyBorder="0" applyAlignment="0" applyProtection="0"/>
    <xf numFmtId="0" fontId="103" fillId="49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37" borderId="91" applyNumberFormat="0" applyProtection="0">
      <alignment vertical="center"/>
    </xf>
    <xf numFmtId="4" fontId="107" fillId="53" borderId="91" applyNumberFormat="0" applyProtection="0">
      <alignment vertical="center"/>
    </xf>
    <xf numFmtId="4" fontId="44" fillId="53" borderId="91" applyNumberFormat="0" applyProtection="0">
      <alignment horizontal="left" vertical="center" indent="1"/>
    </xf>
    <xf numFmtId="0" fontId="44" fillId="53" borderId="91" applyNumberFormat="0" applyProtection="0">
      <alignment horizontal="left" vertical="top" indent="1"/>
    </xf>
    <xf numFmtId="4" fontId="40" fillId="50" borderId="91" applyNumberFormat="0" applyProtection="0">
      <alignment horizontal="right" vertical="center"/>
    </xf>
    <xf numFmtId="4" fontId="40" fillId="47" borderId="91" applyNumberFormat="0" applyProtection="0">
      <alignment horizontal="right" vertical="center"/>
    </xf>
    <xf numFmtId="4" fontId="40" fillId="45" borderId="91" applyNumberFormat="0" applyProtection="0">
      <alignment horizontal="right" vertical="center"/>
    </xf>
    <xf numFmtId="4" fontId="40" fillId="42" borderId="91" applyNumberFormat="0" applyProtection="0">
      <alignment horizontal="right" vertical="center"/>
    </xf>
    <xf numFmtId="4" fontId="40" fillId="55" borderId="91" applyNumberFormat="0" applyProtection="0">
      <alignment horizontal="right" vertical="center"/>
    </xf>
    <xf numFmtId="4" fontId="40" fillId="41" borderId="91" applyNumberFormat="0" applyProtection="0">
      <alignment horizontal="right" vertical="center"/>
    </xf>
    <xf numFmtId="4" fontId="40" fillId="56" borderId="91" applyNumberFormat="0" applyProtection="0">
      <alignment horizontal="right" vertical="center"/>
    </xf>
    <xf numFmtId="4" fontId="40" fillId="57" borderId="91" applyNumberFormat="0" applyProtection="0">
      <alignment horizontal="right" vertical="center"/>
    </xf>
    <xf numFmtId="4" fontId="40" fillId="58" borderId="91" applyNumberFormat="0" applyProtection="0">
      <alignment horizontal="right" vertical="center"/>
    </xf>
    <xf numFmtId="4" fontId="40" fillId="62" borderId="91" applyNumberFormat="0" applyProtection="0">
      <alignment horizontal="right" vertical="center"/>
    </xf>
    <xf numFmtId="0" fontId="6" fillId="61" borderId="91" applyNumberFormat="0" applyProtection="0">
      <alignment horizontal="left" vertical="center" indent="1"/>
    </xf>
    <xf numFmtId="0" fontId="6" fillId="61" borderId="91" applyNumberFormat="0" applyProtection="0">
      <alignment horizontal="left" vertical="top" indent="1"/>
    </xf>
    <xf numFmtId="0" fontId="6" fillId="54" borderId="91" applyNumberFormat="0" applyProtection="0">
      <alignment horizontal="left" vertical="center" indent="1"/>
    </xf>
    <xf numFmtId="0" fontId="6" fillId="54" borderId="91" applyNumberFormat="0" applyProtection="0">
      <alignment horizontal="left" vertical="top" indent="1"/>
    </xf>
    <xf numFmtId="0" fontId="6" fillId="63" borderId="91" applyNumberFormat="0" applyProtection="0">
      <alignment horizontal="left" vertical="center" indent="1"/>
    </xf>
    <xf numFmtId="0" fontId="6" fillId="63" borderId="91" applyNumberFormat="0" applyProtection="0">
      <alignment horizontal="left" vertical="top" indent="1"/>
    </xf>
    <xf numFmtId="0" fontId="6" fillId="64" borderId="91" applyNumberFormat="0" applyProtection="0">
      <alignment horizontal="left" vertical="center" indent="1"/>
    </xf>
    <xf numFmtId="0" fontId="6" fillId="64" borderId="91" applyNumberFormat="0" applyProtection="0">
      <alignment horizontal="left" vertical="top" indent="1"/>
    </xf>
    <xf numFmtId="4" fontId="40" fillId="52" borderId="91" applyNumberFormat="0" applyProtection="0">
      <alignment vertical="center"/>
    </xf>
    <xf numFmtId="4" fontId="109" fillId="52" borderId="91" applyNumberFormat="0" applyProtection="0">
      <alignment vertical="center"/>
    </xf>
    <xf numFmtId="4" fontId="40" fillId="52" borderId="91" applyNumberFormat="0" applyProtection="0">
      <alignment horizontal="left" vertical="center" indent="1"/>
    </xf>
    <xf numFmtId="0" fontId="40" fillId="52" borderId="91" applyNumberFormat="0" applyProtection="0">
      <alignment horizontal="left" vertical="top" indent="1"/>
    </xf>
    <xf numFmtId="4" fontId="40" fillId="60" borderId="91" applyNumberFormat="0" applyProtection="0">
      <alignment horizontal="right" vertical="center"/>
    </xf>
    <xf numFmtId="4" fontId="109" fillId="60" borderId="91" applyNumberFormat="0" applyProtection="0">
      <alignment horizontal="right" vertical="center"/>
    </xf>
    <xf numFmtId="4" fontId="40" fillId="62" borderId="91" applyNumberFormat="0" applyProtection="0">
      <alignment horizontal="left" vertical="center" indent="1"/>
    </xf>
    <xf numFmtId="0" fontId="40" fillId="54" borderId="91" applyNumberFormat="0" applyProtection="0">
      <alignment horizontal="left" vertical="top" indent="1"/>
    </xf>
    <xf numFmtId="4" fontId="111" fillId="60" borderId="91" applyNumberFormat="0" applyProtection="0">
      <alignment horizontal="right" vertical="center"/>
    </xf>
    <xf numFmtId="3" fontId="113" fillId="53" borderId="84">
      <alignment horizontal="left" vertical="top" wrapText="1"/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49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8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43" fontId="3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4" fillId="36" borderId="88" applyNumberFormat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6" fillId="0" borderId="14">
      <alignment horizontal="left" vertical="top"/>
    </xf>
    <xf numFmtId="0" fontId="98" fillId="0" borderId="14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" fontId="6" fillId="0" borderId="15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147" fillId="0" borderId="0"/>
    <xf numFmtId="43" fontId="147" fillId="0" borderId="0" applyFont="0" applyFill="0" applyBorder="0" applyAlignment="0" applyProtection="0"/>
    <xf numFmtId="0" fontId="29" fillId="0" borderId="0"/>
    <xf numFmtId="0" fontId="30" fillId="0" borderId="0"/>
    <xf numFmtId="0" fontId="41" fillId="0" borderId="14" applyNumberFormat="0" applyFill="0" applyAlignment="0">
      <protection locked="0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38" fillId="5" borderId="6" applyNumberFormat="0" applyAlignment="0" applyProtection="0"/>
    <xf numFmtId="0" fontId="38" fillId="8" borderId="1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8" fillId="5" borderId="6" applyNumberFormat="0" applyAlignment="0" applyProtection="0"/>
    <xf numFmtId="0" fontId="138" fillId="5" borderId="6" applyNumberFormat="0" applyAlignment="0" applyProtection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0" fontId="38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149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6" fillId="0" borderId="0" applyFont="0" applyFill="0" applyBorder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47" fillId="0" borderId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0" applyNumberFormat="0" applyFont="0" applyAlignment="0" applyProtection="0"/>
    <xf numFmtId="43" fontId="3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53" fillId="0" borderId="87" applyNumberFormat="0" applyFill="0" applyAlignment="0" applyProtection="0"/>
    <xf numFmtId="0" fontId="54" fillId="36" borderId="88" applyNumberFormat="0" applyAlignment="0" applyProtection="0"/>
    <xf numFmtId="0" fontId="48" fillId="38" borderId="89" applyNumberFormat="0" applyFont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3" fillId="0" borderId="92" applyFont="0" applyFill="0" applyBorder="0">
      <alignment horizontal="center" vertical="justify" wrapText="1"/>
    </xf>
    <xf numFmtId="0" fontId="93" fillId="0" borderId="92" applyFont="0" applyFill="0" applyBorder="0">
      <alignment horizontal="centerContinuous" vertical="justify" wrapText="1"/>
    </xf>
    <xf numFmtId="0" fontId="68" fillId="0" borderId="94">
      <alignment horizontal="left" vertical="center"/>
    </xf>
    <xf numFmtId="196" fontId="101" fillId="0" borderId="93">
      <alignment horizontal="left"/>
    </xf>
    <xf numFmtId="0" fontId="100" fillId="1" borderId="93">
      <alignment horizontal="left"/>
    </xf>
    <xf numFmtId="10" fontId="34" fillId="52" borderId="92" applyNumberFormat="0" applyBorder="0" applyAlignment="0" applyProtection="0"/>
    <xf numFmtId="0" fontId="103" fillId="49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37" borderId="91" applyNumberFormat="0" applyProtection="0">
      <alignment vertical="center"/>
    </xf>
    <xf numFmtId="4" fontId="107" fillId="53" borderId="91" applyNumberFormat="0" applyProtection="0">
      <alignment vertical="center"/>
    </xf>
    <xf numFmtId="4" fontId="44" fillId="53" borderId="91" applyNumberFormat="0" applyProtection="0">
      <alignment horizontal="left" vertical="center" indent="1"/>
    </xf>
    <xf numFmtId="0" fontId="44" fillId="53" borderId="91" applyNumberFormat="0" applyProtection="0">
      <alignment horizontal="left" vertical="top" indent="1"/>
    </xf>
    <xf numFmtId="4" fontId="40" fillId="50" borderId="91" applyNumberFormat="0" applyProtection="0">
      <alignment horizontal="right" vertical="center"/>
    </xf>
    <xf numFmtId="4" fontId="40" fillId="47" borderId="91" applyNumberFormat="0" applyProtection="0">
      <alignment horizontal="right" vertical="center"/>
    </xf>
    <xf numFmtId="4" fontId="40" fillId="45" borderId="91" applyNumberFormat="0" applyProtection="0">
      <alignment horizontal="right" vertical="center"/>
    </xf>
    <xf numFmtId="4" fontId="40" fillId="42" borderId="91" applyNumberFormat="0" applyProtection="0">
      <alignment horizontal="right" vertical="center"/>
    </xf>
    <xf numFmtId="4" fontId="40" fillId="55" borderId="91" applyNumberFormat="0" applyProtection="0">
      <alignment horizontal="right" vertical="center"/>
    </xf>
    <xf numFmtId="4" fontId="40" fillId="41" borderId="91" applyNumberFormat="0" applyProtection="0">
      <alignment horizontal="right" vertical="center"/>
    </xf>
    <xf numFmtId="4" fontId="40" fillId="56" borderId="91" applyNumberFormat="0" applyProtection="0">
      <alignment horizontal="right" vertical="center"/>
    </xf>
    <xf numFmtId="4" fontId="40" fillId="57" borderId="91" applyNumberFormat="0" applyProtection="0">
      <alignment horizontal="right" vertical="center"/>
    </xf>
    <xf numFmtId="4" fontId="40" fillId="58" borderId="91" applyNumberFormat="0" applyProtection="0">
      <alignment horizontal="right" vertical="center"/>
    </xf>
    <xf numFmtId="4" fontId="40" fillId="62" borderId="91" applyNumberFormat="0" applyProtection="0">
      <alignment horizontal="right" vertical="center"/>
    </xf>
    <xf numFmtId="0" fontId="6" fillId="61" borderId="91" applyNumberFormat="0" applyProtection="0">
      <alignment horizontal="left" vertical="center" indent="1"/>
    </xf>
    <xf numFmtId="0" fontId="6" fillId="61" borderId="91" applyNumberFormat="0" applyProtection="0">
      <alignment horizontal="left" vertical="top" indent="1"/>
    </xf>
    <xf numFmtId="0" fontId="6" fillId="54" borderId="91" applyNumberFormat="0" applyProtection="0">
      <alignment horizontal="left" vertical="center" indent="1"/>
    </xf>
    <xf numFmtId="0" fontId="6" fillId="54" borderId="91" applyNumberFormat="0" applyProtection="0">
      <alignment horizontal="left" vertical="top" indent="1"/>
    </xf>
    <xf numFmtId="0" fontId="6" fillId="63" borderId="91" applyNumberFormat="0" applyProtection="0">
      <alignment horizontal="left" vertical="center" indent="1"/>
    </xf>
    <xf numFmtId="0" fontId="6" fillId="63" borderId="91" applyNumberFormat="0" applyProtection="0">
      <alignment horizontal="left" vertical="top" indent="1"/>
    </xf>
    <xf numFmtId="0" fontId="6" fillId="64" borderId="91" applyNumberFormat="0" applyProtection="0">
      <alignment horizontal="left" vertical="center" indent="1"/>
    </xf>
    <xf numFmtId="0" fontId="6" fillId="64" borderId="91" applyNumberFormat="0" applyProtection="0">
      <alignment horizontal="left" vertical="top" indent="1"/>
    </xf>
    <xf numFmtId="4" fontId="40" fillId="52" borderId="91" applyNumberFormat="0" applyProtection="0">
      <alignment vertical="center"/>
    </xf>
    <xf numFmtId="4" fontId="109" fillId="52" borderId="91" applyNumberFormat="0" applyProtection="0">
      <alignment vertical="center"/>
    </xf>
    <xf numFmtId="4" fontId="40" fillId="52" borderId="91" applyNumberFormat="0" applyProtection="0">
      <alignment horizontal="left" vertical="center" indent="1"/>
    </xf>
    <xf numFmtId="0" fontId="40" fillId="52" borderId="91" applyNumberFormat="0" applyProtection="0">
      <alignment horizontal="left" vertical="top" indent="1"/>
    </xf>
    <xf numFmtId="4" fontId="40" fillId="60" borderId="91" applyNumberFormat="0" applyProtection="0">
      <alignment horizontal="right" vertical="center"/>
    </xf>
    <xf numFmtId="4" fontId="109" fillId="60" borderId="91" applyNumberFormat="0" applyProtection="0">
      <alignment horizontal="right" vertical="center"/>
    </xf>
    <xf numFmtId="4" fontId="40" fillId="62" borderId="91" applyNumberFormat="0" applyProtection="0">
      <alignment horizontal="left" vertical="center" indent="1"/>
    </xf>
    <xf numFmtId="0" fontId="40" fillId="54" borderId="91" applyNumberFormat="0" applyProtection="0">
      <alignment horizontal="left" vertical="top" indent="1"/>
    </xf>
    <xf numFmtId="4" fontId="111" fillId="60" borderId="91" applyNumberFormat="0" applyProtection="0">
      <alignment horizontal="right" vertical="center"/>
    </xf>
    <xf numFmtId="3" fontId="113" fillId="53" borderId="92">
      <alignment horizontal="left" vertical="top" wrapText="1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3" fillId="49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38" borderId="8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0" borderId="0">
      <protection locked="0"/>
    </xf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4" fillId="36" borderId="48" applyNumberFormat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0" borderId="86">
      <alignment horizontal="left" vertical="center"/>
    </xf>
    <xf numFmtId="196" fontId="101" fillId="0" borderId="85">
      <alignment horizontal="left"/>
    </xf>
    <xf numFmtId="0" fontId="100" fillId="1" borderId="85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0" borderId="14" applyNumberFormat="0" applyFill="0" applyBorder="0" applyAlignment="0">
      <alignment wrapText="1"/>
      <protection locked="0"/>
    </xf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5" borderId="6" applyNumberFormat="0" applyAlignment="0" applyProtection="0"/>
    <xf numFmtId="0" fontId="125" fillId="9" borderId="0" applyNumberFormat="0" applyBorder="0" applyAlignment="0" applyProtection="0"/>
    <xf numFmtId="0" fontId="125" fillId="13" borderId="0" applyNumberFormat="0" applyBorder="0" applyAlignment="0" applyProtection="0"/>
    <xf numFmtId="0" fontId="125" fillId="17" borderId="0" applyNumberFormat="0" applyBorder="0" applyAlignment="0" applyProtection="0"/>
    <xf numFmtId="0" fontId="125" fillId="21" borderId="0" applyNumberFormat="0" applyBorder="0" applyAlignment="0" applyProtection="0"/>
    <xf numFmtId="0" fontId="125" fillId="25" borderId="0" applyNumberFormat="0" applyBorder="0" applyAlignment="0" applyProtection="0"/>
    <xf numFmtId="0" fontId="125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158" fillId="0" borderId="0"/>
    <xf numFmtId="0" fontId="2" fillId="0" borderId="0"/>
    <xf numFmtId="0" fontId="2" fillId="0" borderId="0"/>
    <xf numFmtId="0" fontId="16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41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54" fillId="36" borderId="48" applyNumberFormat="0" applyAlignment="0" applyProtection="0"/>
    <xf numFmtId="43" fontId="78" fillId="0" borderId="0" applyFont="0" applyBorder="0" applyAlignment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49" fillId="0" borderId="0" applyNumberForma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6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93" fillId="0" borderId="92" applyFont="0" applyFill="0" applyBorder="0">
      <alignment horizontal="centerContinuous" vertical="justify" wrapText="1"/>
    </xf>
    <xf numFmtId="196" fontId="101" fillId="0" borderId="85">
      <alignment horizontal="left"/>
    </xf>
    <xf numFmtId="0" fontId="68" fillId="0" borderId="86">
      <alignment horizontal="left" vertical="center"/>
    </xf>
    <xf numFmtId="0" fontId="93" fillId="0" borderId="92" applyFont="0" applyFill="0" applyBorder="0">
      <alignment horizontal="center" vertical="justify" wrapText="1"/>
    </xf>
    <xf numFmtId="10" fontId="34" fillId="52" borderId="92" applyNumberFormat="0" applyBorder="0" applyAlignment="0" applyProtection="0"/>
    <xf numFmtId="3" fontId="113" fillId="53" borderId="92">
      <alignment horizontal="left" vertical="top" wrapText="1"/>
      <protection locked="0"/>
    </xf>
    <xf numFmtId="0" fontId="100" fillId="1" borderId="85">
      <alignment horizontal="left"/>
    </xf>
    <xf numFmtId="43" fontId="2" fillId="0" borderId="0" applyFont="0" applyFill="0" applyBorder="0" applyAlignment="0" applyProtection="0"/>
    <xf numFmtId="0" fontId="42" fillId="38" borderId="151" applyNumberFormat="0" applyFont="0" applyAlignment="0" applyProtection="0"/>
    <xf numFmtId="43" fontId="35" fillId="0" borderId="0" applyFont="0" applyFill="0" applyBorder="0" applyAlignment="0" applyProtection="0"/>
    <xf numFmtId="0" fontId="42" fillId="38" borderId="143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43" fontId="2" fillId="0" borderId="0" applyFont="0" applyFill="0" applyBorder="0" applyAlignment="0" applyProtection="0"/>
    <xf numFmtId="4" fontId="40" fillId="42" borderId="113" applyNumberFormat="0" applyProtection="0">
      <alignment horizontal="right" vertical="center"/>
    </xf>
    <xf numFmtId="4" fontId="111" fillId="60" borderId="113" applyNumberFormat="0" applyProtection="0">
      <alignment horizontal="right" vertical="center"/>
    </xf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42" fillId="38" borderId="103" applyNumberFormat="0" applyFont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4" fontId="40" fillId="57" borderId="137" applyNumberFormat="0" applyProtection="0">
      <alignment horizontal="right" vertical="center"/>
    </xf>
    <xf numFmtId="0" fontId="6" fillId="64" borderId="105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1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0" fontId="42" fillId="38" borderId="111" applyNumberFormat="0" applyFon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4" fontId="40" fillId="47" borderId="121" applyNumberFormat="0" applyProtection="0">
      <alignment horizontal="right" vertical="center"/>
    </xf>
    <xf numFmtId="0" fontId="42" fillId="38" borderId="11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2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19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03" applyNumberFormat="0" applyFont="0" applyAlignment="0" applyProtection="0"/>
    <xf numFmtId="0" fontId="40" fillId="54" borderId="113" applyNumberFormat="0" applyProtection="0">
      <alignment horizontal="left" vertical="top" indent="1"/>
    </xf>
    <xf numFmtId="0" fontId="42" fillId="38" borderId="159" applyNumberFormat="0" applyFont="0" applyAlignment="0" applyProtection="0"/>
    <xf numFmtId="43" fontId="6" fillId="0" borderId="0" applyFont="0" applyFill="0" applyBorder="0" applyAlignment="0" applyProtection="0"/>
    <xf numFmtId="0" fontId="42" fillId="38" borderId="135" applyNumberFormat="0" applyFont="0" applyAlignment="0" applyProtection="0"/>
    <xf numFmtId="0" fontId="103" fillId="49" borderId="104" applyNumberForma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0" fontId="6" fillId="63" borderId="145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6" fillId="54" borderId="145" applyNumberFormat="0" applyProtection="0">
      <alignment horizontal="left" vertical="top" indent="1"/>
    </xf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0" fontId="103" fillId="49" borderId="152" applyNumberForma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6" fillId="61" borderId="1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107" fillId="53" borderId="129" applyNumberFormat="0" applyProtection="0">
      <alignment vertical="center"/>
    </xf>
    <xf numFmtId="0" fontId="6" fillId="64" borderId="153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4" fontId="40" fillId="52" borderId="121" applyNumberFormat="0" applyProtection="0">
      <alignment horizontal="left" vertical="center" indent="1"/>
    </xf>
    <xf numFmtId="4" fontId="40" fillId="55" borderId="121" applyNumberFormat="0" applyProtection="0">
      <alignment horizontal="right" vertical="center"/>
    </xf>
    <xf numFmtId="0" fontId="48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6" fillId="54" borderId="153" applyNumberFormat="0" applyProtection="0">
      <alignment horizontal="left" vertical="center" indent="1"/>
    </xf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6" fillId="63" borderId="129" applyNumberFormat="0" applyProtection="0">
      <alignment horizontal="left" vertical="top" indent="1"/>
    </xf>
    <xf numFmtId="0" fontId="42" fillId="38" borderId="151" applyNumberFormat="0" applyFont="0" applyAlignment="0" applyProtection="0"/>
    <xf numFmtId="4" fontId="40" fillId="45" borderId="105" applyNumberFormat="0" applyProtection="0">
      <alignment horizontal="right" vertical="center"/>
    </xf>
    <xf numFmtId="4" fontId="40" fillId="41" borderId="105" applyNumberFormat="0" applyProtection="0">
      <alignment horizontal="right" vertical="center"/>
    </xf>
    <xf numFmtId="0" fontId="6" fillId="54" borderId="105" applyNumberFormat="0" applyProtection="0">
      <alignment horizontal="left" vertical="top" indent="1"/>
    </xf>
    <xf numFmtId="0" fontId="6" fillId="63" borderId="105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8" fillId="38" borderId="95" applyNumberFormat="0" applyFont="0" applyAlignment="0" applyProtection="0"/>
    <xf numFmtId="0" fontId="53" fillId="0" borderId="87" applyNumberFormat="0" applyFill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11" applyNumberFormat="0" applyFont="0" applyAlignment="0" applyProtection="0"/>
    <xf numFmtId="0" fontId="42" fillId="38" borderId="159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6" fillId="64" borderId="161" applyNumberFormat="0" applyProtection="0">
      <alignment horizontal="left" vertical="top" indent="1"/>
    </xf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4" fontId="40" fillId="58" borderId="145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11" applyNumberFormat="0" applyFont="0" applyAlignment="0" applyProtection="0"/>
    <xf numFmtId="0" fontId="93" fillId="0" borderId="170" applyFont="0" applyFill="0" applyBorder="0">
      <alignment horizontal="center" vertical="justify" wrapText="1"/>
    </xf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4" fontId="40" fillId="62" borderId="121" applyNumberFormat="0" applyProtection="0">
      <alignment horizontal="right" vertical="center"/>
    </xf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6" fillId="63" borderId="137" applyNumberFormat="0" applyProtection="0">
      <alignment horizontal="left" vertical="top" indent="1"/>
    </xf>
    <xf numFmtId="0" fontId="42" fillId="38" borderId="103" applyNumberFormat="0" applyFont="0" applyAlignment="0" applyProtection="0"/>
    <xf numFmtId="0" fontId="6" fillId="63" borderId="121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4" fontId="40" fillId="58" borderId="113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6" fillId="61" borderId="145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196" fontId="101" fillId="0" borderId="139">
      <alignment horizontal="left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0" fillId="60" borderId="121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4" fontId="40" fillId="45" borderId="121" applyNumberFormat="0" applyProtection="0">
      <alignment horizontal="right" vertical="center"/>
    </xf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43" applyNumberFormat="0" applyFont="0" applyAlignment="0" applyProtection="0"/>
    <xf numFmtId="4" fontId="107" fillId="53" borderId="121" applyNumberFormat="0" applyProtection="0">
      <alignment vertical="center"/>
    </xf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4" fontId="40" fillId="56" borderId="121" applyNumberFormat="0" applyProtection="0">
      <alignment horizontal="right" vertical="center"/>
    </xf>
    <xf numFmtId="0" fontId="42" fillId="38" borderId="111" applyNumberFormat="0" applyFont="0" applyAlignment="0" applyProtection="0"/>
    <xf numFmtId="4" fontId="40" fillId="55" borderId="129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11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43" fontId="6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4" fontId="40" fillId="42" borderId="121" applyNumberFormat="0" applyProtection="0">
      <alignment horizontal="right" vertical="center"/>
    </xf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4" fontId="40" fillId="41" borderId="129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3" fontId="113" fillId="53" borderId="122">
      <alignment horizontal="left" vertical="top" wrapText="1"/>
      <protection locked="0"/>
    </xf>
    <xf numFmtId="43" fontId="2" fillId="0" borderId="0" applyFont="0" applyFill="0" applyBorder="0" applyAlignment="0" applyProtection="0"/>
    <xf numFmtId="0" fontId="42" fillId="38" borderId="127" applyNumberFormat="0" applyFont="0" applyAlignment="0" applyProtection="0"/>
    <xf numFmtId="0" fontId="44" fillId="53" borderId="121" applyNumberFormat="0" applyProtection="0">
      <alignment horizontal="left" vertical="top" indent="1"/>
    </xf>
    <xf numFmtId="0" fontId="42" fillId="38" borderId="111" applyNumberFormat="0" applyFont="0" applyAlignment="0" applyProtection="0"/>
    <xf numFmtId="4" fontId="40" fillId="62" borderId="153" applyNumberFormat="0" applyProtection="0">
      <alignment horizontal="left" vertical="center" indent="1"/>
    </xf>
    <xf numFmtId="0" fontId="42" fillId="38" borderId="135" applyNumberFormat="0" applyFont="0" applyAlignment="0" applyProtection="0"/>
    <xf numFmtId="4" fontId="40" fillId="50" borderId="129" applyNumberFormat="0" applyProtection="0">
      <alignment horizontal="right" vertical="center"/>
    </xf>
    <xf numFmtId="0" fontId="53" fillId="0" borderId="133" applyNumberFormat="0" applyFill="0" applyAlignment="0" applyProtection="0"/>
    <xf numFmtId="0" fontId="42" fillId="38" borderId="127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4" fontId="109" fillId="60" borderId="137" applyNumberFormat="0" applyProtection="0">
      <alignment horizontal="right" vertical="center"/>
    </xf>
    <xf numFmtId="4" fontId="44" fillId="53" borderId="121" applyNumberFormat="0" applyProtection="0">
      <alignment horizontal="left" vertical="center" indent="1"/>
    </xf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43" applyNumberFormat="0" applyFont="0" applyAlignment="0" applyProtection="0"/>
    <xf numFmtId="4" fontId="40" fillId="62" borderId="105" applyNumberFormat="0" applyProtection="0">
      <alignment horizontal="left" vertical="center" indent="1"/>
    </xf>
    <xf numFmtId="4" fontId="40" fillId="62" borderId="121" applyNumberFormat="0" applyProtection="0">
      <alignment horizontal="right" vertical="center"/>
    </xf>
    <xf numFmtId="0" fontId="6" fillId="63" borderId="113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0" fillId="57" borderId="153" applyNumberFormat="0" applyProtection="0">
      <alignment horizontal="right" vertical="center"/>
    </xf>
    <xf numFmtId="0" fontId="42" fillId="38" borderId="103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" fontId="40" fillId="62" borderId="137" applyNumberFormat="0" applyProtection="0">
      <alignment horizontal="left" vertical="center" indent="1"/>
    </xf>
    <xf numFmtId="0" fontId="42" fillId="38" borderId="15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51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43" fontId="38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43" fontId="38" fillId="0" borderId="0" applyFont="0" applyFill="0" applyBorder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43" fontId="6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19" applyNumberFormat="0" applyFont="0" applyAlignment="0" applyProtection="0"/>
    <xf numFmtId="4" fontId="40" fillId="42" borderId="121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67" applyNumberFormat="0" applyFont="0" applyAlignment="0" applyProtection="0"/>
    <xf numFmtId="4" fontId="40" fillId="52" borderId="137" applyNumberFormat="0" applyProtection="0">
      <alignment horizontal="left" vertical="center" indent="1"/>
    </xf>
    <xf numFmtId="4" fontId="107" fillId="53" borderId="105" applyNumberFormat="0" applyProtection="0">
      <alignment vertical="center"/>
    </xf>
    <xf numFmtId="4" fontId="44" fillId="37" borderId="105" applyNumberFormat="0" applyProtection="0">
      <alignment vertical="center"/>
    </xf>
    <xf numFmtId="0" fontId="6" fillId="54" borderId="105" applyNumberFormat="0" applyProtection="0">
      <alignment horizontal="left" vertical="center" indent="1"/>
    </xf>
    <xf numFmtId="0" fontId="6" fillId="63" borderId="105" applyNumberFormat="0" applyProtection="0">
      <alignment horizontal="left" vertical="top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4" fontId="40" fillId="52" borderId="161" applyNumberFormat="0" applyProtection="0">
      <alignment vertical="center"/>
    </xf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0" fillId="42" borderId="169" applyNumberFormat="0" applyProtection="0">
      <alignment horizontal="right" vertical="center"/>
    </xf>
    <xf numFmtId="0" fontId="42" fillId="38" borderId="127" applyNumberFormat="0" applyFont="0" applyAlignment="0" applyProtection="0"/>
    <xf numFmtId="0" fontId="42" fillId="38" borderId="111" applyNumberFormat="0" applyFont="0" applyAlignment="0" applyProtection="0"/>
    <xf numFmtId="4" fontId="40" fillId="41" borderId="113" applyNumberFormat="0" applyProtection="0">
      <alignment horizontal="right" vertical="center"/>
    </xf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6" fillId="61" borderId="121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6" fillId="63" borderId="129" applyNumberFormat="0" applyProtection="0">
      <alignment horizontal="left" vertical="center" indent="1"/>
    </xf>
    <xf numFmtId="4" fontId="40" fillId="42" borderId="145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169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43" fontId="38" fillId="0" borderId="0" applyFont="0" applyFill="0" applyBorder="0" applyAlignment="0" applyProtection="0"/>
    <xf numFmtId="0" fontId="42" fillId="38" borderId="159" applyNumberFormat="0" applyFont="0" applyAlignment="0" applyProtection="0"/>
    <xf numFmtId="0" fontId="42" fillId="38" borderId="103" applyNumberFormat="0" applyFont="0" applyAlignment="0" applyProtection="0"/>
    <xf numFmtId="0" fontId="6" fillId="61" borderId="121" applyNumberFormat="0" applyProtection="0">
      <alignment horizontal="left" vertical="top" indent="1"/>
    </xf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42" fillId="38" borderId="167" applyNumberFormat="0" applyFont="0" applyAlignment="0" applyProtection="0"/>
    <xf numFmtId="43" fontId="6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0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6" fillId="61" borderId="113" applyNumberFormat="0" applyProtection="0">
      <alignment horizontal="left" vertical="top" indent="1"/>
    </xf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68" fillId="0" borderId="172">
      <alignment horizontal="left" vertical="center"/>
    </xf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4" fontId="40" fillId="45" borderId="113" applyNumberFormat="0" applyProtection="0">
      <alignment horizontal="right" vertical="center"/>
    </xf>
    <xf numFmtId="43" fontId="38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4" fontId="40" fillId="47" borderId="153" applyNumberFormat="0" applyProtection="0">
      <alignment horizontal="right" vertical="center"/>
    </xf>
    <xf numFmtId="43" fontId="3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03" applyNumberFormat="0" applyFont="0" applyAlignment="0" applyProtection="0"/>
    <xf numFmtId="0" fontId="42" fillId="38" borderId="111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67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43" fontId="38" fillId="0" borderId="0" applyFont="0" applyFill="0" applyBorder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4" fontId="111" fillId="60" borderId="145" applyNumberFormat="0" applyProtection="0">
      <alignment horizontal="right" vertical="center"/>
    </xf>
    <xf numFmtId="4" fontId="40" fillId="50" borderId="105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4" fontId="40" fillId="42" borderId="105" applyNumberFormat="0" applyProtection="0">
      <alignment horizontal="right" vertical="center"/>
    </xf>
    <xf numFmtId="4" fontId="40" fillId="57" borderId="121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42" fillId="38" borderId="135" applyNumberFormat="0" applyFon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2" fillId="38" borderId="119" applyNumberFormat="0" applyFont="0" applyAlignment="0" applyProtection="0"/>
    <xf numFmtId="4" fontId="40" fillId="62" borderId="11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9" fillId="52" borderId="113" applyNumberFormat="0" applyProtection="0">
      <alignment vertical="center"/>
    </xf>
    <xf numFmtId="0" fontId="42" fillId="38" borderId="15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40" fillId="62" borderId="153" applyNumberFormat="0" applyProtection="0">
      <alignment horizontal="right" vertical="center"/>
    </xf>
    <xf numFmtId="0" fontId="42" fillId="38" borderId="103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43" fontId="2" fillId="0" borderId="0" applyFont="0" applyFill="0" applyBorder="0" applyAlignment="0" applyProtection="0"/>
    <xf numFmtId="4" fontId="40" fillId="55" borderId="105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0" fontId="42" fillId="38" borderId="103" applyNumberFormat="0" applyFont="0" applyAlignment="0" applyProtection="0"/>
    <xf numFmtId="0" fontId="6" fillId="54" borderId="12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109" fillId="52" borderId="121" applyNumberFormat="0" applyProtection="0">
      <alignment vertical="center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8" borderId="111" applyNumberFormat="0" applyFont="0" applyAlignment="0" applyProtection="0"/>
    <xf numFmtId="4" fontId="40" fillId="60" borderId="161" applyNumberFormat="0" applyProtection="0">
      <alignment horizontal="right" vertical="center"/>
    </xf>
    <xf numFmtId="0" fontId="42" fillId="38" borderId="119" applyNumberFormat="0" applyFont="0" applyAlignment="0" applyProtection="0"/>
    <xf numFmtId="0" fontId="53" fillId="0" borderId="87" applyNumberFormat="0" applyFill="0" applyAlignment="0" applyProtection="0"/>
    <xf numFmtId="0" fontId="54" fillId="36" borderId="88" applyNumberFormat="0" applyAlignment="0" applyProtection="0"/>
    <xf numFmtId="0" fontId="48" fillId="38" borderId="89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59" applyNumberFormat="0" applyFont="0" applyAlignment="0" applyProtection="0"/>
    <xf numFmtId="0" fontId="53" fillId="0" borderId="101" applyNumberFormat="0" applyFill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4" fillId="37" borderId="113" applyNumberFormat="0" applyProtection="0">
      <alignment vertical="center"/>
    </xf>
    <xf numFmtId="0" fontId="42" fillId="38" borderId="111" applyNumberFormat="0" applyFont="0" applyAlignment="0" applyProtection="0"/>
    <xf numFmtId="0" fontId="6" fillId="63" borderId="121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4" fontId="44" fillId="53" borderId="105" applyNumberFormat="0" applyProtection="0">
      <alignment horizontal="left" vertical="center" indent="1"/>
    </xf>
    <xf numFmtId="0" fontId="42" fillId="38" borderId="159" applyNumberFormat="0" applyFont="0" applyAlignment="0" applyProtection="0"/>
    <xf numFmtId="4" fontId="40" fillId="60" borderId="105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54" fillId="36" borderId="88" applyNumberForma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0" fillId="54" borderId="161" applyNumberFormat="0" applyProtection="0">
      <alignment horizontal="left" vertical="top" indent="1"/>
    </xf>
    <xf numFmtId="43" fontId="78" fillId="0" borderId="0" applyFont="0" applyBorder="0" applyAlignment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6" fillId="64" borderId="137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6" fillId="64" borderId="113" applyNumberFormat="0" applyProtection="0">
      <alignment horizontal="left" vertical="center" indent="1"/>
    </xf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" fontId="40" fillId="56" borderId="121" applyNumberFormat="0" applyProtection="0">
      <alignment horizontal="right" vertical="center"/>
    </xf>
    <xf numFmtId="4" fontId="40" fillId="60" borderId="113" applyNumberFormat="0" applyProtection="0">
      <alignment horizontal="right" vertical="center"/>
    </xf>
    <xf numFmtId="4" fontId="40" fillId="47" borderId="113" applyNumberFormat="0" applyProtection="0">
      <alignment horizontal="right" vertical="center"/>
    </xf>
    <xf numFmtId="0" fontId="6" fillId="54" borderId="161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59" applyNumberFormat="0" applyFont="0" applyAlignment="0" applyProtection="0"/>
    <xf numFmtId="4" fontId="40" fillId="45" borderId="161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38" borderId="111" applyNumberFormat="0" applyFont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03" applyNumberFormat="0" applyFont="0" applyAlignment="0" applyProtection="0"/>
    <xf numFmtId="0" fontId="42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03" applyNumberFormat="0" applyFont="0" applyAlignment="0" applyProtection="0"/>
    <xf numFmtId="4" fontId="40" fillId="62" borderId="161" applyNumberFormat="0" applyProtection="0">
      <alignment horizontal="left" vertical="center" indent="1"/>
    </xf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4" fontId="40" fillId="52" borderId="113" applyNumberFormat="0" applyProtection="0">
      <alignment horizontal="left" vertical="center" indent="1"/>
    </xf>
    <xf numFmtId="4" fontId="40" fillId="55" borderId="113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4" fontId="40" fillId="56" borderId="145" applyNumberFormat="0" applyProtection="0">
      <alignment horizontal="right" vertical="center"/>
    </xf>
    <xf numFmtId="0" fontId="44" fillId="53" borderId="113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0" fillId="42" borderId="137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103" fillId="49" borderId="90" applyNumberForma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4" fontId="40" fillId="45" borderId="153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8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6" fillId="63" borderId="121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4" fontId="40" fillId="55" borderId="153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8" fillId="38" borderId="103" applyNumberFormat="0" applyFont="0" applyAlignment="0" applyProtection="0"/>
    <xf numFmtId="0" fontId="42" fillId="38" borderId="119" applyNumberFormat="0" applyFont="0" applyAlignment="0" applyProtection="0"/>
    <xf numFmtId="0" fontId="54" fillId="36" borderId="102" applyNumberFormat="0" applyAlignment="0" applyProtection="0"/>
    <xf numFmtId="0" fontId="42" fillId="38" borderId="119" applyNumberFormat="0" applyFont="0" applyAlignment="0" applyProtection="0"/>
    <xf numFmtId="0" fontId="48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8" fillId="38" borderId="135" applyNumberFormat="0" applyFont="0" applyAlignment="0" applyProtection="0"/>
    <xf numFmtId="0" fontId="42" fillId="38" borderId="151" applyNumberFormat="0" applyFont="0" applyAlignment="0" applyProtection="0"/>
    <xf numFmtId="0" fontId="48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4" fontId="40" fillId="56" borderId="153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4" fillId="53" borderId="113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6" fillId="61" borderId="121" applyNumberFormat="0" applyProtection="0">
      <alignment horizontal="left" vertical="center" indent="1"/>
    </xf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10" fontId="34" fillId="52" borderId="138" applyNumberFormat="0" applyBorder="0" applyAlignment="0" applyProtection="0"/>
    <xf numFmtId="4" fontId="44" fillId="53" borderId="129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0" fontId="40" fillId="52" borderId="113" applyNumberFormat="0" applyProtection="0">
      <alignment horizontal="left" vertical="top" indent="1"/>
    </xf>
    <xf numFmtId="4" fontId="40" fillId="60" borderId="137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42" fillId="38" borderId="167" applyNumberFormat="0" applyFont="0" applyAlignment="0" applyProtection="0"/>
    <xf numFmtId="0" fontId="103" fillId="49" borderId="160" applyNumberForma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196" fontId="101" fillId="0" borderId="171">
      <alignment horizontal="left"/>
    </xf>
    <xf numFmtId="4" fontId="40" fillId="47" borderId="121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107" fillId="53" borderId="113" applyNumberFormat="0" applyProtection="0">
      <alignment vertical="center"/>
    </xf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6" fillId="64" borderId="113" applyNumberFormat="0" applyProtection="0">
      <alignment horizontal="left" vertical="top" indent="1"/>
    </xf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103" fillId="49" borderId="120" applyNumberForma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4" fontId="40" fillId="55" borderId="145" applyNumberFormat="0" applyProtection="0">
      <alignment horizontal="right" vertical="center"/>
    </xf>
    <xf numFmtId="0" fontId="53" fillId="0" borderId="133" applyNumberFormat="0" applyFill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4" fontId="40" fillId="41" borderId="121" applyNumberFormat="0" applyProtection="0">
      <alignment horizontal="right" vertical="center"/>
    </xf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4" fontId="40" fillId="52" borderId="145" applyNumberFormat="0" applyProtection="0">
      <alignment vertical="center"/>
    </xf>
    <xf numFmtId="4" fontId="109" fillId="60" borderId="105" applyNumberFormat="0" applyProtection="0">
      <alignment horizontal="right" vertical="center"/>
    </xf>
    <xf numFmtId="0" fontId="6" fillId="64" borderId="105" applyNumberFormat="0" applyProtection="0">
      <alignment horizontal="left" vertical="top" indent="1"/>
    </xf>
    <xf numFmtId="4" fontId="40" fillId="52" borderId="105" applyNumberFormat="0" applyProtection="0">
      <alignment horizontal="left" vertical="center" indent="1"/>
    </xf>
    <xf numFmtId="0" fontId="40" fillId="52" borderId="105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4" fontId="44" fillId="37" borderId="91" applyNumberFormat="0" applyProtection="0">
      <alignment vertical="center"/>
    </xf>
    <xf numFmtId="4" fontId="107" fillId="53" borderId="91" applyNumberFormat="0" applyProtection="0">
      <alignment vertical="center"/>
    </xf>
    <xf numFmtId="4" fontId="44" fillId="53" borderId="91" applyNumberFormat="0" applyProtection="0">
      <alignment horizontal="left" vertical="center" indent="1"/>
    </xf>
    <xf numFmtId="0" fontId="44" fillId="53" borderId="91" applyNumberFormat="0" applyProtection="0">
      <alignment horizontal="left" vertical="top" indent="1"/>
    </xf>
    <xf numFmtId="0" fontId="42" fillId="38" borderId="151" applyNumberFormat="0" applyFont="0" applyAlignment="0" applyProtection="0"/>
    <xf numFmtId="4" fontId="40" fillId="50" borderId="91" applyNumberFormat="0" applyProtection="0">
      <alignment horizontal="right" vertical="center"/>
    </xf>
    <xf numFmtId="4" fontId="40" fillId="47" borderId="91" applyNumberFormat="0" applyProtection="0">
      <alignment horizontal="right" vertical="center"/>
    </xf>
    <xf numFmtId="4" fontId="40" fillId="45" borderId="91" applyNumberFormat="0" applyProtection="0">
      <alignment horizontal="right" vertical="center"/>
    </xf>
    <xf numFmtId="4" fontId="40" fillId="42" borderId="91" applyNumberFormat="0" applyProtection="0">
      <alignment horizontal="right" vertical="center"/>
    </xf>
    <xf numFmtId="4" fontId="40" fillId="55" borderId="91" applyNumberFormat="0" applyProtection="0">
      <alignment horizontal="right" vertical="center"/>
    </xf>
    <xf numFmtId="4" fontId="40" fillId="41" borderId="91" applyNumberFormat="0" applyProtection="0">
      <alignment horizontal="right" vertical="center"/>
    </xf>
    <xf numFmtId="4" fontId="40" fillId="56" borderId="91" applyNumberFormat="0" applyProtection="0">
      <alignment horizontal="right" vertical="center"/>
    </xf>
    <xf numFmtId="4" fontId="40" fillId="57" borderId="91" applyNumberFormat="0" applyProtection="0">
      <alignment horizontal="right" vertical="center"/>
    </xf>
    <xf numFmtId="4" fontId="40" fillId="58" borderId="91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4" fontId="40" fillId="62" borderId="91" applyNumberFormat="0" applyProtection="0">
      <alignment horizontal="right" vertical="center"/>
    </xf>
    <xf numFmtId="4" fontId="40" fillId="52" borderId="137" applyNumberFormat="0" applyProtection="0">
      <alignment vertical="center"/>
    </xf>
    <xf numFmtId="0" fontId="6" fillId="61" borderId="91" applyNumberFormat="0" applyProtection="0">
      <alignment horizontal="left" vertical="center" indent="1"/>
    </xf>
    <xf numFmtId="0" fontId="6" fillId="61" borderId="91" applyNumberFormat="0" applyProtection="0">
      <alignment horizontal="left" vertical="top" indent="1"/>
    </xf>
    <xf numFmtId="0" fontId="6" fillId="54" borderId="91" applyNumberFormat="0" applyProtection="0">
      <alignment horizontal="left" vertical="center" indent="1"/>
    </xf>
    <xf numFmtId="0" fontId="6" fillId="54" borderId="91" applyNumberFormat="0" applyProtection="0">
      <alignment horizontal="left" vertical="top" indent="1"/>
    </xf>
    <xf numFmtId="0" fontId="6" fillId="63" borderId="91" applyNumberFormat="0" applyProtection="0">
      <alignment horizontal="left" vertical="center" indent="1"/>
    </xf>
    <xf numFmtId="0" fontId="6" fillId="63" borderId="91" applyNumberFormat="0" applyProtection="0">
      <alignment horizontal="left" vertical="top" indent="1"/>
    </xf>
    <xf numFmtId="0" fontId="6" fillId="64" borderId="91" applyNumberFormat="0" applyProtection="0">
      <alignment horizontal="left" vertical="center" indent="1"/>
    </xf>
    <xf numFmtId="0" fontId="6" fillId="64" borderId="91" applyNumberFormat="0" applyProtection="0">
      <alignment horizontal="left" vertical="top" indent="1"/>
    </xf>
    <xf numFmtId="4" fontId="40" fillId="52" borderId="91" applyNumberFormat="0" applyProtection="0">
      <alignment vertical="center"/>
    </xf>
    <xf numFmtId="4" fontId="109" fillId="52" borderId="91" applyNumberFormat="0" applyProtection="0">
      <alignment vertical="center"/>
    </xf>
    <xf numFmtId="4" fontId="40" fillId="52" borderId="91" applyNumberFormat="0" applyProtection="0">
      <alignment horizontal="left" vertical="center" indent="1"/>
    </xf>
    <xf numFmtId="0" fontId="40" fillId="52" borderId="91" applyNumberFormat="0" applyProtection="0">
      <alignment horizontal="left" vertical="top" indent="1"/>
    </xf>
    <xf numFmtId="4" fontId="40" fillId="60" borderId="91" applyNumberFormat="0" applyProtection="0">
      <alignment horizontal="right" vertical="center"/>
    </xf>
    <xf numFmtId="4" fontId="109" fillId="60" borderId="91" applyNumberFormat="0" applyProtection="0">
      <alignment horizontal="right" vertical="center"/>
    </xf>
    <xf numFmtId="4" fontId="40" fillId="62" borderId="91" applyNumberFormat="0" applyProtection="0">
      <alignment horizontal="left" vertical="center" indent="1"/>
    </xf>
    <xf numFmtId="0" fontId="40" fillId="54" borderId="91" applyNumberFormat="0" applyProtection="0">
      <alignment horizontal="left" vertical="top" indent="1"/>
    </xf>
    <xf numFmtId="0" fontId="42" fillId="38" borderId="135" applyNumberFormat="0" applyFont="0" applyAlignment="0" applyProtection="0"/>
    <xf numFmtId="4" fontId="111" fillId="60" borderId="91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4" fontId="107" fillId="53" borderId="121" applyNumberFormat="0" applyProtection="0">
      <alignment vertical="center"/>
    </xf>
    <xf numFmtId="0" fontId="42" fillId="38" borderId="135" applyNumberFormat="0" applyFont="0" applyAlignment="0" applyProtection="0"/>
    <xf numFmtId="4" fontId="40" fillId="50" borderId="121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4" fontId="40" fillId="47" borderId="137" applyNumberFormat="0" applyProtection="0">
      <alignment horizontal="right" vertical="center"/>
    </xf>
    <xf numFmtId="0" fontId="42" fillId="38" borderId="143" applyNumberFormat="0" applyFont="0" applyAlignment="0" applyProtection="0"/>
    <xf numFmtId="4" fontId="40" fillId="52" borderId="113" applyNumberForma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43" fontId="2" fillId="0" borderId="0" applyFont="0" applyFill="0" applyBorder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0" fontId="42" fillId="38" borderId="127" applyNumberFormat="0" applyFont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8" borderId="127" applyNumberFormat="0" applyFont="0" applyAlignment="0" applyProtection="0"/>
    <xf numFmtId="4" fontId="40" fillId="57" borderId="161" applyNumberFormat="0" applyProtection="0">
      <alignment horizontal="right" vertical="center"/>
    </xf>
    <xf numFmtId="0" fontId="42" fillId="38" borderId="135" applyNumberFormat="0" applyFont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0" fontId="40" fillId="52" borderId="169" applyNumberFormat="0" applyProtection="0">
      <alignment horizontal="left" vertical="top" indent="1"/>
    </xf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03" applyNumberFormat="0" applyFont="0" applyAlignment="0" applyProtection="0"/>
    <xf numFmtId="4" fontId="40" fillId="55" borderId="121" applyNumberFormat="0" applyProtection="0">
      <alignment horizontal="right" vertical="center"/>
    </xf>
    <xf numFmtId="0" fontId="42" fillId="38" borderId="119" applyNumberFormat="0" applyFont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03" applyNumberFormat="0" applyFont="0" applyAlignment="0" applyProtection="0"/>
    <xf numFmtId="43" fontId="6" fillId="0" borderId="0" applyFont="0" applyFill="0" applyBorder="0" applyAlignment="0" applyProtection="0"/>
    <xf numFmtId="0" fontId="42" fillId="38" borderId="111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1" fillId="60" borderId="137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43" fontId="15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" fontId="107" fillId="53" borderId="153" applyNumberFormat="0" applyProtection="0">
      <alignment vertical="center"/>
    </xf>
    <xf numFmtId="4" fontId="40" fillId="58" borderId="121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6" fillId="54" borderId="129" applyNumberFormat="0" applyProtection="0">
      <alignment horizontal="left" vertical="center" indent="1"/>
    </xf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43" fontId="6" fillId="0" borderId="0" applyFont="0" applyFill="0" applyBorder="0" applyAlignment="0" applyProtection="0"/>
    <xf numFmtId="0" fontId="53" fillId="0" borderId="165" applyNumberFormat="0" applyFill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6" fillId="61" borderId="105" applyNumberFormat="0" applyProtection="0">
      <alignment horizontal="left" vertical="center" indent="1"/>
    </xf>
    <xf numFmtId="0" fontId="42" fillId="38" borderId="111" applyNumberFormat="0" applyFont="0" applyAlignment="0" applyProtection="0"/>
    <xf numFmtId="4" fontId="40" fillId="41" borderId="121" applyNumberFormat="0" applyProtection="0">
      <alignment horizontal="right" vertical="center"/>
    </xf>
    <xf numFmtId="0" fontId="6" fillId="61" borderId="105" applyNumberFormat="0" applyProtection="0">
      <alignment horizontal="left" vertical="top" indent="1"/>
    </xf>
    <xf numFmtId="0" fontId="42" fillId="38" borderId="103" applyNumberFormat="0" applyFont="0" applyAlignment="0" applyProtection="0"/>
    <xf numFmtId="4" fontId="111" fillId="60" borderId="105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0" fontId="42" fillId="38" borderId="135" applyNumberFormat="0" applyFont="0" applyAlignment="0" applyProtection="0"/>
    <xf numFmtId="0" fontId="42" fillId="38" borderId="103" applyNumberFormat="0" applyFont="0" applyAlignment="0" applyProtection="0"/>
    <xf numFmtId="0" fontId="103" fillId="49" borderId="136" applyNumberForma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4" fillId="53" borderId="105" applyNumberFormat="0" applyProtection="0">
      <alignment horizontal="left" vertical="top" indent="1"/>
    </xf>
    <xf numFmtId="4" fontId="40" fillId="57" borderId="105" applyNumberFormat="0" applyProtection="0">
      <alignment horizontal="right" vertical="center"/>
    </xf>
    <xf numFmtId="43" fontId="38" fillId="0" borderId="0" applyFont="0" applyFill="0" applyBorder="0" applyAlignment="0" applyProtection="0"/>
    <xf numFmtId="0" fontId="42" fillId="38" borderId="167" applyNumberFormat="0" applyFont="0" applyAlignment="0" applyProtection="0"/>
    <xf numFmtId="4" fontId="40" fillId="56" borderId="105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38" borderId="103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4" fontId="109" fillId="52" borderId="105" applyNumberFormat="0" applyProtection="0">
      <alignment vertical="center"/>
    </xf>
    <xf numFmtId="43" fontId="38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03" applyNumberFormat="0" applyFont="0" applyAlignment="0" applyProtection="0"/>
    <xf numFmtId="4" fontId="40" fillId="41" borderId="161" applyNumberFormat="0" applyProtection="0">
      <alignment horizontal="right" vertical="center"/>
    </xf>
    <xf numFmtId="0" fontId="42" fillId="38" borderId="103" applyNumberFormat="0" applyFont="0" applyAlignment="0" applyProtection="0"/>
    <xf numFmtId="0" fontId="44" fillId="53" borderId="137" applyNumberFormat="0" applyProtection="0">
      <alignment horizontal="left" vertical="top" indent="1"/>
    </xf>
    <xf numFmtId="4" fontId="40" fillId="52" borderId="105" applyNumberFormat="0" applyProtection="0">
      <alignment vertical="center"/>
    </xf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03" applyNumberFormat="0" applyFon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0" fillId="54" borderId="105" applyNumberFormat="0" applyProtection="0">
      <alignment horizontal="left" vertical="top" indent="1"/>
    </xf>
    <xf numFmtId="43" fontId="38" fillId="0" borderId="0" applyFont="0" applyFill="0" applyBorder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4" fontId="40" fillId="47" borderId="105" applyNumberFormat="0" applyProtection="0">
      <alignment horizontal="right" vertical="center"/>
    </xf>
    <xf numFmtId="0" fontId="42" fillId="38" borderId="135" applyNumberFormat="0" applyFont="0" applyAlignment="0" applyProtection="0"/>
    <xf numFmtId="0" fontId="6" fillId="64" borderId="129" applyNumberFormat="0" applyProtection="0">
      <alignment horizontal="left" vertical="top" indent="1"/>
    </xf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" fontId="40" fillId="58" borderId="105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49" borderId="136" applyNumberFormat="0" applyAlignment="0" applyProtection="0"/>
    <xf numFmtId="0" fontId="42" fillId="38" borderId="151" applyNumberFormat="0" applyFont="0" applyAlignment="0" applyProtection="0"/>
    <xf numFmtId="4" fontId="40" fillId="62" borderId="105" applyNumberFormat="0" applyProtection="0">
      <alignment horizontal="right" vertical="center"/>
    </xf>
    <xf numFmtId="0" fontId="42" fillId="38" borderId="111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43" fontId="38" fillId="0" borderId="0" applyFont="0" applyFill="0" applyBorder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43" fontId="38" fillId="0" borderId="0" applyFont="0" applyFill="0" applyBorder="0" applyAlignment="0" applyProtection="0"/>
    <xf numFmtId="0" fontId="42" fillId="38" borderId="119" applyNumberFormat="0" applyFont="0" applyAlignment="0" applyProtection="0"/>
    <xf numFmtId="0" fontId="93" fillId="0" borderId="76" applyFont="0" applyFill="0" applyBorder="0">
      <alignment horizontal="centerContinuous" vertical="justify" wrapText="1"/>
    </xf>
    <xf numFmtId="196" fontId="101" fillId="0" borderId="85">
      <alignment horizontal="left"/>
    </xf>
    <xf numFmtId="0" fontId="68" fillId="0" borderId="86">
      <alignment horizontal="left" vertical="center"/>
    </xf>
    <xf numFmtId="0" fontId="93" fillId="0" borderId="76" applyFont="0" applyFill="0" applyBorder="0">
      <alignment horizontal="center" vertical="justify" wrapText="1"/>
    </xf>
    <xf numFmtId="10" fontId="34" fillId="52" borderId="76" applyNumberFormat="0" applyBorder="0" applyAlignment="0" applyProtection="0"/>
    <xf numFmtId="0" fontId="53" fillId="0" borderId="87" applyNumberFormat="0" applyFill="0" applyAlignment="0" applyProtection="0"/>
    <xf numFmtId="0" fontId="54" fillId="36" borderId="88" applyNumberFormat="0" applyAlignment="0" applyProtection="0"/>
    <xf numFmtId="0" fontId="48" fillId="38" borderId="89" applyNumberFormat="0" applyFont="0" applyAlignment="0" applyProtection="0"/>
    <xf numFmtId="3" fontId="113" fillId="53" borderId="76">
      <alignment horizontal="left" vertical="top" wrapText="1"/>
      <protection locked="0"/>
    </xf>
    <xf numFmtId="0" fontId="103" fillId="49" borderId="90" applyNumberForma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0" fontId="42" fillId="38" borderId="89" applyNumberFormat="0" applyFont="0" applyAlignment="0" applyProtection="0"/>
    <xf numFmtId="4" fontId="44" fillId="37" borderId="91" applyNumberFormat="0" applyProtection="0">
      <alignment vertical="center"/>
    </xf>
    <xf numFmtId="4" fontId="107" fillId="53" borderId="91" applyNumberFormat="0" applyProtection="0">
      <alignment vertical="center"/>
    </xf>
    <xf numFmtId="4" fontId="44" fillId="53" borderId="91" applyNumberFormat="0" applyProtection="0">
      <alignment horizontal="left" vertical="center" indent="1"/>
    </xf>
    <xf numFmtId="0" fontId="44" fillId="53" borderId="91" applyNumberFormat="0" applyProtection="0">
      <alignment horizontal="left" vertical="top" indent="1"/>
    </xf>
    <xf numFmtId="4" fontId="40" fillId="50" borderId="91" applyNumberFormat="0" applyProtection="0">
      <alignment horizontal="right" vertical="center"/>
    </xf>
    <xf numFmtId="4" fontId="40" fillId="47" borderId="91" applyNumberFormat="0" applyProtection="0">
      <alignment horizontal="right" vertical="center"/>
    </xf>
    <xf numFmtId="4" fontId="40" fillId="45" borderId="91" applyNumberFormat="0" applyProtection="0">
      <alignment horizontal="right" vertical="center"/>
    </xf>
    <xf numFmtId="4" fontId="40" fillId="42" borderId="91" applyNumberFormat="0" applyProtection="0">
      <alignment horizontal="right" vertical="center"/>
    </xf>
    <xf numFmtId="4" fontId="40" fillId="55" borderId="91" applyNumberFormat="0" applyProtection="0">
      <alignment horizontal="right" vertical="center"/>
    </xf>
    <xf numFmtId="4" fontId="40" fillId="41" borderId="91" applyNumberFormat="0" applyProtection="0">
      <alignment horizontal="right" vertical="center"/>
    </xf>
    <xf numFmtId="4" fontId="40" fillId="56" borderId="91" applyNumberFormat="0" applyProtection="0">
      <alignment horizontal="right" vertical="center"/>
    </xf>
    <xf numFmtId="4" fontId="40" fillId="57" borderId="91" applyNumberFormat="0" applyProtection="0">
      <alignment horizontal="right" vertical="center"/>
    </xf>
    <xf numFmtId="4" fontId="40" fillId="58" borderId="91" applyNumberFormat="0" applyProtection="0">
      <alignment horizontal="right" vertical="center"/>
    </xf>
    <xf numFmtId="4" fontId="40" fillId="62" borderId="91" applyNumberFormat="0" applyProtection="0">
      <alignment horizontal="right" vertical="center"/>
    </xf>
    <xf numFmtId="0" fontId="6" fillId="61" borderId="91" applyNumberFormat="0" applyProtection="0">
      <alignment horizontal="left" vertical="center" indent="1"/>
    </xf>
    <xf numFmtId="0" fontId="6" fillId="61" borderId="91" applyNumberFormat="0" applyProtection="0">
      <alignment horizontal="left" vertical="top" indent="1"/>
    </xf>
    <xf numFmtId="0" fontId="6" fillId="54" borderId="91" applyNumberFormat="0" applyProtection="0">
      <alignment horizontal="left" vertical="center" indent="1"/>
    </xf>
    <xf numFmtId="0" fontId="6" fillId="54" borderId="91" applyNumberFormat="0" applyProtection="0">
      <alignment horizontal="left" vertical="top" indent="1"/>
    </xf>
    <xf numFmtId="0" fontId="6" fillId="63" borderId="91" applyNumberFormat="0" applyProtection="0">
      <alignment horizontal="left" vertical="center" indent="1"/>
    </xf>
    <xf numFmtId="0" fontId="6" fillId="63" borderId="91" applyNumberFormat="0" applyProtection="0">
      <alignment horizontal="left" vertical="top" indent="1"/>
    </xf>
    <xf numFmtId="0" fontId="6" fillId="64" borderId="91" applyNumberFormat="0" applyProtection="0">
      <alignment horizontal="left" vertical="center" indent="1"/>
    </xf>
    <xf numFmtId="0" fontId="6" fillId="64" borderId="91" applyNumberFormat="0" applyProtection="0">
      <alignment horizontal="left" vertical="top" indent="1"/>
    </xf>
    <xf numFmtId="4" fontId="40" fillId="52" borderId="91" applyNumberFormat="0" applyProtection="0">
      <alignment vertical="center"/>
    </xf>
    <xf numFmtId="4" fontId="109" fillId="52" borderId="91" applyNumberFormat="0" applyProtection="0">
      <alignment vertical="center"/>
    </xf>
    <xf numFmtId="4" fontId="40" fillId="52" borderId="91" applyNumberFormat="0" applyProtection="0">
      <alignment horizontal="left" vertical="center" indent="1"/>
    </xf>
    <xf numFmtId="0" fontId="40" fillId="52" borderId="91" applyNumberFormat="0" applyProtection="0">
      <alignment horizontal="left" vertical="top" indent="1"/>
    </xf>
    <xf numFmtId="4" fontId="40" fillId="60" borderId="91" applyNumberFormat="0" applyProtection="0">
      <alignment horizontal="right" vertical="center"/>
    </xf>
    <xf numFmtId="4" fontId="109" fillId="60" borderId="91" applyNumberFormat="0" applyProtection="0">
      <alignment horizontal="right" vertical="center"/>
    </xf>
    <xf numFmtId="4" fontId="40" fillId="62" borderId="91" applyNumberFormat="0" applyProtection="0">
      <alignment horizontal="left" vertical="center" indent="1"/>
    </xf>
    <xf numFmtId="0" fontId="40" fillId="54" borderId="91" applyNumberFormat="0" applyProtection="0">
      <alignment horizontal="left" vertical="top" indent="1"/>
    </xf>
    <xf numFmtId="4" fontId="111" fillId="60" borderId="91" applyNumberFormat="0" applyProtection="0">
      <alignment horizontal="right" vertical="center"/>
    </xf>
    <xf numFmtId="0" fontId="100" fillId="1" borderId="85">
      <alignment horizontal="left"/>
    </xf>
    <xf numFmtId="43" fontId="2" fillId="0" borderId="0" applyFont="0" applyFill="0" applyBorder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11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6" fillId="64" borderId="169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4" fontId="40" fillId="60" borderId="153" applyNumberFormat="0" applyProtection="0">
      <alignment horizontal="right" vertical="center"/>
    </xf>
    <xf numFmtId="0" fontId="42" fillId="38" borderId="167" applyNumberFormat="0" applyFont="0" applyAlignment="0" applyProtection="0"/>
    <xf numFmtId="0" fontId="103" fillId="49" borderId="96" applyNumberForma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4" fontId="40" fillId="52" borderId="129" applyNumberFormat="0" applyProtection="0">
      <alignment horizontal="left" vertical="center" indent="1"/>
    </xf>
    <xf numFmtId="0" fontId="6" fillId="54" borderId="137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6" fillId="64" borderId="137" applyNumberFormat="0" applyProtection="0">
      <alignment horizontal="left" vertical="top" indent="1"/>
    </xf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4" fontId="44" fillId="53" borderId="121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93" fillId="0" borderId="138" applyFont="0" applyFill="0" applyBorder="0">
      <alignment horizontal="center" vertical="justify" wrapText="1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6" fillId="64" borderId="121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8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0" fontId="6" fillId="54" borderId="113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6" fillId="64" borderId="145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6" fillId="61" borderId="129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0" fillId="58" borderId="129" applyNumberFormat="0" applyProtection="0">
      <alignment horizontal="right" vertical="center"/>
    </xf>
    <xf numFmtId="4" fontId="109" fillId="52" borderId="137" applyNumberFormat="0" applyProtection="0">
      <alignment vertical="center"/>
    </xf>
    <xf numFmtId="0" fontId="53" fillId="0" borderId="117" applyNumberFormat="0" applyFill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0" fillId="52" borderId="137" applyNumberFormat="0" applyProtection="0">
      <alignment horizontal="left" vertical="top" indent="1"/>
    </xf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4" fontId="40" fillId="58" borderId="161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6" fillId="54" borderId="137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4" fontId="111" fillId="60" borderId="169" applyNumberFormat="0" applyProtection="0">
      <alignment horizontal="right" vertical="center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6" fillId="61" borderId="145" applyNumberFormat="0" applyProtection="0">
      <alignment horizontal="left" vertical="center" indent="1"/>
    </xf>
    <xf numFmtId="0" fontId="40" fillId="54" borderId="129" applyNumberFormat="0" applyProtection="0">
      <alignment horizontal="left" vertical="top" indent="1"/>
    </xf>
    <xf numFmtId="0" fontId="42" fillId="38" borderId="159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159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6" fillId="63" borderId="121" applyNumberFormat="0" applyProtection="0">
      <alignment horizontal="left" vertical="top" indent="1"/>
    </xf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0" fillId="56" borderId="113" applyNumberFormat="0" applyProtection="0">
      <alignment horizontal="right" vertical="center"/>
    </xf>
    <xf numFmtId="4" fontId="109" fillId="60" borderId="113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4" fillId="37" borderId="97" applyNumberFormat="0" applyProtection="0">
      <alignment vertical="center"/>
    </xf>
    <xf numFmtId="4" fontId="107" fillId="53" borderId="97" applyNumberFormat="0" applyProtection="0">
      <alignment vertical="center"/>
    </xf>
    <xf numFmtId="4" fontId="44" fillId="53" borderId="97" applyNumberFormat="0" applyProtection="0">
      <alignment horizontal="left" vertical="center" indent="1"/>
    </xf>
    <xf numFmtId="0" fontId="44" fillId="53" borderId="97" applyNumberFormat="0" applyProtection="0">
      <alignment horizontal="left" vertical="top" indent="1"/>
    </xf>
    <xf numFmtId="0" fontId="42" fillId="38" borderId="159" applyNumberFormat="0" applyFont="0" applyAlignment="0" applyProtection="0"/>
    <xf numFmtId="4" fontId="40" fillId="50" borderId="97" applyNumberFormat="0" applyProtection="0">
      <alignment horizontal="right" vertical="center"/>
    </xf>
    <xf numFmtId="4" fontId="40" fillId="47" borderId="97" applyNumberFormat="0" applyProtection="0">
      <alignment horizontal="right" vertical="center"/>
    </xf>
    <xf numFmtId="4" fontId="40" fillId="45" borderId="97" applyNumberFormat="0" applyProtection="0">
      <alignment horizontal="right" vertical="center"/>
    </xf>
    <xf numFmtId="4" fontId="40" fillId="42" borderId="97" applyNumberFormat="0" applyProtection="0">
      <alignment horizontal="right" vertical="center"/>
    </xf>
    <xf numFmtId="4" fontId="40" fillId="55" borderId="97" applyNumberFormat="0" applyProtection="0">
      <alignment horizontal="right" vertical="center"/>
    </xf>
    <xf numFmtId="4" fontId="40" fillId="41" borderId="97" applyNumberFormat="0" applyProtection="0">
      <alignment horizontal="right" vertical="center"/>
    </xf>
    <xf numFmtId="4" fontId="40" fillId="56" borderId="97" applyNumberFormat="0" applyProtection="0">
      <alignment horizontal="right" vertical="center"/>
    </xf>
    <xf numFmtId="4" fontId="40" fillId="57" borderId="97" applyNumberFormat="0" applyProtection="0">
      <alignment horizontal="right" vertical="center"/>
    </xf>
    <xf numFmtId="4" fontId="40" fillId="58" borderId="97" applyNumberFormat="0" applyProtection="0">
      <alignment horizontal="right" vertical="center"/>
    </xf>
    <xf numFmtId="4" fontId="40" fillId="62" borderId="97" applyNumberFormat="0" applyProtection="0">
      <alignment horizontal="right" vertical="center"/>
    </xf>
    <xf numFmtId="0" fontId="42" fillId="38" borderId="127" applyNumberFormat="0" applyFont="0" applyAlignment="0" applyProtection="0"/>
    <xf numFmtId="0" fontId="6" fillId="61" borderId="97" applyNumberFormat="0" applyProtection="0">
      <alignment horizontal="left" vertical="center" indent="1"/>
    </xf>
    <xf numFmtId="0" fontId="6" fillId="61" borderId="97" applyNumberFormat="0" applyProtection="0">
      <alignment horizontal="left" vertical="top" indent="1"/>
    </xf>
    <xf numFmtId="0" fontId="6" fillId="54" borderId="97" applyNumberFormat="0" applyProtection="0">
      <alignment horizontal="left" vertical="center" indent="1"/>
    </xf>
    <xf numFmtId="0" fontId="6" fillId="54" borderId="97" applyNumberFormat="0" applyProtection="0">
      <alignment horizontal="left" vertical="top" indent="1"/>
    </xf>
    <xf numFmtId="0" fontId="6" fillId="63" borderId="97" applyNumberFormat="0" applyProtection="0">
      <alignment horizontal="left" vertical="center" indent="1"/>
    </xf>
    <xf numFmtId="0" fontId="6" fillId="63" borderId="97" applyNumberFormat="0" applyProtection="0">
      <alignment horizontal="left" vertical="top" indent="1"/>
    </xf>
    <xf numFmtId="0" fontId="6" fillId="64" borderId="97" applyNumberFormat="0" applyProtection="0">
      <alignment horizontal="left" vertical="center" indent="1"/>
    </xf>
    <xf numFmtId="0" fontId="6" fillId="64" borderId="97" applyNumberFormat="0" applyProtection="0">
      <alignment horizontal="left" vertical="top" indent="1"/>
    </xf>
    <xf numFmtId="4" fontId="40" fillId="52" borderId="97" applyNumberFormat="0" applyProtection="0">
      <alignment vertical="center"/>
    </xf>
    <xf numFmtId="4" fontId="109" fillId="52" borderId="97" applyNumberFormat="0" applyProtection="0">
      <alignment vertical="center"/>
    </xf>
    <xf numFmtId="4" fontId="40" fillId="52" borderId="97" applyNumberFormat="0" applyProtection="0">
      <alignment horizontal="left" vertical="center" indent="1"/>
    </xf>
    <xf numFmtId="0" fontId="40" fillId="52" borderId="97" applyNumberFormat="0" applyProtection="0">
      <alignment horizontal="left" vertical="top" indent="1"/>
    </xf>
    <xf numFmtId="4" fontId="40" fillId="60" borderId="97" applyNumberFormat="0" applyProtection="0">
      <alignment horizontal="right" vertical="center"/>
    </xf>
    <xf numFmtId="4" fontId="109" fillId="60" borderId="97" applyNumberFormat="0" applyProtection="0">
      <alignment horizontal="right" vertical="center"/>
    </xf>
    <xf numFmtId="4" fontId="40" fillId="62" borderId="97" applyNumberFormat="0" applyProtection="0">
      <alignment horizontal="left" vertical="center" indent="1"/>
    </xf>
    <xf numFmtId="0" fontId="40" fillId="54" borderId="97" applyNumberFormat="0" applyProtection="0">
      <alignment horizontal="left" vertical="top" indent="1"/>
    </xf>
    <xf numFmtId="4" fontId="111" fillId="60" borderId="97" applyNumberFormat="0" applyProtection="0">
      <alignment horizontal="right" vertical="center"/>
    </xf>
    <xf numFmtId="0" fontId="42" fillId="38" borderId="151" applyNumberFormat="0" applyFont="0" applyAlignment="0" applyProtection="0"/>
    <xf numFmtId="0" fontId="54" fillId="36" borderId="126" applyNumberForma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43" fontId="6" fillId="0" borderId="0" applyFont="0" applyFill="0" applyBorder="0" applyAlignment="0" applyProtection="0"/>
    <xf numFmtId="0" fontId="42" fillId="38" borderId="127" applyNumberFormat="0" applyFont="0" applyAlignment="0" applyProtection="0"/>
    <xf numFmtId="4" fontId="40" fillId="41" borderId="153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4" fontId="40" fillId="52" borderId="153" applyNumberFormat="0" applyProtection="0">
      <alignment horizontal="left" vertical="center" indent="1"/>
    </xf>
    <xf numFmtId="0" fontId="42" fillId="38" borderId="159" applyNumberFormat="0" applyFont="0" applyAlignment="0" applyProtection="0"/>
    <xf numFmtId="4" fontId="44" fillId="53" borderId="153" applyNumberFormat="0" applyProtection="0">
      <alignment horizontal="left" vertical="center" indent="1"/>
    </xf>
    <xf numFmtId="0" fontId="42" fillId="38" borderId="119" applyNumberFormat="0" applyFont="0" applyAlignment="0" applyProtection="0"/>
    <xf numFmtId="4" fontId="107" fillId="53" borderId="137" applyNumberFormat="0" applyProtection="0">
      <alignment vertical="center"/>
    </xf>
    <xf numFmtId="4" fontId="40" fillId="60" borderId="129" applyNumberFormat="0" applyProtection="0">
      <alignment horizontal="right" vertical="center"/>
    </xf>
    <xf numFmtId="0" fontId="42" fillId="38" borderId="111" applyNumberFormat="0" applyFont="0" applyAlignment="0" applyProtection="0"/>
    <xf numFmtId="10" fontId="34" fillId="52" borderId="170" applyNumberFormat="0" applyBorder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4" fontId="40" fillId="45" borderId="137" applyNumberFormat="0" applyProtection="0">
      <alignment horizontal="right" vertical="center"/>
    </xf>
    <xf numFmtId="0" fontId="6" fillId="54" borderId="121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6" fillId="54" borderId="137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4" fontId="44" fillId="53" borderId="145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4" fontId="44" fillId="37" borderId="121" applyNumberFormat="0" applyProtection="0">
      <alignment vertical="center"/>
    </xf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4" fontId="40" fillId="50" borderId="113" applyNumberFormat="0" applyProtection="0">
      <alignment horizontal="right" vertical="center"/>
    </xf>
    <xf numFmtId="4" fontId="111" fillId="60" borderId="121" applyNumberFormat="0" applyProtection="0">
      <alignment horizontal="right" vertical="center"/>
    </xf>
    <xf numFmtId="0" fontId="42" fillId="38" borderId="111" applyNumberFormat="0" applyFont="0" applyAlignment="0" applyProtection="0"/>
    <xf numFmtId="0" fontId="53" fillId="0" borderId="109" applyNumberFormat="0" applyFill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0" fillId="58" borderId="121" applyNumberFormat="0" applyProtection="0">
      <alignment horizontal="right" vertical="center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4" fontId="109" fillId="52" borderId="129" applyNumberFormat="0" applyProtection="0">
      <alignment vertical="center"/>
    </xf>
    <xf numFmtId="0" fontId="42" fillId="38" borderId="111" applyNumberFormat="0" applyFont="0" applyAlignment="0" applyProtection="0"/>
    <xf numFmtId="0" fontId="42" fillId="38" borderId="15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4" fontId="40" fillId="60" borderId="169" applyNumberFormat="0" applyProtection="0">
      <alignment horizontal="right" vertical="center"/>
    </xf>
    <xf numFmtId="0" fontId="42" fillId="38" borderId="119" applyNumberFormat="0" applyFont="0" applyAlignment="0" applyProtection="0"/>
    <xf numFmtId="4" fontId="40" fillId="50" borderId="137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103" fillId="49" borderId="112" applyNumberFormat="0" applyAlignment="0" applyProtection="0"/>
    <xf numFmtId="0" fontId="42" fillId="38" borderId="111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0" fillId="52" borderId="121" applyNumberFormat="0" applyProtection="0">
      <alignment horizontal="left" vertical="top" indent="1"/>
    </xf>
    <xf numFmtId="4" fontId="109" fillId="60" borderId="129" applyNumberFormat="0" applyProtection="0">
      <alignment horizontal="right" vertical="center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8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43" fontId="2" fillId="0" borderId="0" applyFont="0" applyFill="0" applyBorder="0" applyAlignment="0" applyProtection="0"/>
    <xf numFmtId="4" fontId="40" fillId="52" borderId="161" applyNumberFormat="0" applyProtection="0">
      <alignment horizontal="left" vertical="center" indent="1"/>
    </xf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43" fontId="2" fillId="0" borderId="0" applyFont="0" applyFill="0" applyBorder="0" applyAlignment="0" applyProtection="0"/>
    <xf numFmtId="0" fontId="100" fillId="1" borderId="171">
      <alignment horizontal="left"/>
    </xf>
    <xf numFmtId="0" fontId="6" fillId="63" borderId="137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11" applyNumberFormat="0" applyFont="0" applyAlignment="0" applyProtection="0"/>
    <xf numFmtId="4" fontId="40" fillId="45" borderId="137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4" fontId="40" fillId="57" borderId="113" applyNumberFormat="0" applyProtection="0">
      <alignment horizontal="right" vertical="center"/>
    </xf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11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4" fontId="40" fillId="62" borderId="113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1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6" fillId="61" borderId="113" applyNumberFormat="0" applyProtection="0">
      <alignment horizontal="left" vertical="center" indent="1"/>
    </xf>
    <xf numFmtId="0" fontId="42" fillId="38" borderId="111" applyNumberFormat="0" applyFont="0" applyAlignment="0" applyProtection="0"/>
    <xf numFmtId="0" fontId="6" fillId="54" borderId="113" applyNumberFormat="0" applyProtection="0">
      <alignment horizontal="left" vertical="top" indent="1"/>
    </xf>
    <xf numFmtId="0" fontId="6" fillId="63" borderId="113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93" fillId="0" borderId="98" applyFont="0" applyFill="0" applyBorder="0">
      <alignment horizontal="centerContinuous" vertical="justify" wrapText="1"/>
    </xf>
    <xf numFmtId="196" fontId="101" fillId="0" borderId="99">
      <alignment horizontal="left"/>
    </xf>
    <xf numFmtId="0" fontId="68" fillId="0" borderId="100">
      <alignment horizontal="left" vertical="center"/>
    </xf>
    <xf numFmtId="0" fontId="93" fillId="0" borderId="98" applyFont="0" applyFill="0" applyBorder="0">
      <alignment horizontal="center" vertical="justify" wrapText="1"/>
    </xf>
    <xf numFmtId="10" fontId="34" fillId="52" borderId="98" applyNumberFormat="0" applyBorder="0" applyAlignment="0" applyProtection="0"/>
    <xf numFmtId="0" fontId="53" fillId="0" borderId="87" applyNumberFormat="0" applyFill="0" applyAlignment="0" applyProtection="0"/>
    <xf numFmtId="0" fontId="54" fillId="36" borderId="88" applyNumberFormat="0" applyAlignment="0" applyProtection="0"/>
    <xf numFmtId="0" fontId="48" fillId="38" borderId="95" applyNumberFormat="0" applyFont="0" applyAlignment="0" applyProtection="0"/>
    <xf numFmtId="3" fontId="113" fillId="53" borderId="98">
      <alignment horizontal="left" vertical="top" wrapText="1"/>
      <protection locked="0"/>
    </xf>
    <xf numFmtId="0" fontId="103" fillId="49" borderId="96" applyNumberForma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0" fontId="42" fillId="38" borderId="95" applyNumberFormat="0" applyFont="0" applyAlignment="0" applyProtection="0"/>
    <xf numFmtId="4" fontId="44" fillId="37" borderId="97" applyNumberFormat="0" applyProtection="0">
      <alignment vertical="center"/>
    </xf>
    <xf numFmtId="4" fontId="107" fillId="53" borderId="97" applyNumberFormat="0" applyProtection="0">
      <alignment vertical="center"/>
    </xf>
    <xf numFmtId="4" fontId="44" fillId="53" borderId="97" applyNumberFormat="0" applyProtection="0">
      <alignment horizontal="left" vertical="center" indent="1"/>
    </xf>
    <xf numFmtId="0" fontId="44" fillId="53" borderId="97" applyNumberFormat="0" applyProtection="0">
      <alignment horizontal="left" vertical="top" indent="1"/>
    </xf>
    <xf numFmtId="4" fontId="40" fillId="50" borderId="97" applyNumberFormat="0" applyProtection="0">
      <alignment horizontal="right" vertical="center"/>
    </xf>
    <xf numFmtId="4" fontId="40" fillId="47" borderId="97" applyNumberFormat="0" applyProtection="0">
      <alignment horizontal="right" vertical="center"/>
    </xf>
    <xf numFmtId="4" fontId="40" fillId="45" borderId="97" applyNumberFormat="0" applyProtection="0">
      <alignment horizontal="right" vertical="center"/>
    </xf>
    <xf numFmtId="4" fontId="40" fillId="42" borderId="97" applyNumberFormat="0" applyProtection="0">
      <alignment horizontal="right" vertical="center"/>
    </xf>
    <xf numFmtId="4" fontId="40" fillId="55" borderId="97" applyNumberFormat="0" applyProtection="0">
      <alignment horizontal="right" vertical="center"/>
    </xf>
    <xf numFmtId="4" fontId="40" fillId="41" borderId="97" applyNumberFormat="0" applyProtection="0">
      <alignment horizontal="right" vertical="center"/>
    </xf>
    <xf numFmtId="4" fontId="40" fillId="56" borderId="97" applyNumberFormat="0" applyProtection="0">
      <alignment horizontal="right" vertical="center"/>
    </xf>
    <xf numFmtId="4" fontId="40" fillId="57" borderId="97" applyNumberFormat="0" applyProtection="0">
      <alignment horizontal="right" vertical="center"/>
    </xf>
    <xf numFmtId="4" fontId="40" fillId="58" borderId="97" applyNumberFormat="0" applyProtection="0">
      <alignment horizontal="right" vertical="center"/>
    </xf>
    <xf numFmtId="4" fontId="40" fillId="62" borderId="97" applyNumberFormat="0" applyProtection="0">
      <alignment horizontal="right" vertical="center"/>
    </xf>
    <xf numFmtId="0" fontId="6" fillId="61" borderId="97" applyNumberFormat="0" applyProtection="0">
      <alignment horizontal="left" vertical="center" indent="1"/>
    </xf>
    <xf numFmtId="0" fontId="6" fillId="61" borderId="97" applyNumberFormat="0" applyProtection="0">
      <alignment horizontal="left" vertical="top" indent="1"/>
    </xf>
    <xf numFmtId="0" fontId="6" fillId="54" borderId="97" applyNumberFormat="0" applyProtection="0">
      <alignment horizontal="left" vertical="center" indent="1"/>
    </xf>
    <xf numFmtId="0" fontId="6" fillId="54" borderId="97" applyNumberFormat="0" applyProtection="0">
      <alignment horizontal="left" vertical="top" indent="1"/>
    </xf>
    <xf numFmtId="0" fontId="6" fillId="63" borderId="97" applyNumberFormat="0" applyProtection="0">
      <alignment horizontal="left" vertical="center" indent="1"/>
    </xf>
    <xf numFmtId="0" fontId="6" fillId="63" borderId="97" applyNumberFormat="0" applyProtection="0">
      <alignment horizontal="left" vertical="top" indent="1"/>
    </xf>
    <xf numFmtId="0" fontId="6" fillId="64" borderId="97" applyNumberFormat="0" applyProtection="0">
      <alignment horizontal="left" vertical="center" indent="1"/>
    </xf>
    <xf numFmtId="0" fontId="6" fillId="64" borderId="97" applyNumberFormat="0" applyProtection="0">
      <alignment horizontal="left" vertical="top" indent="1"/>
    </xf>
    <xf numFmtId="4" fontId="40" fillId="52" borderId="97" applyNumberFormat="0" applyProtection="0">
      <alignment vertical="center"/>
    </xf>
    <xf numFmtId="4" fontId="109" fillId="52" borderId="97" applyNumberFormat="0" applyProtection="0">
      <alignment vertical="center"/>
    </xf>
    <xf numFmtId="4" fontId="40" fillId="52" borderId="97" applyNumberFormat="0" applyProtection="0">
      <alignment horizontal="left" vertical="center" indent="1"/>
    </xf>
    <xf numFmtId="0" fontId="40" fillId="52" borderId="97" applyNumberFormat="0" applyProtection="0">
      <alignment horizontal="left" vertical="top" indent="1"/>
    </xf>
    <xf numFmtId="4" fontId="40" fillId="60" borderId="97" applyNumberFormat="0" applyProtection="0">
      <alignment horizontal="right" vertical="center"/>
    </xf>
    <xf numFmtId="4" fontId="109" fillId="60" borderId="97" applyNumberFormat="0" applyProtection="0">
      <alignment horizontal="right" vertical="center"/>
    </xf>
    <xf numFmtId="4" fontId="40" fillId="62" borderId="97" applyNumberFormat="0" applyProtection="0">
      <alignment horizontal="left" vertical="center" indent="1"/>
    </xf>
    <xf numFmtId="0" fontId="40" fillId="54" borderId="97" applyNumberFormat="0" applyProtection="0">
      <alignment horizontal="left" vertical="top" indent="1"/>
    </xf>
    <xf numFmtId="4" fontId="111" fillId="60" borderId="97" applyNumberFormat="0" applyProtection="0">
      <alignment horizontal="right" vertical="center"/>
    </xf>
    <xf numFmtId="0" fontId="100" fillId="1" borderId="99">
      <alignment horizontal="left"/>
    </xf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6" fillId="54" borderId="121" applyNumberFormat="0" applyProtection="0">
      <alignment horizontal="left" vertical="top" indent="1"/>
    </xf>
    <xf numFmtId="0" fontId="42" fillId="38" borderId="151" applyNumberFormat="0" applyFont="0" applyAlignment="0" applyProtection="0"/>
    <xf numFmtId="4" fontId="40" fillId="56" borderId="169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6" fillId="54" borderId="137" applyNumberFormat="0" applyProtection="0">
      <alignment horizontal="left" vertical="center" indent="1"/>
    </xf>
    <xf numFmtId="0" fontId="54" fillId="36" borderId="110" applyNumberForma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6" fillId="63" borderId="169" applyNumberFormat="0" applyProtection="0">
      <alignment horizontal="left" vertical="center" indent="1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43" fontId="2" fillId="0" borderId="0" applyFont="0" applyFill="0" applyBorder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0" fillId="54" borderId="153" applyNumberFormat="0" applyProtection="0">
      <alignment horizontal="left" vertical="top" indent="1"/>
    </xf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6" fillId="63" borderId="145" applyNumberFormat="0" applyProtection="0">
      <alignment horizontal="left" vertical="top" indent="1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54" fillId="36" borderId="134" applyNumberForma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4" fontId="40" fillId="45" borderId="145" applyNumberFormat="0" applyProtection="0">
      <alignment horizontal="right" vertical="center"/>
    </xf>
    <xf numFmtId="0" fontId="42" fillId="38" borderId="151" applyNumberFormat="0" applyFont="0" applyAlignment="0" applyProtection="0"/>
    <xf numFmtId="0" fontId="44" fillId="53" borderId="137" applyNumberFormat="0" applyProtection="0">
      <alignment horizontal="left" vertical="top" indent="1"/>
    </xf>
    <xf numFmtId="4" fontId="40" fillId="41" borderId="137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4" fillId="53" borderId="121" applyNumberFormat="0" applyProtection="0">
      <alignment horizontal="left" vertical="top" indent="1"/>
    </xf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4" fontId="111" fillId="60" borderId="129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0" fillId="52" borderId="153" applyNumberFormat="0" applyProtection="0">
      <alignment horizontal="left" vertical="top" indent="1"/>
    </xf>
    <xf numFmtId="0" fontId="40" fillId="54" borderId="121" applyNumberFormat="0" applyProtection="0">
      <alignment horizontal="left" vertical="top" indent="1"/>
    </xf>
    <xf numFmtId="0" fontId="44" fillId="53" borderId="169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4" fontId="109" fillId="60" borderId="161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4" fontId="44" fillId="37" borderId="161" applyNumberFormat="0" applyProtection="0">
      <alignment vertical="center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4" fontId="40" fillId="45" borderId="129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4" fontId="40" fillId="57" borderId="129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93" fillId="0" borderId="106" applyFont="0" applyFill="0" applyBorder="0">
      <alignment horizontal="centerContinuous" vertical="justify" wrapText="1"/>
    </xf>
    <xf numFmtId="196" fontId="101" fillId="0" borderId="107">
      <alignment horizontal="left"/>
    </xf>
    <xf numFmtId="0" fontId="68" fillId="0" borderId="108">
      <alignment horizontal="left" vertical="center"/>
    </xf>
    <xf numFmtId="0" fontId="93" fillId="0" borderId="106" applyFont="0" applyFill="0" applyBorder="0">
      <alignment horizontal="center" vertical="justify" wrapText="1"/>
    </xf>
    <xf numFmtId="10" fontId="34" fillId="52" borderId="106" applyNumberFormat="0" applyBorder="0" applyAlignment="0" applyProtection="0"/>
    <xf numFmtId="0" fontId="53" fillId="0" borderId="101" applyNumberFormat="0" applyFill="0" applyAlignment="0" applyProtection="0"/>
    <xf numFmtId="0" fontId="54" fillId="36" borderId="102" applyNumberFormat="0" applyAlignment="0" applyProtection="0"/>
    <xf numFmtId="0" fontId="48" fillId="38" borderId="103" applyNumberFormat="0" applyFont="0" applyAlignment="0" applyProtection="0"/>
    <xf numFmtId="3" fontId="113" fillId="53" borderId="106">
      <alignment horizontal="left" vertical="top" wrapText="1"/>
      <protection locked="0"/>
    </xf>
    <xf numFmtId="0" fontId="103" fillId="49" borderId="104" applyNumberForma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0" fontId="42" fillId="38" borderId="103" applyNumberFormat="0" applyFont="0" applyAlignment="0" applyProtection="0"/>
    <xf numFmtId="4" fontId="44" fillId="37" borderId="105" applyNumberFormat="0" applyProtection="0">
      <alignment vertical="center"/>
    </xf>
    <xf numFmtId="4" fontId="107" fillId="53" borderId="105" applyNumberFormat="0" applyProtection="0">
      <alignment vertical="center"/>
    </xf>
    <xf numFmtId="4" fontId="44" fillId="53" borderId="105" applyNumberFormat="0" applyProtection="0">
      <alignment horizontal="left" vertical="center" indent="1"/>
    </xf>
    <xf numFmtId="0" fontId="44" fillId="53" borderId="105" applyNumberFormat="0" applyProtection="0">
      <alignment horizontal="left" vertical="top" indent="1"/>
    </xf>
    <xf numFmtId="4" fontId="40" fillId="50" borderId="105" applyNumberFormat="0" applyProtection="0">
      <alignment horizontal="right" vertical="center"/>
    </xf>
    <xf numFmtId="4" fontId="40" fillId="47" borderId="105" applyNumberFormat="0" applyProtection="0">
      <alignment horizontal="right" vertical="center"/>
    </xf>
    <xf numFmtId="4" fontId="40" fillId="45" borderId="105" applyNumberFormat="0" applyProtection="0">
      <alignment horizontal="right" vertical="center"/>
    </xf>
    <xf numFmtId="4" fontId="40" fillId="42" borderId="105" applyNumberFormat="0" applyProtection="0">
      <alignment horizontal="right" vertical="center"/>
    </xf>
    <xf numFmtId="4" fontId="40" fillId="55" borderId="105" applyNumberFormat="0" applyProtection="0">
      <alignment horizontal="right" vertical="center"/>
    </xf>
    <xf numFmtId="4" fontId="40" fillId="41" borderId="105" applyNumberFormat="0" applyProtection="0">
      <alignment horizontal="right" vertical="center"/>
    </xf>
    <xf numFmtId="4" fontId="40" fillId="56" borderId="105" applyNumberFormat="0" applyProtection="0">
      <alignment horizontal="right" vertical="center"/>
    </xf>
    <xf numFmtId="4" fontId="40" fillId="57" borderId="105" applyNumberFormat="0" applyProtection="0">
      <alignment horizontal="right" vertical="center"/>
    </xf>
    <xf numFmtId="4" fontId="40" fillId="58" borderId="105" applyNumberFormat="0" applyProtection="0">
      <alignment horizontal="right" vertical="center"/>
    </xf>
    <xf numFmtId="4" fontId="40" fillId="62" borderId="105" applyNumberFormat="0" applyProtection="0">
      <alignment horizontal="right" vertical="center"/>
    </xf>
    <xf numFmtId="0" fontId="6" fillId="61" borderId="105" applyNumberFormat="0" applyProtection="0">
      <alignment horizontal="left" vertical="center" indent="1"/>
    </xf>
    <xf numFmtId="0" fontId="6" fillId="61" borderId="105" applyNumberFormat="0" applyProtection="0">
      <alignment horizontal="left" vertical="top" indent="1"/>
    </xf>
    <xf numFmtId="0" fontId="6" fillId="54" borderId="105" applyNumberFormat="0" applyProtection="0">
      <alignment horizontal="left" vertical="center" indent="1"/>
    </xf>
    <xf numFmtId="0" fontId="6" fillId="54" borderId="105" applyNumberFormat="0" applyProtection="0">
      <alignment horizontal="left" vertical="top" indent="1"/>
    </xf>
    <xf numFmtId="0" fontId="6" fillId="63" borderId="105" applyNumberFormat="0" applyProtection="0">
      <alignment horizontal="left" vertical="center" indent="1"/>
    </xf>
    <xf numFmtId="0" fontId="6" fillId="63" borderId="105" applyNumberFormat="0" applyProtection="0">
      <alignment horizontal="left" vertical="top" indent="1"/>
    </xf>
    <xf numFmtId="0" fontId="6" fillId="64" borderId="105" applyNumberFormat="0" applyProtection="0">
      <alignment horizontal="left" vertical="center" indent="1"/>
    </xf>
    <xf numFmtId="0" fontId="6" fillId="64" borderId="105" applyNumberFormat="0" applyProtection="0">
      <alignment horizontal="left" vertical="top" indent="1"/>
    </xf>
    <xf numFmtId="4" fontId="40" fillId="52" borderId="105" applyNumberFormat="0" applyProtection="0">
      <alignment vertical="center"/>
    </xf>
    <xf numFmtId="4" fontId="109" fillId="52" borderId="105" applyNumberFormat="0" applyProtection="0">
      <alignment vertical="center"/>
    </xf>
    <xf numFmtId="4" fontId="40" fillId="52" borderId="105" applyNumberFormat="0" applyProtection="0">
      <alignment horizontal="left" vertical="center" indent="1"/>
    </xf>
    <xf numFmtId="0" fontId="40" fillId="52" borderId="105" applyNumberFormat="0" applyProtection="0">
      <alignment horizontal="left" vertical="top" indent="1"/>
    </xf>
    <xf numFmtId="4" fontId="40" fillId="60" borderId="105" applyNumberFormat="0" applyProtection="0">
      <alignment horizontal="right" vertical="center"/>
    </xf>
    <xf numFmtId="4" fontId="109" fillId="60" borderId="105" applyNumberFormat="0" applyProtection="0">
      <alignment horizontal="right" vertical="center"/>
    </xf>
    <xf numFmtId="4" fontId="40" fillId="62" borderId="105" applyNumberFormat="0" applyProtection="0">
      <alignment horizontal="left" vertical="center" indent="1"/>
    </xf>
    <xf numFmtId="0" fontId="40" fillId="54" borderId="105" applyNumberFormat="0" applyProtection="0">
      <alignment horizontal="left" vertical="top" indent="1"/>
    </xf>
    <xf numFmtId="4" fontId="111" fillId="60" borderId="105" applyNumberFormat="0" applyProtection="0">
      <alignment horizontal="right" vertical="center"/>
    </xf>
    <xf numFmtId="0" fontId="100" fillId="1" borderId="107">
      <alignment horizontal="left"/>
    </xf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4" fontId="107" fillId="53" borderId="169" applyNumberFormat="0" applyProtection="0">
      <alignment vertical="center"/>
    </xf>
    <xf numFmtId="0" fontId="42" fillId="38" borderId="143" applyNumberFormat="0" applyFont="0" applyAlignment="0" applyProtection="0"/>
    <xf numFmtId="4" fontId="44" fillId="53" borderId="161" applyNumberFormat="0" applyProtection="0">
      <alignment horizontal="left" vertical="center" indent="1"/>
    </xf>
    <xf numFmtId="0" fontId="6" fillId="61" borderId="153" applyNumberFormat="0" applyProtection="0">
      <alignment horizontal="left" vertical="center" indent="1"/>
    </xf>
    <xf numFmtId="4" fontId="40" fillId="50" borderId="169" applyNumberFormat="0" applyProtection="0">
      <alignment horizontal="right" vertical="center"/>
    </xf>
    <xf numFmtId="4" fontId="40" fillId="62" borderId="169" applyNumberFormat="0" applyProtection="0">
      <alignment horizontal="left" vertical="center" indent="1"/>
    </xf>
    <xf numFmtId="0" fontId="6" fillId="64" borderId="161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109" fillId="60" borderId="121" applyNumberFormat="0" applyProtection="0">
      <alignment horizontal="right" vertical="center"/>
    </xf>
    <xf numFmtId="0" fontId="6" fillId="64" borderId="153" applyNumberFormat="0" applyProtection="0">
      <alignment horizontal="left" vertical="top" indent="1"/>
    </xf>
    <xf numFmtId="0" fontId="42" fillId="38" borderId="119" applyNumberFormat="0" applyFont="0" applyAlignment="0" applyProtection="0"/>
    <xf numFmtId="196" fontId="101" fillId="0" borderId="123">
      <alignment horizontal="left"/>
    </xf>
    <xf numFmtId="4" fontId="40" fillId="52" borderId="121" applyNumberFormat="0" applyProtection="0">
      <alignment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0" fillId="50" borderId="121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6" fillId="54" borderId="169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4" fontId="109" fillId="52" borderId="161" applyNumberFormat="0" applyProtection="0">
      <alignment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53" fillId="0" borderId="157" applyNumberFormat="0" applyFill="0" applyAlignment="0" applyProtection="0"/>
    <xf numFmtId="0" fontId="42" fillId="38" borderId="119" applyNumberFormat="0" applyFont="0" applyAlignment="0" applyProtection="0"/>
    <xf numFmtId="4" fontId="40" fillId="56" borderId="137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33" fillId="0" borderId="14" applyNumberFormat="0" applyFill="0" applyBorder="0" applyAlignment="0">
      <alignment wrapText="1"/>
      <protection locked="0"/>
    </xf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40" fillId="52" borderId="153" applyNumberFormat="0" applyProtection="0">
      <alignment vertical="center"/>
    </xf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67" applyNumberFormat="0" applyFont="0" applyAlignment="0" applyProtection="0"/>
    <xf numFmtId="0" fontId="6" fillId="61" borderId="137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6" fillId="64" borderId="121" applyNumberFormat="0" applyProtection="0">
      <alignment horizontal="left" vertical="center" indent="1"/>
    </xf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4" fontId="40" fillId="42" borderId="137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4" fontId="44" fillId="53" borderId="137" applyNumberFormat="0" applyProtection="0">
      <alignment horizontal="left" vertical="center" indent="1"/>
    </xf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4" fontId="44" fillId="37" borderId="121" applyNumberFormat="0" applyProtection="0">
      <alignment vertical="center"/>
    </xf>
    <xf numFmtId="4" fontId="40" fillId="45" borderId="121" applyNumberFormat="0" applyProtection="0">
      <alignment horizontal="right" vertical="center"/>
    </xf>
    <xf numFmtId="0" fontId="42" fillId="38" borderId="135" applyNumberFormat="0" applyFont="0" applyAlignment="0" applyProtection="0"/>
    <xf numFmtId="0" fontId="93" fillId="0" borderId="122" applyFont="0" applyFill="0" applyBorder="0">
      <alignment horizontal="centerContinuous" vertical="justify" wrapText="1"/>
    </xf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68" fillId="0" borderId="124">
      <alignment horizontal="left" vertical="center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93" fillId="0" borderId="122" applyFont="0" applyFill="0" applyBorder="0">
      <alignment horizontal="center" vertical="justify" wrapText="1"/>
    </xf>
    <xf numFmtId="0" fontId="42" fillId="38" borderId="135" applyNumberFormat="0" applyFont="0" applyAlignment="0" applyProtection="0"/>
    <xf numFmtId="10" fontId="34" fillId="52" borderId="122" applyNumberFormat="0" applyBorder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54" fillId="36" borderId="118" applyNumberFormat="0" applyAlignment="0" applyProtection="0"/>
    <xf numFmtId="4" fontId="40" fillId="62" borderId="121" applyNumberFormat="0" applyProtection="0">
      <alignment horizontal="left" vertical="center" indent="1"/>
    </xf>
    <xf numFmtId="0" fontId="48" fillId="38" borderId="119" applyNumberFormat="0" applyFont="0" applyAlignment="0" applyProtection="0"/>
    <xf numFmtId="0" fontId="42" fillId="38" borderId="135" applyNumberFormat="0" applyFont="0" applyAlignment="0" applyProtection="0"/>
    <xf numFmtId="0" fontId="103" fillId="49" borderId="144" applyNumberForma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4" fontId="40" fillId="50" borderId="161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42" fillId="38" borderId="167" applyNumberFormat="0" applyFont="0" applyAlignment="0" applyProtection="0"/>
    <xf numFmtId="4" fontId="40" fillId="62" borderId="169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4" fontId="111" fillId="60" borderId="153" applyNumberFormat="0" applyProtection="0">
      <alignment horizontal="right" vertical="center"/>
    </xf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93" fillId="0" borderId="114" applyFont="0" applyFill="0" applyBorder="0">
      <alignment horizontal="centerContinuous" vertical="justify" wrapText="1"/>
    </xf>
    <xf numFmtId="196" fontId="101" fillId="0" borderId="115">
      <alignment horizontal="left"/>
    </xf>
    <xf numFmtId="0" fontId="68" fillId="0" borderId="116">
      <alignment horizontal="left" vertical="center"/>
    </xf>
    <xf numFmtId="0" fontId="93" fillId="0" borderId="114" applyFont="0" applyFill="0" applyBorder="0">
      <alignment horizontal="center" vertical="justify" wrapText="1"/>
    </xf>
    <xf numFmtId="10" fontId="34" fillId="52" borderId="114" applyNumberFormat="0" applyBorder="0" applyAlignment="0" applyProtection="0"/>
    <xf numFmtId="0" fontId="53" fillId="0" borderId="109" applyNumberFormat="0" applyFill="0" applyAlignment="0" applyProtection="0"/>
    <xf numFmtId="0" fontId="54" fillId="36" borderId="110" applyNumberFormat="0" applyAlignment="0" applyProtection="0"/>
    <xf numFmtId="0" fontId="48" fillId="38" borderId="111" applyNumberFormat="0" applyFont="0" applyAlignment="0" applyProtection="0"/>
    <xf numFmtId="3" fontId="113" fillId="53" borderId="114">
      <alignment horizontal="left" vertical="top" wrapText="1"/>
      <protection locked="0"/>
    </xf>
    <xf numFmtId="0" fontId="103" fillId="49" borderId="112" applyNumberForma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0" fontId="42" fillId="38" borderId="111" applyNumberFormat="0" applyFont="0" applyAlignment="0" applyProtection="0"/>
    <xf numFmtId="4" fontId="44" fillId="37" borderId="113" applyNumberFormat="0" applyProtection="0">
      <alignment vertical="center"/>
    </xf>
    <xf numFmtId="4" fontId="107" fillId="53" borderId="113" applyNumberFormat="0" applyProtection="0">
      <alignment vertical="center"/>
    </xf>
    <xf numFmtId="4" fontId="44" fillId="53" borderId="113" applyNumberFormat="0" applyProtection="0">
      <alignment horizontal="left" vertical="center" indent="1"/>
    </xf>
    <xf numFmtId="0" fontId="44" fillId="53" borderId="113" applyNumberFormat="0" applyProtection="0">
      <alignment horizontal="left" vertical="top" indent="1"/>
    </xf>
    <xf numFmtId="4" fontId="40" fillId="50" borderId="113" applyNumberFormat="0" applyProtection="0">
      <alignment horizontal="right" vertical="center"/>
    </xf>
    <xf numFmtId="4" fontId="40" fillId="47" borderId="113" applyNumberFormat="0" applyProtection="0">
      <alignment horizontal="right" vertical="center"/>
    </xf>
    <xf numFmtId="4" fontId="40" fillId="45" borderId="113" applyNumberFormat="0" applyProtection="0">
      <alignment horizontal="right" vertical="center"/>
    </xf>
    <xf numFmtId="4" fontId="40" fillId="42" borderId="113" applyNumberFormat="0" applyProtection="0">
      <alignment horizontal="right" vertical="center"/>
    </xf>
    <xf numFmtId="4" fontId="40" fillId="55" borderId="113" applyNumberFormat="0" applyProtection="0">
      <alignment horizontal="right" vertical="center"/>
    </xf>
    <xf numFmtId="4" fontId="40" fillId="41" borderId="113" applyNumberFormat="0" applyProtection="0">
      <alignment horizontal="right" vertical="center"/>
    </xf>
    <xf numFmtId="4" fontId="40" fillId="56" borderId="113" applyNumberFormat="0" applyProtection="0">
      <alignment horizontal="right" vertical="center"/>
    </xf>
    <xf numFmtId="4" fontId="40" fillId="57" borderId="113" applyNumberFormat="0" applyProtection="0">
      <alignment horizontal="right" vertical="center"/>
    </xf>
    <xf numFmtId="4" fontId="40" fillId="58" borderId="113" applyNumberFormat="0" applyProtection="0">
      <alignment horizontal="right" vertical="center"/>
    </xf>
    <xf numFmtId="4" fontId="40" fillId="62" borderId="113" applyNumberFormat="0" applyProtection="0">
      <alignment horizontal="right" vertical="center"/>
    </xf>
    <xf numFmtId="0" fontId="6" fillId="61" borderId="113" applyNumberFormat="0" applyProtection="0">
      <alignment horizontal="left" vertical="center" indent="1"/>
    </xf>
    <xf numFmtId="0" fontId="6" fillId="61" borderId="113" applyNumberFormat="0" applyProtection="0">
      <alignment horizontal="left" vertical="top" indent="1"/>
    </xf>
    <xf numFmtId="0" fontId="6" fillId="54" borderId="113" applyNumberFormat="0" applyProtection="0">
      <alignment horizontal="left" vertical="center" indent="1"/>
    </xf>
    <xf numFmtId="0" fontId="6" fillId="54" borderId="113" applyNumberFormat="0" applyProtection="0">
      <alignment horizontal="left" vertical="top" indent="1"/>
    </xf>
    <xf numFmtId="0" fontId="6" fillId="63" borderId="113" applyNumberFormat="0" applyProtection="0">
      <alignment horizontal="left" vertical="center" indent="1"/>
    </xf>
    <xf numFmtId="0" fontId="6" fillId="63" borderId="113" applyNumberFormat="0" applyProtection="0">
      <alignment horizontal="left" vertical="top" indent="1"/>
    </xf>
    <xf numFmtId="0" fontId="6" fillId="64" borderId="113" applyNumberFormat="0" applyProtection="0">
      <alignment horizontal="left" vertical="center" indent="1"/>
    </xf>
    <xf numFmtId="0" fontId="6" fillId="64" borderId="113" applyNumberFormat="0" applyProtection="0">
      <alignment horizontal="left" vertical="top" indent="1"/>
    </xf>
    <xf numFmtId="4" fontId="40" fillId="52" borderId="113" applyNumberFormat="0" applyProtection="0">
      <alignment vertical="center"/>
    </xf>
    <xf numFmtId="4" fontId="109" fillId="52" borderId="113" applyNumberFormat="0" applyProtection="0">
      <alignment vertical="center"/>
    </xf>
    <xf numFmtId="4" fontId="40" fillId="52" borderId="113" applyNumberFormat="0" applyProtection="0">
      <alignment horizontal="left" vertical="center" indent="1"/>
    </xf>
    <xf numFmtId="0" fontId="40" fillId="52" borderId="113" applyNumberFormat="0" applyProtection="0">
      <alignment horizontal="left" vertical="top" indent="1"/>
    </xf>
    <xf numFmtId="4" fontId="40" fillId="60" borderId="113" applyNumberFormat="0" applyProtection="0">
      <alignment horizontal="right" vertical="center"/>
    </xf>
    <xf numFmtId="4" fontId="109" fillId="60" borderId="113" applyNumberFormat="0" applyProtection="0">
      <alignment horizontal="right" vertical="center"/>
    </xf>
    <xf numFmtId="4" fontId="40" fillId="62" borderId="113" applyNumberFormat="0" applyProtection="0">
      <alignment horizontal="left" vertical="center" indent="1"/>
    </xf>
    <xf numFmtId="0" fontId="40" fillId="54" borderId="113" applyNumberFormat="0" applyProtection="0">
      <alignment horizontal="left" vertical="top" indent="1"/>
    </xf>
    <xf numFmtId="4" fontId="111" fillId="60" borderId="113" applyNumberFormat="0" applyProtection="0">
      <alignment horizontal="right" vertical="center"/>
    </xf>
    <xf numFmtId="0" fontId="100" fillId="1" borderId="115">
      <alignment horizontal="left"/>
    </xf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4" fontId="107" fillId="53" borderId="137" applyNumberFormat="0" applyProtection="0">
      <alignment vertical="center"/>
    </xf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4" fontId="109" fillId="52" borderId="153" applyNumberFormat="0" applyProtection="0">
      <alignment vertical="center"/>
    </xf>
    <xf numFmtId="0" fontId="42" fillId="38" borderId="159" applyNumberFormat="0" applyFont="0" applyAlignment="0" applyProtection="0"/>
    <xf numFmtId="0" fontId="6" fillId="63" borderId="153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6" fillId="61" borderId="153" applyNumberFormat="0" applyProtection="0">
      <alignment horizontal="left" vertical="top" indent="1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4" fontId="107" fillId="53" borderId="145" applyNumberFormat="0" applyProtection="0">
      <alignment vertical="center"/>
    </xf>
    <xf numFmtId="0" fontId="42" fillId="38" borderId="127" applyNumberFormat="0" applyFont="0" applyAlignment="0" applyProtection="0"/>
    <xf numFmtId="0" fontId="48" fillId="38" borderId="119" applyNumberFormat="0" applyFont="0" applyAlignment="0" applyProtection="0"/>
    <xf numFmtId="0" fontId="6" fillId="61" borderId="161" applyNumberFormat="0" applyProtection="0">
      <alignment horizontal="left" vertical="center" indent="1"/>
    </xf>
    <xf numFmtId="0" fontId="6" fillId="63" borderId="161" applyNumberFormat="0" applyProtection="0">
      <alignment horizontal="left" vertical="top" indent="1"/>
    </xf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54" fillId="36" borderId="118" applyNumberForma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53" fillId="0" borderId="117" applyNumberFormat="0" applyFill="0" applyAlignment="0" applyProtection="0"/>
    <xf numFmtId="4" fontId="40" fillId="57" borderId="169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42" fillId="38" borderId="143" applyNumberFormat="0" applyFont="0" applyAlignment="0" applyProtection="0"/>
    <xf numFmtId="0" fontId="6" fillId="61" borderId="161" applyNumberFormat="0" applyProtection="0">
      <alignment horizontal="left" vertical="top" indent="1"/>
    </xf>
    <xf numFmtId="4" fontId="40" fillId="56" borderId="161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4" fontId="40" fillId="62" borderId="145" applyNumberFormat="0" applyProtection="0">
      <alignment horizontal="left" vertical="center" indent="1"/>
    </xf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27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4" fontId="40" fillId="62" borderId="137" applyNumberFormat="0" applyProtection="0">
      <alignment horizontal="right" vertical="center"/>
    </xf>
    <xf numFmtId="0" fontId="42" fillId="38" borderId="135" applyNumberFormat="0" applyFont="0" applyAlignment="0" applyProtection="0"/>
    <xf numFmtId="0" fontId="103" fillId="49" borderId="128" applyNumberFormat="0" applyAlignment="0" applyProtection="0"/>
    <xf numFmtId="4" fontId="40" fillId="60" borderId="145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4" fontId="44" fillId="37" borderId="145" applyNumberFormat="0" applyProtection="0">
      <alignment vertical="center"/>
    </xf>
    <xf numFmtId="0" fontId="42" fillId="38" borderId="135" applyNumberFormat="0" applyFont="0" applyAlignment="0" applyProtection="0"/>
    <xf numFmtId="0" fontId="42" fillId="38" borderId="127" applyNumberFormat="0" applyFont="0" applyAlignment="0" applyProtection="0"/>
    <xf numFmtId="0" fontId="6" fillId="54" borderId="169" applyNumberFormat="0" applyProtection="0">
      <alignment horizontal="left" vertical="center" indent="1"/>
    </xf>
    <xf numFmtId="0" fontId="42" fillId="38" borderId="119" applyNumberFormat="0" applyFont="0" applyAlignment="0" applyProtection="0"/>
    <xf numFmtId="0" fontId="42" fillId="38" borderId="127" applyNumberFormat="0" applyFont="0" applyAlignment="0" applyProtection="0"/>
    <xf numFmtId="0" fontId="42" fillId="38" borderId="135" applyNumberFormat="0" applyFont="0" applyAlignment="0" applyProtection="0"/>
    <xf numFmtId="0" fontId="42" fillId="38" borderId="119" applyNumberFormat="0" applyFont="0" applyAlignment="0" applyProtection="0"/>
    <xf numFmtId="0" fontId="42" fillId="38" borderId="151" applyNumberFormat="0" applyFont="0" applyAlignment="0" applyProtection="0"/>
    <xf numFmtId="0" fontId="42" fillId="38" borderId="127" applyNumberFormat="0" applyFont="0" applyAlignment="0" applyProtection="0"/>
    <xf numFmtId="0" fontId="42" fillId="38" borderId="151" applyNumberFormat="0" applyFont="0" applyAlignment="0" applyProtection="0"/>
    <xf numFmtId="4" fontId="40" fillId="62" borderId="145" applyNumberFormat="0" applyProtection="0">
      <alignment horizontal="right" vertical="center"/>
    </xf>
    <xf numFmtId="0" fontId="42" fillId="38" borderId="167" applyNumberFormat="0" applyFont="0" applyAlignment="0" applyProtection="0"/>
    <xf numFmtId="0" fontId="42" fillId="38" borderId="11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19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103" fillId="49" borderId="120" applyNumberFormat="0" applyAlignment="0" applyProtection="0"/>
    <xf numFmtId="0" fontId="6" fillId="54" borderId="121" applyNumberFormat="0" applyProtection="0">
      <alignment horizontal="left" vertical="center" indent="1"/>
    </xf>
    <xf numFmtId="0" fontId="6" fillId="61" borderId="121" applyNumberFormat="0" applyProtection="0">
      <alignment horizontal="left" vertical="center" indent="1"/>
    </xf>
    <xf numFmtId="4" fontId="40" fillId="57" borderId="121" applyNumberFormat="0" applyProtection="0">
      <alignment horizontal="right" vertical="center"/>
    </xf>
    <xf numFmtId="0" fontId="6" fillId="63" borderId="137" applyNumberFormat="0" applyProtection="0">
      <alignment horizontal="left" vertical="center" indent="1"/>
    </xf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6" fillId="61" borderId="169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0" fillId="52" borderId="161" applyNumberFormat="0" applyProtection="0">
      <alignment horizontal="left" vertical="top" indent="1"/>
    </xf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4" fontId="40" fillId="42" borderId="161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4" fontId="40" fillId="58" borderId="137" applyNumberFormat="0" applyProtection="0">
      <alignment horizontal="right" vertical="center"/>
    </xf>
    <xf numFmtId="0" fontId="42" fillId="38" borderId="143" applyNumberFormat="0" applyFont="0" applyAlignment="0" applyProtection="0"/>
    <xf numFmtId="0" fontId="53" fillId="0" borderId="125" applyNumberFormat="0" applyFill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6" fillId="54" borderId="153" applyNumberFormat="0" applyProtection="0">
      <alignment horizontal="left" vertical="top" indent="1"/>
    </xf>
    <xf numFmtId="0" fontId="42" fillId="38" borderId="143" applyNumberFormat="0" applyFont="0" applyAlignment="0" applyProtection="0"/>
    <xf numFmtId="0" fontId="54" fillId="36" borderId="142" applyNumberForma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4" fontId="40" fillId="57" borderId="145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4" fillId="53" borderId="153" applyNumberFormat="0" applyProtection="0">
      <alignment horizontal="left" vertical="top" indent="1"/>
    </xf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4" fontId="40" fillId="62" borderId="161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4" fontId="109" fillId="60" borderId="153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4" fontId="109" fillId="52" borderId="145" applyNumberFormat="0" applyProtection="0">
      <alignment vertical="center"/>
    </xf>
    <xf numFmtId="0" fontId="42" fillId="38" borderId="151" applyNumberFormat="0" applyFont="0" applyAlignment="0" applyProtection="0"/>
    <xf numFmtId="4" fontId="40" fillId="50" borderId="153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43" applyNumberFormat="0" applyFont="0" applyAlignment="0" applyProtection="0"/>
    <xf numFmtId="4" fontId="44" fillId="37" borderId="129" applyNumberFormat="0" applyProtection="0">
      <alignment vertical="center"/>
    </xf>
    <xf numFmtId="0" fontId="44" fillId="53" borderId="129" applyNumberFormat="0" applyProtection="0">
      <alignment horizontal="left" vertical="top" indent="1"/>
    </xf>
    <xf numFmtId="4" fontId="40" fillId="47" borderId="129" applyNumberFormat="0" applyProtection="0">
      <alignment horizontal="right" vertical="center"/>
    </xf>
    <xf numFmtId="4" fontId="40" fillId="42" borderId="129" applyNumberFormat="0" applyProtection="0">
      <alignment horizontal="right" vertical="center"/>
    </xf>
    <xf numFmtId="4" fontId="40" fillId="56" borderId="129" applyNumberFormat="0" applyProtection="0">
      <alignment horizontal="right" vertical="center"/>
    </xf>
    <xf numFmtId="4" fontId="40" fillId="52" borderId="137" applyNumberFormat="0" applyProtection="0">
      <alignment horizontal="left" vertical="center" indent="1"/>
    </xf>
    <xf numFmtId="4" fontId="40" fillId="62" borderId="129" applyNumberFormat="0" applyProtection="0">
      <alignment horizontal="right" vertical="center"/>
    </xf>
    <xf numFmtId="0" fontId="6" fillId="61" borderId="129" applyNumberFormat="0" applyProtection="0">
      <alignment horizontal="left" vertical="center" indent="1"/>
    </xf>
    <xf numFmtId="0" fontId="6" fillId="54" borderId="129" applyNumberFormat="0" applyProtection="0">
      <alignment horizontal="left" vertical="top" indent="1"/>
    </xf>
    <xf numFmtId="0" fontId="6" fillId="64" borderId="129" applyNumberFormat="0" applyProtection="0">
      <alignment horizontal="left" vertical="center" indent="1"/>
    </xf>
    <xf numFmtId="4" fontId="40" fillId="52" borderId="129" applyNumberFormat="0" applyProtection="0">
      <alignment vertical="center"/>
    </xf>
    <xf numFmtId="0" fontId="40" fillId="52" borderId="129" applyNumberFormat="0" applyProtection="0">
      <alignment horizontal="left" vertical="top" indent="1"/>
    </xf>
    <xf numFmtId="4" fontId="40" fillId="62" borderId="129" applyNumberFormat="0" applyProtection="0">
      <alignment horizontal="left" vertical="center" indent="1"/>
    </xf>
    <xf numFmtId="0" fontId="42" fillId="38" borderId="143" applyNumberFormat="0" applyFont="0" applyAlignment="0" applyProtection="0"/>
    <xf numFmtId="0" fontId="42" fillId="38" borderId="119" applyNumberFormat="0" applyFont="0" applyAlignment="0" applyProtection="0"/>
    <xf numFmtId="0" fontId="6" fillId="64" borderId="121" applyNumberFormat="0" applyProtection="0">
      <alignment horizontal="left" vertical="center" indent="1"/>
    </xf>
    <xf numFmtId="0" fontId="6" fillId="64" borderId="121" applyNumberFormat="0" applyProtection="0">
      <alignment horizontal="left" vertical="top" indent="1"/>
    </xf>
    <xf numFmtId="4" fontId="40" fillId="52" borderId="121" applyNumberFormat="0" applyProtection="0">
      <alignment vertical="center"/>
    </xf>
    <xf numFmtId="4" fontId="109" fillId="52" borderId="121" applyNumberFormat="0" applyProtection="0">
      <alignment vertical="center"/>
    </xf>
    <xf numFmtId="4" fontId="40" fillId="52" borderId="121" applyNumberFormat="0" applyProtection="0">
      <alignment horizontal="left" vertical="center" indent="1"/>
    </xf>
    <xf numFmtId="0" fontId="40" fillId="52" borderId="121" applyNumberFormat="0" applyProtection="0">
      <alignment horizontal="left" vertical="top" indent="1"/>
    </xf>
    <xf numFmtId="4" fontId="40" fillId="60" borderId="121" applyNumberFormat="0" applyProtection="0">
      <alignment horizontal="right" vertical="center"/>
    </xf>
    <xf numFmtId="4" fontId="109" fillId="60" borderId="121" applyNumberFormat="0" applyProtection="0">
      <alignment horizontal="right" vertical="center"/>
    </xf>
    <xf numFmtId="4" fontId="40" fillId="62" borderId="121" applyNumberFormat="0" applyProtection="0">
      <alignment horizontal="left" vertical="center" indent="1"/>
    </xf>
    <xf numFmtId="0" fontId="40" fillId="54" borderId="121" applyNumberFormat="0" applyProtection="0">
      <alignment horizontal="left" vertical="top" indent="1"/>
    </xf>
    <xf numFmtId="4" fontId="111" fillId="60" borderId="121" applyNumberFormat="0" applyProtection="0">
      <alignment horizontal="right" vertical="center"/>
    </xf>
    <xf numFmtId="0" fontId="100" fillId="1" borderId="123">
      <alignment horizontal="left"/>
    </xf>
    <xf numFmtId="0" fontId="42" fillId="38" borderId="143" applyNumberFormat="0" applyFont="0" applyAlignment="0" applyProtection="0"/>
    <xf numFmtId="4" fontId="40" fillId="42" borderId="153" applyNumberFormat="0" applyProtection="0">
      <alignment horizontal="right" vertical="center"/>
    </xf>
    <xf numFmtId="0" fontId="42" fillId="38" borderId="143" applyNumberFormat="0" applyFont="0" applyAlignment="0" applyProtection="0"/>
    <xf numFmtId="4" fontId="44" fillId="37" borderId="137" applyNumberFormat="0" applyProtection="0">
      <alignment vertical="center"/>
    </xf>
    <xf numFmtId="4" fontId="40" fillId="47" borderId="145" applyNumberFormat="0" applyProtection="0">
      <alignment horizontal="right" vertical="center"/>
    </xf>
    <xf numFmtId="0" fontId="54" fillId="36" borderId="166" applyNumberFormat="0" applyAlignment="0" applyProtection="0"/>
    <xf numFmtId="4" fontId="40" fillId="52" borderId="145" applyNumberFormat="0" applyProtection="0">
      <alignment horizontal="left" vertical="center" indent="1"/>
    </xf>
    <xf numFmtId="0" fontId="42" fillId="38" borderId="143" applyNumberFormat="0" applyFont="0" applyAlignment="0" applyProtection="0"/>
    <xf numFmtId="4" fontId="111" fillId="60" borderId="161" applyNumberFormat="0" applyProtection="0">
      <alignment horizontal="right" vertical="center"/>
    </xf>
    <xf numFmtId="4" fontId="40" fillId="60" borderId="137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0" fillId="54" borderId="145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4" fillId="53" borderId="161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4" fontId="40" fillId="47" borderId="161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4" fontId="44" fillId="37" borderId="153" applyNumberFormat="0" applyProtection="0">
      <alignment vertical="center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4" fillId="53" borderId="145" applyNumberFormat="0" applyProtection="0">
      <alignment horizontal="left" vertical="top" indent="1"/>
    </xf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54" fillId="36" borderId="150" applyNumberFormat="0" applyAlignment="0" applyProtection="0"/>
    <xf numFmtId="0" fontId="42" fillId="38" borderId="135" applyNumberFormat="0" applyFont="0" applyAlignment="0" applyProtection="0"/>
    <xf numFmtId="0" fontId="6" fillId="54" borderId="161" applyNumberFormat="0" applyProtection="0">
      <alignment horizontal="left" vertical="top" indent="1"/>
    </xf>
    <xf numFmtId="0" fontId="42" fillId="38" borderId="151" applyNumberFormat="0" applyFont="0" applyAlignment="0" applyProtection="0"/>
    <xf numFmtId="4" fontId="107" fillId="53" borderId="161" applyNumberFormat="0" applyProtection="0">
      <alignment vertical="center"/>
    </xf>
    <xf numFmtId="0" fontId="42" fillId="38" borderId="159" applyNumberFormat="0" applyFont="0" applyAlignment="0" applyProtection="0"/>
    <xf numFmtId="43" fontId="2" fillId="0" borderId="0" applyFont="0" applyFill="0" applyBorder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4" fontId="109" fillId="60" borderId="145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4" fontId="40" fillId="45" borderId="169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93" fillId="0" borderId="130" applyFont="0" applyFill="0" applyBorder="0">
      <alignment horizontal="centerContinuous" vertical="justify" wrapText="1"/>
    </xf>
    <xf numFmtId="196" fontId="101" fillId="0" borderId="131">
      <alignment horizontal="left"/>
    </xf>
    <xf numFmtId="0" fontId="68" fillId="0" borderId="132">
      <alignment horizontal="left" vertical="center"/>
    </xf>
    <xf numFmtId="0" fontId="93" fillId="0" borderId="130" applyFont="0" applyFill="0" applyBorder="0">
      <alignment horizontal="center" vertical="justify" wrapText="1"/>
    </xf>
    <xf numFmtId="10" fontId="34" fillId="52" borderId="130" applyNumberFormat="0" applyBorder="0" applyAlignment="0" applyProtection="0"/>
    <xf numFmtId="0" fontId="53" fillId="0" borderId="125" applyNumberFormat="0" applyFill="0" applyAlignment="0" applyProtection="0"/>
    <xf numFmtId="0" fontId="54" fillId="36" borderId="126" applyNumberFormat="0" applyAlignment="0" applyProtection="0"/>
    <xf numFmtId="0" fontId="48" fillId="38" borderId="127" applyNumberFormat="0" applyFont="0" applyAlignment="0" applyProtection="0"/>
    <xf numFmtId="3" fontId="113" fillId="53" borderId="130">
      <alignment horizontal="left" vertical="top" wrapText="1"/>
      <protection locked="0"/>
    </xf>
    <xf numFmtId="0" fontId="103" fillId="49" borderId="128" applyNumberForma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0" fontId="42" fillId="38" borderId="127" applyNumberFormat="0" applyFont="0" applyAlignment="0" applyProtection="0"/>
    <xf numFmtId="4" fontId="44" fillId="37" borderId="129" applyNumberFormat="0" applyProtection="0">
      <alignment vertical="center"/>
    </xf>
    <xf numFmtId="4" fontId="107" fillId="53" borderId="129" applyNumberFormat="0" applyProtection="0">
      <alignment vertical="center"/>
    </xf>
    <xf numFmtId="4" fontId="44" fillId="53" borderId="129" applyNumberFormat="0" applyProtection="0">
      <alignment horizontal="left" vertical="center" indent="1"/>
    </xf>
    <xf numFmtId="0" fontId="44" fillId="53" borderId="129" applyNumberFormat="0" applyProtection="0">
      <alignment horizontal="left" vertical="top" indent="1"/>
    </xf>
    <xf numFmtId="4" fontId="40" fillId="50" borderId="129" applyNumberFormat="0" applyProtection="0">
      <alignment horizontal="right" vertical="center"/>
    </xf>
    <xf numFmtId="4" fontId="40" fillId="47" borderId="129" applyNumberFormat="0" applyProtection="0">
      <alignment horizontal="right" vertical="center"/>
    </xf>
    <xf numFmtId="4" fontId="40" fillId="45" borderId="129" applyNumberFormat="0" applyProtection="0">
      <alignment horizontal="right" vertical="center"/>
    </xf>
    <xf numFmtId="4" fontId="40" fillId="42" borderId="129" applyNumberFormat="0" applyProtection="0">
      <alignment horizontal="right" vertical="center"/>
    </xf>
    <xf numFmtId="4" fontId="40" fillId="55" borderId="129" applyNumberFormat="0" applyProtection="0">
      <alignment horizontal="right" vertical="center"/>
    </xf>
    <xf numFmtId="4" fontId="40" fillId="41" borderId="129" applyNumberFormat="0" applyProtection="0">
      <alignment horizontal="right" vertical="center"/>
    </xf>
    <xf numFmtId="4" fontId="40" fillId="56" borderId="129" applyNumberFormat="0" applyProtection="0">
      <alignment horizontal="right" vertical="center"/>
    </xf>
    <xf numFmtId="4" fontId="40" fillId="57" borderId="129" applyNumberFormat="0" applyProtection="0">
      <alignment horizontal="right" vertical="center"/>
    </xf>
    <xf numFmtId="4" fontId="40" fillId="58" borderId="129" applyNumberFormat="0" applyProtection="0">
      <alignment horizontal="right" vertical="center"/>
    </xf>
    <xf numFmtId="4" fontId="40" fillId="62" borderId="129" applyNumberFormat="0" applyProtection="0">
      <alignment horizontal="right" vertical="center"/>
    </xf>
    <xf numFmtId="0" fontId="6" fillId="61" borderId="129" applyNumberFormat="0" applyProtection="0">
      <alignment horizontal="left" vertical="center" indent="1"/>
    </xf>
    <xf numFmtId="0" fontId="6" fillId="61" borderId="129" applyNumberFormat="0" applyProtection="0">
      <alignment horizontal="left" vertical="top" indent="1"/>
    </xf>
    <xf numFmtId="0" fontId="6" fillId="54" borderId="129" applyNumberFormat="0" applyProtection="0">
      <alignment horizontal="left" vertical="center" indent="1"/>
    </xf>
    <xf numFmtId="0" fontId="6" fillId="54" borderId="129" applyNumberFormat="0" applyProtection="0">
      <alignment horizontal="left" vertical="top" indent="1"/>
    </xf>
    <xf numFmtId="0" fontId="6" fillId="63" borderId="129" applyNumberFormat="0" applyProtection="0">
      <alignment horizontal="left" vertical="center" indent="1"/>
    </xf>
    <xf numFmtId="0" fontId="6" fillId="63" borderId="129" applyNumberFormat="0" applyProtection="0">
      <alignment horizontal="left" vertical="top" indent="1"/>
    </xf>
    <xf numFmtId="0" fontId="6" fillId="64" borderId="129" applyNumberFormat="0" applyProtection="0">
      <alignment horizontal="left" vertical="center" indent="1"/>
    </xf>
    <xf numFmtId="0" fontId="6" fillId="64" borderId="129" applyNumberFormat="0" applyProtection="0">
      <alignment horizontal="left" vertical="top" indent="1"/>
    </xf>
    <xf numFmtId="4" fontId="40" fillId="52" borderId="129" applyNumberFormat="0" applyProtection="0">
      <alignment vertical="center"/>
    </xf>
    <xf numFmtId="4" fontId="109" fillId="52" borderId="129" applyNumberFormat="0" applyProtection="0">
      <alignment vertical="center"/>
    </xf>
    <xf numFmtId="4" fontId="40" fillId="52" borderId="129" applyNumberFormat="0" applyProtection="0">
      <alignment horizontal="left" vertical="center" indent="1"/>
    </xf>
    <xf numFmtId="0" fontId="40" fillId="52" borderId="129" applyNumberFormat="0" applyProtection="0">
      <alignment horizontal="left" vertical="top" indent="1"/>
    </xf>
    <xf numFmtId="4" fontId="40" fillId="60" borderId="129" applyNumberFormat="0" applyProtection="0">
      <alignment horizontal="right" vertical="center"/>
    </xf>
    <xf numFmtId="4" fontId="109" fillId="60" borderId="129" applyNumberFormat="0" applyProtection="0">
      <alignment horizontal="right" vertical="center"/>
    </xf>
    <xf numFmtId="4" fontId="40" fillId="62" borderId="129" applyNumberFormat="0" applyProtection="0">
      <alignment horizontal="left" vertical="center" indent="1"/>
    </xf>
    <xf numFmtId="0" fontId="40" fillId="54" borderId="129" applyNumberFormat="0" applyProtection="0">
      <alignment horizontal="left" vertical="top" indent="1"/>
    </xf>
    <xf numFmtId="4" fontId="111" fillId="60" borderId="129" applyNumberFormat="0" applyProtection="0">
      <alignment horizontal="right" vertical="center"/>
    </xf>
    <xf numFmtId="0" fontId="100" fillId="1" borderId="131">
      <alignment horizontal="left"/>
    </xf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4" fontId="40" fillId="50" borderId="137" applyNumberFormat="0" applyProtection="0">
      <alignment horizontal="right" vertical="center"/>
    </xf>
    <xf numFmtId="4" fontId="40" fillId="47" borderId="137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4" fontId="40" fillId="55" borderId="137" applyNumberFormat="0" applyProtection="0">
      <alignment horizontal="right" vertical="center"/>
    </xf>
    <xf numFmtId="4" fontId="40" fillId="41" borderId="137" applyNumberFormat="0" applyProtection="0">
      <alignment horizontal="right" vertical="center"/>
    </xf>
    <xf numFmtId="0" fontId="42" fillId="38" borderId="151" applyNumberFormat="0" applyFont="0" applyAlignment="0" applyProtection="0"/>
    <xf numFmtId="0" fontId="40" fillId="52" borderId="145" applyNumberFormat="0" applyProtection="0">
      <alignment horizontal="left" vertical="top" indent="1"/>
    </xf>
    <xf numFmtId="4" fontId="40" fillId="56" borderId="137" applyNumberFormat="0" applyProtection="0">
      <alignment horizontal="right" vertical="center"/>
    </xf>
    <xf numFmtId="0" fontId="42" fillId="38" borderId="135" applyNumberFormat="0" applyFont="0" applyAlignment="0" applyProtection="0"/>
    <xf numFmtId="4" fontId="40" fillId="57" borderId="137" applyNumberFormat="0" applyProtection="0">
      <alignment horizontal="right" vertical="center"/>
    </xf>
    <xf numFmtId="0" fontId="42" fillId="38" borderId="167" applyNumberFormat="0" applyFont="0" applyAlignment="0" applyProtection="0"/>
    <xf numFmtId="4" fontId="40" fillId="58" borderId="137" applyNumberFormat="0" applyProtection="0">
      <alignment horizontal="right" vertical="center"/>
    </xf>
    <xf numFmtId="4" fontId="40" fillId="62" borderId="137" applyNumberFormat="0" applyProtection="0">
      <alignment horizontal="right" vertical="center"/>
    </xf>
    <xf numFmtId="0" fontId="6" fillId="61" borderId="137" applyNumberFormat="0" applyProtection="0">
      <alignment horizontal="left" vertical="center" indent="1"/>
    </xf>
    <xf numFmtId="0" fontId="42" fillId="38" borderId="143" applyNumberFormat="0" applyFont="0" applyAlignment="0" applyProtection="0"/>
    <xf numFmtId="0" fontId="6" fillId="61" borderId="137" applyNumberFormat="0" applyProtection="0">
      <alignment horizontal="left" vertical="top" indent="1"/>
    </xf>
    <xf numFmtId="0" fontId="6" fillId="63" borderId="137" applyNumberFormat="0" applyProtection="0">
      <alignment horizontal="left" vertical="top" indent="1"/>
    </xf>
    <xf numFmtId="0" fontId="6" fillId="64" borderId="137" applyNumberFormat="0" applyProtection="0">
      <alignment horizontal="left" vertical="center" indent="1"/>
    </xf>
    <xf numFmtId="0" fontId="42" fillId="38" borderId="151" applyNumberFormat="0" applyFont="0" applyAlignment="0" applyProtection="0"/>
    <xf numFmtId="4" fontId="40" fillId="52" borderId="137" applyNumberFormat="0" applyProtection="0">
      <alignment vertical="center"/>
    </xf>
    <xf numFmtId="4" fontId="44" fillId="53" borderId="137" applyNumberFormat="0" applyProtection="0">
      <alignment horizontal="left" vertical="center" indent="1"/>
    </xf>
    <xf numFmtId="4" fontId="109" fillId="52" borderId="137" applyNumberFormat="0" applyProtection="0">
      <alignment vertical="center"/>
    </xf>
    <xf numFmtId="0" fontId="40" fillId="52" borderId="137" applyNumberFormat="0" applyProtection="0">
      <alignment horizontal="left" vertical="top" indent="1"/>
    </xf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4" fontId="109" fillId="60" borderId="137" applyNumberFormat="0" applyProtection="0">
      <alignment horizontal="right" vertical="center"/>
    </xf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4" fontId="40" fillId="62" borderId="137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0" fillId="54" borderId="137" applyNumberFormat="0" applyProtection="0">
      <alignment horizontal="left" vertical="top" indent="1"/>
    </xf>
    <xf numFmtId="0" fontId="42" fillId="38" borderId="143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6" fillId="63" borderId="161" applyNumberFormat="0" applyProtection="0">
      <alignment horizontal="left" vertical="center" indent="1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43" fontId="2" fillId="0" borderId="0" applyFont="0" applyFill="0" applyBorder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4" fontId="40" fillId="58" borderId="153" applyNumberFormat="0" applyProtection="0">
      <alignment horizontal="right" vertical="center"/>
    </xf>
    <xf numFmtId="4" fontId="40" fillId="41" borderId="169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4" fontId="40" fillId="55" borderId="169" applyNumberFormat="0" applyProtection="0">
      <alignment horizontal="right" vertical="center"/>
    </xf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43" applyNumberFormat="0" applyFont="0" applyAlignment="0" applyProtection="0"/>
    <xf numFmtId="0" fontId="6" fillId="63" borderId="169" applyNumberFormat="0" applyProtection="0">
      <alignment horizontal="left" vertical="top" indent="1"/>
    </xf>
    <xf numFmtId="0" fontId="42" fillId="38" borderId="143" applyNumberFormat="0" applyFont="0" applyAlignment="0" applyProtection="0"/>
    <xf numFmtId="4" fontId="40" fillId="41" borderId="145" applyNumberFormat="0" applyProtection="0">
      <alignment horizontal="right" vertical="center"/>
    </xf>
    <xf numFmtId="4" fontId="40" fillId="50" borderId="145" applyNumberFormat="0" applyProtection="0">
      <alignment horizontal="right" vertical="center"/>
    </xf>
    <xf numFmtId="4" fontId="40" fillId="55" borderId="161" applyNumberFormat="0" applyProtection="0">
      <alignment horizontal="right" vertical="center"/>
    </xf>
    <xf numFmtId="0" fontId="42" fillId="38" borderId="135" applyNumberFormat="0" applyFont="0" applyAlignment="0" applyProtection="0"/>
    <xf numFmtId="4" fontId="109" fillId="60" borderId="169" applyNumberFormat="0" applyProtection="0">
      <alignment horizontal="right" vertical="center"/>
    </xf>
    <xf numFmtId="0" fontId="42" fillId="38" borderId="151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0" fontId="53" fillId="0" borderId="149" applyNumberFormat="0" applyFill="0" applyAlignment="0" applyProtection="0"/>
    <xf numFmtId="0" fontId="42" fillId="38" borderId="167" applyNumberFormat="0" applyFont="0" applyAlignment="0" applyProtection="0"/>
    <xf numFmtId="0" fontId="42" fillId="38" borderId="151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51" applyNumberFormat="0" applyFont="0" applyAlignment="0" applyProtection="0"/>
    <xf numFmtId="4" fontId="44" fillId="37" borderId="137" applyNumberFormat="0" applyProtection="0">
      <alignment vertical="center"/>
    </xf>
    <xf numFmtId="0" fontId="6" fillId="63" borderId="153" applyNumberFormat="0" applyProtection="0">
      <alignment horizontal="left" vertical="top" indent="1"/>
    </xf>
    <xf numFmtId="4" fontId="40" fillId="55" borderId="137" applyNumberFormat="0" applyProtection="0">
      <alignment horizontal="right" vertical="center"/>
    </xf>
    <xf numFmtId="0" fontId="6" fillId="64" borderId="137" applyNumberFormat="0" applyProtection="0">
      <alignment horizontal="left" vertical="center" indent="1"/>
    </xf>
    <xf numFmtId="0" fontId="40" fillId="54" borderId="137" applyNumberFormat="0" applyProtection="0">
      <alignment horizontal="left" vertical="top" indent="1"/>
    </xf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8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53" fillId="0" borderId="141" applyNumberFormat="0" applyFill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6" fillId="64" borderId="169" applyNumberFormat="0" applyProtection="0">
      <alignment horizontal="left" vertical="center" indent="1"/>
    </xf>
    <xf numFmtId="0" fontId="42" fillId="38" borderId="151" applyNumberFormat="0" applyFont="0" applyAlignment="0" applyProtection="0"/>
    <xf numFmtId="0" fontId="42" fillId="38" borderId="167" applyNumberFormat="0" applyFont="0" applyAlignment="0" applyProtection="0"/>
    <xf numFmtId="0" fontId="93" fillId="0" borderId="138" applyFont="0" applyFill="0" applyBorder="0">
      <alignment horizontal="centerContinuous" vertical="justify" wrapText="1"/>
    </xf>
    <xf numFmtId="0" fontId="68" fillId="0" borderId="140">
      <alignment horizontal="left" vertical="center"/>
    </xf>
    <xf numFmtId="0" fontId="54" fillId="36" borderId="134" applyNumberFormat="0" applyAlignment="0" applyProtection="0"/>
    <xf numFmtId="3" fontId="113" fillId="53" borderId="138">
      <alignment horizontal="left" vertical="top" wrapText="1"/>
      <protection locked="0"/>
    </xf>
    <xf numFmtId="0" fontId="42" fillId="38" borderId="135" applyNumberFormat="0" applyFont="0" applyAlignment="0" applyProtection="0"/>
    <xf numFmtId="0" fontId="42" fillId="38" borderId="135" applyNumberFormat="0" applyFont="0" applyAlignment="0" applyProtection="0"/>
    <xf numFmtId="0" fontId="42" fillId="38" borderId="167" applyNumberFormat="0" applyFont="0" applyAlignment="0" applyProtection="0"/>
    <xf numFmtId="0" fontId="6" fillId="54" borderId="145" applyNumberFormat="0" applyProtection="0">
      <alignment horizontal="left" vertical="center" indent="1"/>
    </xf>
    <xf numFmtId="0" fontId="6" fillId="64" borderId="145" applyNumberFormat="0" applyProtection="0">
      <alignment horizontal="left" vertical="center" indent="1"/>
    </xf>
    <xf numFmtId="0" fontId="42" fillId="38" borderId="135" applyNumberFormat="0" applyFont="0" applyAlignment="0" applyProtection="0"/>
    <xf numFmtId="4" fontId="111" fillId="60" borderId="137" applyNumberFormat="0" applyProtection="0">
      <alignment horizontal="right" vertical="center"/>
    </xf>
    <xf numFmtId="0" fontId="100" fillId="1" borderId="139">
      <alignment horizontal="left"/>
    </xf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4" fontId="44" fillId="53" borderId="169" applyNumberFormat="0" applyProtection="0">
      <alignment horizontal="left" vertical="center" indent="1"/>
    </xf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54" fillId="36" borderId="158" applyNumberForma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4" fontId="40" fillId="47" borderId="169" applyNumberFormat="0" applyProtection="0">
      <alignment horizontal="right" vertical="center"/>
    </xf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43" fontId="2" fillId="0" borderId="0" applyFont="0" applyFill="0" applyBorder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93" fillId="0" borderId="146" applyFont="0" applyFill="0" applyBorder="0">
      <alignment horizontal="centerContinuous" vertical="justify" wrapText="1"/>
    </xf>
    <xf numFmtId="196" fontId="101" fillId="0" borderId="147">
      <alignment horizontal="left"/>
    </xf>
    <xf numFmtId="0" fontId="68" fillId="0" borderId="148">
      <alignment horizontal="left" vertical="center"/>
    </xf>
    <xf numFmtId="0" fontId="93" fillId="0" borderId="146" applyFont="0" applyFill="0" applyBorder="0">
      <alignment horizontal="center" vertical="justify" wrapText="1"/>
    </xf>
    <xf numFmtId="10" fontId="34" fillId="52" borderId="146" applyNumberFormat="0" applyBorder="0" applyAlignment="0" applyProtection="0"/>
    <xf numFmtId="0" fontId="53" fillId="0" borderId="141" applyNumberFormat="0" applyFill="0" applyAlignment="0" applyProtection="0"/>
    <xf numFmtId="0" fontId="54" fillId="36" borderId="142" applyNumberFormat="0" applyAlignment="0" applyProtection="0"/>
    <xf numFmtId="0" fontId="48" fillId="38" borderId="143" applyNumberFormat="0" applyFont="0" applyAlignment="0" applyProtection="0"/>
    <xf numFmtId="3" fontId="113" fillId="53" borderId="146">
      <alignment horizontal="left" vertical="top" wrapText="1"/>
      <protection locked="0"/>
    </xf>
    <xf numFmtId="0" fontId="103" fillId="49" borderId="144" applyNumberForma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0" fontId="42" fillId="38" borderId="143" applyNumberFormat="0" applyFont="0" applyAlignment="0" applyProtection="0"/>
    <xf numFmtId="4" fontId="44" fillId="37" borderId="145" applyNumberFormat="0" applyProtection="0">
      <alignment vertical="center"/>
    </xf>
    <xf numFmtId="4" fontId="107" fillId="53" borderId="145" applyNumberFormat="0" applyProtection="0">
      <alignment vertical="center"/>
    </xf>
    <xf numFmtId="4" fontId="44" fillId="53" borderId="145" applyNumberFormat="0" applyProtection="0">
      <alignment horizontal="left" vertical="center" indent="1"/>
    </xf>
    <xf numFmtId="0" fontId="44" fillId="53" borderId="145" applyNumberFormat="0" applyProtection="0">
      <alignment horizontal="left" vertical="top" indent="1"/>
    </xf>
    <xf numFmtId="4" fontId="40" fillId="50" borderId="145" applyNumberFormat="0" applyProtection="0">
      <alignment horizontal="right" vertical="center"/>
    </xf>
    <xf numFmtId="4" fontId="40" fillId="47" borderId="145" applyNumberFormat="0" applyProtection="0">
      <alignment horizontal="right" vertical="center"/>
    </xf>
    <xf numFmtId="4" fontId="40" fillId="45" borderId="145" applyNumberFormat="0" applyProtection="0">
      <alignment horizontal="right" vertical="center"/>
    </xf>
    <xf numFmtId="4" fontId="40" fillId="42" borderId="145" applyNumberFormat="0" applyProtection="0">
      <alignment horizontal="right" vertical="center"/>
    </xf>
    <xf numFmtId="4" fontId="40" fillId="55" borderId="145" applyNumberFormat="0" applyProtection="0">
      <alignment horizontal="right" vertical="center"/>
    </xf>
    <xf numFmtId="4" fontId="40" fillId="41" borderId="145" applyNumberFormat="0" applyProtection="0">
      <alignment horizontal="right" vertical="center"/>
    </xf>
    <xf numFmtId="4" fontId="40" fillId="56" borderId="145" applyNumberFormat="0" applyProtection="0">
      <alignment horizontal="right" vertical="center"/>
    </xf>
    <xf numFmtId="4" fontId="40" fillId="57" borderId="145" applyNumberFormat="0" applyProtection="0">
      <alignment horizontal="right" vertical="center"/>
    </xf>
    <xf numFmtId="4" fontId="40" fillId="58" borderId="145" applyNumberFormat="0" applyProtection="0">
      <alignment horizontal="right" vertical="center"/>
    </xf>
    <xf numFmtId="4" fontId="40" fillId="62" borderId="145" applyNumberFormat="0" applyProtection="0">
      <alignment horizontal="right" vertical="center"/>
    </xf>
    <xf numFmtId="0" fontId="6" fillId="61" borderId="145" applyNumberFormat="0" applyProtection="0">
      <alignment horizontal="left" vertical="center" indent="1"/>
    </xf>
    <xf numFmtId="0" fontId="6" fillId="61" borderId="145" applyNumberFormat="0" applyProtection="0">
      <alignment horizontal="left" vertical="top" indent="1"/>
    </xf>
    <xf numFmtId="0" fontId="6" fillId="54" borderId="145" applyNumberFormat="0" applyProtection="0">
      <alignment horizontal="left" vertical="center" indent="1"/>
    </xf>
    <xf numFmtId="0" fontId="6" fillId="54" borderId="145" applyNumberFormat="0" applyProtection="0">
      <alignment horizontal="left" vertical="top" indent="1"/>
    </xf>
    <xf numFmtId="0" fontId="6" fillId="63" borderId="145" applyNumberFormat="0" applyProtection="0">
      <alignment horizontal="left" vertical="center" indent="1"/>
    </xf>
    <xf numFmtId="0" fontId="6" fillId="63" borderId="145" applyNumberFormat="0" applyProtection="0">
      <alignment horizontal="left" vertical="top" indent="1"/>
    </xf>
    <xf numFmtId="0" fontId="6" fillId="64" borderId="145" applyNumberFormat="0" applyProtection="0">
      <alignment horizontal="left" vertical="center" indent="1"/>
    </xf>
    <xf numFmtId="0" fontId="6" fillId="64" borderId="145" applyNumberFormat="0" applyProtection="0">
      <alignment horizontal="left" vertical="top" indent="1"/>
    </xf>
    <xf numFmtId="4" fontId="40" fillId="52" borderId="145" applyNumberFormat="0" applyProtection="0">
      <alignment vertical="center"/>
    </xf>
    <xf numFmtId="4" fontId="109" fillId="52" borderId="145" applyNumberFormat="0" applyProtection="0">
      <alignment vertical="center"/>
    </xf>
    <xf numFmtId="4" fontId="40" fillId="52" borderId="145" applyNumberFormat="0" applyProtection="0">
      <alignment horizontal="left" vertical="center" indent="1"/>
    </xf>
    <xf numFmtId="0" fontId="40" fillId="52" borderId="145" applyNumberFormat="0" applyProtection="0">
      <alignment horizontal="left" vertical="top" indent="1"/>
    </xf>
    <xf numFmtId="4" fontId="40" fillId="60" borderId="145" applyNumberFormat="0" applyProtection="0">
      <alignment horizontal="right" vertical="center"/>
    </xf>
    <xf numFmtId="4" fontId="109" fillId="60" borderId="145" applyNumberFormat="0" applyProtection="0">
      <alignment horizontal="right" vertical="center"/>
    </xf>
    <xf numFmtId="4" fontId="40" fillId="62" borderId="145" applyNumberFormat="0" applyProtection="0">
      <alignment horizontal="left" vertical="center" indent="1"/>
    </xf>
    <xf numFmtId="0" fontId="40" fillId="54" borderId="145" applyNumberFormat="0" applyProtection="0">
      <alignment horizontal="left" vertical="top" indent="1"/>
    </xf>
    <xf numFmtId="4" fontId="111" fillId="60" borderId="145" applyNumberFormat="0" applyProtection="0">
      <alignment horizontal="right" vertical="center"/>
    </xf>
    <xf numFmtId="0" fontId="100" fillId="1" borderId="147">
      <alignment horizontal="left"/>
    </xf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4" fontId="44" fillId="37" borderId="169" applyNumberFormat="0" applyProtection="0">
      <alignment vertical="center"/>
    </xf>
    <xf numFmtId="0" fontId="103" fillId="49" borderId="168" applyNumberFormat="0" applyAlignment="0" applyProtection="0"/>
    <xf numFmtId="0" fontId="42" fillId="38" borderId="167" applyNumberFormat="0" applyFont="0" applyAlignment="0" applyProtection="0"/>
    <xf numFmtId="4" fontId="40" fillId="58" borderId="169" applyNumberFormat="0" applyProtection="0">
      <alignment horizontal="right" vertical="center"/>
    </xf>
    <xf numFmtId="0" fontId="6" fillId="61" borderId="169" applyNumberFormat="0" applyProtection="0">
      <alignment horizontal="left" vertical="top" indent="1"/>
    </xf>
    <xf numFmtId="4" fontId="40" fillId="52" borderId="169" applyNumberFormat="0" applyProtection="0">
      <alignment vertical="center"/>
    </xf>
    <xf numFmtId="4" fontId="109" fillId="52" borderId="169" applyNumberFormat="0" applyProtection="0">
      <alignment vertical="center"/>
    </xf>
    <xf numFmtId="43" fontId="2" fillId="0" borderId="0" applyFont="0" applyFill="0" applyBorder="0" applyAlignment="0" applyProtection="0"/>
    <xf numFmtId="4" fontId="40" fillId="52" borderId="169" applyNumberFormat="0" applyProtection="0">
      <alignment horizontal="left" vertical="center" indent="1"/>
    </xf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42" fillId="38" borderId="167" applyNumberFormat="0" applyFont="0" applyAlignment="0" applyProtection="0"/>
    <xf numFmtId="0" fontId="93" fillId="0" borderId="154" applyFont="0" applyFill="0" applyBorder="0">
      <alignment horizontal="centerContinuous" vertical="justify" wrapText="1"/>
    </xf>
    <xf numFmtId="196" fontId="101" fillId="0" borderId="155">
      <alignment horizontal="left"/>
    </xf>
    <xf numFmtId="0" fontId="68" fillId="0" borderId="156">
      <alignment horizontal="left" vertical="center"/>
    </xf>
    <xf numFmtId="0" fontId="93" fillId="0" borderId="154" applyFont="0" applyFill="0" applyBorder="0">
      <alignment horizontal="center" vertical="justify" wrapText="1"/>
    </xf>
    <xf numFmtId="10" fontId="34" fillId="52" borderId="154" applyNumberFormat="0" applyBorder="0" applyAlignment="0" applyProtection="0"/>
    <xf numFmtId="0" fontId="53" fillId="0" borderId="149" applyNumberFormat="0" applyFill="0" applyAlignment="0" applyProtection="0"/>
    <xf numFmtId="0" fontId="54" fillId="36" borderId="150" applyNumberFormat="0" applyAlignment="0" applyProtection="0"/>
    <xf numFmtId="0" fontId="48" fillId="38" borderId="151" applyNumberFormat="0" applyFont="0" applyAlignment="0" applyProtection="0"/>
    <xf numFmtId="3" fontId="113" fillId="53" borderId="154">
      <alignment horizontal="left" vertical="top" wrapText="1"/>
      <protection locked="0"/>
    </xf>
    <xf numFmtId="0" fontId="103" fillId="49" borderId="152" applyNumberForma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0" fontId="42" fillId="38" borderId="151" applyNumberFormat="0" applyFont="0" applyAlignment="0" applyProtection="0"/>
    <xf numFmtId="4" fontId="44" fillId="37" borderId="153" applyNumberFormat="0" applyProtection="0">
      <alignment vertical="center"/>
    </xf>
    <xf numFmtId="4" fontId="107" fillId="53" borderId="153" applyNumberFormat="0" applyProtection="0">
      <alignment vertical="center"/>
    </xf>
    <xf numFmtId="4" fontId="44" fillId="53" borderId="153" applyNumberFormat="0" applyProtection="0">
      <alignment horizontal="left" vertical="center" indent="1"/>
    </xf>
    <xf numFmtId="0" fontId="44" fillId="53" borderId="153" applyNumberFormat="0" applyProtection="0">
      <alignment horizontal="left" vertical="top" indent="1"/>
    </xf>
    <xf numFmtId="4" fontId="40" fillId="50" borderId="153" applyNumberFormat="0" applyProtection="0">
      <alignment horizontal="right" vertical="center"/>
    </xf>
    <xf numFmtId="4" fontId="40" fillId="47" borderId="153" applyNumberFormat="0" applyProtection="0">
      <alignment horizontal="right" vertical="center"/>
    </xf>
    <xf numFmtId="4" fontId="40" fillId="45" borderId="153" applyNumberFormat="0" applyProtection="0">
      <alignment horizontal="right" vertical="center"/>
    </xf>
    <xf numFmtId="4" fontId="40" fillId="42" borderId="153" applyNumberFormat="0" applyProtection="0">
      <alignment horizontal="right" vertical="center"/>
    </xf>
    <xf numFmtId="4" fontId="40" fillId="55" borderId="153" applyNumberFormat="0" applyProtection="0">
      <alignment horizontal="right" vertical="center"/>
    </xf>
    <xf numFmtId="4" fontId="40" fillId="41" borderId="153" applyNumberFormat="0" applyProtection="0">
      <alignment horizontal="right" vertical="center"/>
    </xf>
    <xf numFmtId="4" fontId="40" fillId="56" borderId="153" applyNumberFormat="0" applyProtection="0">
      <alignment horizontal="right" vertical="center"/>
    </xf>
    <xf numFmtId="4" fontId="40" fillId="57" borderId="153" applyNumberFormat="0" applyProtection="0">
      <alignment horizontal="right" vertical="center"/>
    </xf>
    <xf numFmtId="4" fontId="40" fillId="58" borderId="153" applyNumberFormat="0" applyProtection="0">
      <alignment horizontal="right" vertical="center"/>
    </xf>
    <xf numFmtId="4" fontId="40" fillId="62" borderId="153" applyNumberFormat="0" applyProtection="0">
      <alignment horizontal="right" vertical="center"/>
    </xf>
    <xf numFmtId="0" fontId="6" fillId="61" borderId="153" applyNumberFormat="0" applyProtection="0">
      <alignment horizontal="left" vertical="center" indent="1"/>
    </xf>
    <xf numFmtId="0" fontId="6" fillId="61" borderId="153" applyNumberFormat="0" applyProtection="0">
      <alignment horizontal="left" vertical="top" indent="1"/>
    </xf>
    <xf numFmtId="0" fontId="6" fillId="54" borderId="153" applyNumberFormat="0" applyProtection="0">
      <alignment horizontal="left" vertical="center" indent="1"/>
    </xf>
    <xf numFmtId="0" fontId="6" fillId="54" borderId="153" applyNumberFormat="0" applyProtection="0">
      <alignment horizontal="left" vertical="top" indent="1"/>
    </xf>
    <xf numFmtId="0" fontId="6" fillId="63" borderId="153" applyNumberFormat="0" applyProtection="0">
      <alignment horizontal="left" vertical="center" indent="1"/>
    </xf>
    <xf numFmtId="0" fontId="6" fillId="63" borderId="153" applyNumberFormat="0" applyProtection="0">
      <alignment horizontal="left" vertical="top" indent="1"/>
    </xf>
    <xf numFmtId="0" fontId="6" fillId="64" borderId="153" applyNumberFormat="0" applyProtection="0">
      <alignment horizontal="left" vertical="center" indent="1"/>
    </xf>
    <xf numFmtId="0" fontId="6" fillId="64" borderId="153" applyNumberFormat="0" applyProtection="0">
      <alignment horizontal="left" vertical="top" indent="1"/>
    </xf>
    <xf numFmtId="4" fontId="40" fillId="52" borderId="153" applyNumberFormat="0" applyProtection="0">
      <alignment vertical="center"/>
    </xf>
    <xf numFmtId="4" fontId="109" fillId="52" borderId="153" applyNumberFormat="0" applyProtection="0">
      <alignment vertical="center"/>
    </xf>
    <xf numFmtId="4" fontId="40" fillId="52" borderId="153" applyNumberFormat="0" applyProtection="0">
      <alignment horizontal="left" vertical="center" indent="1"/>
    </xf>
    <xf numFmtId="0" fontId="40" fillId="52" borderId="153" applyNumberFormat="0" applyProtection="0">
      <alignment horizontal="left" vertical="top" indent="1"/>
    </xf>
    <xf numFmtId="4" fontId="40" fillId="60" borderId="153" applyNumberFormat="0" applyProtection="0">
      <alignment horizontal="right" vertical="center"/>
    </xf>
    <xf numFmtId="4" fontId="109" fillId="60" borderId="153" applyNumberFormat="0" applyProtection="0">
      <alignment horizontal="right" vertical="center"/>
    </xf>
    <xf numFmtId="4" fontId="40" fillId="62" borderId="153" applyNumberFormat="0" applyProtection="0">
      <alignment horizontal="left" vertical="center" indent="1"/>
    </xf>
    <xf numFmtId="0" fontId="40" fillId="54" borderId="153" applyNumberFormat="0" applyProtection="0">
      <alignment horizontal="left" vertical="top" indent="1"/>
    </xf>
    <xf numFmtId="4" fontId="111" fillId="60" borderId="153" applyNumberFormat="0" applyProtection="0">
      <alignment horizontal="right" vertical="center"/>
    </xf>
    <xf numFmtId="0" fontId="100" fillId="1" borderId="155">
      <alignment horizontal="left"/>
    </xf>
    <xf numFmtId="3" fontId="113" fillId="53" borderId="170">
      <alignment horizontal="left" vertical="top" wrapText="1"/>
      <protection locked="0"/>
    </xf>
    <xf numFmtId="0" fontId="93" fillId="0" borderId="162" applyFont="0" applyFill="0" applyBorder="0">
      <alignment horizontal="centerContinuous" vertical="justify" wrapText="1"/>
    </xf>
    <xf numFmtId="196" fontId="101" fillId="0" borderId="163">
      <alignment horizontal="left"/>
    </xf>
    <xf numFmtId="0" fontId="68" fillId="0" borderId="164">
      <alignment horizontal="left" vertical="center"/>
    </xf>
    <xf numFmtId="0" fontId="93" fillId="0" borderId="162" applyFont="0" applyFill="0" applyBorder="0">
      <alignment horizontal="center" vertical="justify" wrapText="1"/>
    </xf>
    <xf numFmtId="10" fontId="34" fillId="52" borderId="162" applyNumberFormat="0" applyBorder="0" applyAlignment="0" applyProtection="0"/>
    <xf numFmtId="0" fontId="53" fillId="0" borderId="157" applyNumberFormat="0" applyFill="0" applyAlignment="0" applyProtection="0"/>
    <xf numFmtId="0" fontId="54" fillId="36" borderId="158" applyNumberFormat="0" applyAlignment="0" applyProtection="0"/>
    <xf numFmtId="0" fontId="48" fillId="38" borderId="159" applyNumberFormat="0" applyFont="0" applyAlignment="0" applyProtection="0"/>
    <xf numFmtId="3" fontId="113" fillId="53" borderId="162">
      <alignment horizontal="left" vertical="top" wrapText="1"/>
      <protection locked="0"/>
    </xf>
    <xf numFmtId="0" fontId="103" fillId="49" borderId="160" applyNumberForma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0" fontId="42" fillId="38" borderId="159" applyNumberFormat="0" applyFont="0" applyAlignment="0" applyProtection="0"/>
    <xf numFmtId="4" fontId="44" fillId="37" borderId="161" applyNumberFormat="0" applyProtection="0">
      <alignment vertical="center"/>
    </xf>
    <xf numFmtId="4" fontId="107" fillId="53" borderId="161" applyNumberFormat="0" applyProtection="0">
      <alignment vertical="center"/>
    </xf>
    <xf numFmtId="4" fontId="44" fillId="53" borderId="161" applyNumberFormat="0" applyProtection="0">
      <alignment horizontal="left" vertical="center" indent="1"/>
    </xf>
    <xf numFmtId="0" fontId="44" fillId="53" borderId="161" applyNumberFormat="0" applyProtection="0">
      <alignment horizontal="left" vertical="top" indent="1"/>
    </xf>
    <xf numFmtId="4" fontId="40" fillId="50" borderId="161" applyNumberFormat="0" applyProtection="0">
      <alignment horizontal="right" vertical="center"/>
    </xf>
    <xf numFmtId="4" fontId="40" fillId="47" borderId="161" applyNumberFormat="0" applyProtection="0">
      <alignment horizontal="right" vertical="center"/>
    </xf>
    <xf numFmtId="4" fontId="40" fillId="45" borderId="161" applyNumberFormat="0" applyProtection="0">
      <alignment horizontal="right" vertical="center"/>
    </xf>
    <xf numFmtId="4" fontId="40" fillId="42" borderId="161" applyNumberFormat="0" applyProtection="0">
      <alignment horizontal="right" vertical="center"/>
    </xf>
    <xf numFmtId="4" fontId="40" fillId="55" borderId="161" applyNumberFormat="0" applyProtection="0">
      <alignment horizontal="right" vertical="center"/>
    </xf>
    <xf numFmtId="4" fontId="40" fillId="41" borderId="161" applyNumberFormat="0" applyProtection="0">
      <alignment horizontal="right" vertical="center"/>
    </xf>
    <xf numFmtId="4" fontId="40" fillId="56" borderId="161" applyNumberFormat="0" applyProtection="0">
      <alignment horizontal="right" vertical="center"/>
    </xf>
    <xf numFmtId="4" fontId="40" fillId="57" borderId="161" applyNumberFormat="0" applyProtection="0">
      <alignment horizontal="right" vertical="center"/>
    </xf>
    <xf numFmtId="4" fontId="40" fillId="58" borderId="161" applyNumberFormat="0" applyProtection="0">
      <alignment horizontal="right" vertical="center"/>
    </xf>
    <xf numFmtId="4" fontId="40" fillId="62" borderId="161" applyNumberFormat="0" applyProtection="0">
      <alignment horizontal="right" vertical="center"/>
    </xf>
    <xf numFmtId="0" fontId="6" fillId="61" borderId="161" applyNumberFormat="0" applyProtection="0">
      <alignment horizontal="left" vertical="center" indent="1"/>
    </xf>
    <xf numFmtId="0" fontId="6" fillId="61" borderId="161" applyNumberFormat="0" applyProtection="0">
      <alignment horizontal="left" vertical="top" indent="1"/>
    </xf>
    <xf numFmtId="0" fontId="6" fillId="54" borderId="161" applyNumberFormat="0" applyProtection="0">
      <alignment horizontal="left" vertical="center" indent="1"/>
    </xf>
    <xf numFmtId="0" fontId="6" fillId="54" borderId="161" applyNumberFormat="0" applyProtection="0">
      <alignment horizontal="left" vertical="top" indent="1"/>
    </xf>
    <xf numFmtId="0" fontId="6" fillId="63" borderId="161" applyNumberFormat="0" applyProtection="0">
      <alignment horizontal="left" vertical="center" indent="1"/>
    </xf>
    <xf numFmtId="0" fontId="6" fillId="63" borderId="161" applyNumberFormat="0" applyProtection="0">
      <alignment horizontal="left" vertical="top" indent="1"/>
    </xf>
    <xf numFmtId="0" fontId="6" fillId="64" borderId="161" applyNumberFormat="0" applyProtection="0">
      <alignment horizontal="left" vertical="center" indent="1"/>
    </xf>
    <xf numFmtId="0" fontId="6" fillId="64" borderId="161" applyNumberFormat="0" applyProtection="0">
      <alignment horizontal="left" vertical="top" indent="1"/>
    </xf>
    <xf numFmtId="4" fontId="40" fillId="52" borderId="161" applyNumberFormat="0" applyProtection="0">
      <alignment vertical="center"/>
    </xf>
    <xf numFmtId="4" fontId="109" fillId="52" borderId="161" applyNumberFormat="0" applyProtection="0">
      <alignment vertical="center"/>
    </xf>
    <xf numFmtId="4" fontId="40" fillId="52" borderId="161" applyNumberFormat="0" applyProtection="0">
      <alignment horizontal="left" vertical="center" indent="1"/>
    </xf>
    <xf numFmtId="0" fontId="40" fillId="52" borderId="161" applyNumberFormat="0" applyProtection="0">
      <alignment horizontal="left" vertical="top" indent="1"/>
    </xf>
    <xf numFmtId="4" fontId="40" fillId="60" borderId="161" applyNumberFormat="0" applyProtection="0">
      <alignment horizontal="right" vertical="center"/>
    </xf>
    <xf numFmtId="4" fontId="109" fillId="60" borderId="161" applyNumberFormat="0" applyProtection="0">
      <alignment horizontal="right" vertical="center"/>
    </xf>
    <xf numFmtId="4" fontId="40" fillId="62" borderId="161" applyNumberFormat="0" applyProtection="0">
      <alignment horizontal="left" vertical="center" indent="1"/>
    </xf>
    <xf numFmtId="0" fontId="40" fillId="54" borderId="161" applyNumberFormat="0" applyProtection="0">
      <alignment horizontal="left" vertical="top" indent="1"/>
    </xf>
    <xf numFmtId="4" fontId="111" fillId="60" borderId="161" applyNumberFormat="0" applyProtection="0">
      <alignment horizontal="right" vertical="center"/>
    </xf>
    <xf numFmtId="0" fontId="100" fillId="1" borderId="163">
      <alignment horizontal="left"/>
    </xf>
    <xf numFmtId="0" fontId="93" fillId="0" borderId="170" applyFont="0" applyFill="0" applyBorder="0">
      <alignment horizontal="centerContinuous" vertical="justify" wrapText="1"/>
    </xf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4" fillId="36" borderId="15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0" fontId="172" fillId="0" borderId="0"/>
    <xf numFmtId="0" fontId="158" fillId="0" borderId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1">
      <alignment vertical="center"/>
    </xf>
    <xf numFmtId="0" fontId="68" fillId="0" borderId="18" applyNumberFormat="0" applyAlignment="0" applyProtection="0">
      <alignment horizontal="left"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31">
      <alignment vertical="center"/>
    </xf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9" fontId="38" fillId="0" borderId="0" applyFont="0" applyFill="0" applyBorder="0" applyAlignment="0" applyProtection="0"/>
    <xf numFmtId="0" fontId="91" fillId="0" borderId="31">
      <alignment vertical="center"/>
    </xf>
    <xf numFmtId="9" fontId="38" fillId="0" borderId="0" applyFont="0" applyFill="0" applyBorder="0" applyAlignment="0" applyProtection="0"/>
    <xf numFmtId="0" fontId="68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38" fillId="0" borderId="0" applyFont="0" applyFill="0" applyBorder="0" applyAlignment="0" applyProtection="0"/>
    <xf numFmtId="0" fontId="68" fillId="0" borderId="18" applyNumberFormat="0" applyAlignment="0" applyProtection="0">
      <alignment horizontal="left"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1" fillId="0" borderId="31">
      <alignment vertical="center"/>
    </xf>
    <xf numFmtId="0" fontId="7" fillId="0" borderId="0"/>
    <xf numFmtId="0" fontId="39" fillId="0" borderId="0"/>
    <xf numFmtId="43" fontId="38" fillId="0" borderId="0" applyFont="0" applyFill="0" applyBorder="0" applyAlignment="0" applyProtection="0"/>
    <xf numFmtId="0" fontId="38" fillId="0" borderId="0"/>
    <xf numFmtId="0" fontId="68" fillId="0" borderId="18" applyNumberFormat="0" applyAlignment="0" applyProtection="0">
      <alignment horizontal="left"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8" fillId="0" borderId="0" applyFont="0" applyFill="0" applyBorder="0" applyAlignment="0" applyProtection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" fontId="44" fillId="59" borderId="3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18" applyNumberFormat="0" applyAlignment="0" applyProtection="0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6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31">
      <alignment vertical="center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91" fillId="0" borderId="31">
      <alignment vertical="center"/>
    </xf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6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68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91" fillId="0" borderId="31">
      <alignment vertical="center"/>
    </xf>
    <xf numFmtId="0" fontId="68" fillId="0" borderId="18" applyNumberFormat="0" applyAlignment="0" applyProtection="0">
      <alignment horizontal="left" vertical="center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158" fillId="0" borderId="0" applyFont="0" applyFill="0" applyBorder="0" applyAlignment="0" applyProtection="0"/>
    <xf numFmtId="0" fontId="158" fillId="0" borderId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9" fontId="158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68" fillId="0" borderId="18" applyNumberFormat="0" applyAlignment="0" applyProtection="0">
      <alignment horizontal="left"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9" fontId="38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68" fillId="0" borderId="18" applyNumberFormat="0" applyAlignment="0" applyProtection="0">
      <alignment horizontal="left" vertical="center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68" fillId="0" borderId="18" applyNumberFormat="0" applyAlignment="0" applyProtection="0">
      <alignment horizontal="left"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4" fillId="36" borderId="15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14" applyNumberFormat="0" applyFill="0">
      <protection locked="0"/>
    </xf>
    <xf numFmtId="0" fontId="41" fillId="0" borderId="14" applyNumberFormat="0" applyFill="0" applyAlignment="0"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31">
      <alignment vertical="center"/>
    </xf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91" fillId="0" borderId="31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38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43" fontId="38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4" fontId="44" fillId="59" borderId="3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31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91" fillId="0" borderId="31">
      <alignment vertical="center"/>
    </xf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4" fillId="59" borderId="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4" fontId="44" fillId="59" borderId="33" applyNumberFormat="0" applyProtection="0">
      <alignment horizontal="left" vertical="center" indent="1"/>
    </xf>
    <xf numFmtId="0" fontId="91" fillId="0" borderId="31">
      <alignment vertical="center"/>
    </xf>
    <xf numFmtId="0" fontId="91" fillId="0" borderId="31">
      <alignment vertical="center"/>
    </xf>
    <xf numFmtId="0" fontId="2" fillId="0" borderId="0"/>
    <xf numFmtId="0" fontId="31" fillId="0" borderId="0" applyNumberFormat="0" applyFill="0" applyBorder="0" applyAlignment="0" applyProtection="0"/>
    <xf numFmtId="0" fontId="41" fillId="0" borderId="1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4" applyNumberFormat="0" applyFill="0" applyAlignment="0">
      <protection locked="0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1" fillId="0" borderId="14" applyNumberFormat="0" applyFill="0" applyAlignment="0">
      <protection locked="0"/>
    </xf>
    <xf numFmtId="0" fontId="33" fillId="0" borderId="14" applyNumberFormat="0" applyFill="0" applyBorder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14" applyNumberFormat="0" applyFill="0">
      <protection locked="0"/>
    </xf>
    <xf numFmtId="0" fontId="41" fillId="0" borderId="14" applyNumberFormat="0" applyFill="0" applyAlignment="0">
      <alignment wrapText="1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14" applyNumberFormat="0" applyFill="0" applyAlignment="0">
      <protection locked="0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14" applyNumberFormat="0" applyFill="0" applyAlignment="0">
      <protection locked="0"/>
    </xf>
    <xf numFmtId="0" fontId="2" fillId="0" borderId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221">
    <xf numFmtId="0" fontId="0" fillId="0" borderId="0" xfId="0"/>
    <xf numFmtId="169" fontId="5" fillId="0" borderId="1" xfId="0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9" fontId="5" fillId="0" borderId="1" xfId="6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4" fillId="0" borderId="0" xfId="5" applyNumberFormat="1" applyFont="1" applyFill="1" applyAlignment="1">
      <alignment horizontal="right" vertical="center" wrapText="1"/>
    </xf>
    <xf numFmtId="169" fontId="5" fillId="0" borderId="0" xfId="5" applyNumberFormat="1" applyFont="1" applyFill="1" applyAlignment="1">
      <alignment horizontal="right" vertical="center"/>
    </xf>
    <xf numFmtId="169" fontId="5" fillId="0" borderId="0" xfId="7" quotePrefix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7" quotePrefix="1" applyNumberFormat="1" applyFont="1" applyFill="1" applyBorder="1" applyAlignment="1">
      <alignment horizontal="right" vertical="center"/>
    </xf>
    <xf numFmtId="168" fontId="5" fillId="0" borderId="1" xfId="11" applyNumberFormat="1" applyFont="1" applyFill="1" applyBorder="1" applyAlignment="1">
      <alignment horizontal="right" vertical="center"/>
    </xf>
    <xf numFmtId="169" fontId="5" fillId="0" borderId="1" xfId="1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horizontal="right" vertical="center"/>
    </xf>
    <xf numFmtId="169" fontId="5" fillId="0" borderId="2" xfId="15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8" fillId="0" borderId="0" xfId="5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8" quotePrefix="1" applyNumberFormat="1" applyFont="1" applyFill="1" applyAlignment="1">
      <alignment horizontal="right" vertical="center"/>
    </xf>
    <xf numFmtId="169" fontId="5" fillId="0" borderId="0" xfId="23" applyNumberFormat="1" applyFont="1" applyFill="1" applyAlignment="1">
      <alignment horizontal="right" vertical="center"/>
    </xf>
    <xf numFmtId="169" fontId="5" fillId="0" borderId="1" xfId="8" quotePrefix="1" applyNumberFormat="1" applyFont="1" applyFill="1" applyBorder="1" applyAlignment="1">
      <alignment horizontal="right" vertical="center"/>
    </xf>
    <xf numFmtId="16" fontId="4" fillId="0" borderId="0" xfId="5" quotePrefix="1" applyNumberFormat="1" applyFont="1" applyFill="1" applyBorder="1" applyAlignment="1">
      <alignment horizontal="right" vertical="center"/>
    </xf>
    <xf numFmtId="169" fontId="5" fillId="0" borderId="0" xfId="8" applyNumberFormat="1" applyFont="1" applyFill="1" applyAlignment="1">
      <alignment horizontal="right" vertical="center"/>
    </xf>
    <xf numFmtId="169" fontId="5" fillId="0" borderId="1" xfId="8" applyNumberFormat="1" applyFont="1" applyFill="1" applyBorder="1" applyAlignment="1">
      <alignment horizontal="right" vertical="center"/>
    </xf>
    <xf numFmtId="169" fontId="4" fillId="0" borderId="0" xfId="5" applyNumberFormat="1" applyFont="1" applyFill="1" applyBorder="1" applyAlignment="1">
      <alignment horizontal="right" vertical="center" wrapText="1"/>
    </xf>
    <xf numFmtId="169" fontId="4" fillId="0" borderId="0" xfId="5" applyNumberFormat="1" applyFont="1" applyFill="1" applyBorder="1" applyAlignment="1">
      <alignment horizontal="center" vertical="center" wrapText="1"/>
    </xf>
    <xf numFmtId="169" fontId="5" fillId="0" borderId="0" xfId="7" applyNumberFormat="1" applyFont="1" applyFill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70" fontId="4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9" fontId="4" fillId="0" borderId="0" xfId="4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70" fontId="4" fillId="0" borderId="1" xfId="4" applyNumberFormat="1" applyFont="1" applyBorder="1" applyAlignment="1">
      <alignment horizontal="right" vertical="center" wrapText="1"/>
    </xf>
    <xf numFmtId="169" fontId="4" fillId="0" borderId="1" xfId="4" applyNumberFormat="1" applyFont="1" applyBorder="1" applyAlignment="1">
      <alignment horizontal="right" vertical="center" wrapText="1"/>
    </xf>
    <xf numFmtId="171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5" fillId="0" borderId="0" xfId="0" applyNumberFormat="1" applyFont="1" applyAlignment="1">
      <alignment vertical="center"/>
    </xf>
    <xf numFmtId="169" fontId="5" fillId="0" borderId="0" xfId="6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8" fontId="5" fillId="0" borderId="0" xfId="3" applyNumberFormat="1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38" fontId="5" fillId="0" borderId="1" xfId="3" applyNumberFormat="1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8" fontId="5" fillId="0" borderId="1" xfId="2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center" vertical="center"/>
    </xf>
    <xf numFmtId="37" fontId="4" fillId="0" borderId="1" xfId="2" quotePrefix="1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38" fontId="5" fillId="0" borderId="0" xfId="3" quotePrefix="1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3" fontId="5" fillId="0" borderId="2" xfId="2" applyNumberFormat="1" applyFont="1" applyBorder="1" applyAlignment="1">
      <alignment vertical="center"/>
    </xf>
    <xf numFmtId="169" fontId="5" fillId="0" borderId="2" xfId="2" applyNumberFormat="1" applyFont="1" applyBorder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10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9" fontId="4" fillId="0" borderId="0" xfId="2" applyNumberFormat="1" applyFont="1" applyAlignment="1">
      <alignment vertical="center"/>
    </xf>
    <xf numFmtId="169" fontId="5" fillId="0" borderId="0" xfId="12" applyNumberFormat="1" applyFont="1" applyAlignment="1">
      <alignment horizontal="right" vertical="center"/>
    </xf>
    <xf numFmtId="169" fontId="5" fillId="0" borderId="2" xfId="12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0" xfId="3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71" fontId="8" fillId="0" borderId="0" xfId="10" applyNumberFormat="1" applyFont="1" applyAlignment="1">
      <alignment horizontal="right" vertical="center"/>
    </xf>
    <xf numFmtId="171" fontId="8" fillId="0" borderId="0" xfId="10" quotePrefix="1" applyNumberFormat="1" applyFont="1" applyAlignment="1">
      <alignment horizontal="right" vertical="center"/>
    </xf>
    <xf numFmtId="170" fontId="8" fillId="0" borderId="0" xfId="1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1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71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0" fontId="1" fillId="0" borderId="0" xfId="3" applyFont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1" fontId="5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168" fontId="1" fillId="0" borderId="0" xfId="3" applyNumberFormat="1" applyFont="1" applyAlignment="1">
      <alignment horizontal="center" vertical="center"/>
    </xf>
    <xf numFmtId="0" fontId="8" fillId="0" borderId="0" xfId="13" applyFont="1" applyAlignment="1">
      <alignment vertical="center"/>
    </xf>
    <xf numFmtId="0" fontId="1" fillId="0" borderId="0" xfId="13" applyFont="1" applyAlignment="1">
      <alignment vertical="center"/>
    </xf>
    <xf numFmtId="169" fontId="5" fillId="0" borderId="2" xfId="0" applyNumberFormat="1" applyFont="1" applyBorder="1" applyAlignment="1">
      <alignment vertical="center"/>
    </xf>
    <xf numFmtId="169" fontId="5" fillId="0" borderId="0" xfId="6" applyNumberFormat="1" applyFont="1" applyAlignment="1">
      <alignment vertical="center"/>
    </xf>
    <xf numFmtId="169" fontId="4" fillId="0" borderId="0" xfId="12" applyNumberFormat="1" applyFont="1" applyAlignment="1">
      <alignment horizontal="right" vertical="center"/>
    </xf>
    <xf numFmtId="169" fontId="4" fillId="0" borderId="0" xfId="6" applyNumberFormat="1" applyFont="1" applyAlignment="1">
      <alignment vertical="center"/>
    </xf>
    <xf numFmtId="0" fontId="4" fillId="0" borderId="0" xfId="13" applyFont="1" applyAlignment="1">
      <alignment vertical="center"/>
    </xf>
    <xf numFmtId="0" fontId="5" fillId="0" borderId="0" xfId="14" applyFont="1" applyAlignment="1">
      <alignment vertical="center"/>
    </xf>
    <xf numFmtId="169" fontId="5" fillId="0" borderId="0" xfId="14" applyNumberFormat="1" applyFont="1" applyAlignment="1">
      <alignment horizontal="center" vertical="center"/>
    </xf>
    <xf numFmtId="0" fontId="5" fillId="0" borderId="0" xfId="13" applyFont="1" applyAlignment="1">
      <alignment horizontal="left" vertical="center"/>
    </xf>
    <xf numFmtId="169" fontId="5" fillId="0" borderId="0" xfId="14" applyNumberFormat="1" applyFont="1" applyAlignment="1">
      <alignment vertical="center"/>
    </xf>
    <xf numFmtId="0" fontId="4" fillId="0" borderId="0" xfId="14" applyFont="1" applyAlignment="1">
      <alignment vertical="center"/>
    </xf>
    <xf numFmtId="169" fontId="11" fillId="0" borderId="0" xfId="0" applyNumberFormat="1" applyFont="1" applyAlignment="1">
      <alignment vertical="center"/>
    </xf>
    <xf numFmtId="215" fontId="5" fillId="0" borderId="0" xfId="14" applyNumberFormat="1" applyFont="1" applyAlignment="1">
      <alignment vertical="center"/>
    </xf>
    <xf numFmtId="215" fontId="5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4" fillId="0" borderId="1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center" vertical="center"/>
    </xf>
    <xf numFmtId="170" fontId="4" fillId="0" borderId="1" xfId="5" applyNumberFormat="1" applyFont="1" applyFill="1" applyBorder="1" applyAlignment="1">
      <alignment horizontal="right" vertical="center" wrapText="1"/>
    </xf>
    <xf numFmtId="170" fontId="4" fillId="0" borderId="0" xfId="5" applyNumberFormat="1" applyFont="1" applyFill="1" applyBorder="1" applyAlignment="1">
      <alignment horizontal="right" vertical="center" wrapText="1"/>
    </xf>
    <xf numFmtId="171" fontId="5" fillId="0" borderId="0" xfId="3" applyNumberFormat="1" applyFont="1" applyAlignment="1">
      <alignment horizontal="right" vertical="center"/>
    </xf>
    <xf numFmtId="170" fontId="4" fillId="0" borderId="0" xfId="10" applyNumberFormat="1" applyFont="1" applyAlignment="1">
      <alignment vertical="center" wrapText="1"/>
    </xf>
    <xf numFmtId="169" fontId="4" fillId="0" borderId="41" xfId="2" applyNumberFormat="1" applyFont="1" applyBorder="1" applyAlignment="1">
      <alignment vertical="center"/>
    </xf>
    <xf numFmtId="169" fontId="4" fillId="0" borderId="41" xfId="2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horizontal="right" vertical="center" wrapText="1"/>
    </xf>
    <xf numFmtId="171" fontId="4" fillId="0" borderId="0" xfId="4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right" vertical="top"/>
    </xf>
    <xf numFmtId="169" fontId="5" fillId="0" borderId="1" xfId="12" applyNumberFormat="1" applyFont="1" applyBorder="1" applyAlignment="1">
      <alignment horizontal="right" vertical="center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quotePrefix="1" applyFont="1" applyAlignment="1">
      <alignment horizontal="left" vertical="center"/>
    </xf>
    <xf numFmtId="169" fontId="5" fillId="0" borderId="173" xfId="12" applyNumberFormat="1" applyFont="1" applyBorder="1" applyAlignment="1">
      <alignment horizontal="right" vertical="center"/>
    </xf>
    <xf numFmtId="169" fontId="5" fillId="0" borderId="173" xfId="0" applyNumberFormat="1" applyFont="1" applyBorder="1" applyAlignment="1" applyProtection="1">
      <alignment horizontal="right" vertical="center"/>
      <protection locked="0"/>
    </xf>
    <xf numFmtId="168" fontId="5" fillId="0" borderId="0" xfId="0" applyNumberFormat="1" applyFont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8" fontId="5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9" fontId="5" fillId="0" borderId="173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9" fontId="5" fillId="0" borderId="0" xfId="12" applyNumberFormat="1" applyFont="1" applyAlignment="1">
      <alignment horizontal="right" vertical="center" wrapText="1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215" fontId="5" fillId="0" borderId="2" xfId="0" applyNumberFormat="1" applyFont="1" applyBorder="1" applyAlignment="1">
      <alignment vertical="center"/>
    </xf>
    <xf numFmtId="215" fontId="5" fillId="0" borderId="0" xfId="12" applyNumberFormat="1" applyFont="1" applyAlignment="1">
      <alignment horizontal="right" vertical="center"/>
    </xf>
    <xf numFmtId="169" fontId="351" fillId="0" borderId="0" xfId="12" applyNumberFormat="1" applyFont="1" applyAlignment="1">
      <alignment horizontal="right" vertical="center"/>
    </xf>
    <xf numFmtId="169" fontId="352" fillId="0" borderId="0" xfId="0" applyNumberFormat="1" applyFont="1" applyAlignment="1">
      <alignment horizontal="right" vertical="center"/>
    </xf>
    <xf numFmtId="170" fontId="4" fillId="0" borderId="0" xfId="4" applyNumberFormat="1" applyFont="1" applyAlignment="1">
      <alignment horizontal="center" vertical="center"/>
    </xf>
    <xf numFmtId="170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1" fontId="8" fillId="0" borderId="0" xfId="3" applyNumberFormat="1" applyFont="1" applyAlignment="1">
      <alignment horizontal="center" vertical="center"/>
    </xf>
    <xf numFmtId="171" fontId="8" fillId="0" borderId="1" xfId="3" quotePrefix="1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71" fontId="8" fillId="0" borderId="1" xfId="3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170" fontId="4" fillId="0" borderId="1" xfId="10" quotePrefix="1" applyNumberFormat="1" applyFont="1" applyBorder="1" applyAlignment="1">
      <alignment horizontal="center" vertical="center" wrapText="1"/>
    </xf>
    <xf numFmtId="171" fontId="4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2" fontId="4" fillId="0" borderId="1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horizontal="center" vertical="center"/>
    </xf>
    <xf numFmtId="171" fontId="4" fillId="0" borderId="1" xfId="3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0" fontId="4" fillId="0" borderId="0" xfId="16" applyNumberFormat="1" applyFont="1" applyFill="1" applyAlignment="1">
      <alignment horizontal="right" vertical="center"/>
    </xf>
    <xf numFmtId="171" fontId="4" fillId="0" borderId="0" xfId="3" applyNumberFormat="1" applyFont="1" applyFill="1" applyAlignment="1">
      <alignment horizontal="right" vertical="center"/>
    </xf>
    <xf numFmtId="171" fontId="4" fillId="0" borderId="0" xfId="10" applyNumberFormat="1" applyFont="1" applyFill="1" applyAlignment="1">
      <alignment horizontal="right" vertical="center"/>
    </xf>
    <xf numFmtId="171" fontId="4" fillId="0" borderId="0" xfId="1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1" fontId="4" fillId="0" borderId="1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169" fontId="5" fillId="0" borderId="1" xfId="0" applyNumberFormat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71" fontId="5" fillId="0" borderId="2" xfId="0" applyNumberFormat="1" applyFont="1" applyFill="1" applyBorder="1" applyAlignment="1">
      <alignment horizontal="right" vertical="center"/>
    </xf>
    <xf numFmtId="38" fontId="5" fillId="0" borderId="1" xfId="3" applyNumberFormat="1" applyFont="1" applyFill="1" applyBorder="1" applyAlignment="1">
      <alignment vertical="center"/>
    </xf>
  </cellXfs>
  <cellStyles count="59500">
    <cellStyle name="_x0007_" xfId="36471" xr:uid="{3D606891-2CD0-4873-A7DC-35648DE12553}"/>
    <cellStyle name="_x0007_ 2" xfId="37923" xr:uid="{BB826647-B175-4EED-BC22-5B836F92A425}"/>
    <cellStyle name="(Normal)" xfId="6012" xr:uid="{7D72F144-BAEF-4228-86FF-F313302C02E6}"/>
    <cellStyle name="､@ｯ・AP" xfId="36472" xr:uid="{28225D23-E998-4E67-8E71-6C5C78D7FD1A}"/>
    <cellStyle name="､@ｯ・AR" xfId="36473" xr:uid="{84D08666-9B5A-4FDE-8FAE-6AF258FC517B}"/>
    <cellStyle name="､@ｯ・FROM-11" xfId="36474" xr:uid="{DF1F3B2C-34E8-4CA4-BA5D-B273F63219CA}"/>
    <cellStyle name="､@ｯ・FROM-11 10" xfId="37924" xr:uid="{99089C2D-B49D-4545-BD1D-A3A7D330008A}"/>
    <cellStyle name="､@ｯ・FROM-11 11" xfId="37925" xr:uid="{26286B49-D2E7-4B00-88EE-4D5E72AF7674}"/>
    <cellStyle name="､@ｯ・FROM-11 12" xfId="37926" xr:uid="{88AF7C0A-27E9-417C-96B1-36C9776A3B6E}"/>
    <cellStyle name="､@ｯ・FROM-11 13" xfId="37927" xr:uid="{2ACC7D6A-F04C-4464-A56C-CAC153C2A7E9}"/>
    <cellStyle name="､@ｯ・FROM-11 14" xfId="37928" xr:uid="{EA3B0137-E55B-457D-B3E1-B1CFDAD1FFD3}"/>
    <cellStyle name="､@ｯ・FROM-11 15" xfId="37929" xr:uid="{AAAA451D-3718-4D72-8B02-626F3FBDE6E3}"/>
    <cellStyle name="､@ｯ・FROM-11 16" xfId="37930" xr:uid="{7EFF8EA2-B9B1-4170-8521-1A76A0DBDD38}"/>
    <cellStyle name="､@ｯ・FROM-11 2" xfId="37931" xr:uid="{F21BAF8C-D4BB-4FDF-99C1-D6CA60C28265}"/>
    <cellStyle name="､@ｯ・FROM-11 3" xfId="37932" xr:uid="{40DD7E4B-162A-41EB-B59B-6E0F851B70DE}"/>
    <cellStyle name="､@ｯ・FROM-11 4" xfId="37933" xr:uid="{FB5855F2-C6E4-47B3-A249-6F6304528360}"/>
    <cellStyle name="､@ｯ・FROM-11 5" xfId="37934" xr:uid="{62AB1ECB-75EC-41B5-8B84-5E03A8E16D4C}"/>
    <cellStyle name="､@ｯ・FROM-11 6" xfId="37935" xr:uid="{BD93CF2B-657A-4228-935A-C6685E941BB8}"/>
    <cellStyle name="､@ｯ・FROM-11 7" xfId="37936" xr:uid="{5B8C46F0-77F0-46F1-B064-74C20E87DDE5}"/>
    <cellStyle name="､@ｯ・FROM-11 8" xfId="37937" xr:uid="{98E9111E-DB2F-4BB8-AC15-7F87C3CBD511}"/>
    <cellStyle name="､@ｯ・FROM-11 9" xfId="37938" xr:uid="{DBBEA38E-4106-421D-A374-F1613632ACEE}"/>
    <cellStyle name="､@ｯ・GROUP" xfId="36475" xr:uid="{4E9EF3E6-CA2F-42AC-9AEC-A9A6CF3E590C}"/>
    <cellStyle name="､@ｯ・INVESTMENT" xfId="36476" xr:uid="{559CA3C2-DDB7-4459-BAF1-F33E05E1C8E3}"/>
    <cellStyle name="､@ｯ・LAND &amp; BLDG" xfId="36477" xr:uid="{E25864CB-AB73-4627-B2EA-CD1F579D75A2}"/>
    <cellStyle name="､@ｯ・MACHINERY &amp; EQUIPMENT" xfId="36478" xr:uid="{A1651B1A-13C5-411C-9ED7-CF1F3A98E03D}"/>
    <cellStyle name="､@ｯ・OTHER ASSETS" xfId="36479" xr:uid="{F217E3DB-609E-42E6-812D-BF11C5AF4E17}"/>
    <cellStyle name="､@ｯ・OTHER LIABILITIES" xfId="36480" xr:uid="{BD75AF31-04D9-4E7F-8F41-F0CBAB7ACF45}"/>
    <cellStyle name="??" xfId="146" xr:uid="{1A7E2291-180F-41E4-80A6-C0CB0F6C4A7A}"/>
    <cellStyle name="?? - Style1" xfId="37939" xr:uid="{91FCDF4F-CBD5-49FC-91CB-7D8E4A33BEF5}"/>
    <cellStyle name="?? [0.00]_ADMAG" xfId="36482" xr:uid="{B41232E2-2082-4969-9762-97B8C9C51ACC}"/>
    <cellStyle name="?? [0] - Style2" xfId="37940" xr:uid="{AD8ABA08-26BA-4964-B63B-D60A627DA2CE}"/>
    <cellStyle name="?? [0]_??" xfId="36483" xr:uid="{DB2CC47C-AF22-45BE-9C99-AC21CA1375B5}"/>
    <cellStyle name="?? 2" xfId="37941" xr:uid="{D559034F-57BE-450C-A432-F9DD8FFCE937}"/>
    <cellStyle name="?? 3" xfId="36481" xr:uid="{02389590-DA44-4664-AF80-02A1A1FD80B8}"/>
    <cellStyle name="???" xfId="147" xr:uid="{87BAB416-F429-448F-AC0F-9883E9DB26C8}"/>
    <cellStyle name="??? 2" xfId="36484" xr:uid="{606EF072-F008-423A-8B66-D43C1EB36377}"/>
    <cellStyle name="???? [0.00]_ADMAG" xfId="36485" xr:uid="{D7755BAB-18F8-4BB5-828F-CB8F76229478}"/>
    <cellStyle name="?????" xfId="148" xr:uid="{F62C9479-B782-4919-92DD-2593F59BD3B5}"/>
    <cellStyle name="????? 10" xfId="54641" xr:uid="{A904E73E-BE91-4F46-BB7B-656C0DA6D9F5}"/>
    <cellStyle name="????? 11" xfId="54614" xr:uid="{A5C729EA-6258-478F-BEBB-BAA810DA907F}"/>
    <cellStyle name="????? 12" xfId="53802" xr:uid="{36322E49-E505-41D2-AB1B-17CF08297300}"/>
    <cellStyle name="????? 13" xfId="52570" xr:uid="{8DA698ED-AEE1-4B41-BEC9-FEC046EE6768}"/>
    <cellStyle name="????? 14" xfId="4753" xr:uid="{2C0B9F67-5722-49A5-AB42-A61BDA7D545A}"/>
    <cellStyle name="????? 2" xfId="2530" xr:uid="{4A0C8453-854D-49A0-B190-2DB89E9DB8B4}"/>
    <cellStyle name="????? 2 10" xfId="54907" xr:uid="{D750AC0A-175D-4B82-B195-75BE60C31F32}"/>
    <cellStyle name="????? 2 11" xfId="55078" xr:uid="{96E66CDC-6472-466F-93B1-B2102F84FE9E}"/>
    <cellStyle name="????? 2 12" xfId="5591" xr:uid="{CF3CAD62-E712-48AB-A4EB-8ED98351B84C}"/>
    <cellStyle name="????? 2 2" xfId="52656" xr:uid="{67565450-F867-4782-AB2A-8326A2DE602C}"/>
    <cellStyle name="????? 2 3" xfId="53318" xr:uid="{1335AE38-72D0-494A-939F-41E128C0D153}"/>
    <cellStyle name="????? 2 4" xfId="53593" xr:uid="{CE2CDD1B-75A8-45BC-901E-5E341EB83FDE}"/>
    <cellStyle name="????? 2 5" xfId="53889" xr:uid="{5C7E4C77-9B36-48DA-B660-7562AE5BC370}"/>
    <cellStyle name="????? 2 6" xfId="52951" xr:uid="{51CD36E1-5C27-4076-AB71-57831C2F67A7}"/>
    <cellStyle name="????? 2 7" xfId="54338" xr:uid="{E88FD872-6C77-4BA0-995F-5486FA4E8AA3}"/>
    <cellStyle name="????? 2 8" xfId="51535" xr:uid="{EA094CBE-C403-4383-A497-1F1E722576D1}"/>
    <cellStyle name="????? 2 9" xfId="54704" xr:uid="{C1E14B4A-AFE1-42EF-9488-8783371A9D56}"/>
    <cellStyle name="????? 3" xfId="4221" xr:uid="{55A204AE-FD9D-4DB7-8EA5-4CC7387055AB}"/>
    <cellStyle name="????? 3 2" xfId="52031" xr:uid="{938ABE36-0FB9-4249-94CF-F4B1DD570E8C}"/>
    <cellStyle name="????? 3 3" xfId="43479" xr:uid="{B6FDC954-66F1-431B-988D-E8373D2630F8}"/>
    <cellStyle name="????? 4" xfId="44410" xr:uid="{A60EC498-EFCA-4E2F-B619-E86BF44CFF8C}"/>
    <cellStyle name="????? 4 2" xfId="51351" xr:uid="{B089879F-1725-4D9F-880C-FA3CA199C4C8}"/>
    <cellStyle name="????? 5" xfId="47052" xr:uid="{0A943D9B-7706-4E51-998E-8E3CF1670FA7}"/>
    <cellStyle name="????? 5 2" xfId="52038" xr:uid="{769405A0-7F1F-4CFC-879F-8894928A9385}"/>
    <cellStyle name="????? 6" xfId="53214" xr:uid="{F7F11191-14DC-41F2-8785-F3D373710F42}"/>
    <cellStyle name="????? 7" xfId="54091" xr:uid="{A2C4FF36-1444-47DC-BF88-D6BAE7E3BF09}"/>
    <cellStyle name="????? 8" xfId="54178" xr:uid="{C8919782-8FF4-4F9D-9503-5BF57092FD21}"/>
    <cellStyle name="????? 9" xfId="52307" xr:uid="{D21C2859-4AE0-4B0E-854C-1DACD1799B55}"/>
    <cellStyle name="??????" xfId="149" xr:uid="{3610969A-09EB-4F0E-B48D-10D850357AD1}"/>
    <cellStyle name="?????? - Style3" xfId="37942" xr:uid="{59FA998C-24D6-49F5-B2A7-60885CC97AD7}"/>
    <cellStyle name="?????? - Style4" xfId="37943" xr:uid="{A3D8FC72-79AC-4445-920B-F6799BCEB614}"/>
    <cellStyle name="?????? 10" xfId="54184" xr:uid="{FA2F26BF-B544-46B1-BB55-CC21A80E370C}"/>
    <cellStyle name="?????? 11" xfId="54309" xr:uid="{97824DAA-7578-43B2-A895-0D45ADAC50FD}"/>
    <cellStyle name="?????? 12" xfId="54671" xr:uid="{D99BC712-1DDC-46E0-9F8D-36028791DC0F}"/>
    <cellStyle name="?????? 13" xfId="54264" xr:uid="{BFFB836A-DCC8-4473-8904-04634050F60A}"/>
    <cellStyle name="?????? 14" xfId="51012" xr:uid="{0AB93F74-8E99-4FB1-B855-660422F3358B}"/>
    <cellStyle name="?????? 15" xfId="55279" xr:uid="{3F23DE9E-ABE8-4842-915A-CBBB765380FA}"/>
    <cellStyle name="?????? 16" xfId="57378" xr:uid="{963845B1-EF70-4556-8DED-D9258BEB1B1F}"/>
    <cellStyle name="?????? 17" xfId="4754" xr:uid="{7B293091-2202-4216-8E90-D757EEB515E6}"/>
    <cellStyle name="?????? 2" xfId="2531" xr:uid="{3EF16B54-6650-41E5-B9DF-29921FB4C3ED}"/>
    <cellStyle name="?????? 2 10" xfId="54908" xr:uid="{9B5D02D4-B32F-43C7-991D-649374D4DC54}"/>
    <cellStyle name="?????? 2 11" xfId="55079" xr:uid="{D41E2EE0-BBE0-474B-952A-B05CFF2B33E0}"/>
    <cellStyle name="?????? 2 12" xfId="5592" xr:uid="{0E6BAF23-F2E9-47E7-BCD8-6237B3CEF792}"/>
    <cellStyle name="?????? 2 2" xfId="52657" xr:uid="{D565ABF9-13C9-4A85-8007-F5AFA2DCFAD3}"/>
    <cellStyle name="?????? 2 3" xfId="53319" xr:uid="{7F1BED87-6D20-40CF-8A96-98783FCB9AE6}"/>
    <cellStyle name="?????? 2 4" xfId="53594" xr:uid="{9E6CAED6-6379-4110-8735-9ACA803EF99C}"/>
    <cellStyle name="?????? 2 5" xfId="53890" xr:uid="{982D4221-59D8-4E6A-B05F-38E487C7F075}"/>
    <cellStyle name="?????? 2 6" xfId="53854" xr:uid="{E56E43DF-91F3-43B9-A461-2C27DD146A20}"/>
    <cellStyle name="?????? 2 7" xfId="54339" xr:uid="{DCF6BE1C-9E1B-406F-9AA3-011AEFACE61C}"/>
    <cellStyle name="?????? 2 8" xfId="54654" xr:uid="{48B93052-A484-4E4D-80CA-53D37294D7E4}"/>
    <cellStyle name="?????? 2 9" xfId="54705" xr:uid="{313A7E97-DA9F-408A-9275-48B922C86A8E}"/>
    <cellStyle name="?????? 3" xfId="4222" xr:uid="{2AFDAB62-124F-47D4-B815-BD2994E5DB51}"/>
    <cellStyle name="?????? 3 2" xfId="52032" xr:uid="{6AFFC080-2CCF-47BD-84D7-806BDA8F11DA}"/>
    <cellStyle name="?????? 3 3" xfId="43480" xr:uid="{D5EC8F5F-29DE-4E13-AECE-2FC1DB96E89E}"/>
    <cellStyle name="?????? 4" xfId="44411" xr:uid="{F2443950-93C5-4424-AF99-832A23EC6478}"/>
    <cellStyle name="?????? 4 2" xfId="52065" xr:uid="{9148DF83-6BBB-41D5-B1B3-1068A693704D}"/>
    <cellStyle name="?????? 5" xfId="45335" xr:uid="{FB8BF7A9-D314-4009-AC27-B495B6B5E640}"/>
    <cellStyle name="?????? 5 2" xfId="52230" xr:uid="{E846BDF2-C92E-4AA0-9727-8FA00C206E9C}"/>
    <cellStyle name="?????? 6" xfId="47053" xr:uid="{4580DF3A-D347-4F8D-8131-E89D0F794B09}"/>
    <cellStyle name="?????? 6 2" xfId="53497" xr:uid="{623F1CD6-BEAC-44BF-B5A4-CF9ED9714BEC}"/>
    <cellStyle name="?????? 7" xfId="48822" xr:uid="{60B340D7-C2D5-483F-83FA-0183E8A25550}"/>
    <cellStyle name="?????? 7 2" xfId="54088" xr:uid="{E1FD4CE8-1B00-4C76-BFC3-D2E6B2D6D518}"/>
    <cellStyle name="?????? 8" xfId="53169" xr:uid="{BE1F4EF8-C71D-4E5D-9D73-2DF2EC348C8E}"/>
    <cellStyle name="?????? 9" xfId="53546" xr:uid="{55E4EB12-B2E6-4540-A86C-5AC0D80E5216}"/>
    <cellStyle name="???????" xfId="150" xr:uid="{F8802CD5-A5ED-41FC-A1A6-B1A97FD65D43}"/>
    <cellStyle name="????????" xfId="151" xr:uid="{B430A5FC-BED3-4B85-B816-0B40CA5CF108}"/>
    <cellStyle name="???????? 10" xfId="53254" xr:uid="{5617C41F-0385-49A8-926D-3D9BF41F30E8}"/>
    <cellStyle name="???????? 11" xfId="54636" xr:uid="{704FB131-7D1B-4A70-889A-72172AA4A3A7}"/>
    <cellStyle name="???????? 12" xfId="52906" xr:uid="{26075A21-6546-43EF-ABEB-074CB4761DA6}"/>
    <cellStyle name="???????? 13" xfId="51314" xr:uid="{5E9A0D1C-AE1D-4A3D-A0D2-F03438B5D6B9}"/>
    <cellStyle name="???????? 14" xfId="4755" xr:uid="{1A43B381-2B7E-41EF-87FF-3552600DD0D7}"/>
    <cellStyle name="???????? 2" xfId="2532" xr:uid="{35A4D184-CB8A-4708-BE24-0A6905C5972E}"/>
    <cellStyle name="???????? 2 10" xfId="54909" xr:uid="{DADE3AA0-E3ED-4CCF-B2AD-1A446D4F67AA}"/>
    <cellStyle name="???????? 2 11" xfId="55080" xr:uid="{94CC647F-1CDD-4581-904B-7B6F32910FD9}"/>
    <cellStyle name="???????? 2 12" xfId="5593" xr:uid="{184CF18F-E5D6-4D64-B7A5-F6F6E4DAE739}"/>
    <cellStyle name="???????? 2 2" xfId="52658" xr:uid="{6BE54478-BD9F-446A-949D-4B092D311DAF}"/>
    <cellStyle name="???????? 2 3" xfId="53320" xr:uid="{63ED0CEA-5554-4F21-9BD0-5ED2BC5301A4}"/>
    <cellStyle name="???????? 2 4" xfId="53595" xr:uid="{D87D356A-A1CA-42F9-8A1C-5D47EE5C4D6C}"/>
    <cellStyle name="???????? 2 5" xfId="53891" xr:uid="{3145F398-77B3-429E-9075-BB6CB04C0A11}"/>
    <cellStyle name="???????? 2 6" xfId="53856" xr:uid="{606C69B0-CC05-4A4E-BC43-5E8B2CF49951}"/>
    <cellStyle name="???????? 2 7" xfId="54340" xr:uid="{994866B1-04A8-4F63-AE24-FA175A750401}"/>
    <cellStyle name="???????? 2 8" xfId="52195" xr:uid="{FEA0B968-B7E7-4170-B057-5F4529D0DE7F}"/>
    <cellStyle name="???????? 2 9" xfId="54706" xr:uid="{83F1FD22-0CB9-445F-B6CD-8AE3DDA85176}"/>
    <cellStyle name="???????? 3" xfId="4223" xr:uid="{0363CBF6-8074-47E8-8FF5-DD966043E849}"/>
    <cellStyle name="???????? 3 2" xfId="52033" xr:uid="{CAF52B9A-CD7F-4EDF-8766-634E447B42F4}"/>
    <cellStyle name="???????? 3 3" xfId="43481" xr:uid="{8C0C7C14-8D20-4D2A-A369-69BE6C8F8F19}"/>
    <cellStyle name="???????? 4" xfId="44412" xr:uid="{0B1AB818-7D72-4766-88CE-E7A416797395}"/>
    <cellStyle name="???????? 4 2" xfId="51350" xr:uid="{C98883F4-E5E5-4B99-A0FC-A256EA36D299}"/>
    <cellStyle name="???????? 5" xfId="47054" xr:uid="{9B472A36-85EC-4276-9998-0103E269066E}"/>
    <cellStyle name="???????? 5 2" xfId="52228" xr:uid="{D4A07F1B-FFC3-42D9-8DCB-8C19433BEA0A}"/>
    <cellStyle name="???????? 6" xfId="52232" xr:uid="{461D9DEB-3267-4F7C-9760-B58291289A1C}"/>
    <cellStyle name="???????? 7" xfId="54083" xr:uid="{D4615901-A256-4F3B-9EFA-F606BF255420}"/>
    <cellStyle name="???????? 8" xfId="52241" xr:uid="{6B99C6D2-FF26-4BED-ABE8-0E40C6F05A43}"/>
    <cellStyle name="???????? 9" xfId="52239" xr:uid="{ADE29132-D160-402E-B945-27729A6038B7}"/>
    <cellStyle name="????????? 1" xfId="152" xr:uid="{7E69470F-FE4A-4C83-9AEC-7F9DA6EDD294}"/>
    <cellStyle name="????????? 2" xfId="153" xr:uid="{0DE331D2-7618-48B3-8FF5-8E11B984ED51}"/>
    <cellStyle name="????????? 3" xfId="154" xr:uid="{A136296D-F9C4-4EC2-8171-CA6E8CD5EE04}"/>
    <cellStyle name="????????? 4" xfId="155" xr:uid="{C9F22A06-325F-47C9-81E0-32E343873687}"/>
    <cellStyle name="??????????" xfId="156" xr:uid="{98517A87-F5A6-42A7-AB67-44B4F11D0152}"/>
    <cellStyle name="????????????" xfId="157" xr:uid="{B4E36D95-3FF5-440D-89CF-84C812614D7D}"/>
    <cellStyle name="?????????????" xfId="158" xr:uid="{55753FA4-6BBA-4EEA-8128-BB486A201E5D}"/>
    <cellStyle name="?????????????????" xfId="5868" xr:uid="{0B817D01-4B6D-4880-8FF4-3694CBDD4BEC}"/>
    <cellStyle name="????????????????? [0]_MOGAS97" xfId="5869" xr:uid="{656B1C63-643C-4E8D-B288-3293A5F363C5}"/>
    <cellStyle name="????????????????? 2" xfId="6013" xr:uid="{06351874-D7BE-4E97-B9A1-7F38CDCEE401}"/>
    <cellStyle name="????????????????? 3" xfId="36486" xr:uid="{FF7FFFC1-D8E2-4035-BCEE-F77E33114B03}"/>
    <cellStyle name="????????????????? 4" xfId="36487" xr:uid="{88BA16E0-123A-48D9-B9F9-8F4AAC167CE9}"/>
    <cellStyle name="??????????????????? [0]_MOGAS97" xfId="5870" xr:uid="{ED1B810C-ADDB-416B-BE3D-E6B3F290D7C3}"/>
    <cellStyle name="??????????????????????" xfId="159" xr:uid="{AD33E73F-5C0D-413B-B657-80BA2A9016AA}"/>
    <cellStyle name="???????????????????????" xfId="37944" xr:uid="{15214EED-0326-470A-B665-CAECDD96C8E2}"/>
    <cellStyle name="???????????????????_MOGAS97" xfId="5871" xr:uid="{78F483B4-CCA4-4E9B-8E49-D64EC0BA6084}"/>
    <cellStyle name="?????????????????_BBDO" xfId="37945" xr:uid="{180F82AD-322F-4191-BDB5-C4969CB4BECC}"/>
    <cellStyle name="??????????????1" xfId="160" xr:uid="{4D21180E-4EBC-49A9-AA7D-6E711AA23DE6}"/>
    <cellStyle name="??????????????2" xfId="161" xr:uid="{95D7AA1C-1562-4C6F-A943-74C85A9CD9C0}"/>
    <cellStyle name="??????????????3" xfId="162" xr:uid="{2C2BB2E1-3BEC-4481-8A97-5D838678BDB5}"/>
    <cellStyle name="??????????????4" xfId="163" xr:uid="{43EEEB48-0440-48CE-8923-68ECD6553597}"/>
    <cellStyle name="??????????????5" xfId="164" xr:uid="{F48EA46A-31D6-4481-A07D-E8A130FCBF64}"/>
    <cellStyle name="??????????????6" xfId="165" xr:uid="{3BAA6E9A-D2FD-4A25-9E97-370A00D59068}"/>
    <cellStyle name="????_ADMAG" xfId="36488" xr:uid="{88550A4C-E8AA-42A4-8985-1B141A8B71CF}"/>
    <cellStyle name="???[0]_LC (2)" xfId="37946" xr:uid="{C40CDF11-37E6-42E4-8315-00193CA88A39}"/>
    <cellStyle name="???_'01.11" xfId="37947" xr:uid="{CD050F0D-75DB-4E03-90C4-6A45DBACBD38}"/>
    <cellStyle name="??[0]_LC (2)" xfId="37948" xr:uid="{3A8D993F-A2EE-4A24-898D-BAF0822BBBD5}"/>
    <cellStyle name="??_?.????" xfId="36489" xr:uid="{4292E244-788C-40B9-900C-6FBD0DF0FF6E}"/>
    <cellStyle name="^6A_x0001_" xfId="1114" xr:uid="{FD0FC92E-86FE-4703-9F18-740EADC5E4E8}"/>
    <cellStyle name="_________________ [0]_TAX" xfId="36490" xr:uid="{01205880-BCCA-488A-AE30-6C4EF15CCCFF}"/>
    <cellStyle name="_________________ [0]_TAX 2" xfId="37949" xr:uid="{066096F8-30CA-49A7-9885-2576F423F9EA}"/>
    <cellStyle name="_________________ [0]_TAX_SiamRath_WP2007_final" xfId="37950" xr:uid="{1A3EF744-2C42-4962-8A1D-EB3BBD1897AD}"/>
    <cellStyle name="_________________ [0]_TAX_Top cpico YE07" xfId="37951" xr:uid="{E172E77C-F4FA-4AB7-82D6-5A8BD59A6D75}"/>
    <cellStyle name="_________________ [0]_TAX_Top_PL2008 Q2" xfId="37952" xr:uid="{F8656E45-0FDB-4A05-9B0C-BCE4A069F242}"/>
    <cellStyle name="_________________ [0]_TAX_Top31122007" xfId="37953" xr:uid="{59502EA2-1469-4AA1-8B19-C92F1D7C2E51}"/>
    <cellStyle name="_________________ [0]_TAX_Vouch_U_PL 2006" xfId="37954" xr:uid="{8C00B296-B29E-40E3-90F8-0C5E5CD3BC8A}"/>
    <cellStyle name="_________________ [0]_TAX_WP_Siam Rath 2006" xfId="37955" xr:uid="{D2C906B8-6084-434C-B80C-0D2CBF63D54F}"/>
    <cellStyle name="___________________ [0]_TAX" xfId="36491" xr:uid="{A09A58F7-E898-4D1A-8021-661969650F5B}"/>
    <cellStyle name="___________________ [0]_TAX 2" xfId="37956" xr:uid="{4E7C139C-7D78-4FD4-A40A-EF7FDA8E1061}"/>
    <cellStyle name="___________________ [0]_TAX_SiamRath_WP2007_final" xfId="37957" xr:uid="{A788D0E1-3718-4A5D-8DF3-715C7C0F375F}"/>
    <cellStyle name="___________________ [0]_TAX_Top cpico YE07" xfId="37958" xr:uid="{14C25F4F-74F9-4326-BEBB-1C209979018C}"/>
    <cellStyle name="___________________ [0]_TAX_Top_PL2008 Q2" xfId="37959" xr:uid="{8F390957-7F28-4D3A-B6C9-A1EC0F40E8D1}"/>
    <cellStyle name="___________________ [0]_TAX_Top31122007" xfId="37960" xr:uid="{E16F0828-B8DC-4922-803C-8ED9166FB2BD}"/>
    <cellStyle name="___________________ [0]_TAX_Vouch_U_PL 2006" xfId="37961" xr:uid="{4617EFB0-2980-4E03-A960-B17DAE27862E}"/>
    <cellStyle name="___________________ [0]_TAX_WP_Siam Rath 2006" xfId="37962" xr:uid="{47AEBB85-9065-45A4-952A-E23F0CA92DA4}"/>
    <cellStyle name="____________________TAX" xfId="36492" xr:uid="{A02903F1-89ED-4936-8A3F-3281C310E20B}"/>
    <cellStyle name="____________________TAX 2" xfId="37963" xr:uid="{5C80F661-05AA-417A-BC75-5A926471660D}"/>
    <cellStyle name="____________________TAX_SiamRath_WP2007_final" xfId="37964" xr:uid="{045BCB69-A11D-4A27-A7E3-2AE2DCAF8C77}"/>
    <cellStyle name="____________________TAX_Top cpico YE07" xfId="37965" xr:uid="{72954F9A-40BE-4A42-9243-00AA2E0599A3}"/>
    <cellStyle name="____________________TAX_Top_PL2008 Q2" xfId="37966" xr:uid="{62EC6FD8-01B1-47E4-AE55-2B3E224A7242}"/>
    <cellStyle name="____________________TAX_Top31122007" xfId="37967" xr:uid="{BAB0D28C-FCE4-4BB4-8756-994902F5BB43}"/>
    <cellStyle name="____________________TAX_Vouch_U_PL 2006" xfId="37968" xr:uid="{C2483803-61C2-41AB-8E94-F3789BDFF06F}"/>
    <cellStyle name="____________________TAX_WP_Siam Rath 2006" xfId="37969" xr:uid="{D74B5534-722A-4586-B5B8-03228FE5007B}"/>
    <cellStyle name="__________________TAX" xfId="36493" xr:uid="{9BF52A3B-F5FC-4622-8DAA-8B01ED37E501}"/>
    <cellStyle name="__________________TAX 2" xfId="37970" xr:uid="{8FB29816-BA87-435B-9954-A9C3F673BDF5}"/>
    <cellStyle name="__________________TAX_SiamRath_WP2007_final" xfId="37971" xr:uid="{ED20E3C6-C2AD-4675-8A13-9E868C2C1ABD}"/>
    <cellStyle name="__________________TAX_Top cpico YE07" xfId="37972" xr:uid="{1DAA0F85-602C-4954-AE86-75C3C8040A0C}"/>
    <cellStyle name="__________________TAX_Top_PL2008 Q2" xfId="37973" xr:uid="{4270F3D9-5E4F-4B3B-AD78-A0F1A41E423B}"/>
    <cellStyle name="__________________TAX_Top31122007" xfId="37974" xr:uid="{5D372E78-5371-4233-9248-D083ACF49463}"/>
    <cellStyle name="__________________TAX_Vouch_U_PL 2006" xfId="37975" xr:uid="{66D2559F-552A-4C04-A3AD-1439EDE7CF07}"/>
    <cellStyle name="__________________TAX_WP_Siam Rath 2006" xfId="37976" xr:uid="{0A073FA4-76FB-4421-8E03-86BCE6501A24}"/>
    <cellStyle name="_____TAX" xfId="36494" xr:uid="{8DE74545-73A2-4062-B849-C3A29FD9123E}"/>
    <cellStyle name="_____TAX 2" xfId="37977" xr:uid="{540A4926-9A82-4121-9451-5BA37D961D10}"/>
    <cellStyle name="_____TAX_Top31122007 natt" xfId="37978" xr:uid="{B20E5939-50F0-4AB4-8A05-38E4301C0F17}"/>
    <cellStyle name="_20-30" xfId="37979" xr:uid="{AC003D88-34BF-4AB0-93F1-A538ED84A039}"/>
    <cellStyle name="_20-TEST'04-yim" xfId="37980" xr:uid="{C9603267-C922-45FF-9AF3-9A33B7D0DD6E}"/>
    <cellStyle name="_222-00 RM" xfId="37981" xr:uid="{E3BA7D76-2F8D-4B3A-BD7F-82215C8783C7}"/>
    <cellStyle name="_2550 P-3. Trial Balance - Before Audit - December 31, 2006 ve" xfId="37982" xr:uid="{A5B31043-83D3-4E80-B4D2-172B6C06FD25}"/>
    <cellStyle name="_30 11" xfId="37983" xr:uid="{20F8434F-9B2E-4910-AFF5-5DB01F02E627}"/>
    <cellStyle name="_30.09.06" xfId="37984" xr:uid="{3A12B55B-775F-4A89-97E6-A5CE85213C27}"/>
    <cellStyle name="_90" xfId="36495" xr:uid="{5D2EE634-041A-4D6B-BF68-99F71CAC8D88}"/>
    <cellStyle name="_90 10" xfId="37985" xr:uid="{A2631658-6E58-4A9F-96B5-4222B77BB3BB}"/>
    <cellStyle name="_90 11" xfId="37986" xr:uid="{E2F88AFE-2EA3-4B9F-8F95-CFCC0951A314}"/>
    <cellStyle name="_90 12" xfId="37987" xr:uid="{851FB1A3-34C5-4AAE-AA43-8AE87461350E}"/>
    <cellStyle name="_90 13" xfId="37988" xr:uid="{2FBBA043-73B9-40EF-8C39-906FAB8319DA}"/>
    <cellStyle name="_90 14" xfId="37989" xr:uid="{EE3BDD03-63BA-4BD1-A335-AE38EE18B3A3}"/>
    <cellStyle name="_90 15" xfId="37990" xr:uid="{B34C481E-382B-4859-A2A7-3ABD1544A83F}"/>
    <cellStyle name="_90 16" xfId="37991" xr:uid="{05285512-C9BF-409B-8EB8-838FE809F119}"/>
    <cellStyle name="_90 2" xfId="37992" xr:uid="{72E257F6-8F62-4116-B822-4B6BD5AA5D60}"/>
    <cellStyle name="_90 3" xfId="37993" xr:uid="{59877C88-0DF2-47EE-A27D-CBF17C07B2B2}"/>
    <cellStyle name="_90 4" xfId="37994" xr:uid="{4659E891-A467-4DA0-A595-22F1E7322D12}"/>
    <cellStyle name="_90 5" xfId="37995" xr:uid="{483366AA-3BA2-4E23-82EB-F8BC6E08E4BE}"/>
    <cellStyle name="_90 6" xfId="37996" xr:uid="{C10F9C0E-0D7E-4BFB-9D44-B6C77680269A}"/>
    <cellStyle name="_90 7" xfId="37997" xr:uid="{1AD53782-60AE-47FD-82A5-83DFF77A3CDD}"/>
    <cellStyle name="_90 8" xfId="37998" xr:uid="{596F1888-EBD8-47A5-AFD1-E884D69868E1}"/>
    <cellStyle name="_90 9" xfId="37999" xr:uid="{7873E75F-865A-4762-A498-0EACC642F354}"/>
    <cellStyle name="_90_Adjust_TAX_Q151" xfId="36496" xr:uid="{28ECB944-4186-4C1E-89E6-AED64BE05B8E}"/>
    <cellStyle name="_90_Global_Q1'08_Pow" xfId="36497" xr:uid="{FDE655E8-549D-49FC-8055-5F49F6A71552}"/>
    <cellStyle name="_90_Global_Q2'08_Pow" xfId="36498" xr:uid="{81B3B1E0-B148-4883-98AF-7F54EB735175}"/>
    <cellStyle name="_90_เอกสารของนก" xfId="36499" xr:uid="{09498631-DC4D-4B6D-9B37-7A5E5F7D3D72}"/>
    <cellStyle name="_AGING AR" xfId="38000" xr:uid="{4DCCAA59-3828-4539-8C4F-C282B3211155}"/>
    <cellStyle name="_AJE - RJE" xfId="38001" xr:uid="{33008FAD-7E84-4BD5-AB5B-DB958517D07F}"/>
    <cellStyle name="_Anol_PCC_06.30.05" xfId="36500" xr:uid="{6BFF3C68-107C-4A36-9BE7-087EB828B170}"/>
    <cellStyle name="_Anol_PCC_06.30.05 10" xfId="38002" xr:uid="{48FD160D-85F3-4631-9261-27F501186473}"/>
    <cellStyle name="_Anol_PCC_06.30.05 11" xfId="38003" xr:uid="{A6721D22-EEC9-4BDC-AC48-4E1CFE11F706}"/>
    <cellStyle name="_Anol_PCC_06.30.05 12" xfId="38004" xr:uid="{24E4BD29-B214-479D-A5D7-D93453B5DF8D}"/>
    <cellStyle name="_Anol_PCC_06.30.05 13" xfId="38005" xr:uid="{99B03034-E4F0-4430-94D3-E6E64F33CEA5}"/>
    <cellStyle name="_Anol_PCC_06.30.05 14" xfId="38006" xr:uid="{5B08BBED-6645-4AC9-A6FA-FF0A960629B4}"/>
    <cellStyle name="_Anol_PCC_06.30.05 15" xfId="38007" xr:uid="{3AC9909D-AE09-4AEB-902C-CEC0468FC41F}"/>
    <cellStyle name="_Anol_PCC_06.30.05 16" xfId="38008" xr:uid="{39C0F666-5C8B-45D7-87B7-465157A9B7EE}"/>
    <cellStyle name="_Anol_PCC_06.30.05 2" xfId="38009" xr:uid="{FE96840A-307D-4CBF-B73D-FF9DC1817CCB}"/>
    <cellStyle name="_Anol_PCC_06.30.05 3" xfId="38010" xr:uid="{845D2550-4FE4-4291-A2FE-C75ECEA5504D}"/>
    <cellStyle name="_Anol_PCC_06.30.05 4" xfId="38011" xr:uid="{0CC8A13A-A5E1-4627-859C-5C495841A42A}"/>
    <cellStyle name="_Anol_PCC_06.30.05 5" xfId="38012" xr:uid="{00DD9C69-7199-46AC-8FED-39A1765CF875}"/>
    <cellStyle name="_Anol_PCC_06.30.05 6" xfId="38013" xr:uid="{B58E989B-93CA-41C7-9C88-DB83DEE3F15F}"/>
    <cellStyle name="_Anol_PCC_06.30.05 7" xfId="38014" xr:uid="{872144C4-1716-43BF-918E-2FE5090AF785}"/>
    <cellStyle name="_Anol_PCC_06.30.05 8" xfId="38015" xr:uid="{065618AF-6B9F-41CB-8D8D-5743D23CDA1E}"/>
    <cellStyle name="_Anol_PCC_06.30.05 9" xfId="38016" xr:uid="{2AC28803-D474-4A37-B291-A2843360B433}"/>
    <cellStyle name="_Anol_PCC_06.30.05_Adjust_TAX_Q151" xfId="36501" xr:uid="{24D56AA2-8A17-4D6D-AC78-F3EEB8353716}"/>
    <cellStyle name="_Anol_PCC_06.30.05_Global_Q1'08_Pow" xfId="36502" xr:uid="{790FDBA9-61F9-4065-B009-B3F18F2EF37B}"/>
    <cellStyle name="_Anol_PCC_06.30.05_Global_Q2'08_Pow" xfId="36503" xr:uid="{6839A376-C802-4531-BF0F-4E48CB96FCCB}"/>
    <cellStyle name="_Anol_PCC_06.30.05_เอกสารของนก" xfId="36504" xr:uid="{8EE734F8-5160-40E4-9860-8CCC222D5962}"/>
    <cellStyle name="_Anol_RocheDiag_12.31.05" xfId="38017" xr:uid="{1EC771D4-EBD3-4C14-84E4-77168A1B9B3D}"/>
    <cellStyle name="_AR4909" xfId="38018" xr:uid="{BBD974D8-D0C3-4C33-B121-46D857C38468}"/>
    <cellStyle name="_AR4909-console-num" xfId="38019" xr:uid="{67BA71A2-7BCD-489E-A7CB-2A5E81648ECD}"/>
    <cellStyle name="_AR-confirm" xfId="38020" xr:uid="{0B375287-D63C-49C9-AF61-3F21FAD5F035}"/>
    <cellStyle name="_BB" xfId="38021" xr:uid="{CB807119-D7D6-44C0-AC31-8F5056AC8B83}"/>
    <cellStyle name="_BBDO" xfId="38022" xr:uid="{102CFBDB-D5BF-4F1A-BA40-E828456C9795}"/>
    <cellStyle name="_BCC_31.12.06" xfId="38023" xr:uid="{6157F28B-62A6-49BE-A65F-ECF1DC923AF7}"/>
    <cellStyle name="_Boney" xfId="38024" xr:uid="{F20F4367-4089-4C21-846E-8F872FE45C8A}"/>
    <cellStyle name="_Book1" xfId="38025" xr:uid="{1050BCE9-EA77-49F1-8097-805CE9216A73}"/>
    <cellStyle name="_Book1_1" xfId="38026" xr:uid="{2294B614-601E-409F-BC40-5C803A087F3A}"/>
    <cellStyle name="_Book1_Book1" xfId="38027" xr:uid="{FABAA383-E746-4369-8A2E-063534F58264}"/>
    <cellStyle name="_Book1_F3 (PCL)" xfId="38028" xr:uid="{8C1C9C2A-C5A3-46D9-B35D-630E6B18540F}"/>
    <cellStyle name="_Book1_PCL conso Q3'09-update" xfId="38029" xr:uid="{4E52E0AA-4C4E-4F24-A823-04B978835682}"/>
    <cellStyle name="_Book1_Sheet1" xfId="38030" xr:uid="{0A311485-21E2-4A89-9CBD-BB1AE170C860}"/>
    <cellStyle name="_Book1_Sheet2" xfId="38031" xr:uid="{4CD7C48C-52CE-4A0D-865C-11C0E8AD25AE}"/>
    <cellStyle name="_CDW-y05-Jack" xfId="38032" xr:uid="{EB92E56D-67AB-44CA-AC9F-1028755E94F3}"/>
    <cellStyle name="_CDW-YN06-BON" xfId="38033" xr:uid="{8AB0FA8B-011E-497C-B95F-B359C23DB640}"/>
    <cellStyle name="_Confirm Log" xfId="38034" xr:uid="{E2CE0B6E-82F5-485E-8362-73F0AFC038A0}"/>
    <cellStyle name="_CUR" xfId="38035" xr:uid="{B49EE0B1-1EC5-4C4F-907F-FBAD0225D47F}"/>
    <cellStyle name="_Cut-sale" xfId="38036" xr:uid="{E6841435-C7FE-4FC5-9595-D4DD9ABDC6EB}"/>
    <cellStyle name="_DSP_Q205" xfId="38037" xr:uid="{30A38472-C41C-46E7-A0F5-C9EAD787514A}"/>
    <cellStyle name="_End '05" xfId="38038" xr:uid="{2F8A07B6-D2A2-406D-9F29-BA1C5CA6AF2F}"/>
    <cellStyle name="_ET_STYLE_NoName_00_" xfId="36505" xr:uid="{4DA3A8EF-3F9A-4106-A8A1-235A8CE0646B}"/>
    <cellStyle name="_F1" xfId="36506" xr:uid="{CECBA46B-E11C-47DF-BBDE-4EE0DCCA81D3}"/>
    <cellStyle name="_F1 10" xfId="38039" xr:uid="{136478D8-1B80-42AF-8018-BACCE0790D3F}"/>
    <cellStyle name="_F1 11" xfId="38040" xr:uid="{F3D0F8B5-8BE0-467E-BCA7-F01BFA633D1F}"/>
    <cellStyle name="_F1 12" xfId="38041" xr:uid="{6594480F-025A-4EEA-9EB1-A6DB9C6F9AD9}"/>
    <cellStyle name="_F1 13" xfId="38042" xr:uid="{9F1B8290-7743-4B60-9817-F746F2929433}"/>
    <cellStyle name="_F1 14" xfId="38043" xr:uid="{BC27FBC2-D9AB-4760-ACB3-1F9EE44C077D}"/>
    <cellStyle name="_F1 15" xfId="38044" xr:uid="{F0A9BA71-0421-4BAF-847A-1B24AF4E7253}"/>
    <cellStyle name="_F1 16" xfId="38045" xr:uid="{FE69EE05-FE94-40D4-8BFA-FB23A45DBD2F}"/>
    <cellStyle name="_F1 2" xfId="38046" xr:uid="{6026E6DA-6EF0-47AA-8E8B-F0B52BE06BB4}"/>
    <cellStyle name="_F1 3" xfId="38047" xr:uid="{5397064A-5171-4EE2-A405-AFD7F539F4E0}"/>
    <cellStyle name="_F1 4" xfId="38048" xr:uid="{897612A9-37B1-42E7-844D-2AE96226D020}"/>
    <cellStyle name="_F1 5" xfId="38049" xr:uid="{8C51CFE7-0D83-4608-A752-4059969A9940}"/>
    <cellStyle name="_F1 6" xfId="38050" xr:uid="{049F9D5C-187A-47E6-BCF8-417C00CD3A47}"/>
    <cellStyle name="_F1 7" xfId="38051" xr:uid="{62DF9C4E-0E19-4677-AF3B-3CD0333BB75E}"/>
    <cellStyle name="_F1 8" xfId="38052" xr:uid="{7E364034-418E-4AA0-9FD0-461851BA2B59}"/>
    <cellStyle name="_F1 9" xfId="38053" xr:uid="{6D9F69A9-8C4C-4F62-93E3-65E1660AF058}"/>
    <cellStyle name="_F1_Adjust_TAX_Q151" xfId="36507" xr:uid="{9238C64B-BC18-481E-9E77-1A4302F0A23B}"/>
    <cellStyle name="_F1_Global_Q1'08_Pow" xfId="36508" xr:uid="{7B9D894E-3ACD-42BF-A3A6-73169E365DF2}"/>
    <cellStyle name="_F1_Global_Q2'08_Pow" xfId="36509" xr:uid="{8BDDA994-7371-4291-A71A-74EC86ACB6B6}"/>
    <cellStyle name="_F1_เอกสารของนก" xfId="36510" xr:uid="{1BC4448E-D1E7-4D5B-8607-E74A9DE173E8}"/>
    <cellStyle name="_F2" xfId="36511" xr:uid="{74C9948D-CEEE-4656-B588-83D7B89EFAFC}"/>
    <cellStyle name="_F2 10" xfId="38054" xr:uid="{64C2465E-C33B-4C58-B598-67AA4588AD98}"/>
    <cellStyle name="_F2 11" xfId="38055" xr:uid="{1F68F14C-85ED-4950-ACB7-755A9629B5C5}"/>
    <cellStyle name="_F2 12" xfId="38056" xr:uid="{D0626182-2CD2-404E-8DB2-8CCF147D0FEC}"/>
    <cellStyle name="_F2 13" xfId="38057" xr:uid="{2EA2C99C-0B6C-4806-B6B5-13F1F4E5B3EE}"/>
    <cellStyle name="_F2 14" xfId="38058" xr:uid="{90D40977-1048-4299-949F-0BFEE0F5C214}"/>
    <cellStyle name="_F2 15" xfId="38059" xr:uid="{8A330009-5FF1-4BFB-8432-04CC8E676498}"/>
    <cellStyle name="_F2 16" xfId="38060" xr:uid="{40E55C35-2F11-4E51-979F-7FF7F2E58A59}"/>
    <cellStyle name="_F2 2" xfId="38061" xr:uid="{D3A5E936-92B4-4206-954D-6D1C4FEF5067}"/>
    <cellStyle name="_F2 3" xfId="38062" xr:uid="{7520FF99-DF0F-4DF6-8B85-CCBB68A6C0C3}"/>
    <cellStyle name="_F2 4" xfId="38063" xr:uid="{454979EC-F7BB-4683-973D-629AE96BD915}"/>
    <cellStyle name="_F2 5" xfId="38064" xr:uid="{7494DDFD-806E-4C4A-8E59-9F45F9BACB77}"/>
    <cellStyle name="_F2 6" xfId="38065" xr:uid="{76D77742-2970-44CD-A445-225A6E950CE4}"/>
    <cellStyle name="_F2 7" xfId="38066" xr:uid="{4D6A2432-FA12-43B2-84E5-CEE84ACEF72B}"/>
    <cellStyle name="_F2 8" xfId="38067" xr:uid="{5EA957A2-6847-4541-AF0E-20863698B77A}"/>
    <cellStyle name="_F2 9" xfId="38068" xr:uid="{5BF6340D-FF7C-4B2D-92F7-7B878979D1BA}"/>
    <cellStyle name="_F2_Adjust_TAX_Q151" xfId="36512" xr:uid="{38579E13-6E7B-4123-8573-992F9BB7A98E}"/>
    <cellStyle name="_F2_Global_Q1'08_Pow" xfId="36513" xr:uid="{AF852C8B-D2A0-41E8-A38A-7A81B3D0681B}"/>
    <cellStyle name="_F2_Global_Q2'08_Pow" xfId="36514" xr:uid="{7AEDC19D-66B8-4356-825F-BAE5ABD2B216}"/>
    <cellStyle name="_F2_เอกสารของนก" xfId="36515" xr:uid="{5BDD245A-1741-4093-A342-E9A692DA1518}"/>
    <cellStyle name="_F3" xfId="36516" xr:uid="{9E4435C9-DDA2-4B41-B353-6889B8C03161}"/>
    <cellStyle name="_F3 10" xfId="38069" xr:uid="{75ECF560-F8A4-497D-8867-694D62ED6546}"/>
    <cellStyle name="_F3 11" xfId="38070" xr:uid="{A3339E1C-CA8F-4EE7-AA46-E882F86C9CB5}"/>
    <cellStyle name="_F3 12" xfId="38071" xr:uid="{3FBB6E6C-D628-43EC-8CA5-D5D9735C2683}"/>
    <cellStyle name="_F3 13" xfId="38072" xr:uid="{A413F8CA-6638-4B3D-8F7A-41281349C004}"/>
    <cellStyle name="_F3 14" xfId="38073" xr:uid="{0103EDF0-787F-47FA-BFAE-C41BA010C192}"/>
    <cellStyle name="_F3 15" xfId="38074" xr:uid="{56E510FB-B880-4DEA-84C3-6BCB6547CAD7}"/>
    <cellStyle name="_F3 16" xfId="38075" xr:uid="{E6F33FCF-3656-4AB7-9AFA-446681A86C45}"/>
    <cellStyle name="_F3 2" xfId="38076" xr:uid="{90DFC730-0CB3-4EDE-888E-89016A51CC09}"/>
    <cellStyle name="_F3 3" xfId="38077" xr:uid="{886737A9-AF08-4BA7-B5B7-61AC3FA023FD}"/>
    <cellStyle name="_F3 4" xfId="38078" xr:uid="{AC14AF1E-823C-4AFF-B066-2443E990E1A1}"/>
    <cellStyle name="_F3 5" xfId="38079" xr:uid="{D4BEE1EB-9B53-4AD3-813B-7278BC89E8C2}"/>
    <cellStyle name="_F3 6" xfId="38080" xr:uid="{8FCD5712-6E76-49FF-BD8A-2543FFAEC3F7}"/>
    <cellStyle name="_F3 7" xfId="38081" xr:uid="{C6E0DDC8-035B-4A6E-8AF7-A72977CC7C80}"/>
    <cellStyle name="_F3 8" xfId="38082" xr:uid="{75AE33F3-3337-4877-9171-72556F406039}"/>
    <cellStyle name="_F3 9" xfId="38083" xr:uid="{667BC4C7-26E7-4DF6-B5D8-E59631D5507C}"/>
    <cellStyle name="_F3_Adjust_TAX_Q151" xfId="36517" xr:uid="{CD8E534D-3386-4C80-9A48-32ED5EA9BB7A}"/>
    <cellStyle name="_F3_Global_Q1'08_Pow" xfId="36518" xr:uid="{9EF2D0B8-0186-41F9-8B13-2AE194D54C04}"/>
    <cellStyle name="_F3_Global_Q2'08_Pow" xfId="36519" xr:uid="{E78CE2FE-7440-4859-A4C1-9E5FEA8471FC}"/>
    <cellStyle name="_F3_เอกสารของนก" xfId="36520" xr:uid="{3DA59297-D3E4-443E-80F7-51C265612079}"/>
    <cellStyle name="_Final AR ratio-BCC" xfId="38084" xr:uid="{8C623177-9E1B-4747-9CED-C26450E601A9}"/>
    <cellStyle name="_fixed asset" xfId="38085" xr:uid="{35C365DC-F4AB-4187-9F24-57FFC43AB663}"/>
    <cellStyle name="_Fully depre" xfId="36521" xr:uid="{00FB5A11-FC69-442D-81F9-08FD1581328C}"/>
    <cellStyle name="_Fully depre 10" xfId="38086" xr:uid="{4ECF8507-1A1D-4774-B96E-B84806F487C5}"/>
    <cellStyle name="_Fully depre 11" xfId="38087" xr:uid="{3243C781-7FB7-4842-84B7-78DE2F0CE9A8}"/>
    <cellStyle name="_Fully depre 12" xfId="38088" xr:uid="{E3FFDFC6-FE18-4A4F-82BC-F358128B03B2}"/>
    <cellStyle name="_Fully depre 13" xfId="38089" xr:uid="{032085E9-A8DE-47E3-A59E-0B9E68881D1A}"/>
    <cellStyle name="_Fully depre 14" xfId="38090" xr:uid="{632B2846-EB09-4C9E-B1F7-CC1456812559}"/>
    <cellStyle name="_Fully depre 15" xfId="38091" xr:uid="{55151F47-57D6-4412-9603-BDC0CB38AC7F}"/>
    <cellStyle name="_Fully depre 16" xfId="38092" xr:uid="{40316E18-2F94-402C-9049-FE9FA6252CA1}"/>
    <cellStyle name="_Fully depre 2" xfId="38093" xr:uid="{7C092ED9-5F5A-4C5C-A521-BD4123748AAA}"/>
    <cellStyle name="_Fully depre 3" xfId="38094" xr:uid="{68B35D21-0395-44DD-96F3-54696734C6F0}"/>
    <cellStyle name="_Fully depre 4" xfId="38095" xr:uid="{7B58C432-E7BD-43D8-9C65-47B78B0A1444}"/>
    <cellStyle name="_Fully depre 5" xfId="38096" xr:uid="{AF940B69-D7E6-47F2-AEC5-7140305FAD59}"/>
    <cellStyle name="_Fully depre 6" xfId="38097" xr:uid="{EB4F719A-E92A-4946-B8E5-FED69713B629}"/>
    <cellStyle name="_Fully depre 7" xfId="38098" xr:uid="{9F9BFB37-973E-4564-B37B-AF9D658A16CD}"/>
    <cellStyle name="_Fully depre 8" xfId="38099" xr:uid="{6B512F1F-78D1-4364-A00F-B2AD9DE37AC3}"/>
    <cellStyle name="_Fully depre 9" xfId="38100" xr:uid="{2ECF52B2-EAA8-4880-949E-F8AFA8D6048C}"/>
    <cellStyle name="_Fully depre_Adjust_TAX_Q151" xfId="36522" xr:uid="{FE215C36-D7F5-4425-A785-674E1C5122A0}"/>
    <cellStyle name="_Fully depre_Global_Q1'08_Pow" xfId="36523" xr:uid="{C44D48B0-3640-494A-8516-D43746E63130}"/>
    <cellStyle name="_Fully depre_Global_Q2'08_Pow" xfId="36524" xr:uid="{0724DBC1-04B7-4920-95A2-D21105515720}"/>
    <cellStyle name="_Fully depre_เอกสารของนก" xfId="36525" xr:uid="{B2DF72C1-1AF4-4CDF-B671-013D5E0F2329}"/>
    <cellStyle name="_Gain loss" xfId="38101" xr:uid="{4DF58B14-903D-4D9B-9BD0-7CBBDFA3F1F0}"/>
    <cellStyle name="_GLS 31.12.06 from ve" xfId="38102" xr:uid="{624101A8-80E3-42CF-9C28-D7D6EB07B067}"/>
    <cellStyle name="_Ind.xls" xfId="38103" xr:uid="{44BA2195-1247-40E3-BFF8-CD8AD1383033}"/>
    <cellStyle name="_Int TTM 05" xfId="38104" xr:uid="{EE7BDFF7-FB1C-4D32-9E3D-5E6AC38D5012}"/>
    <cellStyle name="_Komatsu-year ended '06 (version 1)" xfId="38105" xr:uid="{35B4764D-B8AB-459D-849F-3A20980AA99D}"/>
    <cellStyle name="_KSP K3" xfId="38106" xr:uid="{7A8BA1EA-9110-4DC3-8228-73C1E13BC14E}"/>
    <cellStyle name="_L2" xfId="36526" xr:uid="{BE562CEA-CEA4-478D-A1F2-48F6A4C306C8}"/>
    <cellStyle name="_L2 10" xfId="38107" xr:uid="{F5392D51-2540-4CEE-968A-3C85E896217F}"/>
    <cellStyle name="_L2 11" xfId="38108" xr:uid="{1D2C83FB-9731-4699-9FC4-F794B0E3C16B}"/>
    <cellStyle name="_L2 12" xfId="38109" xr:uid="{C57A3A77-D990-42A1-B3E0-C3A646CB3DC6}"/>
    <cellStyle name="_L2 13" xfId="38110" xr:uid="{DCDA97FF-F65F-42EF-B324-C4E437C487B1}"/>
    <cellStyle name="_L2 14" xfId="38111" xr:uid="{910245B3-D1A7-4401-A812-C013CC985BD6}"/>
    <cellStyle name="_L2 15" xfId="38112" xr:uid="{B4420554-3441-4088-AB87-F69B8289D791}"/>
    <cellStyle name="_L2 16" xfId="38113" xr:uid="{A1A4EB7F-F2E1-428B-844E-48F05BDC0665}"/>
    <cellStyle name="_L2 2" xfId="38114" xr:uid="{D03D35D4-F9B3-40B9-996D-E8715ABF518C}"/>
    <cellStyle name="_L2 3" xfId="38115" xr:uid="{8F608872-8F93-410E-9B79-C84E9B970DFA}"/>
    <cellStyle name="_L2 4" xfId="38116" xr:uid="{A663840A-390D-4996-86D3-49530A71EEC1}"/>
    <cellStyle name="_L2 5" xfId="38117" xr:uid="{108C9E84-7785-4D0A-A26E-2FC7BF77B915}"/>
    <cellStyle name="_L2 6" xfId="38118" xr:uid="{AA8AFE6D-CE8E-4644-9DA6-A990CA8BFCDA}"/>
    <cellStyle name="_L2 7" xfId="38119" xr:uid="{A0B14D85-3735-48D8-9D4A-FDAAAB137132}"/>
    <cellStyle name="_L2 8" xfId="38120" xr:uid="{0D638D0C-DB96-456B-A9C5-3387C225AC97}"/>
    <cellStyle name="_L2 9" xfId="38121" xr:uid="{4F3681FB-6735-465D-A654-A7B4404A36F8}"/>
    <cellStyle name="_L2_Adjust_TAX_Q151" xfId="36527" xr:uid="{A2CD9040-6E25-4B94-A698-430247E026A5}"/>
    <cellStyle name="_L2_Global_Q1'08_Pow" xfId="36528" xr:uid="{6B70F47E-EEB4-4A20-AD77-F530DE1934CA}"/>
    <cellStyle name="_L2_Global_Q2'08_Pow" xfId="36529" xr:uid="{EE2AB8A4-EC4D-424B-8909-C4A24DC74539}"/>
    <cellStyle name="_L2_เอกสารของนก" xfId="36530" xr:uid="{978705F6-C51C-4874-AD4C-ED3F4245FBEC}"/>
    <cellStyle name="_L-AR,Sale" xfId="38122" xr:uid="{823C26A4-41FD-4129-AD9B-4906E57945BE}"/>
    <cellStyle name="_Lead Seiko" xfId="38123" xr:uid="{4B21B0A1-FF9D-4910-9D5E-4FA7C1220088}"/>
    <cellStyle name="_LHA-Boat" xfId="36531" xr:uid="{11B2235B-2120-4F7B-80FC-EEEE97364AB9}"/>
    <cellStyle name="_LHA-Boat 10" xfId="38124" xr:uid="{E3A36524-F604-4D31-BC43-612A952009CE}"/>
    <cellStyle name="_LHA-Boat 11" xfId="38125" xr:uid="{C1A31D08-5EE0-45F6-B0E1-4D26A1B0F96A}"/>
    <cellStyle name="_LHA-Boat 12" xfId="38126" xr:uid="{0731F8D4-8AED-4BFF-9472-770BF59B2400}"/>
    <cellStyle name="_LHA-Boat 13" xfId="38127" xr:uid="{76639B99-43D3-4A36-8A75-B45DE10E214E}"/>
    <cellStyle name="_LHA-Boat 14" xfId="38128" xr:uid="{C6FB5F4D-6547-4287-B7B9-DCF4C188A944}"/>
    <cellStyle name="_LHA-Boat 15" xfId="38129" xr:uid="{3A4067F4-AAD4-4838-B21D-812F590813F1}"/>
    <cellStyle name="_LHA-Boat 16" xfId="38130" xr:uid="{06B42090-CEC9-4035-930F-F3A83E6FB9B7}"/>
    <cellStyle name="_LHA-Boat 2" xfId="38131" xr:uid="{4932CDDA-DD79-4C10-A1B1-636B157D62E6}"/>
    <cellStyle name="_LHA-Boat 3" xfId="38132" xr:uid="{D5C2C978-765F-46F9-9134-8960B5DC69B2}"/>
    <cellStyle name="_LHA-Boat 4" xfId="38133" xr:uid="{053F2926-2223-4030-9143-F11807EF1AD7}"/>
    <cellStyle name="_LHA-Boat 5" xfId="38134" xr:uid="{AC143D37-DA9A-451D-8986-BECE7BEBB64F}"/>
    <cellStyle name="_LHA-Boat 6" xfId="38135" xr:uid="{C9F0969E-7590-42FC-8901-47FD4B676DDD}"/>
    <cellStyle name="_LHA-Boat 7" xfId="38136" xr:uid="{1CF4A061-C4D4-4B95-98C1-99BAE0CB879D}"/>
    <cellStyle name="_LHA-Boat 8" xfId="38137" xr:uid="{4ED07796-0D91-4E3C-9951-C71FC36EA178}"/>
    <cellStyle name="_LHA-Boat 9" xfId="38138" xr:uid="{846E0C8A-BE03-427B-9279-85D536C4A388}"/>
    <cellStyle name="_LHA-Boat_Adjust_TAX_Q151" xfId="36532" xr:uid="{0A282429-3CA0-4CDC-8B6B-B048073C4B76}"/>
    <cellStyle name="_LHA-Boat_Global_Q1'08_Pow" xfId="36533" xr:uid="{02B9E588-9FCC-4673-9786-601250A51E39}"/>
    <cellStyle name="_LHA-Boat_Global_Q2'08_Pow" xfId="36534" xr:uid="{8974F071-6FA5-4A08-8C1D-464464F7136D}"/>
    <cellStyle name="_LHA-Boat_เอกสารของนก" xfId="36535" xr:uid="{33AD9417-E31C-4231-90BA-455BA601F103}"/>
    <cellStyle name="_LHW YE'06" xfId="36536" xr:uid="{6AADA550-AFFC-4A04-B849-454889E358BD}"/>
    <cellStyle name="_LHW YE'06 10" xfId="38139" xr:uid="{D1B62BC7-7CEB-4C7D-B1FE-55F57DDAA76C}"/>
    <cellStyle name="_LHW YE'06 11" xfId="38140" xr:uid="{3594BA77-E6B0-464A-8018-5BB5DBC63A8D}"/>
    <cellStyle name="_LHW YE'06 12" xfId="38141" xr:uid="{1BC8BD23-C90D-4168-848D-D680F6058AAC}"/>
    <cellStyle name="_LHW YE'06 13" xfId="38142" xr:uid="{B52DCF31-4176-4BBD-B6FA-289C70152747}"/>
    <cellStyle name="_LHW YE'06 14" xfId="38143" xr:uid="{18589815-DFF6-45DC-97A9-61892786429A}"/>
    <cellStyle name="_LHW YE'06 15" xfId="38144" xr:uid="{9BF7820B-B638-4231-8CCC-D18409C50500}"/>
    <cellStyle name="_LHW YE'06 16" xfId="38145" xr:uid="{C5F533AD-D736-4CC7-8A70-3DCF1D841953}"/>
    <cellStyle name="_LHW YE'06 2" xfId="38146" xr:uid="{E604D25C-E065-4520-A7CE-98E05C9D90D6}"/>
    <cellStyle name="_LHW YE'06 3" xfId="38147" xr:uid="{FAAE9079-15E8-4DAB-A0EF-D7ACD306D740}"/>
    <cellStyle name="_LHW YE'06 4" xfId="38148" xr:uid="{DB67A3AF-08C8-4028-BF7B-905EADC04AAC}"/>
    <cellStyle name="_LHW YE'06 5" xfId="38149" xr:uid="{601C48DA-3E60-4611-A399-34542A808C4E}"/>
    <cellStyle name="_LHW YE'06 6" xfId="38150" xr:uid="{3213D00C-3A77-4477-89A1-1C21795DAC97}"/>
    <cellStyle name="_LHW YE'06 7" xfId="38151" xr:uid="{89E4C0C6-8D0E-40DD-AFA3-B6C87D984D72}"/>
    <cellStyle name="_LHW YE'06 8" xfId="38152" xr:uid="{8920DFA0-E51B-4C9A-95E6-28B4B92C9DC7}"/>
    <cellStyle name="_LHW YE'06 9" xfId="38153" xr:uid="{227C7863-8952-4F2C-ADE4-B1E2FC493D28}"/>
    <cellStyle name="_LHW YE'06_Adjust_TAX_Q151" xfId="36537" xr:uid="{8765DDCF-780C-4932-BEBB-75E22D80ED03}"/>
    <cellStyle name="_LHW YE'06_Global_Q1'08_Pow" xfId="36538" xr:uid="{76EE9BA5-85B5-4EF7-A511-DD614F2C666F}"/>
    <cellStyle name="_LHW YE'06_Global_Q2'08_Pow" xfId="36539" xr:uid="{8C957A2F-8FD8-4A6E-AD84-1C252BEB9A88}"/>
    <cellStyle name="_LHW YE'06_เอกสารของนก" xfId="36540" xr:uid="{68EDE9D2-6D5B-4100-A880-D2F3C27ED619}"/>
    <cellStyle name="_Loan" xfId="38154" xr:uid="{92CBC588-88FF-44E5-9883-AF0E3C509081}"/>
    <cellStyle name="_LTX_YE_Jack" xfId="38155" xr:uid="{6DAC63D7-3625-4A11-AF81-800E56CFC07B}"/>
    <cellStyle name="_LTX-DEC05" xfId="38156" xr:uid="{3A251DF8-13F9-423F-9A0D-8F55B242A3D0}"/>
    <cellStyle name="_Lux_KK'05" xfId="38157" xr:uid="{8F912F72-2836-4374-BE28-11504306CA37}"/>
    <cellStyle name="_Lux_YE'05(Complete)" xfId="38158" xr:uid="{FBADB325-04C2-48E3-A506-E9F566E36578}"/>
    <cellStyle name="_Luxasia_Jin'05" xfId="38159" xr:uid="{8F1C2E3E-DAAB-4008-911E-11B38F75EF11}"/>
    <cellStyle name="_M103.YE'06" xfId="38160" xr:uid="{95A516CC-ADE0-4FAB-8295-7C5EE2012AAA}"/>
    <cellStyle name="_MATAQ2'05" xfId="38161" xr:uid="{F1012396-F298-49E3-B691-E6ABB72BBDAB}"/>
    <cellStyle name="_Metco 30 09 07 Ve" xfId="38162" xr:uid="{E2D3FAB3-A674-43B6-B123-C2FFD7AC3CD9}"/>
    <cellStyle name="_Metco 30.09.07 Ve" xfId="38163" xr:uid="{F428A9A5-1A36-43E3-957A-9578344B425B}"/>
    <cellStyle name="_Metco fon 30.09.06" xfId="38164" xr:uid="{C18FF637-48EE-4354-BD76-DF4D8845142D}"/>
    <cellStyle name="_Metco Q3'07 30.06.07 Ve" xfId="38165" xr:uid="{5DF70BFA-F29F-4F40-9723-547CC60C13F1}"/>
    <cellStyle name="_MKY_Complete" xfId="38166" xr:uid="{C5B69069-97F8-40BE-9090-05CEA2FF966C}"/>
    <cellStyle name="_''''''''MKY_Jin'3.31.06" xfId="38167" xr:uid="{79C5284B-6D66-4621-A2AC-AADE103F515F}"/>
    <cellStyle name="_Mosaic" xfId="38168" xr:uid="{2E713A23-31D4-489D-9F9F-72D0C89B0887}"/>
    <cellStyle name="_MSC 2006" xfId="36541" xr:uid="{7A8A5958-417E-4BD7-B2ED-F62C8DDD6F81}"/>
    <cellStyle name="_MSC 2006 10" xfId="38169" xr:uid="{C3E9593F-0285-460C-93B7-29BBE31B844E}"/>
    <cellStyle name="_MSC 2006 11" xfId="38170" xr:uid="{F39C799D-24B1-4DD8-817E-7D94E239B515}"/>
    <cellStyle name="_MSC 2006 12" xfId="38171" xr:uid="{7BD17AA9-2EE6-4280-80B2-CC934D470E16}"/>
    <cellStyle name="_MSC 2006 13" xfId="38172" xr:uid="{992CC590-3EB3-434F-AAD0-ED74CDAD8FD2}"/>
    <cellStyle name="_MSC 2006 14" xfId="38173" xr:uid="{8DAB0D49-DDA0-4AB4-92BE-C9FBC0551D11}"/>
    <cellStyle name="_MSC 2006 15" xfId="38174" xr:uid="{95F56FED-089A-4C5C-BFAD-1BD8F506060F}"/>
    <cellStyle name="_MSC 2006 16" xfId="38175" xr:uid="{E1FB9F21-EF18-4D6D-8642-DA9930D50C95}"/>
    <cellStyle name="_MSC 2006 2" xfId="38176" xr:uid="{C72E0ED4-CD55-4F8E-AC62-F2D1A2BB6606}"/>
    <cellStyle name="_MSC 2006 3" xfId="38177" xr:uid="{344B0F22-09AA-4CA3-9783-CED5025CAC7F}"/>
    <cellStyle name="_MSC 2006 4" xfId="38178" xr:uid="{35484551-7CA8-4DB9-B383-B66FFB5540CF}"/>
    <cellStyle name="_MSC 2006 5" xfId="38179" xr:uid="{E63AF458-4FB2-4E52-83E6-E14B2084E751}"/>
    <cellStyle name="_MSC 2006 6" xfId="38180" xr:uid="{EF168ADB-CB14-4960-A35D-0A0F4949E3B0}"/>
    <cellStyle name="_MSC 2006 7" xfId="38181" xr:uid="{C60576D1-E419-4269-ABF7-0022AAEC0483}"/>
    <cellStyle name="_MSC 2006 8" xfId="38182" xr:uid="{FD71C9D7-DA05-494A-91FB-B131927A5944}"/>
    <cellStyle name="_MSC 2006 9" xfId="38183" xr:uid="{0B85C6B1-DF37-4CAB-986E-6B14F8962055}"/>
    <cellStyle name="_MSC 2006_Adjust_TAX_Q151" xfId="36542" xr:uid="{AC95F486-EB23-4B4B-BAB2-4E7CDE25D8F5}"/>
    <cellStyle name="_MSC 2006_Global_Q1'08_Pow" xfId="36543" xr:uid="{44B22FB0-4AFE-432F-B0DB-E04E7368C5D5}"/>
    <cellStyle name="_MSC 2006_Global_Q2'08_Pow" xfId="36544" xr:uid="{05FA7C15-E3EA-4896-8C1B-0A2098B10DB5}"/>
    <cellStyle name="_MSC 2006_เอกสารของนก" xfId="36545" xr:uid="{C72371B3-4E88-4E30-9CE9-4167980CDD43}"/>
    <cellStyle name="_MSC Na" xfId="36546" xr:uid="{2184CE16-9133-4323-9987-5A803D756C69}"/>
    <cellStyle name="_MSC Na 10" xfId="38184" xr:uid="{9CEBA1AE-77FA-4D26-8EC0-EB96B40CDFB3}"/>
    <cellStyle name="_MSC Na 11" xfId="38185" xr:uid="{A956C8DC-9E8B-4611-BBCF-DC9B781C13A2}"/>
    <cellStyle name="_MSC Na 12" xfId="38186" xr:uid="{379F3653-8F50-469A-9F2B-D93AC0766E67}"/>
    <cellStyle name="_MSC Na 13" xfId="38187" xr:uid="{4E8AA767-7DD4-4AE4-91B1-E32B3322D14F}"/>
    <cellStyle name="_MSC Na 14" xfId="38188" xr:uid="{67552D29-CAB8-4D32-89DA-D19A481C69D7}"/>
    <cellStyle name="_MSC Na 15" xfId="38189" xr:uid="{09D065E9-112B-48F3-A6B1-F637409724BB}"/>
    <cellStyle name="_MSC Na 16" xfId="38190" xr:uid="{2DB967A0-4BF5-4E3C-BA5D-139B40273A41}"/>
    <cellStyle name="_MSC Na 2" xfId="38191" xr:uid="{926891D4-3BEE-4DE6-AED6-0430586F0FE9}"/>
    <cellStyle name="_MSC Na 3" xfId="38192" xr:uid="{839D7104-5D50-4F57-8026-C1DDF6478B3C}"/>
    <cellStyle name="_MSC Na 4" xfId="38193" xr:uid="{531B998F-0620-406D-80D0-EDA750097712}"/>
    <cellStyle name="_MSC Na 5" xfId="38194" xr:uid="{E38CEB88-2493-444A-BC6F-C056243EB2EC}"/>
    <cellStyle name="_MSC Na 6" xfId="38195" xr:uid="{855FE8D7-D930-4419-BD75-E9832DE13D19}"/>
    <cellStyle name="_MSC Na 7" xfId="38196" xr:uid="{E120A257-8258-41E2-BBF8-A9AA238FD900}"/>
    <cellStyle name="_MSC Na 8" xfId="38197" xr:uid="{27944483-675A-40F8-B651-6078BC00EC15}"/>
    <cellStyle name="_MSC Na 9" xfId="38198" xr:uid="{9D587BB5-9DBE-4AA8-93F4-212B63A85573}"/>
    <cellStyle name="_MSC Na_Adjust_TAX_Q151" xfId="36547" xr:uid="{8721EF7C-99F0-4ADD-B64F-3CF311F968D8}"/>
    <cellStyle name="_MSC Na_Global_Q1'08_Pow" xfId="36548" xr:uid="{F6CA0803-D6CA-409A-8859-6AE7747C4F7B}"/>
    <cellStyle name="_MSC Na_Global_Q2'08_Pow" xfId="36549" xr:uid="{E4B65C52-1882-44C1-A1F2-23EC4799C60A}"/>
    <cellStyle name="_MSC Na_เอกสารของนก" xfId="36550" xr:uid="{BD1EB53F-01F0-426F-9E9A-56EBC0C751EF}"/>
    <cellStyle name="_NKCT06_TOE-L110-1.1_Test sales" xfId="38199" xr:uid="{79A844E9-BB12-44A7-9F04-1866F34A59D7}"/>
    <cellStyle name="_PCC Q3' 06" xfId="36551" xr:uid="{3893ADF1-8FFB-4C6D-A638-3289CC660B7D}"/>
    <cellStyle name="_PCC Q3' 06 10" xfId="38200" xr:uid="{1371187B-C257-4AFA-8D43-DE2A0C90D723}"/>
    <cellStyle name="_PCC Q3' 06 11" xfId="38201" xr:uid="{8B0A4A8F-CD21-4CFB-AD56-2FB944B66087}"/>
    <cellStyle name="_PCC Q3' 06 12" xfId="38202" xr:uid="{91961E14-C2CF-4011-93DA-FC500BADA3DC}"/>
    <cellStyle name="_PCC Q3' 06 13" xfId="38203" xr:uid="{5CB56439-3930-49CE-9CBB-40461ACD38CB}"/>
    <cellStyle name="_PCC Q3' 06 14" xfId="38204" xr:uid="{84773847-5F98-4EE4-9A87-D078A2E95392}"/>
    <cellStyle name="_PCC Q3' 06 15" xfId="38205" xr:uid="{C67DBC07-67E8-42FC-8B69-4ED68869ABBA}"/>
    <cellStyle name="_PCC Q3' 06 16" xfId="38206" xr:uid="{2E3039F3-52F7-478D-9056-0C86BFC8CFAE}"/>
    <cellStyle name="_PCC Q3' 06 2" xfId="38207" xr:uid="{DBB1C730-0E0E-48D3-ACDF-8D30F50CD0C8}"/>
    <cellStyle name="_PCC Q3' 06 3" xfId="38208" xr:uid="{87BD8D59-3951-4B96-8F1A-3842AE40F28C}"/>
    <cellStyle name="_PCC Q3' 06 4" xfId="38209" xr:uid="{C0A72360-CE62-4BDB-8DEF-4E195B974278}"/>
    <cellStyle name="_PCC Q3' 06 5" xfId="38210" xr:uid="{E4C6A41C-7864-4926-BB82-D13FBC43948A}"/>
    <cellStyle name="_PCC Q3' 06 6" xfId="38211" xr:uid="{9EA43E1D-BD36-4FFA-BB12-8A69C19663E5}"/>
    <cellStyle name="_PCC Q3' 06 7" xfId="38212" xr:uid="{FD2E483F-7C28-49C2-920F-DA4D477349FD}"/>
    <cellStyle name="_PCC Q3' 06 8" xfId="38213" xr:uid="{27C8DCA4-857B-43E2-A5DB-28524947061B}"/>
    <cellStyle name="_PCC Q3' 06 9" xfId="38214" xr:uid="{BF512265-6668-4082-AC6F-B008ABE60FAA}"/>
    <cellStyle name="_PCC Q3' 06_Adjust_TAX_Q151" xfId="36552" xr:uid="{3C766D5D-D610-4C9C-AD65-60B560352207}"/>
    <cellStyle name="_PCC Q3' 06_Global_Q1'08_Pow" xfId="36553" xr:uid="{FCA1D931-E5B2-420C-97ED-4F503AC7710C}"/>
    <cellStyle name="_PCC Q3' 06_Global_Q2'08_Pow" xfId="36554" xr:uid="{709CB005-2922-4CF1-80AF-905583955953}"/>
    <cellStyle name="_PCC Q3' 06_เอกสารของนก" xfId="36555" xr:uid="{87F19725-3E4B-49DF-8217-19DF56EA5E89}"/>
    <cellStyle name="_PCC Top" xfId="36556" xr:uid="{40ED0AAF-6390-4C13-B2CC-E3404ED60594}"/>
    <cellStyle name="_PCC Top 10" xfId="38215" xr:uid="{CE28E0DB-32AB-46B8-A454-5948CCD798BA}"/>
    <cellStyle name="_PCC Top 11" xfId="38216" xr:uid="{F28BFACE-CA26-4EF8-8AB3-FACBCF5FDB3F}"/>
    <cellStyle name="_PCC Top 12" xfId="38217" xr:uid="{6188FCF0-8DC2-44A4-A952-70B27839205B}"/>
    <cellStyle name="_PCC Top 13" xfId="38218" xr:uid="{6E09022A-7A4C-426E-A410-69D7E8B11314}"/>
    <cellStyle name="_PCC Top 14" xfId="38219" xr:uid="{896AC466-8CA5-40CE-AD6E-A941A68AB625}"/>
    <cellStyle name="_PCC Top 15" xfId="38220" xr:uid="{CD3F33F7-BF6F-424B-988A-686CF8B60494}"/>
    <cellStyle name="_PCC Top 16" xfId="38221" xr:uid="{AD766B60-7093-4AA1-A4F8-E8F5720624A0}"/>
    <cellStyle name="_PCC Top 2" xfId="38222" xr:uid="{49ADA30A-BB7E-47F8-9717-EA2582F2C22A}"/>
    <cellStyle name="_PCC Top 3" xfId="38223" xr:uid="{AF8EC948-34C9-4C2F-B534-FABFCAA75D23}"/>
    <cellStyle name="_PCC Top 4" xfId="38224" xr:uid="{E635566E-DD08-47FD-BEB7-82BD05301601}"/>
    <cellStyle name="_PCC Top 5" xfId="38225" xr:uid="{1C382419-A786-4979-9584-9E81ED416B1C}"/>
    <cellStyle name="_PCC Top 6" xfId="38226" xr:uid="{E401D596-63AE-46EE-98BD-F3D7F2889E1E}"/>
    <cellStyle name="_PCC Top 7" xfId="38227" xr:uid="{5F288020-6A47-45A0-9F58-5792969238D4}"/>
    <cellStyle name="_PCC Top 8" xfId="38228" xr:uid="{5832A4E1-6F45-4560-A2E9-9FF6C8845884}"/>
    <cellStyle name="_PCC Top 9" xfId="38229" xr:uid="{D68C9012-01CD-431A-B43E-63969E6F3C93}"/>
    <cellStyle name="_PCC Top_Adjust_TAX_Q151" xfId="36557" xr:uid="{63D7DEDE-79EF-4F94-813F-BE3DAE74EA93}"/>
    <cellStyle name="_PCC Top_Global_Q1'08_Pow" xfId="36558" xr:uid="{2D019E44-00E2-4147-BEA0-CE6F74E5BC88}"/>
    <cellStyle name="_PCC Top_Global_Q2'08_Pow" xfId="36559" xr:uid="{5F57A9EC-ACC0-4143-A3F8-B13314968D68}"/>
    <cellStyle name="_PCC Top_เอกสารของนก" xfId="36560" xr:uid="{3D812591-773D-4580-9C05-A5A4A9557BDB}"/>
    <cellStyle name="_PCC YE'06" xfId="36561" xr:uid="{83976A96-9692-4A91-8E28-22E858D31147}"/>
    <cellStyle name="_PCC YE'06 10" xfId="38230" xr:uid="{30011B25-68D5-46EF-BDE0-E45968F996DF}"/>
    <cellStyle name="_PCC YE'06 11" xfId="38231" xr:uid="{D8CCD6DA-47CD-4FA9-94D6-6FE3B278ED6A}"/>
    <cellStyle name="_PCC YE'06 12" xfId="38232" xr:uid="{351A76FD-9FEE-4030-BBAA-ACB90A37C2E7}"/>
    <cellStyle name="_PCC YE'06 13" xfId="38233" xr:uid="{EFACEC42-773F-4F39-A7BC-7D4EC294459A}"/>
    <cellStyle name="_PCC YE'06 14" xfId="38234" xr:uid="{4F250051-D1EE-4E45-8A16-CF45D3F73AC2}"/>
    <cellStyle name="_PCC YE'06 15" xfId="38235" xr:uid="{D2E10CA9-23CF-4665-A75E-59CF7294409C}"/>
    <cellStyle name="_PCC YE'06 16" xfId="38236" xr:uid="{D881CBC2-6998-4274-A3E1-7C4BD332EFCA}"/>
    <cellStyle name="_PCC YE'06 2" xfId="38237" xr:uid="{4D5C8803-4CEE-4A2F-9D2C-3EC910C4CCDA}"/>
    <cellStyle name="_PCC YE'06 3" xfId="38238" xr:uid="{03C77402-D88C-41AD-BBC8-4A9D5110BB01}"/>
    <cellStyle name="_PCC YE'06 4" xfId="38239" xr:uid="{4268B094-D0C1-4A0D-9B81-191B477DB110}"/>
    <cellStyle name="_PCC YE'06 5" xfId="38240" xr:uid="{E9C1B804-3473-4622-9FE4-BA6DBD90F760}"/>
    <cellStyle name="_PCC YE'06 6" xfId="38241" xr:uid="{E08CFA21-ACB1-4156-A2A7-718934D7F289}"/>
    <cellStyle name="_PCC YE'06 7" xfId="38242" xr:uid="{0D9D0989-BC78-43F7-B33B-F814F7A69220}"/>
    <cellStyle name="_PCC YE'06 8" xfId="38243" xr:uid="{1BC6EF37-12E1-46C4-A487-FF5EFDEE7D22}"/>
    <cellStyle name="_PCC YE'06 9" xfId="38244" xr:uid="{69BBA225-7FDB-4755-ACC9-A97325E5468B}"/>
    <cellStyle name="_PCC YE'06_Adjust_TAX_Q151" xfId="36562" xr:uid="{C3B03DEE-46F0-4CCD-9797-328B23E35993}"/>
    <cellStyle name="_PCC YE'06_Global_Q1'08_Pow" xfId="36563" xr:uid="{505767AE-FE57-4029-B70A-FA04076AAE42}"/>
    <cellStyle name="_PCC YE'06_Global_Q2'08_Pow" xfId="36564" xr:uid="{99F9C4AD-D4A9-42BE-AA8E-46F3B03676C4}"/>
    <cellStyle name="_PCC YE'06_เอกสารของนก" xfId="36565" xr:uid="{C07CC242-A52D-463F-B470-757DBDEC8594}"/>
    <cellStyle name="_PCC_Q2'05" xfId="38245" xr:uid="{C53B4C50-0F09-4B5B-A192-010E1505172E}"/>
    <cellStyle name="_PCC_Q'3 05-Tal" xfId="38246" xr:uid="{3401BDDB-1D1E-493E-9CF5-C8B5BA222CA7}"/>
    <cellStyle name="_PCC-Boat" xfId="36566" xr:uid="{2DDD0A6F-C7BC-4F6D-8110-5E897F35BED6}"/>
    <cellStyle name="_PCC-Boat 10" xfId="38247" xr:uid="{B00F7989-F6E2-4A08-8CA0-98E67D593CE7}"/>
    <cellStyle name="_PCC-Boat 11" xfId="38248" xr:uid="{68718E18-0869-4F02-ADD9-13771E1E2A0C}"/>
    <cellStyle name="_PCC-Boat 12" xfId="38249" xr:uid="{685E97A5-B152-4103-8D44-27747F4050F1}"/>
    <cellStyle name="_PCC-Boat 13" xfId="38250" xr:uid="{5AE8AFCE-0AED-4A63-AAB9-151B6C234C3F}"/>
    <cellStyle name="_PCC-Boat 14" xfId="38251" xr:uid="{67E129DF-BC95-4308-85F7-28C57F75F3B7}"/>
    <cellStyle name="_PCC-Boat 15" xfId="38252" xr:uid="{CF0C79D4-E461-431C-865A-4DF81909B11F}"/>
    <cellStyle name="_PCC-Boat 16" xfId="38253" xr:uid="{37BD7C46-06D1-4479-89ED-F3E1EFB4DC4C}"/>
    <cellStyle name="_PCC-Boat 2" xfId="38254" xr:uid="{98EE32C2-CCB5-4424-BB27-277F794FCF77}"/>
    <cellStyle name="_PCC-Boat 3" xfId="38255" xr:uid="{703E5117-5171-46A6-9FBC-C3B21FB7AC9F}"/>
    <cellStyle name="_PCC-Boat 4" xfId="38256" xr:uid="{DBF277FF-4A1C-4306-A730-9977CDA12FA7}"/>
    <cellStyle name="_PCC-Boat 5" xfId="38257" xr:uid="{DFD61BCD-9711-43F9-AC12-19F182E20B59}"/>
    <cellStyle name="_PCC-Boat 6" xfId="38258" xr:uid="{88DD0391-E5D5-4C24-AFAC-DDE2AEA17640}"/>
    <cellStyle name="_PCC-Boat 7" xfId="38259" xr:uid="{8ACC425C-642B-45D9-99E3-5FDA68B68AAE}"/>
    <cellStyle name="_PCC-Boat 8" xfId="38260" xr:uid="{CAC10EBA-B103-4EA0-AF01-28F7B3DDBB50}"/>
    <cellStyle name="_PCC-Boat 9" xfId="38261" xr:uid="{D8CB2A93-8F0E-4934-B786-289DD518FB52}"/>
    <cellStyle name="_PCC-Boat_Adjust_TAX_Q151" xfId="36567" xr:uid="{09E06A6E-EF1E-4B55-BEF3-85B726955DDA}"/>
    <cellStyle name="_PCC-Boat_Global_Q1'08_Pow" xfId="36568" xr:uid="{15768FED-FCE0-41D9-9C64-2AFD5DF16765}"/>
    <cellStyle name="_PCC-Boat_Global_Q2'08_Pow" xfId="36569" xr:uid="{43337A3F-E624-4386-AE49-101B55599333}"/>
    <cellStyle name="_PCC-Boat_เอกสารของนก" xfId="36570" xr:uid="{9E280871-2E79-4F06-8CDE-C32BB5CB1FF6}"/>
    <cellStyle name="_PCC-Tal" xfId="38262" xr:uid="{79549ACA-E469-4C45-BCEB-E5BFC8015D24}"/>
    <cellStyle name="_PCL08_Cost and selling adimin  joy" xfId="38263" xr:uid="{33265912-8A9C-4864-84F2-3E3798A91635}"/>
    <cellStyle name="_PCL08_Present vouch joy" xfId="38264" xr:uid="{83345E14-8EAF-4549-BEFE-AE58D982F0F5}"/>
    <cellStyle name="_PCL-YE'07" xfId="38265" xr:uid="{6A15C678-FC70-4C9F-966A-F1F05F10324F}"/>
    <cellStyle name="_predictive fixed deposit int." xfId="38266" xr:uid="{8FF82C30-E44A-45E1-9C66-21CE5A7D1AD8}"/>
    <cellStyle name="_predictive int.income-update-1" xfId="38267" xr:uid="{A5CB3951-649D-47C3-A741-6878A7DBABAF}"/>
    <cellStyle name="_Predictive-rent-sep" xfId="38268" xr:uid="{3514CE72-6D98-4BD0-BA88-052F077CCBC1}"/>
    <cellStyle name="_Preuksa YE'05.kwang" xfId="38269" xr:uid="{A6B149BB-D5C4-45DF-84B2-BEDC14DCF089}"/>
    <cellStyle name="_Profit and Loss for Fon from p'um" xfId="38270" xr:uid="{92D322BF-5E0A-4126-86CF-7E15FC944D6E}"/>
    <cellStyle name="_prorate sampling plan BCC" xfId="38271" xr:uid="{0CEA894A-0D64-41A3-83F7-031DA1D38CB0}"/>
    <cellStyle name="_Q2'05-Jeab" xfId="38272" xr:uid="{DF827878-9A10-493B-AB0F-791DA6E80B23}"/>
    <cellStyle name="_RDT-Dec2005-Nol" xfId="38273" xr:uid="{58D5292A-13EE-4C3F-A77A-5F00E44256FA}"/>
    <cellStyle name="_RDT-Dec2006-Tudtu" xfId="38274" xr:uid="{1F9471B7-8B7E-46C3-9AC0-1A0BED435A5D}"/>
    <cellStyle name="_Roche Thailand 2005-1" xfId="38275" xr:uid="{4FB282D1-1316-4D47-B9C0-2C4819F0A055}"/>
    <cellStyle name="_salary reconcile-sima" xfId="38276" xr:uid="{6384C291-2487-4DE0-BF38-AFF0BBC6E99F}"/>
    <cellStyle name="_SEIKO 01.31.06-1" xfId="38277" xr:uid="{C4F85876-4F04-4BE0-9424-664702A07B3F}"/>
    <cellStyle name="_Seiko 07 31 06" xfId="38278" xr:uid="{86141838-B4C1-4FFE-82FA-7CA52534A03E}"/>
    <cellStyle name="_Seiko 31.01.07 Ve-new" xfId="38279" xr:uid="{55018EB1-C532-4762-9E76-7E20FEC79F0A}"/>
    <cellStyle name="_seiko 31.10.06 from ve" xfId="38280" xr:uid="{AD06220F-58BD-4F62-BE0C-CDA2EF18DDD3}"/>
    <cellStyle name="_Seiko-top 31.01.07" xfId="38281" xr:uid="{BA3AFA90-D39A-41FF-BECF-D9307E2E07E5}"/>
    <cellStyle name="_Sheet1" xfId="38282" xr:uid="{32348447-EB2A-49C4-B769-FCC36185B9CF}"/>
    <cellStyle name="_Showa-2004-Test" xfId="38283" xr:uid="{AFAE338F-75AB-4153-B2F9-735CEB572D3E}"/>
    <cellStyle name="_x0007__SiamRath_WP2007_final" xfId="38284" xr:uid="{4710C011-D4C5-4604-9F95-83752AE242BE}"/>
    <cellStyle name="_Sima Top Q2'07" xfId="38285" xr:uid="{CA9FC8E8-4197-4DB8-B014-2E15152114A1}"/>
    <cellStyle name="_SimaTech-Dec05" xfId="38286" xr:uid="{EE59E01B-4D88-4839-B41E-0B1AAED2D1EB}"/>
    <cellStyle name="_SSC_YE'05_Jin" xfId="36571" xr:uid="{4683243D-6F44-4563-8C5E-B25FFDECD79B}"/>
    <cellStyle name="_SSC_YE'05_Jin 10" xfId="38287" xr:uid="{3B46A2B3-6833-40CF-86F2-2418B2B0F763}"/>
    <cellStyle name="_SSC_YE'05_Jin 11" xfId="38288" xr:uid="{F99121AF-8581-4A25-8D8F-36C6E6978DB4}"/>
    <cellStyle name="_SSC_YE'05_Jin 12" xfId="38289" xr:uid="{6BFDB286-6515-4C57-9A26-C43464E19F83}"/>
    <cellStyle name="_SSC_YE'05_Jin 13" xfId="38290" xr:uid="{F73EF9BA-A066-458D-AC20-8787F06E9E8C}"/>
    <cellStyle name="_SSC_YE'05_Jin 14" xfId="38291" xr:uid="{22E34690-4B77-4AA3-8037-65E820B4862E}"/>
    <cellStyle name="_SSC_YE'05_Jin 15" xfId="38292" xr:uid="{00647CB1-01C6-4DAA-9C31-1D07C35B113C}"/>
    <cellStyle name="_SSC_YE'05_Jin 16" xfId="38293" xr:uid="{71055A2F-3C14-43CA-A73E-704CF3E35A7B}"/>
    <cellStyle name="_SSC_YE'05_Jin 2" xfId="38294" xr:uid="{5A8B5FD0-BF40-48ED-9062-5B340B56937E}"/>
    <cellStyle name="_SSC_YE'05_Jin 3" xfId="38295" xr:uid="{7C95FDCD-6B8F-404E-8DA2-9EEFA3958088}"/>
    <cellStyle name="_SSC_YE'05_Jin 4" xfId="38296" xr:uid="{6028939A-3DCF-42C9-ADD4-4772F73DA98B}"/>
    <cellStyle name="_SSC_YE'05_Jin 5" xfId="38297" xr:uid="{C5985306-6025-4F73-813D-51380F1335E8}"/>
    <cellStyle name="_SSC_YE'05_Jin 6" xfId="38298" xr:uid="{C3E1A4F3-C199-4A82-89D4-64729C70FA75}"/>
    <cellStyle name="_SSC_YE'05_Jin 7" xfId="38299" xr:uid="{A02161AF-8780-4803-B872-7D8530F4CF13}"/>
    <cellStyle name="_SSC_YE'05_Jin 8" xfId="38300" xr:uid="{5B142298-4B03-432C-9AA0-E74D37BD0C0E}"/>
    <cellStyle name="_SSC_YE'05_Jin 9" xfId="38301" xr:uid="{B8963773-9BDC-4C06-B537-8143D632E4F1}"/>
    <cellStyle name="_SSC_YE'05_Jin_Adjust_TAX_Q151" xfId="36572" xr:uid="{7F49A277-FEEC-4918-B014-35384437100B}"/>
    <cellStyle name="_SSC_YE'05_Jin_Global_Q1'08_Pow" xfId="36573" xr:uid="{B26C25FA-8CEA-4780-AB48-74ECD6C2CEEA}"/>
    <cellStyle name="_SSC_YE'05_Jin_Global_Q2'08_Pow" xfId="36574" xr:uid="{679081BB-FBBD-4B9B-B241-A99FC828AC35}"/>
    <cellStyle name="_SSC_YE'05_Jin_เอกสารของนก" xfId="36575" xr:uid="{92F6E1D8-489D-45F2-8813-246F1F45DCEA}"/>
    <cellStyle name="_SUAD" xfId="38302" xr:uid="{4C4CA9AD-DCB4-4BF1-9C07-265379F9220A}"/>
    <cellStyle name="_TB Metco 30 sep 2007" xfId="38303" xr:uid="{2A35993C-95B8-4744-B036-B45C13E32B68}"/>
    <cellStyle name="_Test 10" xfId="38304" xr:uid="{EFB08A77-2274-454F-9918-2609896B5923}"/>
    <cellStyle name="_Test JV_BBDO_Nuchie" xfId="38305" xr:uid="{DF214CF3-FD00-49E2-8F3C-9C3F290B1D97}"/>
    <cellStyle name="_test purchase-Mega" xfId="38306" xr:uid="{37BDE3C8-A00D-40C8-812C-8C6DF6645232}"/>
    <cellStyle name="_Thai Semcon_Top_2006_update 19 feb 07" xfId="38307" xr:uid="{36E4A664-986A-496A-BCCC-A9F3BBD792D9}"/>
    <cellStyle name="_Thai Semcon_Top_Midyear_06" xfId="38308" xr:uid="{369EFF31-7BFE-494D-AEFE-896BB1C18C11}"/>
    <cellStyle name="_TOP Metco 30.09.07" xfId="38309" xr:uid="{80E5AA66-1C90-4519-9AD7-4F2EF14757D3}"/>
    <cellStyle name="_Top PCC 2006 - Equity" xfId="36576" xr:uid="{590DB295-12E7-4163-A3A3-609111D6D7F1}"/>
    <cellStyle name="_Top PCC 2006 - Equity 10" xfId="38310" xr:uid="{2BAB9ED3-610A-440A-B139-ABF161105CAF}"/>
    <cellStyle name="_Top PCC 2006 - Equity 11" xfId="38311" xr:uid="{E9D12737-7A88-44D7-818B-B8EC128B10B2}"/>
    <cellStyle name="_Top PCC 2006 - Equity 12" xfId="38312" xr:uid="{F19C4ABA-4A0D-4F1F-B508-BC61173E0FEB}"/>
    <cellStyle name="_Top PCC 2006 - Equity 13" xfId="38313" xr:uid="{73EA8592-476A-4DCB-8140-06E8F9175E70}"/>
    <cellStyle name="_Top PCC 2006 - Equity 14" xfId="38314" xr:uid="{2D2EF4E5-52DB-4C4B-B34C-08FBF68E98F1}"/>
    <cellStyle name="_Top PCC 2006 - Equity 15" xfId="38315" xr:uid="{78DEBF1C-C471-4621-AC13-EAC793D791DB}"/>
    <cellStyle name="_Top PCC 2006 - Equity 16" xfId="38316" xr:uid="{0A27BB98-9769-40C9-9FD8-86D56A2F22C2}"/>
    <cellStyle name="_Top PCC 2006 - Equity 2" xfId="38317" xr:uid="{7923B988-9FDB-447C-9DE5-2A200652C5B8}"/>
    <cellStyle name="_Top PCC 2006 - Equity 3" xfId="38318" xr:uid="{298C692C-E4AE-4246-ADC1-C620A55546C5}"/>
    <cellStyle name="_Top PCC 2006 - Equity 4" xfId="38319" xr:uid="{D531C1BE-92CE-473F-BBBA-8F24B3245827}"/>
    <cellStyle name="_Top PCC 2006 - Equity 5" xfId="38320" xr:uid="{B975F045-2519-40DC-8E23-617B3D3C2266}"/>
    <cellStyle name="_Top PCC 2006 - Equity 6" xfId="38321" xr:uid="{F1D37D16-5440-4AAA-A996-353755246A20}"/>
    <cellStyle name="_Top PCC 2006 - Equity 7" xfId="38322" xr:uid="{4C0C2DC4-320F-42C3-8E5F-E047152841C1}"/>
    <cellStyle name="_Top PCC 2006 - Equity 8" xfId="38323" xr:uid="{DA5C8CD3-67FB-4FFB-8173-239FEAA3693A}"/>
    <cellStyle name="_Top PCC 2006 - Equity 9" xfId="38324" xr:uid="{E9D6CC90-AD1E-4ADD-8A19-18FF3408EEC1}"/>
    <cellStyle name="_Top PCC 2006 - Equity_Adjust_TAX_Q151" xfId="36577" xr:uid="{0BACCB8C-C3EB-4930-972A-B46B62EC7D1D}"/>
    <cellStyle name="_Top PCC 2006 - Equity_Global_Q1'08_Pow" xfId="36578" xr:uid="{65F2B449-9BD9-4781-A5A8-A6BDD76E85B0}"/>
    <cellStyle name="_Top PCC 2006 - Equity_Global_Q2'08_Pow" xfId="36579" xr:uid="{E04E24E3-77FA-4839-BCA8-0F10C0B3AFAF}"/>
    <cellStyle name="_Top PCC 2006 - Equity_เอกสารของนก" xfId="36580" xr:uid="{2ABB94FD-5D7B-4FFD-B4AB-6D3FA3553C2A}"/>
    <cellStyle name="_Top Yamasei 31 Dec 06 Additional" xfId="38325" xr:uid="{2C8770BE-FDDF-4C11-BFEB-53FCD8B0FFEB}"/>
    <cellStyle name="_x0007__Top_UN_Q108" xfId="38326" xr:uid="{8B1BD694-DE4C-454E-AC77-E8DE63E12180}"/>
    <cellStyle name="_Top-sima-p'yim" xfId="38327" xr:uid="{13789912-90A3-4B54-B725-75CD5656BFB4}"/>
    <cellStyle name="_TST Q3' 06" xfId="36581" xr:uid="{C99F97C9-BB63-4897-B7DE-035CAD01C12F}"/>
    <cellStyle name="_TST Q3' 06 10" xfId="38328" xr:uid="{058CFF93-45F2-4190-BAE8-3B15740DB636}"/>
    <cellStyle name="_TST Q3' 06 11" xfId="38329" xr:uid="{DF62ED10-E611-459E-B63F-CE7868C96728}"/>
    <cellStyle name="_TST Q3' 06 12" xfId="38330" xr:uid="{E1E22582-4965-4FA6-AFB5-A58EC6CD9EAD}"/>
    <cellStyle name="_TST Q3' 06 13" xfId="38331" xr:uid="{660CA91F-84D7-46F1-B1D2-1CE0CB244AD7}"/>
    <cellStyle name="_TST Q3' 06 14" xfId="38332" xr:uid="{384567D1-C85B-4F51-B41D-925265A89E04}"/>
    <cellStyle name="_TST Q3' 06 15" xfId="38333" xr:uid="{6BA0AEC2-BA82-4411-B2AE-9DEFEBFEF1CB}"/>
    <cellStyle name="_TST Q3' 06 16" xfId="38334" xr:uid="{F4FC46CF-AD58-49C7-B4BA-F4517583319C}"/>
    <cellStyle name="_TST Q3' 06 2" xfId="38335" xr:uid="{760DFE7A-5A6A-4708-8B5A-2499B5D0D230}"/>
    <cellStyle name="_TST Q3' 06 3" xfId="38336" xr:uid="{BDBEEEBD-EFB1-4CD7-AA2C-2293DCDF4B5C}"/>
    <cellStyle name="_TST Q3' 06 4" xfId="38337" xr:uid="{F17E2AF3-987F-4D22-899A-741419BCB3E5}"/>
    <cellStyle name="_TST Q3' 06 5" xfId="38338" xr:uid="{5A3645DC-01D4-453E-B09C-65867619B5A8}"/>
    <cellStyle name="_TST Q3' 06 6" xfId="38339" xr:uid="{5DB65988-FF0E-4019-84F9-DC984EF8E7CC}"/>
    <cellStyle name="_TST Q3' 06 7" xfId="38340" xr:uid="{96B62C43-5082-482A-889B-9C7BB35E17A8}"/>
    <cellStyle name="_TST Q3' 06 8" xfId="38341" xr:uid="{44895EA2-93AF-4E2B-86FE-11646C548EDD}"/>
    <cellStyle name="_TST Q3' 06 9" xfId="38342" xr:uid="{035378DA-350F-4440-8739-414DAB612023}"/>
    <cellStyle name="_TST Q3' 06_Adjust_TAX_Q151" xfId="36582" xr:uid="{74CD13E8-43B2-4A91-868A-3B22ABCE2154}"/>
    <cellStyle name="_TST Q3' 06_Global_Q1'08_Pow" xfId="36583" xr:uid="{E47FEC50-77F3-48AE-B6B3-0B8CE895CF9F}"/>
    <cellStyle name="_TST Q3' 06_Global_Q2'08_Pow" xfId="36584" xr:uid="{B069269A-7255-4343-B0FD-4B9E615D3AFE}"/>
    <cellStyle name="_TST Q3' 06_เอกสารของนก" xfId="36585" xr:uid="{1A3BF7A0-DB45-4E40-A151-F56A1FE7C3BD}"/>
    <cellStyle name="_TTM'07-Test20" xfId="38343" xr:uid="{094BD1C0-1BDC-4C39-96D0-A53B464FB5C6}"/>
    <cellStyle name="_TTM2006 (Update)" xfId="38344" xr:uid="{60853F20-F165-4F34-A806-F9F30FDBDA2F}"/>
    <cellStyle name="_U-Ltx.kwang" xfId="38345" xr:uid="{2840889C-30CA-4639-A5B3-31FFF0131C44}"/>
    <cellStyle name="_U-Ltx.Q1'06" xfId="38346" xr:uid="{690B1D18-154B-4B85-B0AB-B12383C0786B}"/>
    <cellStyle name="_x0007__U-Note-Present" xfId="38347" xr:uid="{5204D5F7-109D-4B26-8C1E-C17972D908A6}"/>
    <cellStyle name="_update" xfId="38348" xr:uid="{67BF4E33-7306-462C-9826-3D509F45CF6B}"/>
    <cellStyle name="_V1" xfId="38349" xr:uid="{4FB5A905-921D-48E0-8811-7CC14DF26D5E}"/>
    <cellStyle name="_wp 12.31.05" xfId="38350" xr:uid="{17EE959F-955F-404D-B648-6BE646DFB4FE}"/>
    <cellStyle name="_wp 31.12.06-new.roche" xfId="38351" xr:uid="{8608CF77-042F-4EE1-ABD4-DF6A13656519}"/>
    <cellStyle name="_WP Metco Q3'07 30.06.07 all" xfId="38352" xr:uid="{BDDE6ACE-5DC7-4E47-BCFD-0048DDDC9E77}"/>
    <cellStyle name="_WP N.I." xfId="38353" xr:uid="{B656EC4C-9734-4B17-A420-E67CDD350C15}"/>
    <cellStyle name="_wp nan-roche 31.12.06" xfId="38354" xr:uid="{7BBA7DF5-2D5F-4E46-8762-C8C6BCCBDD8B}"/>
    <cellStyle name="_wp NI31.12.06-nan.new" xfId="38355" xr:uid="{F57B2FCF-4466-4595-B83A-C095497E472E}"/>
    <cellStyle name="_wp nitto as at 31 March 2008" xfId="38356" xr:uid="{F1782A49-8B27-4F3F-8FB3-E708BC1D509C}"/>
    <cellStyle name="_wp sima 31 march 2007-new" xfId="38357" xr:uid="{F1133BF5-C62D-4B9F-AE22-1F70C84B8129}"/>
    <cellStyle name="_wp_other assets_BCT" xfId="38358" xr:uid="{06DC8EDA-DE13-4A14-8012-9121207682BF}"/>
    <cellStyle name="_wp_other income_BQR" xfId="38359" xr:uid="{45C3BC1E-9B5C-492D-9CC6-EE0438BC61A1}"/>
    <cellStyle name="_x0007__WP_Siam Rath 2006" xfId="38360" xr:uid="{64B74ABD-B7F2-4B32-A9A8-608794686D2F}"/>
    <cellStyle name="_wp-nan-1" xfId="38361" xr:uid="{EF3E20A1-A24D-4CFF-8B2F-B74C0CB4A4EB}"/>
    <cellStyle name="_YE" xfId="38362" xr:uid="{C8E5988E-6B7B-430B-9311-EBF652801CFB}"/>
    <cellStyle name="_YN-06" xfId="38363" xr:uid="{05D972E3-DFBC-4AEB-A751-E4BCCF02B8F6}"/>
    <cellStyle name="_ZC" xfId="38364" xr:uid="{5F684B75-3F96-47F9-BE3A-802333EDA228}"/>
    <cellStyle name="_x001d_}\_x001b_*ฦeภ_x0001_" xfId="38365" xr:uid="{96F0BBBC-2C06-41DF-AE94-93C9B28F1D9A}"/>
    <cellStyle name="’??? [0.00]_TMCA Spreadsheet(body)" xfId="36586" xr:uid="{AC7124B7-91EC-4CB4-8EB6-57B9565DCD7C}"/>
    <cellStyle name="’???_TMCA Spreadsheet(body)" xfId="36587" xr:uid="{2B1B7838-9D82-441B-A9F5-4553CB661B52}"/>
    <cellStyle name="’Ê‰Ý [0.00]_TMCA Spreadsheet(body)" xfId="38366" xr:uid="{BD3AB9AA-E240-428A-A097-4F5DC023778A}"/>
    <cellStyle name="’Ê‰Ý_TMCA Spreadsheet(body)" xfId="38367" xr:uid="{900CA5DC-D5E0-424D-9B58-94D7B70E67C4}"/>
    <cellStyle name="=C:\WINDOWS\SYSTEM32\COMMAND.COM" xfId="6014" xr:uid="{C40612AC-EB37-41CD-94E6-53DA4CBC1AAE}"/>
    <cellStyle name="•W?_TMCA Spreadsheet(body)" xfId="36588" xr:uid="{6B215C54-0FBE-47F8-A2DE-1E0ECFCB3FD5}"/>
    <cellStyle name="•W_TMCA Spreadsheet(body)" xfId="38368" xr:uid="{9083637C-DEB0-41E4-94A7-768C416F8DB5}"/>
    <cellStyle name="0,0_x000d__x000a_NA_x000d__x000a_" xfId="38369" xr:uid="{2D5D7D50-97D5-4EC2-835B-BA741F64795C}"/>
    <cellStyle name="_x0005_0&gt;឴Ǵ" xfId="38370" xr:uid="{5C268D92-0592-499E-BB8A-C8A94EE77B46}"/>
    <cellStyle name="2)" xfId="36589" xr:uid="{F5166E98-ABF6-4756-8ED7-C8E66F847942}"/>
    <cellStyle name="2) 10" xfId="38371" xr:uid="{3E5BD742-35AB-4D33-A496-885F5D8EB291}"/>
    <cellStyle name="2) 11" xfId="38372" xr:uid="{4F0DF16C-9E66-407D-B0D2-57FB9D0E3A20}"/>
    <cellStyle name="2) 12" xfId="38373" xr:uid="{26CB3177-21DC-4B59-A0BF-512396B3CC7E}"/>
    <cellStyle name="2) 13" xfId="38374" xr:uid="{49AF9FC6-C2F4-4285-8979-4B82CFA31E50}"/>
    <cellStyle name="2) 14" xfId="38375" xr:uid="{A49036DB-6F60-4957-8D13-03F45F60A4AE}"/>
    <cellStyle name="2) 15" xfId="38376" xr:uid="{005EEBB9-3E83-4FF7-81D3-A438A6779E2F}"/>
    <cellStyle name="2) 16" xfId="38377" xr:uid="{4BF0C25E-3E2F-481F-8D32-3D86493B66DC}"/>
    <cellStyle name="2) 2" xfId="38378" xr:uid="{B02B834C-FE04-495D-BF60-2EBE44F82C5B}"/>
    <cellStyle name="2) 3" xfId="38379" xr:uid="{2F3D4C5D-D96E-4357-B10C-16D6A125ED7B}"/>
    <cellStyle name="2) 4" xfId="38380" xr:uid="{25863593-E677-4392-A279-5B5EC9CF0D69}"/>
    <cellStyle name="2) 5" xfId="38381" xr:uid="{C2F6FE30-4C32-4667-98CD-230DB933DB0B}"/>
    <cellStyle name="2) 6" xfId="38382" xr:uid="{5C6F36A0-7862-493C-9C16-5F62C0247B66}"/>
    <cellStyle name="2) 7" xfId="38383" xr:uid="{871832F2-DBD3-45AD-8B8B-1336D3C35896}"/>
    <cellStyle name="2) 8" xfId="38384" xr:uid="{BF613BE1-6E1C-4772-91F9-32EC2584F84A}"/>
    <cellStyle name="2) 9" xfId="38385" xr:uid="{3E8C9D75-B916-4D79-A434-77E34C0F2395}"/>
    <cellStyle name="2)?_x0015_Comma_QTR94_95_97ศธบ๑??_x001f_Comma_QTR94_" xfId="36590" xr:uid="{906858FE-715B-46C3-A8D6-5865391C0895}"/>
    <cellStyle name="20% - ??????????????1" xfId="166" xr:uid="{84F30127-A10E-4223-BD0C-953F8FAAF0A8}"/>
    <cellStyle name="20% - ??????????????2" xfId="167" xr:uid="{703F5766-A6D2-4019-B987-FB6982887969}"/>
    <cellStyle name="20% - ??????????????3" xfId="168" xr:uid="{E80955DC-259C-415F-A004-E77E9ED5DA97}"/>
    <cellStyle name="20% - ??????????????4" xfId="169" xr:uid="{2F40E07E-A8CF-41E0-8037-AD7E7EF59F7C}"/>
    <cellStyle name="20% - ??????????????5" xfId="170" xr:uid="{54BAC651-4B0E-4DD1-ADC9-CB8F6BD61219}"/>
    <cellStyle name="20% - ??????????????6" xfId="171" xr:uid="{6D6DCC5E-82E1-44E9-8413-72CFEC42BEFF}"/>
    <cellStyle name="20% - Accent1" xfId="43" builtinId="30" customBuiltin="1"/>
    <cellStyle name="20% - Accent1 10" xfId="6015" xr:uid="{E64909E7-93E6-4E1E-87ED-51EB5311C815}"/>
    <cellStyle name="20% - Accent1 10 2" xfId="6016" xr:uid="{4775BB6B-C2DB-4512-8478-1B8634A1639F}"/>
    <cellStyle name="20% - Accent1 10 2 2" xfId="38386" xr:uid="{2516401C-5C9D-410F-92AE-5CC48D618A87}"/>
    <cellStyle name="20% - Accent1 11" xfId="6017" xr:uid="{7E14A317-A68B-4A8A-A2F9-8F9DE4A541AF}"/>
    <cellStyle name="20% - Accent1 11 2" xfId="6018" xr:uid="{BFB92172-2464-4760-B16E-0AA871ABF33E}"/>
    <cellStyle name="20% - Accent1 11 2 2" xfId="38387" xr:uid="{A6A6BB26-D78A-4336-B805-DAA865417823}"/>
    <cellStyle name="20% - Accent1 12" xfId="5872" xr:uid="{AF49A45A-972C-4FE8-9737-7303503C4199}"/>
    <cellStyle name="20% - Accent1 12 2" xfId="38388" xr:uid="{EF386115-CE67-460D-8FA0-9F06AC0E0185}"/>
    <cellStyle name="20% - Accent1 13" xfId="43293" xr:uid="{BFB55F53-BBDC-4071-8D90-DC8C78E93CFD}"/>
    <cellStyle name="20% - Accent1 13 2" xfId="38389" xr:uid="{3C7217FD-CBE5-49F6-A2B7-A043E105920B}"/>
    <cellStyle name="20% - Accent1 14" xfId="45274" xr:uid="{36F17110-D1E4-458A-B438-5504E10BDEA7}"/>
    <cellStyle name="20% - Accent1 14 2" xfId="38390" xr:uid="{91CD29B0-FC1B-4193-AE2B-1029B91D95AA}"/>
    <cellStyle name="20% - Accent1 15" xfId="46925" xr:uid="{3E005209-EC15-4861-8A93-7C21713BB33E}"/>
    <cellStyle name="20% - Accent1 15 2" xfId="38391" xr:uid="{72740B85-1DE1-4675-9D67-0F2D6A063266}"/>
    <cellStyle name="20% - Accent1 16" xfId="50430" xr:uid="{56B25C2F-6FCB-420E-8E89-56C9B4715581}"/>
    <cellStyle name="20% - Accent1 16 2" xfId="38392" xr:uid="{FF7C41E3-ECBF-49D1-8671-FD78F73278A1}"/>
    <cellStyle name="20% - Accent1 17" xfId="59449" xr:uid="{0954A78C-C6B2-4FDC-B19F-D0D7D8C28C6F}"/>
    <cellStyle name="20% - Accent1 17 2" xfId="38393" xr:uid="{6088F986-D3AE-4205-88C2-1EE71E3A1865}"/>
    <cellStyle name="20% - Accent1 2" xfId="172" xr:uid="{23FA5381-E1B3-456A-9A15-9D4CCAEDBFD4}"/>
    <cellStyle name="20% - Accent1 2 10" xfId="6020" xr:uid="{55E5FD78-6940-4887-9D9D-321D9C690A85}"/>
    <cellStyle name="20% - Accent1 2 10 2" xfId="38394" xr:uid="{CFB41618-D355-4B78-A0E0-D6BEF80D10A2}"/>
    <cellStyle name="20% - Accent1 2 11" xfId="38395" xr:uid="{E873CDFE-85FE-46B9-9999-C9C8867E21AC}"/>
    <cellStyle name="20% - Accent1 2 12" xfId="38396" xr:uid="{BC9209D3-DCF2-4D02-AEBD-153AB8AE9816}"/>
    <cellStyle name="20% - Accent1 2 13" xfId="38397" xr:uid="{0887D9FD-3587-4773-A23A-3A049BBDDB08}"/>
    <cellStyle name="20% - Accent1 2 14" xfId="38398" xr:uid="{33E59811-53B8-41A8-BFE4-6B5F7F087B3D}"/>
    <cellStyle name="20% - Accent1 2 15" xfId="38399" xr:uid="{0B7B5169-F49D-46DD-9F30-9AED2DF9EA60}"/>
    <cellStyle name="20% - Accent1 2 16" xfId="38400" xr:uid="{48D83FE6-CBC5-47EA-A6F4-13BFB4E820DB}"/>
    <cellStyle name="20% - Accent1 2 17" xfId="38401" xr:uid="{C21EE63C-2FAF-42E1-BA6E-B39A82EADFDA}"/>
    <cellStyle name="20% - Accent1 2 18" xfId="38402" xr:uid="{AA65739D-5A21-425F-BCF8-564AB6001EC5}"/>
    <cellStyle name="20% - Accent1 2 19" xfId="38403" xr:uid="{8A4E439C-555B-4315-8716-205B77D4CEC2}"/>
    <cellStyle name="20% - Accent1 2 2" xfId="1116" xr:uid="{F24DFA6D-2719-4240-8226-3424E1D22204}"/>
    <cellStyle name="20% - Accent1 2 2 10" xfId="48928" xr:uid="{B9BC9634-AA4A-4B22-8163-CE6B5E924C57}"/>
    <cellStyle name="20% - Accent1 2 2 11" xfId="50573" xr:uid="{7629EA3C-33E2-4AD5-AE62-992DC092DA96}"/>
    <cellStyle name="20% - Accent1 2 2 12" xfId="55353" xr:uid="{5ABCACC0-DB2A-4996-A9F7-50A0B1DC43EE}"/>
    <cellStyle name="20% - Accent1 2 2 13" xfId="57457" xr:uid="{D283D9F6-1176-44B2-AFB3-01760AE11439}"/>
    <cellStyle name="20% - Accent1 2 2 2" xfId="1480" xr:uid="{11CE19B8-2C4F-4D4F-984F-470F5E807010}"/>
    <cellStyle name="20% - Accent1 2 2 2 2" xfId="3419" xr:uid="{9B924F78-3BF9-4D6B-94FD-BBEF3ECECEE8}"/>
    <cellStyle name="20% - Accent1 2 2 2 2 2" xfId="57186" xr:uid="{CB5A0789-F352-492B-98BD-E0553C229470}"/>
    <cellStyle name="20% - Accent1 2 2 2 2 3" xfId="59230" xr:uid="{93E990C4-B2C7-4247-9194-2A52B1070D70}"/>
    <cellStyle name="20% - Accent1 2 2 2 2 4" xfId="6022" xr:uid="{8E650DAD-A0F0-4E7D-9CE7-EC835B51B56B}"/>
    <cellStyle name="20% - Accent1 2 2 2 3" xfId="44183" xr:uid="{278ED871-AD85-4644-AF6F-50C7B9DA73E8}"/>
    <cellStyle name="20% - Accent1 2 2 2 4" xfId="46499" xr:uid="{9C1AD597-F198-4058-B8D5-3CBB00B709E6}"/>
    <cellStyle name="20% - Accent1 2 2 2 5" xfId="48403" xr:uid="{D882ED75-F2A6-4344-9DF7-3526433B0349}"/>
    <cellStyle name="20% - Accent1 2 2 2 6" xfId="50013" xr:uid="{C1369F3D-F42E-41A6-8BA4-4F8A849A4EA4}"/>
    <cellStyle name="20% - Accent1 2 2 2 7" xfId="56400" xr:uid="{F7BD2119-7B60-49E2-88C5-2C124548670B}"/>
    <cellStyle name="20% - Accent1 2 2 2 8" xfId="58519" xr:uid="{0E43D19D-135E-44F9-AACA-9711B25AC30C}"/>
    <cellStyle name="20% - Accent1 2 2 3" xfId="3291" xr:uid="{694C4A79-9140-4034-9110-2F24F91713B8}"/>
    <cellStyle name="20% - Accent1 2 2 3 2" xfId="38404" xr:uid="{CB41E89D-ACC7-47C2-8B13-B7727E982579}"/>
    <cellStyle name="20% - Accent1 2 2 3 2 2" xfId="57134" xr:uid="{55A63B15-1E9A-47B7-9E4A-DDD27FEEADE4}"/>
    <cellStyle name="20% - Accent1 2 2 3 2 3" xfId="59180" xr:uid="{452D5CA1-98AB-4CEC-B4CF-A99FA737CE62}"/>
    <cellStyle name="20% - Accent1 2 2 3 3" xfId="46189" xr:uid="{9D3AE31F-003E-4296-93A9-0320CF7F76AE}"/>
    <cellStyle name="20% - Accent1 2 2 3 4" xfId="48071" xr:uid="{34E4AA20-E2CA-4174-8126-B1340604E5DA}"/>
    <cellStyle name="20% - Accent1 2 2 3 5" xfId="49678" xr:uid="{069148EC-0269-4909-A5EA-06D7081ACE40}"/>
    <cellStyle name="20% - Accent1 2 2 3 6" xfId="56065" xr:uid="{0BD4C51E-3E3D-4AA8-9221-FEC7F63B7136}"/>
    <cellStyle name="20% - Accent1 2 2 3 7" xfId="58184" xr:uid="{99424D87-9084-4298-BA30-452F30B3C5D6}"/>
    <cellStyle name="20% - Accent1 2 2 4" xfId="38405" xr:uid="{9FF953DD-2B87-41B3-B435-B5AA4EA92F5A}"/>
    <cellStyle name="20% - Accent1 2 2 4 2" xfId="46061" xr:uid="{EA090547-4FC5-4BEF-8873-8F0C067C7EDB}"/>
    <cellStyle name="20% - Accent1 2 2 4 2 2" xfId="57087" xr:uid="{3BA509B3-7B87-4FD8-9D6B-A78BBCDBE615}"/>
    <cellStyle name="20% - Accent1 2 2 4 2 3" xfId="59133" xr:uid="{0D0F061D-54C8-48D9-BD82-4DACDF9D87FA}"/>
    <cellStyle name="20% - Accent1 2 2 4 3" xfId="47947" xr:uid="{67C857FF-9283-4F39-8737-029F88ABFBF3}"/>
    <cellStyle name="20% - Accent1 2 2 4 4" xfId="49554" xr:uid="{A538FBAB-B07F-4B74-994E-0DB7B361BB07}"/>
    <cellStyle name="20% - Accent1 2 2 4 5" xfId="55941" xr:uid="{FB151AB7-C191-4063-9F9D-7224C09E3E48}"/>
    <cellStyle name="20% - Accent1 2 2 4 6" xfId="58060" xr:uid="{E445FD23-2EB2-4471-9E32-FB9274EAE3D1}"/>
    <cellStyle name="20% - Accent1 2 2 5" xfId="6021" xr:uid="{2F210B37-A111-4199-8BB0-68F22223F480}"/>
    <cellStyle name="20% - Accent1 2 2 5 2" xfId="56912" xr:uid="{6FB0C0F9-4D59-4030-9AED-54BD2C6370A1}"/>
    <cellStyle name="20% - Accent1 2 2 5 3" xfId="58962" xr:uid="{220A8752-84C5-4F93-90B0-CF878B395471}"/>
    <cellStyle name="20% - Accent1 2 2 6" xfId="43687" xr:uid="{B9D4ED35-25AB-4026-93A9-6EA59E724A52}"/>
    <cellStyle name="20% - Accent1 2 2 7" xfId="44652" xr:uid="{2404AAFF-77E0-4A52-8A22-67A4120EA150}"/>
    <cellStyle name="20% - Accent1 2 2 8" xfId="45439" xr:uid="{FEAF2275-247A-45B0-9F82-9A93CF878EAF}"/>
    <cellStyle name="20% - Accent1 2 2 9" xfId="47325" xr:uid="{5A6222A0-CBE8-4FEF-81BC-A7E187DA8850}"/>
    <cellStyle name="20% - Accent1 2 20" xfId="38406" xr:uid="{9DC177DD-90E5-4678-B081-755136075E2C}"/>
    <cellStyle name="20% - Accent1 2 21" xfId="38407" xr:uid="{DC348137-60E6-4B0E-B74D-74AF61BCAF9E}"/>
    <cellStyle name="20% - Accent1 2 22" xfId="38408" xr:uid="{F05BA4B9-6F89-46F6-A804-4B3E85A6E80D}"/>
    <cellStyle name="20% - Accent1 2 23" xfId="6019" xr:uid="{553DD0EB-9E9F-4563-8095-FE6B925E68A5}"/>
    <cellStyle name="20% - Accent1 2 24" xfId="50572" xr:uid="{2CDC8343-F333-4183-9F52-7E856A52E1E7}"/>
    <cellStyle name="20% - Accent1 2 3" xfId="1479" xr:uid="{84EEEA3F-711A-4EA9-BFDA-508D5FAA1A5F}"/>
    <cellStyle name="20% - Accent1 2 3 2" xfId="3418" xr:uid="{CAA91598-B57E-44DD-B323-4B002960FEC9}"/>
    <cellStyle name="20% - Accent1 2 3 2 2" xfId="46498" xr:uid="{7A1F07FF-ECB8-47F4-BBC9-880A4C1DD88B}"/>
    <cellStyle name="20% - Accent1 2 3 2 2 2" xfId="57185" xr:uid="{273F389C-5A11-4DAB-B507-8F9F16A22B34}"/>
    <cellStyle name="20% - Accent1 2 3 2 2 3" xfId="59229" xr:uid="{4E78324F-DF5B-4612-9D08-E3CD5BB26C52}"/>
    <cellStyle name="20% - Accent1 2 3 2 3" xfId="48402" xr:uid="{311B5434-F28C-48D6-A2D3-3F6D0CB4EA27}"/>
    <cellStyle name="20% - Accent1 2 3 2 4" xfId="50012" xr:uid="{C9E10551-A94A-4635-9BF7-9537452E1891}"/>
    <cellStyle name="20% - Accent1 2 3 2 5" xfId="56399" xr:uid="{63A075D1-0560-45AC-BA43-893A8C9C7D50}"/>
    <cellStyle name="20% - Accent1 2 3 2 6" xfId="58518" xr:uid="{8B13F084-1FEB-427C-8270-D65C84C247E3}"/>
    <cellStyle name="20% - Accent1 2 3 2 7" xfId="6024" xr:uid="{EC00F7CA-4B3F-472D-B97D-2346F4A5D430}"/>
    <cellStyle name="20% - Accent1 2 3 3" xfId="38409" xr:uid="{55DEE99D-69BD-4825-B484-0AE1DD27BAC6}"/>
    <cellStyle name="20% - Accent1 2 3 4" xfId="38410" xr:uid="{79C87205-4F52-4E01-AB1A-C3F6CEBA4069}"/>
    <cellStyle name="20% - Accent1 2 3 5" xfId="6023" xr:uid="{E7027A59-DDD2-4C02-9D3D-DB318B4525C5}"/>
    <cellStyle name="20% - Accent1 2 3 6" xfId="4756" xr:uid="{656F2D10-B038-4E25-9431-7C01AF7A770F}"/>
    <cellStyle name="20% - Accent1 2 4" xfId="2071" xr:uid="{4A6E4F79-1058-4823-85CA-EF7D699AC955}"/>
    <cellStyle name="20% - Accent1 2 4 10" xfId="48927" xr:uid="{71E34BE4-EC42-44A8-B2E5-F8D598982549}"/>
    <cellStyle name="20% - Accent1 2 4 11" xfId="55352" xr:uid="{03EA88A2-E876-4008-9180-508B1CD01481}"/>
    <cellStyle name="20% - Accent1 2 4 12" xfId="57456" xr:uid="{DC361FD0-7137-484B-8028-F40A0920751D}"/>
    <cellStyle name="20% - Accent1 2 4 13" xfId="5137" xr:uid="{94B3F775-872D-4DD5-96C5-C85364046828}"/>
    <cellStyle name="20% - Accent1 2 4 2" xfId="6026" xr:uid="{CF5F07C1-AF3B-4F91-A347-2A8109E49A6B}"/>
    <cellStyle name="20% - Accent1 2 4 2 2" xfId="44182" xr:uid="{A07EA79A-773A-4A5E-B0CD-DA344923790E}"/>
    <cellStyle name="20% - Accent1 2 4 2 2 2" xfId="57133" xr:uid="{E7F72912-05E3-46E7-A160-8B5FA3191477}"/>
    <cellStyle name="20% - Accent1 2 4 2 2 3" xfId="59179" xr:uid="{54378D0B-DE84-4DF5-A8C0-8B52F83DB6B1}"/>
    <cellStyle name="20% - Accent1 2 4 2 3" xfId="46188" xr:uid="{F1A87530-EE86-4D7B-9B66-1CEC7806BCD8}"/>
    <cellStyle name="20% - Accent1 2 4 2 4" xfId="48070" xr:uid="{69645B8E-CBB0-4069-BB67-CC52444C1D3C}"/>
    <cellStyle name="20% - Accent1 2 4 2 5" xfId="49677" xr:uid="{DC6727ED-D680-4045-AF83-3EEA5AFB9A1A}"/>
    <cellStyle name="20% - Accent1 2 4 2 6" xfId="56064" xr:uid="{53BA1359-1F05-426B-A9E7-B05FFD7E73CE}"/>
    <cellStyle name="20% - Accent1 2 4 2 7" xfId="58183" xr:uid="{827991B2-A9B6-4C23-A8C5-B389E5250F2E}"/>
    <cellStyle name="20% - Accent1 2 4 3" xfId="38411" xr:uid="{B0DA262A-73AB-43AE-ACD0-0C2E24340DEE}"/>
    <cellStyle name="20% - Accent1 2 4 3 2" xfId="56911" xr:uid="{B679A8AC-6C6F-4E10-88F6-63B11B1A5558}"/>
    <cellStyle name="20% - Accent1 2 4 3 3" xfId="58961" xr:uid="{0E7341C0-4562-4C24-8752-ECD06D1E5EF4}"/>
    <cellStyle name="20% - Accent1 2 4 4" xfId="38412" xr:uid="{6082F3F3-65A1-4072-9DF5-63DD5B2CB83A}"/>
    <cellStyle name="20% - Accent1 2 4 5" xfId="6025" xr:uid="{C5BDCAD9-214E-43E6-A967-69E6430A2029}"/>
    <cellStyle name="20% - Accent1 2 4 6" xfId="43686" xr:uid="{F5725694-1B7D-40F7-A0C5-55F94CD6C83D}"/>
    <cellStyle name="20% - Accent1 2 4 7" xfId="44651" xr:uid="{922D0DFF-2425-4FCF-89A2-F245940B792A}"/>
    <cellStyle name="20% - Accent1 2 4 8" xfId="45438" xr:uid="{F6DCA145-EA50-46D3-9055-1B489FD4F260}"/>
    <cellStyle name="20% - Accent1 2 4 9" xfId="47324" xr:uid="{C630DE51-E703-4E9D-9BE9-897C40DF81C6}"/>
    <cellStyle name="20% - Accent1 2 5" xfId="1115" xr:uid="{01247D52-E3D3-486A-B231-5463848FE4F8}"/>
    <cellStyle name="20% - Accent1 2 5 10" xfId="58059" xr:uid="{564BE846-5F72-4235-8993-A090E85AE2E3}"/>
    <cellStyle name="20% - Accent1 2 5 2" xfId="3290" xr:uid="{DED936EC-8936-42A7-B76C-452BC9B6C5DB}"/>
    <cellStyle name="20% - Accent1 2 5 2 2" xfId="57086" xr:uid="{D7C37EF6-8247-43E8-A955-4EA84FACA9F5}"/>
    <cellStyle name="20% - Accent1 2 5 2 3" xfId="59132" xr:uid="{FE64F6FC-A0E2-47D2-84BD-FDC73B073036}"/>
    <cellStyle name="20% - Accent1 2 5 2 4" xfId="6028" xr:uid="{F60A433F-757C-41F0-96ED-C90F398C32FC}"/>
    <cellStyle name="20% - Accent1 2 5 3" xfId="38413" xr:uid="{BDB83D09-141F-4E6A-ADC3-668B91E00BF8}"/>
    <cellStyle name="20% - Accent1 2 5 4" xfId="38414" xr:uid="{48752205-E7E1-456C-86FB-FC88B59A67C4}"/>
    <cellStyle name="20% - Accent1 2 5 5" xfId="6027" xr:uid="{CD27A0C6-D1B9-4C63-84B5-8B4B2593A3B8}"/>
    <cellStyle name="20% - Accent1 2 5 6" xfId="46060" xr:uid="{F1D32D2B-EEFD-47EA-8E39-0675B584DD43}"/>
    <cellStyle name="20% - Accent1 2 5 7" xfId="47946" xr:uid="{BA13F268-29BB-48E5-ADA5-10621EBCD9A5}"/>
    <cellStyle name="20% - Accent1 2 5 8" xfId="49553" xr:uid="{1987B891-4134-4F9B-A513-FD87783B4598}"/>
    <cellStyle name="20% - Accent1 2 5 9" xfId="55940" xr:uid="{69A56288-CC12-464F-916E-65C3C0FB77F5}"/>
    <cellStyle name="20% - Accent1 2 6" xfId="6029" xr:uid="{5E9644DB-EE67-4A8A-ACE7-F341C3DDA60D}"/>
    <cellStyle name="20% - Accent1 2 6 2" xfId="6030" xr:uid="{6E8BB8EC-2138-49A9-AD91-E90F47125AB1}"/>
    <cellStyle name="20% - Accent1 2 6 3" xfId="38415" xr:uid="{F23261B7-E528-4B0F-BF71-C3516CEF3FBC}"/>
    <cellStyle name="20% - Accent1 2 6 4" xfId="38416" xr:uid="{3BC30A30-F3F5-4998-A96D-BA5B53040B00}"/>
    <cellStyle name="20% - Accent1 2 7" xfId="6031" xr:uid="{FB6E20DC-45AD-4C5F-8CAA-C958E5ECC30D}"/>
    <cellStyle name="20% - Accent1 2 7 2" xfId="6032" xr:uid="{AB7166AB-1D14-4A7C-906E-32B666E88E26}"/>
    <cellStyle name="20% - Accent1 2 7 3" xfId="38417" xr:uid="{697F881A-BCD5-452B-8E6D-6756AE792D97}"/>
    <cellStyle name="20% - Accent1 2 7 4" xfId="38418" xr:uid="{6D7CF294-046A-4E8E-8B5A-11541E81D2E9}"/>
    <cellStyle name="20% - Accent1 2 8" xfId="6033" xr:uid="{C6A398A0-C22A-4011-A741-70E04DB39F82}"/>
    <cellStyle name="20% - Accent1 2 8 2" xfId="6034" xr:uid="{E2C797C0-4DA1-4E76-BED2-92C78412D93E}"/>
    <cellStyle name="20% - Accent1 2 8 3" xfId="38419" xr:uid="{6E9035BC-40D5-4097-98A1-BE60F60E8747}"/>
    <cellStyle name="20% - Accent1 2 8 4" xfId="38420" xr:uid="{18EDADD0-80ED-44BA-B5D6-132D0D8C6D59}"/>
    <cellStyle name="20% - Accent1 2 9" xfId="6035" xr:uid="{CFDFB647-27BA-4031-AF8E-3BB208173C70}"/>
    <cellStyle name="20% - Accent1 2 9 2" xfId="6036" xr:uid="{CCDE2303-AE8F-4F2F-B148-6462F370CC85}"/>
    <cellStyle name="20% - Accent1 2 9 3" xfId="38421" xr:uid="{F33F8741-9479-44D1-8F0E-334711392BF2}"/>
    <cellStyle name="20% - Accent1 2 9 4" xfId="38422" xr:uid="{92FBEDED-0D1F-4209-ACA2-DBC63BB74BAC}"/>
    <cellStyle name="20% - Accent1 20" xfId="6037" xr:uid="{1EBA8F21-F837-45CD-B486-2DB19856C71B}"/>
    <cellStyle name="20% - Accent1 3" xfId="1117" xr:uid="{91B94204-7A95-4140-A80E-3930690796C0}"/>
    <cellStyle name="20% - Accent1 3 10" xfId="38423" xr:uid="{B956D6ED-68F6-4969-939C-835ADECE5646}"/>
    <cellStyle name="20% - Accent1 3 11" xfId="6038" xr:uid="{72D25CC9-E11E-416C-B701-73B1766615D3}"/>
    <cellStyle name="20% - Accent1 3 2" xfId="1118" xr:uid="{6BB0AF7F-7892-42F2-803C-81358E381F3A}"/>
    <cellStyle name="20% - Accent1 3 2 2" xfId="1686" xr:uid="{AB55DB65-9526-4EA8-B431-ECF8AFC0209C}"/>
    <cellStyle name="20% - Accent1 3 2 2 2" xfId="6040" xr:uid="{EF7D1228-8846-4655-A6BD-B90705335136}"/>
    <cellStyle name="20% - Accent1 3 2 3" xfId="6039" xr:uid="{9A718E4B-E3EC-4B4D-A19F-774AD8CDA22D}"/>
    <cellStyle name="20% - Accent1 3 2 3 2" xfId="46795" xr:uid="{7DC1F399-AE25-4AB7-BE75-36FB34FE8481}"/>
    <cellStyle name="20% - Accent1 3 3" xfId="1685" xr:uid="{C47C3A7E-6F36-450E-8B93-D79CD76CCF98}"/>
    <cellStyle name="20% - Accent1 3 3 2" xfId="6042" xr:uid="{E814A918-4212-4931-967D-CBAFA02B8CE3}"/>
    <cellStyle name="20% - Accent1 3 3 3" xfId="6041" xr:uid="{3A256E0B-A43F-4935-9121-F8B19E5F6BFE}"/>
    <cellStyle name="20% - Accent1 3 4" xfId="6043" xr:uid="{52E54024-87F0-4ABE-905B-CCEA9F4C0A81}"/>
    <cellStyle name="20% - Accent1 3 4 2" xfId="6044" xr:uid="{6898DF0D-D5E1-414E-A54A-4BDCB2DECB3E}"/>
    <cellStyle name="20% - Accent1 3 4 3" xfId="46794" xr:uid="{F6024081-47E4-4627-B831-BCC55E6C841A}"/>
    <cellStyle name="20% - Accent1 3 5" xfId="6045" xr:uid="{203A35DD-D5EB-4C99-A9B0-E8D31CE1B938}"/>
    <cellStyle name="20% - Accent1 3 5 2" xfId="6046" xr:uid="{38E24237-1B75-4F22-B936-EFFBF2775819}"/>
    <cellStyle name="20% - Accent1 3 6" xfId="6047" xr:uid="{7758B910-32FB-4CF9-B038-53CCA780FF58}"/>
    <cellStyle name="20% - Accent1 3 6 2" xfId="6048" xr:uid="{E24A54BE-0BA1-4BEC-960C-4A7235242581}"/>
    <cellStyle name="20% - Accent1 3 7" xfId="6049" xr:uid="{253D3C82-B78B-40A0-9710-E122AEB254B1}"/>
    <cellStyle name="20% - Accent1 3 7 2" xfId="6050" xr:uid="{92EBBC97-F51E-4C8E-831C-F414CF4112C9}"/>
    <cellStyle name="20% - Accent1 3 8" xfId="6051" xr:uid="{B94D702D-DF50-4E6E-B7A9-7E767DF2B446}"/>
    <cellStyle name="20% - Accent1 3 8 2" xfId="6052" xr:uid="{ECB2D0E7-E33C-487A-883C-3FE5D913FF7F}"/>
    <cellStyle name="20% - Accent1 3 9" xfId="6053" xr:uid="{B7EE2DBA-62E8-47AF-898C-6789FFF01AF5}"/>
    <cellStyle name="20% - Accent1 4" xfId="1906" xr:uid="{E1AA6A21-262C-4179-9ED1-14BBC834B706}"/>
    <cellStyle name="20% - Accent1 4 2" xfId="6055" xr:uid="{27DC7C78-6011-493D-A99D-67D6CAFE11E2}"/>
    <cellStyle name="20% - Accent1 4 2 2" xfId="6056" xr:uid="{045C33F8-EBED-4C8F-996C-845220AF9C41}"/>
    <cellStyle name="20% - Accent1 4 2 3" xfId="38424" xr:uid="{EBAD852B-793E-4137-B4E9-3AB6BCEF2127}"/>
    <cellStyle name="20% - Accent1 4 2 4" xfId="38425" xr:uid="{C6911D30-E134-4F8E-B35F-7287C45F55E8}"/>
    <cellStyle name="20% - Accent1 4 3" xfId="6057" xr:uid="{3B7D16C6-126F-4700-89F2-AC0C58040D8C}"/>
    <cellStyle name="20% - Accent1 4 3 2" xfId="6058" xr:uid="{104F57F4-148D-436B-95B7-C611B585E45D}"/>
    <cellStyle name="20% - Accent1 4 4" xfId="6059" xr:uid="{60729E54-E83B-4C19-850C-30271334CFCB}"/>
    <cellStyle name="20% - Accent1 4 4 2" xfId="6060" xr:uid="{762D22FD-3862-4E43-9237-B7B0AF546B72}"/>
    <cellStyle name="20% - Accent1 4 5" xfId="6061" xr:uid="{185BAF21-72C5-4BCE-A7F0-B605C007BFFB}"/>
    <cellStyle name="20% - Accent1 4 5 2" xfId="6062" xr:uid="{1F208860-377F-4B6A-AC8E-B97A5A785B6E}"/>
    <cellStyle name="20% - Accent1 4 6" xfId="6063" xr:uid="{575305A0-E338-46AF-ABF6-A66E9F9ADB1E}"/>
    <cellStyle name="20% - Accent1 4 6 2" xfId="6064" xr:uid="{7C542007-006A-446A-9468-096309004FC1}"/>
    <cellStyle name="20% - Accent1 4 7" xfId="6065" xr:uid="{A31D6348-C25B-47AE-BBB9-800565F29138}"/>
    <cellStyle name="20% - Accent1 4 8" xfId="38426" xr:uid="{CDC1F8B7-FFEF-473B-B58B-9B8C16119D01}"/>
    <cellStyle name="20% - Accent1 4 9" xfId="6054" xr:uid="{C1E5E83F-C94A-42D2-BE9A-950E3BAF4A7D}"/>
    <cellStyle name="20% - Accent1 5" xfId="6066" xr:uid="{90CD23DB-1FF9-4C46-AEDB-31F25DC19D91}"/>
    <cellStyle name="20% - Accent1 5 2" xfId="6067" xr:uid="{97411AB9-F829-4DA0-BFE3-25023B192A6C}"/>
    <cellStyle name="20% - Accent1 5 2 2" xfId="6068" xr:uid="{427E6E7E-F825-474F-B679-39DFA2BF1C99}"/>
    <cellStyle name="20% - Accent1 5 2 3" xfId="38427" xr:uid="{BF77DC8A-FC88-4C0B-BB7C-AE83625FE7DD}"/>
    <cellStyle name="20% - Accent1 5 2 4" xfId="38428" xr:uid="{0107AD5E-18E5-4F7A-9C7E-8CAB2080FAF0}"/>
    <cellStyle name="20% - Accent1 5 3" xfId="6069" xr:uid="{4596EB16-4D88-4CDE-BD82-8BFEFF89868C}"/>
    <cellStyle name="20% - Accent1 5 3 2" xfId="6070" xr:uid="{992EE789-5323-430E-AB7E-4B15B7D1F501}"/>
    <cellStyle name="20% - Accent1 5 4" xfId="6071" xr:uid="{442911F4-D1A9-4E99-B766-9E4188FB3B04}"/>
    <cellStyle name="20% - Accent1 5 4 2" xfId="6072" xr:uid="{F4ADB004-633C-4C4D-BC4F-EF67F0FAEB5F}"/>
    <cellStyle name="20% - Accent1 5 5" xfId="6073" xr:uid="{3AAA8F78-BACB-46D3-98C2-50259104CCE6}"/>
    <cellStyle name="20% - Accent1 5 5 2" xfId="6074" xr:uid="{7CF8DCD3-8534-49DC-AF4E-F881ADF2337F}"/>
    <cellStyle name="20% - Accent1 5 6" xfId="6075" xr:uid="{6F563366-32DF-402C-99BB-D017707FFAA7}"/>
    <cellStyle name="20% - Accent1 5 6 2" xfId="6076" xr:uid="{766ACDA1-F8DF-431A-AC7E-4BAD83F1B178}"/>
    <cellStyle name="20% - Accent1 5 7" xfId="6077" xr:uid="{2EFBB0A3-BB97-4B90-A227-6ACFBE06521F}"/>
    <cellStyle name="20% - Accent1 6" xfId="6078" xr:uid="{986CB654-9023-46BF-810C-3F9CF8913E3A}"/>
    <cellStyle name="20% - Accent1 6 2" xfId="6079" xr:uid="{8030F52A-52AE-4A38-B662-0A3F8CDBBEF4}"/>
    <cellStyle name="20% - Accent1 6 2 2" xfId="6080" xr:uid="{3A729B7B-FF94-45DB-AEBE-A349CDD2B8FA}"/>
    <cellStyle name="20% - Accent1 6 2 3" xfId="38429" xr:uid="{01AC1DCC-E250-4E79-B9F3-DBD7A4DB30C1}"/>
    <cellStyle name="20% - Accent1 6 2 4" xfId="38430" xr:uid="{1A186275-A0DA-4E26-938E-976F2F121654}"/>
    <cellStyle name="20% - Accent1 6 3" xfId="6081" xr:uid="{728DBD87-A221-40DE-82DE-6720FFC8B26F}"/>
    <cellStyle name="20% - Accent1 6 3 2" xfId="6082" xr:uid="{3616A9A8-DBED-4CF3-86A7-0A0D55E479DA}"/>
    <cellStyle name="20% - Accent1 6 4" xfId="6083" xr:uid="{1180CDD9-CB9E-4857-A062-31824D1A7D06}"/>
    <cellStyle name="20% - Accent1 6 4 2" xfId="6084" xr:uid="{19CF363A-F264-4ACD-A19D-6A6B266FD452}"/>
    <cellStyle name="20% - Accent1 6 5" xfId="6085" xr:uid="{C3A2516B-92CE-40B3-B946-17CFC49AED43}"/>
    <cellStyle name="20% - Accent1 6 5 2" xfId="6086" xr:uid="{E3FCB81E-1546-4E1F-8C97-7CC831685A39}"/>
    <cellStyle name="20% - Accent1 6 6" xfId="6087" xr:uid="{0391C095-9B1E-4661-8FE3-2B8E7F6DABE8}"/>
    <cellStyle name="20% - Accent1 7" xfId="6088" xr:uid="{F949236C-6DEB-4330-94BC-5C3B02A44317}"/>
    <cellStyle name="20% - Accent1 7 2" xfId="6089" xr:uid="{68955E5B-4426-4355-8F7E-8979A1B17D39}"/>
    <cellStyle name="20% - Accent1 7 2 2" xfId="6090" xr:uid="{A0B27A9F-7A10-4F21-96B0-B4903D5E4980}"/>
    <cellStyle name="20% - Accent1 7 2 3" xfId="38431" xr:uid="{62C4915B-99BB-44F4-9FDF-996794451967}"/>
    <cellStyle name="20% - Accent1 7 2 4" xfId="38432" xr:uid="{B9C3908F-21DE-412F-82DF-02C4B491BBD8}"/>
    <cellStyle name="20% - Accent1 7 3" xfId="6091" xr:uid="{A8644DCB-A612-41F6-B80C-68F936E6753E}"/>
    <cellStyle name="20% - Accent1 7 3 2" xfId="6092" xr:uid="{5E4DC51C-1EA8-4ADA-8A58-C6B49C522F47}"/>
    <cellStyle name="20% - Accent1 7 4" xfId="6093" xr:uid="{1CB70B97-A0E5-442D-A6C4-81ECDB2C7815}"/>
    <cellStyle name="20% - Accent1 7 4 2" xfId="6094" xr:uid="{F2F91FE8-D3FF-4620-BEE2-D47DD0509355}"/>
    <cellStyle name="20% - Accent1 7 5" xfId="6095" xr:uid="{5472C86F-6FFA-41C6-8A02-871FB04954A3}"/>
    <cellStyle name="20% - Accent1 8" xfId="6096" xr:uid="{71D796C5-418A-4C7D-AF5E-8F502D4381D0}"/>
    <cellStyle name="20% - Accent1 8 2" xfId="6097" xr:uid="{A7EADAEE-2060-4CAD-B982-67650F036CED}"/>
    <cellStyle name="20% - Accent1 8 2 2" xfId="6098" xr:uid="{D77A72B1-64DA-40F3-908C-2D0DBDDD2612}"/>
    <cellStyle name="20% - Accent1 8 2 3" xfId="38433" xr:uid="{DA4B197B-DDA9-4BF5-80D0-F719EAD94CA3}"/>
    <cellStyle name="20% - Accent1 8 2 4" xfId="38434" xr:uid="{B78E0BC8-4006-468F-A62C-21D4A0AA680A}"/>
    <cellStyle name="20% - Accent1 8 3" xfId="6099" xr:uid="{CB9C48D8-48EB-44E0-8CD7-64794835E5C9}"/>
    <cellStyle name="20% - Accent1 8 3 2" xfId="6100" xr:uid="{D3DF4BD3-D050-480E-B4CB-F63972D578D9}"/>
    <cellStyle name="20% - Accent1 8 4" xfId="6101" xr:uid="{7B9E7E43-76C8-406C-BAE1-46E3308CE3AB}"/>
    <cellStyle name="20% - Accent1 9" xfId="6102" xr:uid="{190DAFD6-EC02-41D4-B198-79068174ABE8}"/>
    <cellStyle name="20% - Accent1 9 2" xfId="6103" xr:uid="{5DFE2ABC-4811-4105-A6C3-FD777376FE0D}"/>
    <cellStyle name="20% - Accent1 9 2 2" xfId="38435" xr:uid="{012C3D3C-BE60-4425-BDAE-CBDB97AE9418}"/>
    <cellStyle name="20% - Accent2" xfId="47" builtinId="34" customBuiltin="1"/>
    <cellStyle name="20% - Accent2 10" xfId="6104" xr:uid="{7BB777E8-26F8-40C4-B676-4FC1A9F70FAF}"/>
    <cellStyle name="20% - Accent2 10 2" xfId="6105" xr:uid="{A71FD62E-E2DB-4BDF-8C90-7F2B6AC18E9C}"/>
    <cellStyle name="20% - Accent2 10 2 2" xfId="38436" xr:uid="{C61022A0-FE92-4CB3-8EDA-A79838138683}"/>
    <cellStyle name="20% - Accent2 11" xfId="6106" xr:uid="{78CFBEAD-D25E-41A2-AF4F-45E0E0A2F84C}"/>
    <cellStyle name="20% - Accent2 11 2" xfId="6107" xr:uid="{6A9552AA-4849-467E-A331-1450896090C6}"/>
    <cellStyle name="20% - Accent2 11 2 2" xfId="38437" xr:uid="{7C4EBB0A-FB2B-431D-B2EB-AB4AB0F3E5A1}"/>
    <cellStyle name="20% - Accent2 12" xfId="5873" xr:uid="{4D9025FB-F24A-4ECB-BA31-EB1C221B5994}"/>
    <cellStyle name="20% - Accent2 12 2" xfId="38438" xr:uid="{4CAE9304-8BDC-4BCF-91F1-1D9214D505E4}"/>
    <cellStyle name="20% - Accent2 13" xfId="43296" xr:uid="{5960F16A-4BC2-4377-9145-930FC0BD7D4C}"/>
    <cellStyle name="20% - Accent2 13 2" xfId="38439" xr:uid="{E625B657-CB9A-4AE9-92DD-18F15791A5B4}"/>
    <cellStyle name="20% - Accent2 14" xfId="45277" xr:uid="{DD661BFF-8D7C-47EB-ADF7-9F98AA8CE96F}"/>
    <cellStyle name="20% - Accent2 14 2" xfId="38440" xr:uid="{0BF3408A-CB1D-4A0F-83E2-677AE152108A}"/>
    <cellStyle name="20% - Accent2 15" xfId="46928" xr:uid="{7A3A6EDD-7EF5-4D91-892C-0ABC867A3FE7}"/>
    <cellStyle name="20% - Accent2 15 2" xfId="38441" xr:uid="{0628EC05-F42F-46AA-9E41-6A850DE2BA6D}"/>
    <cellStyle name="20% - Accent2 16" xfId="50433" xr:uid="{65CD0A1A-7861-4C83-86EE-1EECAAB280B5}"/>
    <cellStyle name="20% - Accent2 16 2" xfId="38442" xr:uid="{ACCD0906-2144-4685-9F6A-D254D5EE5CC7}"/>
    <cellStyle name="20% - Accent2 17" xfId="59452" xr:uid="{DFF07A8C-793A-43D5-A6E7-F10F1E0FBD75}"/>
    <cellStyle name="20% - Accent2 17 2" xfId="38443" xr:uid="{FF150338-35E3-4155-8BD5-4DB5335827A7}"/>
    <cellStyle name="20% - Accent2 2" xfId="173" xr:uid="{484EFDD0-C91C-49DA-9F39-3B0ED8F8C65C}"/>
    <cellStyle name="20% - Accent2 2 10" xfId="6109" xr:uid="{BC999B91-75CE-425A-BB1C-08C65A20C0E7}"/>
    <cellStyle name="20% - Accent2 2 10 2" xfId="38444" xr:uid="{B4320860-C9F2-4197-A0F2-3CC9724501E9}"/>
    <cellStyle name="20% - Accent2 2 11" xfId="38445" xr:uid="{858AD51D-3679-4BD8-B7F5-EE1FA88664C7}"/>
    <cellStyle name="20% - Accent2 2 12" xfId="38446" xr:uid="{FC02C08B-3E69-45BD-801B-172B179B89C4}"/>
    <cellStyle name="20% - Accent2 2 13" xfId="38447" xr:uid="{75C65E2B-3CAA-40BC-BB0D-73AA686BFA95}"/>
    <cellStyle name="20% - Accent2 2 14" xfId="38448" xr:uid="{BF92DACE-F290-4C2A-9756-1A0769E16DAF}"/>
    <cellStyle name="20% - Accent2 2 15" xfId="38449" xr:uid="{DF1D62E6-9ABC-458A-B2D2-6AAEC93AC6E6}"/>
    <cellStyle name="20% - Accent2 2 16" xfId="38450" xr:uid="{DA2A9784-EA6D-428A-97CC-255B61435BBE}"/>
    <cellStyle name="20% - Accent2 2 17" xfId="38451" xr:uid="{D7E36056-A96A-49D3-BB2E-D6275ADCD5F8}"/>
    <cellStyle name="20% - Accent2 2 18" xfId="38452" xr:uid="{E9C2D11C-95D2-48C0-9CAF-0C6A3994BD26}"/>
    <cellStyle name="20% - Accent2 2 19" xfId="38453" xr:uid="{19A511E4-45A6-47FC-930A-337F574A298F}"/>
    <cellStyle name="20% - Accent2 2 2" xfId="1120" xr:uid="{0044B861-C117-484D-A60E-30D4F2D507A6}"/>
    <cellStyle name="20% - Accent2 2 2 10" xfId="48930" xr:uid="{A9AC2347-C6AD-49E4-A683-D764EF91CCA9}"/>
    <cellStyle name="20% - Accent2 2 2 11" xfId="50575" xr:uid="{2601CE7B-4780-45E0-AD16-1FAE5AB66006}"/>
    <cellStyle name="20% - Accent2 2 2 12" xfId="55355" xr:uid="{7834812A-40AB-45FF-A79E-20AE8057CFC9}"/>
    <cellStyle name="20% - Accent2 2 2 13" xfId="57459" xr:uid="{7BEF9EFA-AD2B-4C57-8FB7-65BFEA9E1B54}"/>
    <cellStyle name="20% - Accent2 2 2 2" xfId="1482" xr:uid="{A74188A0-8587-41EB-8A4B-B79DB874C310}"/>
    <cellStyle name="20% - Accent2 2 2 2 2" xfId="3421" xr:uid="{A6CABD6B-30E2-4587-955C-940FFD689A2B}"/>
    <cellStyle name="20% - Accent2 2 2 2 2 2" xfId="57188" xr:uid="{186CE881-5E48-40F6-B3EA-8A4F87CC6634}"/>
    <cellStyle name="20% - Accent2 2 2 2 2 3" xfId="59232" xr:uid="{5C550C4F-D1A3-41BB-ADAA-393C4193508A}"/>
    <cellStyle name="20% - Accent2 2 2 2 2 4" xfId="6111" xr:uid="{34FFAA99-4C6E-4684-A4B0-EA22BA9682AD}"/>
    <cellStyle name="20% - Accent2 2 2 2 3" xfId="44185" xr:uid="{741E71EE-787B-4F2C-81BB-B0F3EC7D4C7C}"/>
    <cellStyle name="20% - Accent2 2 2 2 4" xfId="46501" xr:uid="{7F742076-6B27-4917-8FFF-BFE75327ED3B}"/>
    <cellStyle name="20% - Accent2 2 2 2 5" xfId="48405" xr:uid="{6E992500-D6D5-4951-AA80-77574E7C09ED}"/>
    <cellStyle name="20% - Accent2 2 2 2 6" xfId="50015" xr:uid="{9DE94440-F3CD-479A-969D-B5B4BC84326D}"/>
    <cellStyle name="20% - Accent2 2 2 2 7" xfId="56402" xr:uid="{40372E7F-C192-416C-AA08-DA37F1B70CC9}"/>
    <cellStyle name="20% - Accent2 2 2 2 8" xfId="58521" xr:uid="{1FAAFEAF-CFFB-4C40-B97C-BD927F3F0E05}"/>
    <cellStyle name="20% - Accent2 2 2 3" xfId="3293" xr:uid="{88A251D5-C312-40E8-AF39-9888D6A6BC2A}"/>
    <cellStyle name="20% - Accent2 2 2 3 2" xfId="38454" xr:uid="{D7734DC4-F9B9-4830-B517-CA650968426C}"/>
    <cellStyle name="20% - Accent2 2 2 3 2 2" xfId="57136" xr:uid="{24B2AA17-924F-4DD5-ABB5-B4B8900F673D}"/>
    <cellStyle name="20% - Accent2 2 2 3 2 3" xfId="59182" xr:uid="{63CCB80A-CE70-4EB9-819F-617846C94F60}"/>
    <cellStyle name="20% - Accent2 2 2 3 3" xfId="46191" xr:uid="{0E732159-2E86-4F40-AA98-40312829DF6D}"/>
    <cellStyle name="20% - Accent2 2 2 3 4" xfId="48073" xr:uid="{4601C2CA-268E-45E9-8189-92D7848C0BBF}"/>
    <cellStyle name="20% - Accent2 2 2 3 5" xfId="49680" xr:uid="{638A75C2-1198-4E55-AEA7-8C940DDDD88E}"/>
    <cellStyle name="20% - Accent2 2 2 3 6" xfId="56067" xr:uid="{83803638-7796-4B73-AEA2-111CCB6FE1D7}"/>
    <cellStyle name="20% - Accent2 2 2 3 7" xfId="58186" xr:uid="{66568518-0734-49D6-A938-20E369E24CEF}"/>
    <cellStyle name="20% - Accent2 2 2 4" xfId="38455" xr:uid="{55C6845C-14A1-4695-A24C-3A0707140C22}"/>
    <cellStyle name="20% - Accent2 2 2 4 2" xfId="46063" xr:uid="{2D9D5E70-963D-4FBB-962B-488509A3F703}"/>
    <cellStyle name="20% - Accent2 2 2 4 2 2" xfId="57089" xr:uid="{1E5048F4-41AF-46EF-B3F3-E1A31E38D78B}"/>
    <cellStyle name="20% - Accent2 2 2 4 2 3" xfId="59135" xr:uid="{FCCE14C3-2766-45F6-B177-EBC6DD5A3C30}"/>
    <cellStyle name="20% - Accent2 2 2 4 3" xfId="47949" xr:uid="{D2FFFD00-93EA-4F47-A49B-972E2F2EEC25}"/>
    <cellStyle name="20% - Accent2 2 2 4 4" xfId="49556" xr:uid="{60048CCA-84B3-4CAE-890C-B9982EBF4D7A}"/>
    <cellStyle name="20% - Accent2 2 2 4 5" xfId="55943" xr:uid="{9756159C-FE3B-47A5-A4F6-A9EE259FEDBE}"/>
    <cellStyle name="20% - Accent2 2 2 4 6" xfId="58062" xr:uid="{C7F01BF2-A88C-414A-92DC-359AE1332EDE}"/>
    <cellStyle name="20% - Accent2 2 2 5" xfId="6110" xr:uid="{D4B6CFDF-709F-4BBA-8450-E7D53F316248}"/>
    <cellStyle name="20% - Accent2 2 2 5 2" xfId="56914" xr:uid="{72C581DD-F65D-4593-8BD1-D6F360612022}"/>
    <cellStyle name="20% - Accent2 2 2 5 3" xfId="58964" xr:uid="{FC871D6F-49FE-4908-9757-FFCBDADC29D4}"/>
    <cellStyle name="20% - Accent2 2 2 6" xfId="43689" xr:uid="{8721A284-9D94-4C24-A74F-74220B856511}"/>
    <cellStyle name="20% - Accent2 2 2 7" xfId="44654" xr:uid="{E3469BBC-6F19-4F58-8752-FB628943C104}"/>
    <cellStyle name="20% - Accent2 2 2 8" xfId="45441" xr:uid="{BAC420D1-63C1-4318-9672-7E3584A2F537}"/>
    <cellStyle name="20% - Accent2 2 2 9" xfId="47327" xr:uid="{59CA8159-A192-40B2-B1BE-0F4735D4FB9B}"/>
    <cellStyle name="20% - Accent2 2 20" xfId="38456" xr:uid="{16246B87-6E87-4BF4-83F4-411D458369FE}"/>
    <cellStyle name="20% - Accent2 2 21" xfId="38457" xr:uid="{43F7B20F-1CFD-4526-A177-0342FB568845}"/>
    <cellStyle name="20% - Accent2 2 22" xfId="38458" xr:uid="{562F4A47-4558-4185-9AC5-7A760E11244B}"/>
    <cellStyle name="20% - Accent2 2 23" xfId="6108" xr:uid="{F4519520-A15B-47C6-84A3-D795984CA889}"/>
    <cellStyle name="20% - Accent2 2 24" xfId="50574" xr:uid="{C7AB340D-F451-44E6-97B6-01DD0D4D6A70}"/>
    <cellStyle name="20% - Accent2 2 3" xfId="1481" xr:uid="{3C368433-6780-493C-A4E3-46A57BDFCC64}"/>
    <cellStyle name="20% - Accent2 2 3 2" xfId="3420" xr:uid="{DA82E9F3-6332-4986-B43A-04521A3B3145}"/>
    <cellStyle name="20% - Accent2 2 3 2 2" xfId="46500" xr:uid="{5AB6A539-CAF7-4576-9D82-5889B7261FA7}"/>
    <cellStyle name="20% - Accent2 2 3 2 2 2" xfId="57187" xr:uid="{6AA23A85-6063-4A0E-A59C-40246FFC7142}"/>
    <cellStyle name="20% - Accent2 2 3 2 2 3" xfId="59231" xr:uid="{6A9BBC49-234E-4B8A-AB88-F43DD247EBF5}"/>
    <cellStyle name="20% - Accent2 2 3 2 3" xfId="48404" xr:uid="{5AAECCA1-1420-43DF-85D5-A386BB53DB5B}"/>
    <cellStyle name="20% - Accent2 2 3 2 4" xfId="50014" xr:uid="{28E4393A-73BF-4B62-9F75-606661652BE7}"/>
    <cellStyle name="20% - Accent2 2 3 2 5" xfId="56401" xr:uid="{A6950D60-3505-4CDD-9369-A9342B097130}"/>
    <cellStyle name="20% - Accent2 2 3 2 6" xfId="58520" xr:uid="{7E39B417-6B8A-4EAA-A175-1D2AD33F9482}"/>
    <cellStyle name="20% - Accent2 2 3 2 7" xfId="6113" xr:uid="{36209361-CA41-482A-AEF0-F66D3A6A9A33}"/>
    <cellStyle name="20% - Accent2 2 3 3" xfId="38459" xr:uid="{9AC4BC94-C50F-4D1F-862A-8CBF4B048325}"/>
    <cellStyle name="20% - Accent2 2 3 4" xfId="38460" xr:uid="{C00760D8-F687-43DD-B620-1F2D25590A06}"/>
    <cellStyle name="20% - Accent2 2 3 5" xfId="6112" xr:uid="{CF4B5F6C-82E2-4C7C-A2E1-D8EA0F10D08E}"/>
    <cellStyle name="20% - Accent2 2 3 6" xfId="4757" xr:uid="{5717CA08-0BF4-4D14-AE08-40F7FB037D89}"/>
    <cellStyle name="20% - Accent2 2 4" xfId="2075" xr:uid="{C477CDDA-6A02-45EC-A90A-BFFA57CB5352}"/>
    <cellStyle name="20% - Accent2 2 4 10" xfId="48929" xr:uid="{E50A658E-F165-4B63-923E-BE42562CB4BA}"/>
    <cellStyle name="20% - Accent2 2 4 11" xfId="55354" xr:uid="{29F10A8D-6A6E-40A7-B399-CE65B8C49E43}"/>
    <cellStyle name="20% - Accent2 2 4 12" xfId="57458" xr:uid="{82147D58-42AB-450C-A9E7-9E37A5C2231F}"/>
    <cellStyle name="20% - Accent2 2 4 13" xfId="5138" xr:uid="{80BC6574-0AAF-4833-BD74-E2951430B916}"/>
    <cellStyle name="20% - Accent2 2 4 2" xfId="6115" xr:uid="{2F88B3AE-1736-419E-8EF3-4AE24B4B1CF1}"/>
    <cellStyle name="20% - Accent2 2 4 2 2" xfId="44184" xr:uid="{C8913799-BEFB-47AC-93F4-2D45AFD95C50}"/>
    <cellStyle name="20% - Accent2 2 4 2 2 2" xfId="57135" xr:uid="{C411B1CE-6C3C-444B-AC92-A71BD2E26D1E}"/>
    <cellStyle name="20% - Accent2 2 4 2 2 3" xfId="59181" xr:uid="{E7D7284A-FFDB-4FD3-B2C9-B6B772766327}"/>
    <cellStyle name="20% - Accent2 2 4 2 3" xfId="46190" xr:uid="{867624E2-C09B-4F6F-9EAE-03C24B9425EF}"/>
    <cellStyle name="20% - Accent2 2 4 2 4" xfId="48072" xr:uid="{B778EA39-65EC-4EC6-A99A-47A6FEDFE1E4}"/>
    <cellStyle name="20% - Accent2 2 4 2 5" xfId="49679" xr:uid="{1AC30058-A4D7-4534-A697-3C4A3C97DE00}"/>
    <cellStyle name="20% - Accent2 2 4 2 6" xfId="56066" xr:uid="{FF0EE0B6-C302-4964-AA68-439A6AB54D70}"/>
    <cellStyle name="20% - Accent2 2 4 2 7" xfId="58185" xr:uid="{DDE0018A-82EB-4505-B429-451A68BF2D5C}"/>
    <cellStyle name="20% - Accent2 2 4 3" xfId="38461" xr:uid="{FE38B2B5-C4AF-4D02-B291-C2AD54B64222}"/>
    <cellStyle name="20% - Accent2 2 4 3 2" xfId="56913" xr:uid="{64DBC5DA-A162-4786-AD76-E613086580E0}"/>
    <cellStyle name="20% - Accent2 2 4 3 3" xfId="58963" xr:uid="{1DCAE293-5048-45EA-826C-5A0AD1A985F1}"/>
    <cellStyle name="20% - Accent2 2 4 4" xfId="38462" xr:uid="{25461451-E1FE-406A-B65C-0E5E57194C0D}"/>
    <cellStyle name="20% - Accent2 2 4 5" xfId="6114" xr:uid="{9A47C004-7CD5-429A-8A99-9383AEB0B508}"/>
    <cellStyle name="20% - Accent2 2 4 6" xfId="43688" xr:uid="{76B55078-D592-4650-9B05-74FF211669E2}"/>
    <cellStyle name="20% - Accent2 2 4 7" xfId="44653" xr:uid="{0EAA56CC-19C9-4D2E-ABDD-EC8F6D63AD68}"/>
    <cellStyle name="20% - Accent2 2 4 8" xfId="45440" xr:uid="{D7EC5C34-6629-412F-9A69-388211A100BF}"/>
    <cellStyle name="20% - Accent2 2 4 9" xfId="47326" xr:uid="{49D351D4-FBC3-4F03-BB0E-4805B77EC6FE}"/>
    <cellStyle name="20% - Accent2 2 5" xfId="1119" xr:uid="{1D7CB580-8197-4CDB-8B76-BA23466514FD}"/>
    <cellStyle name="20% - Accent2 2 5 10" xfId="58061" xr:uid="{93029CAB-5954-4130-AAAC-03281DB3D18B}"/>
    <cellStyle name="20% - Accent2 2 5 2" xfId="3292" xr:uid="{F15D8170-D524-44D6-ABC7-81F2ED36CC5C}"/>
    <cellStyle name="20% - Accent2 2 5 2 2" xfId="57088" xr:uid="{D8E09C51-F2AF-4841-ACC9-73DD2B4BB453}"/>
    <cellStyle name="20% - Accent2 2 5 2 3" xfId="59134" xr:uid="{F2B2B6FD-1289-4ED7-A391-DC2B34684D9A}"/>
    <cellStyle name="20% - Accent2 2 5 2 4" xfId="6117" xr:uid="{10EFC94F-0A6F-4929-8398-C4C73905F5C8}"/>
    <cellStyle name="20% - Accent2 2 5 3" xfId="38463" xr:uid="{E677989D-567E-44F5-AAB2-0196B17167CD}"/>
    <cellStyle name="20% - Accent2 2 5 4" xfId="38464" xr:uid="{DD87AA9A-9D02-4D4A-9B91-1D0D6A200D5F}"/>
    <cellStyle name="20% - Accent2 2 5 5" xfId="6116" xr:uid="{AB133D40-3E65-4651-B925-C3E24A225C64}"/>
    <cellStyle name="20% - Accent2 2 5 6" xfId="46062" xr:uid="{E31034BC-FC73-43F8-B8A1-955AA7CE71F9}"/>
    <cellStyle name="20% - Accent2 2 5 7" xfId="47948" xr:uid="{43134DCA-C1DE-4233-8E66-E85E19285650}"/>
    <cellStyle name="20% - Accent2 2 5 8" xfId="49555" xr:uid="{8A5CE029-FD6D-4015-B98D-952A8AC1C6EA}"/>
    <cellStyle name="20% - Accent2 2 5 9" xfId="55942" xr:uid="{5CC11314-768C-429F-A098-CDE94E9EA9A7}"/>
    <cellStyle name="20% - Accent2 2 6" xfId="6118" xr:uid="{A711CCDE-C2E5-408E-8C35-1A90ACE6BE5C}"/>
    <cellStyle name="20% - Accent2 2 6 2" xfId="6119" xr:uid="{1FF36574-392F-4BED-8E49-BCF829E90EE1}"/>
    <cellStyle name="20% - Accent2 2 6 3" xfId="38465" xr:uid="{003CDC88-F97B-4A54-B83E-35D4FE276967}"/>
    <cellStyle name="20% - Accent2 2 6 4" xfId="38466" xr:uid="{2F8A362E-3E7A-45D0-87E8-A19740904688}"/>
    <cellStyle name="20% - Accent2 2 7" xfId="6120" xr:uid="{A0BE02D1-D83C-467A-9516-02231F6C366E}"/>
    <cellStyle name="20% - Accent2 2 7 2" xfId="6121" xr:uid="{8D00766B-CA0A-4358-A615-4138D0DD29D8}"/>
    <cellStyle name="20% - Accent2 2 7 3" xfId="38467" xr:uid="{EAFF0BA8-6D39-46D6-8A1F-4A2017AF719A}"/>
    <cellStyle name="20% - Accent2 2 7 4" xfId="38468" xr:uid="{A5640150-1FAE-4133-AB02-0C8CECAD11EF}"/>
    <cellStyle name="20% - Accent2 2 8" xfId="6122" xr:uid="{6B7105BD-1882-4428-B072-5E5493761E94}"/>
    <cellStyle name="20% - Accent2 2 8 2" xfId="6123" xr:uid="{102F2CC3-D491-4A73-8244-CC0694C4D589}"/>
    <cellStyle name="20% - Accent2 2 8 3" xfId="38469" xr:uid="{C4189017-174F-4724-969B-CEB096A27FB5}"/>
    <cellStyle name="20% - Accent2 2 8 4" xfId="38470" xr:uid="{0E1E7AF6-DD84-4646-B7F7-6DB58F5816A9}"/>
    <cellStyle name="20% - Accent2 2 9" xfId="6124" xr:uid="{3235582F-5C00-4A1F-8CB4-3F7CD0F8F0A1}"/>
    <cellStyle name="20% - Accent2 2 9 2" xfId="6125" xr:uid="{5767F15E-AA45-42D9-BB1C-FE5C5F639F1E}"/>
    <cellStyle name="20% - Accent2 2 9 3" xfId="38471" xr:uid="{41023F46-EF4A-4297-93C1-3F8664B8290F}"/>
    <cellStyle name="20% - Accent2 2 9 4" xfId="38472" xr:uid="{A750CBB3-7028-4273-BFFE-313288EE4540}"/>
    <cellStyle name="20% - Accent2 20" xfId="6126" xr:uid="{52BD8666-79EA-41E2-B082-3592530955D8}"/>
    <cellStyle name="20% - Accent2 3" xfId="1121" xr:uid="{C473B8AB-D616-424B-B9A3-C0DD94DA249A}"/>
    <cellStyle name="20% - Accent2 3 10" xfId="38473" xr:uid="{F221C8D0-2578-4566-8F10-3BA22DE024B0}"/>
    <cellStyle name="20% - Accent2 3 11" xfId="6127" xr:uid="{178A3110-A13D-4AEA-B7A5-1EDEB30CDB22}"/>
    <cellStyle name="20% - Accent2 3 2" xfId="1122" xr:uid="{BFAB207F-6A9E-468E-858F-25BF5AD88CE3}"/>
    <cellStyle name="20% - Accent2 3 2 2" xfId="1688" xr:uid="{B494AFB8-FD40-4EAD-AE51-D58CD312EF63}"/>
    <cellStyle name="20% - Accent2 3 2 2 2" xfId="6129" xr:uid="{A0457CDC-0241-41F3-AEB0-0A1CAF83050F}"/>
    <cellStyle name="20% - Accent2 3 2 3" xfId="6128" xr:uid="{5F39ACD2-FCAF-45BE-BDE2-983E7295B2AD}"/>
    <cellStyle name="20% - Accent2 3 2 3 2" xfId="46797" xr:uid="{28733A11-DD56-4406-AABC-51639FAEC7E3}"/>
    <cellStyle name="20% - Accent2 3 3" xfId="1687" xr:uid="{42D47869-6FEE-42EB-89CC-260010F2BC3E}"/>
    <cellStyle name="20% - Accent2 3 3 2" xfId="6131" xr:uid="{139AA742-9AFF-4DD6-B7D7-72657DA20FD2}"/>
    <cellStyle name="20% - Accent2 3 3 3" xfId="6130" xr:uid="{84A575A3-B450-4696-B197-E175FE82D9A8}"/>
    <cellStyle name="20% - Accent2 3 4" xfId="6132" xr:uid="{25CE94A8-9583-4A3B-A1E3-8F9229218E11}"/>
    <cellStyle name="20% - Accent2 3 4 2" xfId="6133" xr:uid="{8873694E-92DC-4BF1-AFD4-B507F137AA1E}"/>
    <cellStyle name="20% - Accent2 3 4 3" xfId="46796" xr:uid="{5E89CC5E-D1D6-411F-A2B6-ADD5F3829E46}"/>
    <cellStyle name="20% - Accent2 3 5" xfId="6134" xr:uid="{3DFEF27C-F341-4CFC-95B2-4BC5F3A39613}"/>
    <cellStyle name="20% - Accent2 3 5 2" xfId="6135" xr:uid="{A9250027-AB2A-4D17-8BE9-20B716298816}"/>
    <cellStyle name="20% - Accent2 3 6" xfId="6136" xr:uid="{4F4D1E60-A202-480D-857B-4E57DBD9E172}"/>
    <cellStyle name="20% - Accent2 3 6 2" xfId="6137" xr:uid="{AB03470B-CC82-40B3-8EF7-1C1CC36F131B}"/>
    <cellStyle name="20% - Accent2 3 7" xfId="6138" xr:uid="{9A98199A-17D7-4BD8-90E1-660632590292}"/>
    <cellStyle name="20% - Accent2 3 7 2" xfId="6139" xr:uid="{6EE81DBA-B92A-4AD7-A7B3-F5A310E9F02D}"/>
    <cellStyle name="20% - Accent2 3 8" xfId="6140" xr:uid="{DD85C426-805A-4754-B16D-62C89821E062}"/>
    <cellStyle name="20% - Accent2 3 8 2" xfId="6141" xr:uid="{09DFE592-2726-4691-9336-F5D7726FDB58}"/>
    <cellStyle name="20% - Accent2 3 9" xfId="6142" xr:uid="{29B6EDDB-6812-430E-BC27-2AC72029366A}"/>
    <cellStyle name="20% - Accent2 4" xfId="1908" xr:uid="{F63035BC-CF42-4ABD-87E1-560FA688A533}"/>
    <cellStyle name="20% - Accent2 4 2" xfId="6144" xr:uid="{E4483810-A91B-4D55-A472-3E0FA3C3047A}"/>
    <cellStyle name="20% - Accent2 4 2 2" xfId="6145" xr:uid="{B400EF35-C257-44C1-BCB5-352B1B781A6E}"/>
    <cellStyle name="20% - Accent2 4 2 3" xfId="38474" xr:uid="{BD67B1D5-9DC1-4DCA-AE7D-FAC1CD42967F}"/>
    <cellStyle name="20% - Accent2 4 2 4" xfId="38475" xr:uid="{609F4B3D-EB4A-411C-82FD-309121081ABE}"/>
    <cellStyle name="20% - Accent2 4 3" xfId="6146" xr:uid="{0B79E0CF-E3C6-458D-AC6D-58D0375B252D}"/>
    <cellStyle name="20% - Accent2 4 3 2" xfId="6147" xr:uid="{190F34AD-CF69-44ED-9544-57ECB8E586A8}"/>
    <cellStyle name="20% - Accent2 4 4" xfId="6148" xr:uid="{A20166DB-878A-4F15-BDDA-58C77A7FB7BF}"/>
    <cellStyle name="20% - Accent2 4 4 2" xfId="6149" xr:uid="{42FC7438-5583-4FB0-8287-9AB7E7102115}"/>
    <cellStyle name="20% - Accent2 4 5" xfId="6150" xr:uid="{4316254F-6AF0-4D42-AA19-29394968A85C}"/>
    <cellStyle name="20% - Accent2 4 5 2" xfId="6151" xr:uid="{78AB81E8-B513-4CD0-9EF5-9B372C2FC6D2}"/>
    <cellStyle name="20% - Accent2 4 6" xfId="6152" xr:uid="{E68B195F-43B8-4E06-A5BD-37C89A50E02E}"/>
    <cellStyle name="20% - Accent2 4 6 2" xfId="6153" xr:uid="{E7C8C229-D9E2-4446-9BB6-BFE0B2B79E7A}"/>
    <cellStyle name="20% - Accent2 4 7" xfId="6154" xr:uid="{4FFADCF0-BB25-4AD9-8EC5-9CFCD26F78B4}"/>
    <cellStyle name="20% - Accent2 4 8" xfId="38476" xr:uid="{5B5D1678-38EA-481B-BAF8-36BDA235A51B}"/>
    <cellStyle name="20% - Accent2 4 9" xfId="6143" xr:uid="{30366589-CF3E-46C3-A9BF-B4C9C987559C}"/>
    <cellStyle name="20% - Accent2 5" xfId="6155" xr:uid="{48CB6D80-CB2D-499E-A603-0AB18D58616B}"/>
    <cellStyle name="20% - Accent2 5 2" xfId="6156" xr:uid="{0456E0A6-10B0-4A6D-9809-40B72E254B24}"/>
    <cellStyle name="20% - Accent2 5 2 2" xfId="6157" xr:uid="{9DBAC971-7835-4CD0-9F9F-7498826DE04F}"/>
    <cellStyle name="20% - Accent2 5 2 3" xfId="38477" xr:uid="{4B03EA3E-1AE3-445C-9ACD-5035DD7805D9}"/>
    <cellStyle name="20% - Accent2 5 2 4" xfId="38478" xr:uid="{9EFD5C06-3C20-4F51-9935-A0011941BA45}"/>
    <cellStyle name="20% - Accent2 5 3" xfId="6158" xr:uid="{AFDCDB02-9B5E-4B78-9B78-0734A0566B50}"/>
    <cellStyle name="20% - Accent2 5 3 2" xfId="6159" xr:uid="{858C6E60-3C65-41A6-8502-0931AAEB01AB}"/>
    <cellStyle name="20% - Accent2 5 4" xfId="6160" xr:uid="{39FF468E-5E76-4FA9-9DB7-D624FA7918DA}"/>
    <cellStyle name="20% - Accent2 5 4 2" xfId="6161" xr:uid="{E4507D01-A05C-4280-9023-E2543DBF08FE}"/>
    <cellStyle name="20% - Accent2 5 5" xfId="6162" xr:uid="{8972B6C9-A779-4CC1-B4F1-896F7704284C}"/>
    <cellStyle name="20% - Accent2 5 5 2" xfId="6163" xr:uid="{514265A7-7794-4790-9C21-DA544CCCEE46}"/>
    <cellStyle name="20% - Accent2 5 6" xfId="6164" xr:uid="{B41374CC-FE29-482E-8868-762BD4A4D662}"/>
    <cellStyle name="20% - Accent2 5 6 2" xfId="6165" xr:uid="{A85C9B71-347B-4A6B-9BFE-5A3A6C90F9FD}"/>
    <cellStyle name="20% - Accent2 5 7" xfId="6166" xr:uid="{0768AE8F-1CDC-427F-BBCB-AE811FB47E4F}"/>
    <cellStyle name="20% - Accent2 6" xfId="6167" xr:uid="{9ED64748-A57B-4FD4-8F74-C7634B8155D1}"/>
    <cellStyle name="20% - Accent2 6 2" xfId="6168" xr:uid="{587A91F6-AB0F-4F2C-819F-BFF3423C86BA}"/>
    <cellStyle name="20% - Accent2 6 2 2" xfId="6169" xr:uid="{AA9A094A-95E5-415A-AE84-26E0179549DC}"/>
    <cellStyle name="20% - Accent2 6 2 3" xfId="38479" xr:uid="{5E3B81DB-8316-4816-99AA-A477818B7511}"/>
    <cellStyle name="20% - Accent2 6 2 4" xfId="38480" xr:uid="{FD7D38F6-6884-4C8D-8416-FEDADA9E607C}"/>
    <cellStyle name="20% - Accent2 6 3" xfId="6170" xr:uid="{BAB25AA4-5C44-455C-B895-6DF96E100F3A}"/>
    <cellStyle name="20% - Accent2 6 3 2" xfId="6171" xr:uid="{EE4D360D-FDC2-49C7-8B61-E9A924AEDEB8}"/>
    <cellStyle name="20% - Accent2 6 4" xfId="6172" xr:uid="{A90374F5-395A-4437-A0E3-F9FD72682C68}"/>
    <cellStyle name="20% - Accent2 6 4 2" xfId="6173" xr:uid="{63F58D02-F3F3-4B23-9B91-1683EF46B109}"/>
    <cellStyle name="20% - Accent2 6 5" xfId="6174" xr:uid="{332A533D-63AA-441F-9352-09B5AF0C0D7C}"/>
    <cellStyle name="20% - Accent2 6 5 2" xfId="6175" xr:uid="{23544CAD-8EB5-4FC9-86DD-AF86AB0088A7}"/>
    <cellStyle name="20% - Accent2 6 6" xfId="6176" xr:uid="{DD9FB5E5-138A-4CAA-B903-7BA8C568F9D3}"/>
    <cellStyle name="20% - Accent2 7" xfId="6177" xr:uid="{CCF65082-2930-48F2-964E-23C020529BBE}"/>
    <cellStyle name="20% - Accent2 7 2" xfId="6178" xr:uid="{6D3A3F8F-A01F-4955-910C-5A6C4A3FCFF6}"/>
    <cellStyle name="20% - Accent2 7 2 2" xfId="6179" xr:uid="{5543FB69-9E35-44FE-BE18-5C919F2F9465}"/>
    <cellStyle name="20% - Accent2 7 2 3" xfId="38481" xr:uid="{1CF16D85-0285-40CA-A44B-A79E0884549B}"/>
    <cellStyle name="20% - Accent2 7 2 4" xfId="38482" xr:uid="{1BE84A90-008B-4D30-893B-CF523248693A}"/>
    <cellStyle name="20% - Accent2 7 3" xfId="6180" xr:uid="{82319664-7B81-428F-964B-759847558E20}"/>
    <cellStyle name="20% - Accent2 7 3 2" xfId="6181" xr:uid="{05DB9AC0-2231-42BD-B924-4D3BD493EE2D}"/>
    <cellStyle name="20% - Accent2 7 4" xfId="6182" xr:uid="{23B99C3B-90E9-4DF4-8162-15263FD9D0EF}"/>
    <cellStyle name="20% - Accent2 7 4 2" xfId="6183" xr:uid="{269F6136-1178-43D2-B7A2-1A40F975829D}"/>
    <cellStyle name="20% - Accent2 7 5" xfId="6184" xr:uid="{19D404E0-4DAE-46FA-99EE-69E01A4015F4}"/>
    <cellStyle name="20% - Accent2 8" xfId="6185" xr:uid="{43D25676-4315-40DD-8B93-5DC2BB5715E7}"/>
    <cellStyle name="20% - Accent2 8 2" xfId="6186" xr:uid="{AA2B258C-0A3A-46F3-BB05-A09ED6672F2D}"/>
    <cellStyle name="20% - Accent2 8 2 2" xfId="6187" xr:uid="{0B05A034-DB40-4941-ACCB-596EB785AE40}"/>
    <cellStyle name="20% - Accent2 8 2 3" xfId="38483" xr:uid="{19291383-40AC-4E84-A73B-020AE6D88303}"/>
    <cellStyle name="20% - Accent2 8 2 4" xfId="38484" xr:uid="{CB6E05C0-1C9B-4577-B9E7-5CFC95684D03}"/>
    <cellStyle name="20% - Accent2 8 3" xfId="6188" xr:uid="{26E2A9B5-A6B0-42F9-905D-D3A60B6CA4F8}"/>
    <cellStyle name="20% - Accent2 8 3 2" xfId="6189" xr:uid="{04BFE151-95F0-4B8F-911C-ECD8D3235185}"/>
    <cellStyle name="20% - Accent2 8 4" xfId="6190" xr:uid="{F6647BAD-C201-4D4A-92BD-998F301CDAD3}"/>
    <cellStyle name="20% - Accent2 9" xfId="6191" xr:uid="{EB53E9AA-48B4-492C-89FC-AC900A6DAF68}"/>
    <cellStyle name="20% - Accent2 9 2" xfId="6192" xr:uid="{F55D781B-6CCA-4AF0-8E07-7D2CD2F425C9}"/>
    <cellStyle name="20% - Accent2 9 2 2" xfId="38485" xr:uid="{F7E69A86-B11C-4BB0-9974-DA4F38F867C7}"/>
    <cellStyle name="20% - Accent3" xfId="51" builtinId="38" customBuiltin="1"/>
    <cellStyle name="20% - Accent3 10" xfId="6193" xr:uid="{A1BA26D9-0E4D-4904-B274-E366D82B3560}"/>
    <cellStyle name="20% - Accent3 10 2" xfId="6194" xr:uid="{20AD48BD-2E8E-41A4-A2B2-6DEE7EE41377}"/>
    <cellStyle name="20% - Accent3 10 2 2" xfId="38486" xr:uid="{64C74D16-9888-4387-B11F-778F8D8AB769}"/>
    <cellStyle name="20% - Accent3 11" xfId="6195" xr:uid="{7041C604-3348-49BE-99BE-D0E7B990A485}"/>
    <cellStyle name="20% - Accent3 11 2" xfId="6196" xr:uid="{8EE298C3-2E41-47A1-83AB-ECA886832FBD}"/>
    <cellStyle name="20% - Accent3 11 2 2" xfId="38487" xr:uid="{5D7F3777-54E8-4FC3-BD0A-95E06B9F2665}"/>
    <cellStyle name="20% - Accent3 12" xfId="5874" xr:uid="{B18523D2-CE50-463C-8D38-6472052EAA76}"/>
    <cellStyle name="20% - Accent3 12 2" xfId="38488" xr:uid="{D921E15F-0E36-496C-8D6D-144C3002F1A9}"/>
    <cellStyle name="20% - Accent3 13" xfId="43299" xr:uid="{DC338C29-50EB-4525-94EB-81725D5ADDE3}"/>
    <cellStyle name="20% - Accent3 13 2" xfId="38489" xr:uid="{7F802836-BE1A-4A65-9E3E-4586BD2EC10F}"/>
    <cellStyle name="20% - Accent3 14" xfId="45280" xr:uid="{F15A3EC2-B6F6-4A6F-8BF0-932991B17589}"/>
    <cellStyle name="20% - Accent3 14 2" xfId="38490" xr:uid="{C76BBAA2-FC56-457A-81C4-87551BE316CF}"/>
    <cellStyle name="20% - Accent3 15" xfId="46931" xr:uid="{EB08C2B6-607F-43B9-B28D-C7B06ED5A7A1}"/>
    <cellStyle name="20% - Accent3 15 2" xfId="38491" xr:uid="{2FDF0472-B8F1-49BB-B017-458E89404AB2}"/>
    <cellStyle name="20% - Accent3 16" xfId="50436" xr:uid="{888ECE81-B5B9-4B26-B041-77A9FD4394C2}"/>
    <cellStyle name="20% - Accent3 16 2" xfId="38492" xr:uid="{0386C9CD-3D86-434A-9936-1C2BFF95B2DC}"/>
    <cellStyle name="20% - Accent3 17" xfId="59455" xr:uid="{8724CEC7-4870-4E67-B572-CD44127BAA73}"/>
    <cellStyle name="20% - Accent3 17 2" xfId="38493" xr:uid="{D88CBC98-BE54-44AD-9F0C-B82D200D49BF}"/>
    <cellStyle name="20% - Accent3 2" xfId="174" xr:uid="{2D58E665-8FB9-49BA-9BA7-228112C9AFEE}"/>
    <cellStyle name="20% - Accent3 2 10" xfId="6198" xr:uid="{4CA0DD7A-8C65-47B5-B14B-14744B38F765}"/>
    <cellStyle name="20% - Accent3 2 10 2" xfId="38494" xr:uid="{D3F60CF9-4161-4A87-A509-DF9BBA86EAD5}"/>
    <cellStyle name="20% - Accent3 2 11" xfId="38495" xr:uid="{77E0A432-8539-4297-8C3A-59D9A3D6DD7C}"/>
    <cellStyle name="20% - Accent3 2 12" xfId="38496" xr:uid="{B1CD265E-3FDD-44E1-80EA-562116BB4DFD}"/>
    <cellStyle name="20% - Accent3 2 13" xfId="38497" xr:uid="{094134B8-F45C-4012-9E6E-AC0133090B5F}"/>
    <cellStyle name="20% - Accent3 2 14" xfId="38498" xr:uid="{DDE24F22-5679-4E02-AB8C-74D488AD6CBD}"/>
    <cellStyle name="20% - Accent3 2 15" xfId="38499" xr:uid="{BA1A1CC0-9E1C-46C1-8682-812D61F920E6}"/>
    <cellStyle name="20% - Accent3 2 16" xfId="38500" xr:uid="{42FEFE07-16E3-4981-9A22-DB9140F99429}"/>
    <cellStyle name="20% - Accent3 2 17" xfId="38501" xr:uid="{8C4B1658-EFE0-416E-BFCB-4C40B2A7087B}"/>
    <cellStyle name="20% - Accent3 2 18" xfId="38502" xr:uid="{F55E7B2D-1CFB-4420-800C-4F7B907EF217}"/>
    <cellStyle name="20% - Accent3 2 19" xfId="38503" xr:uid="{044E8347-9E8C-4731-B2C7-8890ECF0FE02}"/>
    <cellStyle name="20% - Accent3 2 2" xfId="1124" xr:uid="{10905ED2-DB04-4672-92AD-C2DDB9C4DD42}"/>
    <cellStyle name="20% - Accent3 2 2 10" xfId="48932" xr:uid="{C8069EC7-DA80-4C33-A2A7-75B64EB4BC15}"/>
    <cellStyle name="20% - Accent3 2 2 11" xfId="50577" xr:uid="{A063775F-F677-4A2C-BC53-1B25810ABCEC}"/>
    <cellStyle name="20% - Accent3 2 2 12" xfId="55357" xr:uid="{7A13E09E-9602-40D6-BA14-0FF02FB3F654}"/>
    <cellStyle name="20% - Accent3 2 2 13" xfId="57461" xr:uid="{D312926E-3B44-43B8-A482-11513B65A15D}"/>
    <cellStyle name="20% - Accent3 2 2 2" xfId="1484" xr:uid="{94AD9A4A-3A84-46A1-BF78-E0B0DDFC335A}"/>
    <cellStyle name="20% - Accent3 2 2 2 2" xfId="3423" xr:uid="{EFF62727-F609-4347-BB97-8D62480146EF}"/>
    <cellStyle name="20% - Accent3 2 2 2 2 2" xfId="57190" xr:uid="{0954EDB8-66BA-42C0-A1D1-D365C2143DFD}"/>
    <cellStyle name="20% - Accent3 2 2 2 2 3" xfId="59234" xr:uid="{D3549B5D-7606-417B-A2E7-3BA623179C7E}"/>
    <cellStyle name="20% - Accent3 2 2 2 2 4" xfId="6200" xr:uid="{F116A572-3401-401D-8837-1B3D5742F4BF}"/>
    <cellStyle name="20% - Accent3 2 2 2 3" xfId="44187" xr:uid="{E3B5D37A-5EE7-40F5-BECB-EEB148C72F9B}"/>
    <cellStyle name="20% - Accent3 2 2 2 4" xfId="46503" xr:uid="{8E416A11-1C85-426F-A4F4-ABA310F2C494}"/>
    <cellStyle name="20% - Accent3 2 2 2 5" xfId="48407" xr:uid="{83F118C0-239A-46D2-ACB9-BB528E60310C}"/>
    <cellStyle name="20% - Accent3 2 2 2 6" xfId="50017" xr:uid="{0FBE809F-34BE-4A2C-AF1E-C1AE2BA770F0}"/>
    <cellStyle name="20% - Accent3 2 2 2 7" xfId="56404" xr:uid="{50394970-350B-446A-B1EF-276630B04825}"/>
    <cellStyle name="20% - Accent3 2 2 2 8" xfId="58523" xr:uid="{1838A3A8-10BD-4792-A2E3-44D44555D35B}"/>
    <cellStyle name="20% - Accent3 2 2 3" xfId="3295" xr:uid="{BBB1B615-8581-4F51-9688-EB5BF05AFDFE}"/>
    <cellStyle name="20% - Accent3 2 2 3 2" xfId="38504" xr:uid="{3016CE4A-9944-46EB-878D-916B1F510C57}"/>
    <cellStyle name="20% - Accent3 2 2 3 2 2" xfId="57138" xr:uid="{E1552477-CA41-4522-A453-092AF3677EC5}"/>
    <cellStyle name="20% - Accent3 2 2 3 2 3" xfId="59184" xr:uid="{C3DE63F3-7CDE-4CF4-AAEE-56738C76DA0B}"/>
    <cellStyle name="20% - Accent3 2 2 3 3" xfId="46193" xr:uid="{46777514-817B-4C93-A866-481148E483B4}"/>
    <cellStyle name="20% - Accent3 2 2 3 4" xfId="48075" xr:uid="{5764BEB2-7481-4E21-BAB0-4577A72C92D2}"/>
    <cellStyle name="20% - Accent3 2 2 3 5" xfId="49682" xr:uid="{85A9112C-79C6-40CC-97CA-3BDCA45C7DFF}"/>
    <cellStyle name="20% - Accent3 2 2 3 6" xfId="56069" xr:uid="{64B423EB-5FC0-41BF-B225-CDCB3FC9205F}"/>
    <cellStyle name="20% - Accent3 2 2 3 7" xfId="58188" xr:uid="{FE83BD97-CA27-4C6A-8736-0E293806D024}"/>
    <cellStyle name="20% - Accent3 2 2 4" xfId="38505" xr:uid="{D9605B5B-C91C-47F8-8D93-A8256087355A}"/>
    <cellStyle name="20% - Accent3 2 2 4 2" xfId="46065" xr:uid="{74D810A4-40A0-4609-A158-C8CA29A59DDB}"/>
    <cellStyle name="20% - Accent3 2 2 4 2 2" xfId="57091" xr:uid="{641D34E8-110A-4324-B549-33C7911B2118}"/>
    <cellStyle name="20% - Accent3 2 2 4 2 3" xfId="59137" xr:uid="{5F7E8544-B5C7-4CAC-BBEA-2FFAD2E8AB43}"/>
    <cellStyle name="20% - Accent3 2 2 4 3" xfId="47951" xr:uid="{3A7222DD-D50D-4286-93AD-E87535626456}"/>
    <cellStyle name="20% - Accent3 2 2 4 4" xfId="49558" xr:uid="{8659BF49-8639-4DE2-B54B-CD7DD007C3C9}"/>
    <cellStyle name="20% - Accent3 2 2 4 5" xfId="55945" xr:uid="{34A4668A-A3B1-4804-B26B-1073266CFA3B}"/>
    <cellStyle name="20% - Accent3 2 2 4 6" xfId="58064" xr:uid="{88D5BDF7-6F25-45C5-A24E-C1F7759B9492}"/>
    <cellStyle name="20% - Accent3 2 2 5" xfId="6199" xr:uid="{554C1F73-E2FF-4EE9-A9E8-F8B398F658EF}"/>
    <cellStyle name="20% - Accent3 2 2 5 2" xfId="56916" xr:uid="{CE56950B-C5B7-4063-A2C3-A7107D942E31}"/>
    <cellStyle name="20% - Accent3 2 2 5 3" xfId="58966" xr:uid="{1F4B5FE6-9BAA-4C47-9FDB-2DA3CF8F80EF}"/>
    <cellStyle name="20% - Accent3 2 2 6" xfId="43691" xr:uid="{7539E9DD-FAF0-4533-84C3-B1A65C75084E}"/>
    <cellStyle name="20% - Accent3 2 2 7" xfId="44656" xr:uid="{290B7BFB-B704-4883-A51A-406F454361BD}"/>
    <cellStyle name="20% - Accent3 2 2 8" xfId="45443" xr:uid="{1241EF46-3E61-463A-9674-4DF594D000E0}"/>
    <cellStyle name="20% - Accent3 2 2 9" xfId="47329" xr:uid="{CEE687DD-E08F-415F-A9F6-931B15B4CF4B}"/>
    <cellStyle name="20% - Accent3 2 20" xfId="38506" xr:uid="{DA0EF3F2-AA14-45C1-A2F4-7B4A106804B8}"/>
    <cellStyle name="20% - Accent3 2 21" xfId="38507" xr:uid="{45E36296-E65B-4621-9E25-A5EB027D400B}"/>
    <cellStyle name="20% - Accent3 2 22" xfId="38508" xr:uid="{D0FBB88C-1F51-4C2A-AE17-06488A798BA7}"/>
    <cellStyle name="20% - Accent3 2 23" xfId="6197" xr:uid="{236880E8-39CA-4375-BD0C-7F347A1DC286}"/>
    <cellStyle name="20% - Accent3 2 24" xfId="50576" xr:uid="{C0537E1E-87CF-445E-958F-F36A38B45A65}"/>
    <cellStyle name="20% - Accent3 2 3" xfId="1483" xr:uid="{DA0304ED-50F8-4D5F-8C21-6D85EF09E046}"/>
    <cellStyle name="20% - Accent3 2 3 2" xfId="3422" xr:uid="{6459D91E-CA3C-4209-94FE-D5AD7065D531}"/>
    <cellStyle name="20% - Accent3 2 3 2 2" xfId="46502" xr:uid="{B1B60642-18CD-4D6A-BA9B-63F476CDF074}"/>
    <cellStyle name="20% - Accent3 2 3 2 2 2" xfId="57189" xr:uid="{83F6B184-E0C1-443C-BDB7-9903F093B404}"/>
    <cellStyle name="20% - Accent3 2 3 2 2 3" xfId="59233" xr:uid="{4869763F-53F0-4B20-ABA9-561FA7DEC49E}"/>
    <cellStyle name="20% - Accent3 2 3 2 3" xfId="48406" xr:uid="{B88651C5-EE59-4DC0-9D92-BA17DFF40C67}"/>
    <cellStyle name="20% - Accent3 2 3 2 4" xfId="50016" xr:uid="{C69B2D1B-3C37-49A9-BB95-EB1AD21C3CFB}"/>
    <cellStyle name="20% - Accent3 2 3 2 5" xfId="56403" xr:uid="{51C821AF-E982-49D7-848D-79CD7BBD9454}"/>
    <cellStyle name="20% - Accent3 2 3 2 6" xfId="58522" xr:uid="{5DFD12E5-485D-4160-A4E8-C399E942DAD3}"/>
    <cellStyle name="20% - Accent3 2 3 2 7" xfId="6202" xr:uid="{8E700363-800E-4749-AEA4-B80FCEC3DE7A}"/>
    <cellStyle name="20% - Accent3 2 3 3" xfId="38509" xr:uid="{33D1629C-EF2E-4D76-A0A2-8392273E7C4D}"/>
    <cellStyle name="20% - Accent3 2 3 4" xfId="38510" xr:uid="{BA7B5D17-F9F3-4314-B8CA-003FCAEDEB85}"/>
    <cellStyle name="20% - Accent3 2 3 5" xfId="6201" xr:uid="{9CD342CA-B1A4-43B1-BD43-727159B9EED6}"/>
    <cellStyle name="20% - Accent3 2 3 6" xfId="4758" xr:uid="{4C5DEF70-69D7-4172-822A-30E21BE81DA9}"/>
    <cellStyle name="20% - Accent3 2 4" xfId="2079" xr:uid="{438E05AF-353F-4A5A-BFE5-53FED26633EE}"/>
    <cellStyle name="20% - Accent3 2 4 10" xfId="48931" xr:uid="{DF96FCA5-962D-4912-95A5-E20A875D1316}"/>
    <cellStyle name="20% - Accent3 2 4 11" xfId="55356" xr:uid="{4561D523-5FF4-4B96-9D1C-EEBE24F25EF4}"/>
    <cellStyle name="20% - Accent3 2 4 12" xfId="57460" xr:uid="{886582E6-F8E7-4FF6-993D-3A8044642B23}"/>
    <cellStyle name="20% - Accent3 2 4 13" xfId="5139" xr:uid="{E548B04D-3FBF-4C8C-A0FF-4C289FCE35CA}"/>
    <cellStyle name="20% - Accent3 2 4 2" xfId="6204" xr:uid="{C67CFC3C-9594-4DAB-8006-ABC28976A774}"/>
    <cellStyle name="20% - Accent3 2 4 2 2" xfId="44186" xr:uid="{27F3E985-BE60-4821-94A3-4BDE7A7E4DF9}"/>
    <cellStyle name="20% - Accent3 2 4 2 2 2" xfId="57137" xr:uid="{E2991FA3-7840-4D4E-ABEE-ABCBCDA0BD8D}"/>
    <cellStyle name="20% - Accent3 2 4 2 2 3" xfId="59183" xr:uid="{DEB946D2-574A-421B-897A-9A491DB47150}"/>
    <cellStyle name="20% - Accent3 2 4 2 3" xfId="46192" xr:uid="{5CA27EDF-35D6-456C-91A5-571F91174681}"/>
    <cellStyle name="20% - Accent3 2 4 2 4" xfId="48074" xr:uid="{284766A0-69AC-47DF-B974-6E98A4676087}"/>
    <cellStyle name="20% - Accent3 2 4 2 5" xfId="49681" xr:uid="{BAD781BF-215F-4F11-A324-81A9C9F4E2E1}"/>
    <cellStyle name="20% - Accent3 2 4 2 6" xfId="56068" xr:uid="{03853358-DFF7-45F5-AC5F-F36AC6047244}"/>
    <cellStyle name="20% - Accent3 2 4 2 7" xfId="58187" xr:uid="{A843F0C5-BE35-46C6-B857-F0428FDC62D7}"/>
    <cellStyle name="20% - Accent3 2 4 3" xfId="38511" xr:uid="{9B985F1F-0E09-441E-8C55-1D523B2ED6DE}"/>
    <cellStyle name="20% - Accent3 2 4 3 2" xfId="56915" xr:uid="{3899CA68-3153-40A6-BB64-1695074B3769}"/>
    <cellStyle name="20% - Accent3 2 4 3 3" xfId="58965" xr:uid="{DDCF6C07-E691-4203-BEE4-896E75F4EF27}"/>
    <cellStyle name="20% - Accent3 2 4 4" xfId="38512" xr:uid="{0E77824D-3CEA-4AEB-8D0A-D4CC164A8D89}"/>
    <cellStyle name="20% - Accent3 2 4 5" xfId="6203" xr:uid="{A0E0EC01-39E1-4407-8A1B-111F10E3BBE5}"/>
    <cellStyle name="20% - Accent3 2 4 6" xfId="43690" xr:uid="{82B1E4BA-1664-4016-98FC-2E6B60ECD55C}"/>
    <cellStyle name="20% - Accent3 2 4 7" xfId="44655" xr:uid="{4AE73487-4494-4D21-A73E-E0EDC364C888}"/>
    <cellStyle name="20% - Accent3 2 4 8" xfId="45442" xr:uid="{96C7D4BF-8EB9-404C-A33A-CC9275C91530}"/>
    <cellStyle name="20% - Accent3 2 4 9" xfId="47328" xr:uid="{C017D5EE-4088-40F3-954C-2F9804DBCE95}"/>
    <cellStyle name="20% - Accent3 2 5" xfId="1123" xr:uid="{A135B61A-0365-426E-80C4-F6CBD8C20C96}"/>
    <cellStyle name="20% - Accent3 2 5 10" xfId="58063" xr:uid="{A522D096-B361-4241-B8D1-5631BB0CE4A6}"/>
    <cellStyle name="20% - Accent3 2 5 2" xfId="3294" xr:uid="{41D53E5A-E4F7-4206-A95F-846637F9C690}"/>
    <cellStyle name="20% - Accent3 2 5 2 2" xfId="57090" xr:uid="{2F93F1CF-504E-456E-AFDA-17350E878DFA}"/>
    <cellStyle name="20% - Accent3 2 5 2 3" xfId="59136" xr:uid="{39BB7CC6-F43D-4933-86C7-CE3B5ED38094}"/>
    <cellStyle name="20% - Accent3 2 5 2 4" xfId="6206" xr:uid="{874AACDA-A470-4C11-BDBD-7893E6A7F436}"/>
    <cellStyle name="20% - Accent3 2 5 3" xfId="38513" xr:uid="{B3C46DD1-5286-4377-8C7B-02831DB4099B}"/>
    <cellStyle name="20% - Accent3 2 5 4" xfId="38514" xr:uid="{57126258-3910-45CC-AAE6-D5062410D337}"/>
    <cellStyle name="20% - Accent3 2 5 5" xfId="6205" xr:uid="{01B554BD-E3B8-4C0C-9625-02471A10B395}"/>
    <cellStyle name="20% - Accent3 2 5 6" xfId="46064" xr:uid="{06CBF482-B46D-4C80-9C5F-3996329A8560}"/>
    <cellStyle name="20% - Accent3 2 5 7" xfId="47950" xr:uid="{E944F6FC-C9DD-42EA-82CB-C96CED01BAD0}"/>
    <cellStyle name="20% - Accent3 2 5 8" xfId="49557" xr:uid="{9AD8F04F-D835-4CBC-BA98-75FCC52F0558}"/>
    <cellStyle name="20% - Accent3 2 5 9" xfId="55944" xr:uid="{2EE3C870-25DC-4BF8-9C16-FCA05A08254F}"/>
    <cellStyle name="20% - Accent3 2 6" xfId="6207" xr:uid="{2FC14211-6B95-47E7-A436-A97F2D59A6F8}"/>
    <cellStyle name="20% - Accent3 2 6 2" xfId="6208" xr:uid="{CA4B40CB-B68B-4D44-ACA8-F82E17A0CE81}"/>
    <cellStyle name="20% - Accent3 2 6 3" xfId="38515" xr:uid="{16E06F4E-A1B3-4345-88C8-4F9C6C4C4812}"/>
    <cellStyle name="20% - Accent3 2 6 4" xfId="38516" xr:uid="{4182EBFC-8F5F-4F1A-A697-8852334D4521}"/>
    <cellStyle name="20% - Accent3 2 7" xfId="6209" xr:uid="{44737441-5E1B-454A-8B4E-0E0EC7FA2999}"/>
    <cellStyle name="20% - Accent3 2 7 2" xfId="6210" xr:uid="{D4308E82-1E85-4261-9FD6-509D8EE42C18}"/>
    <cellStyle name="20% - Accent3 2 7 3" xfId="38517" xr:uid="{5613B72F-0CC6-403E-8266-96411ED7ECAE}"/>
    <cellStyle name="20% - Accent3 2 7 4" xfId="38518" xr:uid="{BA8ABE84-126C-4FB8-ACFB-85248EFD611A}"/>
    <cellStyle name="20% - Accent3 2 8" xfId="6211" xr:uid="{5AD253B0-69A5-4E9A-B9FD-AA9B25198326}"/>
    <cellStyle name="20% - Accent3 2 8 2" xfId="6212" xr:uid="{FDC1EFE9-71B8-4CA5-AA5D-581B6B499864}"/>
    <cellStyle name="20% - Accent3 2 8 3" xfId="38519" xr:uid="{53478E0A-9B38-4AD6-AA8A-5FB47D541E22}"/>
    <cellStyle name="20% - Accent3 2 8 4" xfId="38520" xr:uid="{FC1C358D-360B-4A33-8630-314B094A4AA9}"/>
    <cellStyle name="20% - Accent3 2 9" xfId="6213" xr:uid="{B9C76235-933C-4928-9D41-CF5651BBA5E3}"/>
    <cellStyle name="20% - Accent3 2 9 2" xfId="6214" xr:uid="{F03AA81C-7193-42C9-8D01-D3FA6658832A}"/>
    <cellStyle name="20% - Accent3 2 9 3" xfId="38521" xr:uid="{AC7201F1-609D-4D0C-B71E-BC2F57113B2A}"/>
    <cellStyle name="20% - Accent3 2 9 4" xfId="38522" xr:uid="{F4050C74-027F-4273-9661-BA4D17847491}"/>
    <cellStyle name="20% - Accent3 20" xfId="6215" xr:uid="{F4DC15B8-6CE8-487E-B7E9-E80C195330C9}"/>
    <cellStyle name="20% - Accent3 3" xfId="1125" xr:uid="{FFF9B895-AD66-4759-8E7B-B5E2D2E737A1}"/>
    <cellStyle name="20% - Accent3 3 10" xfId="38523" xr:uid="{20316DD1-59A9-4CC4-A9A4-D02F44ED79E3}"/>
    <cellStyle name="20% - Accent3 3 11" xfId="6216" xr:uid="{0355E8DC-D7DC-4A34-AF29-95797CD01CAC}"/>
    <cellStyle name="20% - Accent3 3 2" xfId="1126" xr:uid="{12E1456C-CBC8-4BDE-9F53-6DB47743EA9B}"/>
    <cellStyle name="20% - Accent3 3 2 2" xfId="1690" xr:uid="{0CB07E2E-D9CA-49B3-9DEB-A3FAFEFF9117}"/>
    <cellStyle name="20% - Accent3 3 2 2 2" xfId="6218" xr:uid="{6F4B4FD8-F611-415A-AFB1-740C1C39605B}"/>
    <cellStyle name="20% - Accent3 3 2 3" xfId="6217" xr:uid="{92680712-7721-41C0-9618-19F748C69C66}"/>
    <cellStyle name="20% - Accent3 3 2 3 2" xfId="46799" xr:uid="{945B61AB-9F32-4E8F-BB15-85FCFDD37B6E}"/>
    <cellStyle name="20% - Accent3 3 3" xfId="1689" xr:uid="{03FF766C-D44C-4389-9D97-022625434CD7}"/>
    <cellStyle name="20% - Accent3 3 3 2" xfId="6220" xr:uid="{E4B382B7-C92F-46D8-9F70-DD49FB966E0B}"/>
    <cellStyle name="20% - Accent3 3 3 3" xfId="6219" xr:uid="{76930CAD-825E-4BD1-9B6D-C5C2FD0172F3}"/>
    <cellStyle name="20% - Accent3 3 4" xfId="6221" xr:uid="{7951250A-5ED8-47FE-ABA8-29E1A7C3F300}"/>
    <cellStyle name="20% - Accent3 3 4 2" xfId="6222" xr:uid="{20D93463-F1E7-4D01-8DC4-C3CA3CACE23A}"/>
    <cellStyle name="20% - Accent3 3 4 3" xfId="46798" xr:uid="{07B18CD7-B824-4779-9970-8DDC6C08670F}"/>
    <cellStyle name="20% - Accent3 3 5" xfId="6223" xr:uid="{E04E6FF7-6223-4113-90FD-A48C882CA005}"/>
    <cellStyle name="20% - Accent3 3 5 2" xfId="6224" xr:uid="{5E80B95D-423B-4ACC-96CA-7C48D3FB5365}"/>
    <cellStyle name="20% - Accent3 3 6" xfId="6225" xr:uid="{12CD1E33-A1A9-4E98-AC45-B26DD545DE74}"/>
    <cellStyle name="20% - Accent3 3 6 2" xfId="6226" xr:uid="{65293D3E-3AD7-4259-A280-769764AFC703}"/>
    <cellStyle name="20% - Accent3 3 7" xfId="6227" xr:uid="{36E14B3F-B63E-46CD-A2EC-36C009213CF7}"/>
    <cellStyle name="20% - Accent3 3 7 2" xfId="6228" xr:uid="{A4714430-7AD1-44A4-9CDA-1CF7ADE38708}"/>
    <cellStyle name="20% - Accent3 3 8" xfId="6229" xr:uid="{A65BE228-5BE6-43BB-992E-63C1123895FE}"/>
    <cellStyle name="20% - Accent3 3 8 2" xfId="6230" xr:uid="{0777E1A1-81AE-43CF-B2C3-120490D61C23}"/>
    <cellStyle name="20% - Accent3 3 9" xfId="6231" xr:uid="{D3D85A03-87CF-4E76-A588-62E1D0B5BF79}"/>
    <cellStyle name="20% - Accent3 4" xfId="1910" xr:uid="{9CDE95CE-C03E-45E5-8E6D-289CF40058ED}"/>
    <cellStyle name="20% - Accent3 4 2" xfId="6233" xr:uid="{E3268038-BACB-4442-8146-E3F82D4C441A}"/>
    <cellStyle name="20% - Accent3 4 2 2" xfId="6234" xr:uid="{DBA18842-E9BE-4B83-AA21-48EBC1FD8B39}"/>
    <cellStyle name="20% - Accent3 4 2 3" xfId="38524" xr:uid="{85FD9060-3B09-4516-9434-0CA78BAB4158}"/>
    <cellStyle name="20% - Accent3 4 2 4" xfId="38525" xr:uid="{D015C39D-EC74-4991-B502-FA3D3F07DF5C}"/>
    <cellStyle name="20% - Accent3 4 3" xfId="6235" xr:uid="{9A27C69A-175B-44D6-9171-7FCC3AAD4C25}"/>
    <cellStyle name="20% - Accent3 4 3 2" xfId="6236" xr:uid="{77F69F24-30D9-4D0B-A8DB-C6429D016438}"/>
    <cellStyle name="20% - Accent3 4 4" xfId="6237" xr:uid="{AA932AAE-14B7-488E-A87C-D6DFDA856853}"/>
    <cellStyle name="20% - Accent3 4 4 2" xfId="6238" xr:uid="{B2D005DB-8505-4E16-A809-EC81533714A2}"/>
    <cellStyle name="20% - Accent3 4 5" xfId="6239" xr:uid="{13A8BE7F-A364-4790-9D3B-FB6E8EF334A8}"/>
    <cellStyle name="20% - Accent3 4 5 2" xfId="6240" xr:uid="{950E49BE-875F-46EB-8C27-F031C896DC78}"/>
    <cellStyle name="20% - Accent3 4 6" xfId="6241" xr:uid="{E43E4C85-1CEF-488C-ACE1-4845475C5A6A}"/>
    <cellStyle name="20% - Accent3 4 6 2" xfId="6242" xr:uid="{841D96F2-3F54-41BD-99FA-F8E11944B250}"/>
    <cellStyle name="20% - Accent3 4 7" xfId="6243" xr:uid="{E5CC1B16-0E0B-4C0A-ADB0-E68B873E0F9E}"/>
    <cellStyle name="20% - Accent3 4 8" xfId="38526" xr:uid="{72CE3056-3E48-4CDB-AACF-D1B3E88D31A8}"/>
    <cellStyle name="20% - Accent3 4 9" xfId="6232" xr:uid="{43E9CFAD-4463-4CA3-B1CC-A1515FE7C090}"/>
    <cellStyle name="20% - Accent3 5" xfId="6244" xr:uid="{A67146C2-5864-4267-A5FD-55860D26CD38}"/>
    <cellStyle name="20% - Accent3 5 2" xfId="6245" xr:uid="{F25532C1-63E9-4995-8915-71B03C85E8D4}"/>
    <cellStyle name="20% - Accent3 5 2 2" xfId="6246" xr:uid="{79D51B40-F8F4-41D0-8D67-D6306B3FFFB9}"/>
    <cellStyle name="20% - Accent3 5 2 3" xfId="38527" xr:uid="{47EAA436-3049-4D07-B922-5D62FBA2114B}"/>
    <cellStyle name="20% - Accent3 5 2 4" xfId="38528" xr:uid="{25DD0E6C-3CA6-4B54-82CC-5F878FC5F5AD}"/>
    <cellStyle name="20% - Accent3 5 3" xfId="6247" xr:uid="{62FC8D5A-5A8C-48A5-8C1A-D810FC6A1AF2}"/>
    <cellStyle name="20% - Accent3 5 3 2" xfId="6248" xr:uid="{23EDFF3D-227F-4E04-BFCA-F5ED1EA23DB1}"/>
    <cellStyle name="20% - Accent3 5 4" xfId="6249" xr:uid="{40345F97-7CD7-4E2B-868A-1C1FFA1AA3EF}"/>
    <cellStyle name="20% - Accent3 5 4 2" xfId="6250" xr:uid="{C868174A-1B0D-4203-A12F-7A07E83FCEF2}"/>
    <cellStyle name="20% - Accent3 5 5" xfId="6251" xr:uid="{7E658932-CDC3-489F-92C8-B15ED03A7024}"/>
    <cellStyle name="20% - Accent3 5 5 2" xfId="6252" xr:uid="{1240CBE7-D9CB-4B27-A2EB-1E3E3E581591}"/>
    <cellStyle name="20% - Accent3 5 6" xfId="6253" xr:uid="{6A553978-A244-44C7-8604-45CBD8007AF2}"/>
    <cellStyle name="20% - Accent3 5 6 2" xfId="6254" xr:uid="{93B2CF25-F920-48C6-ABEC-DC0B1E6D9B75}"/>
    <cellStyle name="20% - Accent3 5 7" xfId="6255" xr:uid="{423C6F99-F1C9-42D8-8024-90A67EC956BA}"/>
    <cellStyle name="20% - Accent3 6" xfId="6256" xr:uid="{B2C810AA-5023-4AFF-8973-367AD70190E8}"/>
    <cellStyle name="20% - Accent3 6 2" xfId="6257" xr:uid="{3B6FFE4A-B90A-4493-B459-C14AF2985A12}"/>
    <cellStyle name="20% - Accent3 6 2 2" xfId="6258" xr:uid="{1AE0F2C4-CCD5-454B-815F-25E668A5A476}"/>
    <cellStyle name="20% - Accent3 6 2 3" xfId="38529" xr:uid="{459154DD-C711-4A81-9F07-FD2B2C9C01F4}"/>
    <cellStyle name="20% - Accent3 6 2 4" xfId="38530" xr:uid="{F7AC47E7-9481-41C3-AB6F-68BCFBABBDE1}"/>
    <cellStyle name="20% - Accent3 6 3" xfId="6259" xr:uid="{3C37D80A-3C93-4E72-ADBA-B01EF9379B36}"/>
    <cellStyle name="20% - Accent3 6 3 2" xfId="6260" xr:uid="{883CBDB2-930F-4017-BD5E-EADF683EA6E3}"/>
    <cellStyle name="20% - Accent3 6 4" xfId="6261" xr:uid="{D0CF1F5C-9BAC-4D60-BFC4-D8F45085040A}"/>
    <cellStyle name="20% - Accent3 6 4 2" xfId="6262" xr:uid="{D43C4643-9DF8-4C7B-B0C0-251A61ADBAE4}"/>
    <cellStyle name="20% - Accent3 6 5" xfId="6263" xr:uid="{E75184C3-B865-4E66-AD2C-4C1DD9FFD389}"/>
    <cellStyle name="20% - Accent3 6 5 2" xfId="6264" xr:uid="{D92156F9-2B1B-41B0-8782-A2E4043C8922}"/>
    <cellStyle name="20% - Accent3 6 6" xfId="6265" xr:uid="{2AAC9084-A58F-488B-8E91-D4F44388AA1C}"/>
    <cellStyle name="20% - Accent3 7" xfId="6266" xr:uid="{30C6B062-2582-4F36-9FA0-2F4776DEC426}"/>
    <cellStyle name="20% - Accent3 7 2" xfId="6267" xr:uid="{7B1A2893-A880-43D4-9630-016FB7BCF955}"/>
    <cellStyle name="20% - Accent3 7 2 2" xfId="6268" xr:uid="{5B20AB20-960C-4700-AA78-BEA647F5DD72}"/>
    <cellStyle name="20% - Accent3 7 2 3" xfId="38531" xr:uid="{9AC188AB-78AE-4CCC-867C-FAADE09019B1}"/>
    <cellStyle name="20% - Accent3 7 2 4" xfId="38532" xr:uid="{47846C96-D526-4D80-9968-8429A6DC07F2}"/>
    <cellStyle name="20% - Accent3 7 3" xfId="6269" xr:uid="{181825CF-9237-43A5-9BAA-A8F284AABC22}"/>
    <cellStyle name="20% - Accent3 7 3 2" xfId="6270" xr:uid="{4BFB7033-C2DF-4E02-AE73-F122B7E7FE5E}"/>
    <cellStyle name="20% - Accent3 7 4" xfId="6271" xr:uid="{DE548514-DD21-4423-8F0C-678BD4AF16E9}"/>
    <cellStyle name="20% - Accent3 7 4 2" xfId="6272" xr:uid="{F971ECAC-1C87-417D-B140-8AB3D5C76A6F}"/>
    <cellStyle name="20% - Accent3 7 5" xfId="6273" xr:uid="{A7A28F55-4A4E-48CF-9135-A0F2F197B526}"/>
    <cellStyle name="20% - Accent3 8" xfId="6274" xr:uid="{8E8EF335-B21C-4ED4-97A3-66A0EEB8F9A6}"/>
    <cellStyle name="20% - Accent3 8 2" xfId="6275" xr:uid="{EBEC8662-ACDA-473C-8EF0-18D554EDD7F7}"/>
    <cellStyle name="20% - Accent3 8 2 2" xfId="6276" xr:uid="{2F7B1A70-AFAC-41F0-A341-73183B551751}"/>
    <cellStyle name="20% - Accent3 8 2 3" xfId="38533" xr:uid="{E0E36236-9BD0-4469-9A88-C9349D0563D4}"/>
    <cellStyle name="20% - Accent3 8 2 4" xfId="38534" xr:uid="{7DFDF618-4C66-451E-9C27-1790C749BC02}"/>
    <cellStyle name="20% - Accent3 8 3" xfId="6277" xr:uid="{E3CEFA0C-1045-4A15-B60B-1E561F9F80F6}"/>
    <cellStyle name="20% - Accent3 8 3 2" xfId="6278" xr:uid="{11DAAD3B-7B51-45A7-9126-083DA76B7C15}"/>
    <cellStyle name="20% - Accent3 8 4" xfId="6279" xr:uid="{3389D607-717D-49D6-BB26-0B5CC36271E4}"/>
    <cellStyle name="20% - Accent3 9" xfId="6280" xr:uid="{65B76189-73FD-4FD1-A8ED-FA2D434ADEA1}"/>
    <cellStyle name="20% - Accent3 9 2" xfId="6281" xr:uid="{ADA3B2B1-2DF0-44C7-A78C-6AA6414531E5}"/>
    <cellStyle name="20% - Accent3 9 2 2" xfId="38535" xr:uid="{6518F6C3-6EE7-4281-8CFB-D3F0ABACD315}"/>
    <cellStyle name="20% - Accent4" xfId="55" builtinId="42" customBuiltin="1"/>
    <cellStyle name="20% - Accent4 10" xfId="6282" xr:uid="{A34F1610-F66D-4697-910F-0695767A79E5}"/>
    <cellStyle name="20% - Accent4 10 2" xfId="6283" xr:uid="{88325077-EDA2-4AD2-A024-3A9620D613D0}"/>
    <cellStyle name="20% - Accent4 10 2 2" xfId="38536" xr:uid="{04FE3C90-94B3-4AED-9312-CF537C84997C}"/>
    <cellStyle name="20% - Accent4 11" xfId="6284" xr:uid="{F77CCF9B-B05B-4D84-AC6D-41468196163B}"/>
    <cellStyle name="20% - Accent4 11 2" xfId="6285" xr:uid="{D0F55D2D-7A91-4650-8CC9-59B240F183CC}"/>
    <cellStyle name="20% - Accent4 11 2 2" xfId="38537" xr:uid="{6D2FA52F-05E9-4B6B-B8B1-598A193DDA54}"/>
    <cellStyle name="20% - Accent4 12" xfId="5875" xr:uid="{853867E2-7BFA-4137-9CAC-B4ED4C9DC91D}"/>
    <cellStyle name="20% - Accent4 12 2" xfId="38538" xr:uid="{0D84C781-7FF4-4CC2-A432-E37E48FBA858}"/>
    <cellStyle name="20% - Accent4 13" xfId="43302" xr:uid="{08D4B5E2-B48E-481B-BF97-731E8B3416BD}"/>
    <cellStyle name="20% - Accent4 13 2" xfId="38539" xr:uid="{1B45340F-F4B5-4E27-9A8E-EC475A5400E0}"/>
    <cellStyle name="20% - Accent4 14" xfId="45283" xr:uid="{13007189-7D05-4BD1-BBFE-FAAF0E500D5D}"/>
    <cellStyle name="20% - Accent4 14 2" xfId="38540" xr:uid="{7E2A0E4E-463B-463E-BC4A-164E754669AD}"/>
    <cellStyle name="20% - Accent4 15" xfId="46934" xr:uid="{EE8E1BD4-AF37-4B14-9AD9-F17CB1CD3D81}"/>
    <cellStyle name="20% - Accent4 15 2" xfId="38541" xr:uid="{D4301598-EB52-44E1-9404-0B5428F603E4}"/>
    <cellStyle name="20% - Accent4 16" xfId="50439" xr:uid="{135CBC9A-3575-4572-986E-0F212E0D2EBB}"/>
    <cellStyle name="20% - Accent4 16 2" xfId="38542" xr:uid="{F60A31EB-EBA2-4BAA-B1D4-9E9831D1FB64}"/>
    <cellStyle name="20% - Accent4 17" xfId="59458" xr:uid="{F59515DC-C76C-47D0-B86A-9B7DB60B4924}"/>
    <cellStyle name="20% - Accent4 17 2" xfId="38543" xr:uid="{025C828B-6F64-4E3A-9505-5FB11CDB4216}"/>
    <cellStyle name="20% - Accent4 2" xfId="175" xr:uid="{3AB72363-C310-4E8A-972D-960028B1C589}"/>
    <cellStyle name="20% - Accent4 2 10" xfId="6287" xr:uid="{B452CB1F-0955-4D06-965A-E3F92248E5DA}"/>
    <cellStyle name="20% - Accent4 2 10 2" xfId="38544" xr:uid="{0B948875-4FBF-4D57-8251-4B3AC7AA01BE}"/>
    <cellStyle name="20% - Accent4 2 11" xfId="38545" xr:uid="{BA39C459-6EF4-4400-8E4C-8E87157DD788}"/>
    <cellStyle name="20% - Accent4 2 12" xfId="38546" xr:uid="{AE90A359-7B0A-4AE7-8682-E8AF4A5FE255}"/>
    <cellStyle name="20% - Accent4 2 13" xfId="38547" xr:uid="{1DD373E5-684C-430A-9597-22B5AB58E7FE}"/>
    <cellStyle name="20% - Accent4 2 14" xfId="38548" xr:uid="{02EE2698-EDDB-4D43-B992-F48A0A5F2D8C}"/>
    <cellStyle name="20% - Accent4 2 15" xfId="38549" xr:uid="{9CB620D6-FF03-4426-8E84-DFD79093F464}"/>
    <cellStyle name="20% - Accent4 2 16" xfId="38550" xr:uid="{28C58BB7-BD72-4689-9D19-ED5A11D5DB00}"/>
    <cellStyle name="20% - Accent4 2 17" xfId="38551" xr:uid="{CDB20C2C-823A-4645-8E8A-BBDAD475BFF3}"/>
    <cellStyle name="20% - Accent4 2 18" xfId="38552" xr:uid="{6436392A-5BE0-4984-8066-5D79C7B4B5F5}"/>
    <cellStyle name="20% - Accent4 2 19" xfId="38553" xr:uid="{44BCF08D-3541-4A9A-9A7C-97DC24179FBB}"/>
    <cellStyle name="20% - Accent4 2 2" xfId="1128" xr:uid="{6774BBFD-E5E9-4486-ACBE-093E5608806C}"/>
    <cellStyle name="20% - Accent4 2 2 10" xfId="48934" xr:uid="{BE9A2F3A-3BF4-4958-B225-39FA68CBAB2E}"/>
    <cellStyle name="20% - Accent4 2 2 11" xfId="50579" xr:uid="{9058CD2F-7521-4DB0-BF52-2318E07FA426}"/>
    <cellStyle name="20% - Accent4 2 2 12" xfId="55359" xr:uid="{272F3585-0612-4BDF-A907-B94A9D44BA66}"/>
    <cellStyle name="20% - Accent4 2 2 13" xfId="57463" xr:uid="{524B5364-FEC2-4518-A923-29ABB2C69D9F}"/>
    <cellStyle name="20% - Accent4 2 2 2" xfId="1486" xr:uid="{2964B54E-656A-4BED-96B8-CE0BF46F1232}"/>
    <cellStyle name="20% - Accent4 2 2 2 2" xfId="3425" xr:uid="{B3C92E46-C81D-429D-913A-E3A71C47CADE}"/>
    <cellStyle name="20% - Accent4 2 2 2 2 2" xfId="57192" xr:uid="{F522730E-CFB4-4C6B-AC06-CCDF544BE51F}"/>
    <cellStyle name="20% - Accent4 2 2 2 2 3" xfId="59236" xr:uid="{DB3BBAEB-D302-4669-B8DF-9B68B8A15DFE}"/>
    <cellStyle name="20% - Accent4 2 2 2 2 4" xfId="6289" xr:uid="{AF1BAA4E-A858-40D8-9C1F-444B494996FB}"/>
    <cellStyle name="20% - Accent4 2 2 2 3" xfId="44189" xr:uid="{65BB0C0F-5BF9-486B-B4C9-911496BBA685}"/>
    <cellStyle name="20% - Accent4 2 2 2 4" xfId="46505" xr:uid="{B9BE4429-FB28-47E9-A2D2-E7A02A6E3C70}"/>
    <cellStyle name="20% - Accent4 2 2 2 5" xfId="48409" xr:uid="{56EA128A-AB38-4763-8F8D-F21654745DFE}"/>
    <cellStyle name="20% - Accent4 2 2 2 6" xfId="50019" xr:uid="{49C8886F-F350-4CF4-8475-CFF353F618C7}"/>
    <cellStyle name="20% - Accent4 2 2 2 7" xfId="56406" xr:uid="{ACE454EF-B624-45D8-8B67-EAADB7FE72C6}"/>
    <cellStyle name="20% - Accent4 2 2 2 8" xfId="58525" xr:uid="{5A19C667-5587-407D-A63C-BEA9B1DF1D1C}"/>
    <cellStyle name="20% - Accent4 2 2 3" xfId="3297" xr:uid="{5ECCA68A-8CFD-42FE-AB7E-6B612F7D7FD4}"/>
    <cellStyle name="20% - Accent4 2 2 3 2" xfId="38554" xr:uid="{02A3A8AF-60C5-4FF4-8CEA-C64B7B4A8FFD}"/>
    <cellStyle name="20% - Accent4 2 2 3 2 2" xfId="57140" xr:uid="{CF5A7325-16FF-4458-8C4C-A8F545B6452F}"/>
    <cellStyle name="20% - Accent4 2 2 3 2 3" xfId="59186" xr:uid="{124AEED1-F3F0-4806-9FF1-A4A028F35931}"/>
    <cellStyle name="20% - Accent4 2 2 3 3" xfId="46195" xr:uid="{28A7D673-71B7-4711-BE8B-FB1AFD384D15}"/>
    <cellStyle name="20% - Accent4 2 2 3 4" xfId="48077" xr:uid="{FF83A5B5-1D77-46E0-98BD-10C784862A12}"/>
    <cellStyle name="20% - Accent4 2 2 3 5" xfId="49684" xr:uid="{F139144B-AA0E-4577-B9B2-A28A61F4E659}"/>
    <cellStyle name="20% - Accent4 2 2 3 6" xfId="56071" xr:uid="{8AE42F3B-06D5-4DAD-A6F7-C49420ABD5D5}"/>
    <cellStyle name="20% - Accent4 2 2 3 7" xfId="58190" xr:uid="{88535A45-B29A-4ADE-81B5-76DD37A248C2}"/>
    <cellStyle name="20% - Accent4 2 2 4" xfId="38555" xr:uid="{95802A66-4DA2-4495-9063-464E5163F892}"/>
    <cellStyle name="20% - Accent4 2 2 4 2" xfId="46067" xr:uid="{BBAE4797-9B45-4782-887C-BE5EB8C59465}"/>
    <cellStyle name="20% - Accent4 2 2 4 2 2" xfId="57093" xr:uid="{981E86EE-1716-4658-88FD-37B4CDD44E96}"/>
    <cellStyle name="20% - Accent4 2 2 4 2 3" xfId="59139" xr:uid="{39C6168A-E12E-4762-9C53-74DA30FDFE36}"/>
    <cellStyle name="20% - Accent4 2 2 4 3" xfId="47953" xr:uid="{7543FA42-9DC8-4267-BE66-27C217615890}"/>
    <cellStyle name="20% - Accent4 2 2 4 4" xfId="49560" xr:uid="{00357CCF-23DF-4E00-84C8-1E9186F92AAD}"/>
    <cellStyle name="20% - Accent4 2 2 4 5" xfId="55947" xr:uid="{CFF94F98-9E43-44C0-B352-DC485D7C1DC7}"/>
    <cellStyle name="20% - Accent4 2 2 4 6" xfId="58066" xr:uid="{C08693A3-8211-442E-ABFE-6EFF5E056140}"/>
    <cellStyle name="20% - Accent4 2 2 5" xfId="6288" xr:uid="{CC898636-B314-458F-925F-EB47306A1C68}"/>
    <cellStyle name="20% - Accent4 2 2 5 2" xfId="56918" xr:uid="{74B3D0E0-F73D-47F4-9896-C4AD1DE028D2}"/>
    <cellStyle name="20% - Accent4 2 2 5 3" xfId="58968" xr:uid="{1241E19E-BFB5-436A-91CF-57CDC9F69DB6}"/>
    <cellStyle name="20% - Accent4 2 2 6" xfId="43693" xr:uid="{AF2927C4-BA4C-4458-B1EF-4D7F581C7250}"/>
    <cellStyle name="20% - Accent4 2 2 7" xfId="44658" xr:uid="{A5BC235B-D08C-4AEF-8A0A-BAA83E7D4B8E}"/>
    <cellStyle name="20% - Accent4 2 2 8" xfId="45445" xr:uid="{9AB8E22B-A4C8-4C59-95DD-D629CCC220A1}"/>
    <cellStyle name="20% - Accent4 2 2 9" xfId="47331" xr:uid="{94E27E22-300D-4493-AC58-8B386DD99B03}"/>
    <cellStyle name="20% - Accent4 2 20" xfId="38556" xr:uid="{7D46324F-8199-4BBC-ABE0-1B540ADEF788}"/>
    <cellStyle name="20% - Accent4 2 21" xfId="38557" xr:uid="{5F8CB0BA-C82D-48DA-960C-83BBA4C0A4D2}"/>
    <cellStyle name="20% - Accent4 2 22" xfId="38558" xr:uid="{56F757B9-A7B2-4E0F-94FF-969EBFF51F19}"/>
    <cellStyle name="20% - Accent4 2 23" xfId="6286" xr:uid="{B8E42F71-04BA-4862-A62D-D79FE0D13F30}"/>
    <cellStyle name="20% - Accent4 2 24" xfId="50578" xr:uid="{57DC1DC3-F695-44A7-A2F8-86D869A793A1}"/>
    <cellStyle name="20% - Accent4 2 3" xfId="1485" xr:uid="{54A5902A-D8C7-44A8-A3EE-7A9B76E3B351}"/>
    <cellStyle name="20% - Accent4 2 3 2" xfId="3424" xr:uid="{67EB68EE-8977-43C9-AB5C-58AC6CE98AE9}"/>
    <cellStyle name="20% - Accent4 2 3 2 2" xfId="46504" xr:uid="{7335C077-0D7F-4DB2-AAE5-4E464C47BD3A}"/>
    <cellStyle name="20% - Accent4 2 3 2 2 2" xfId="57191" xr:uid="{073D3344-CC91-4ABE-8E4D-99A033BE5C46}"/>
    <cellStyle name="20% - Accent4 2 3 2 2 3" xfId="59235" xr:uid="{8FEB43BE-C340-4423-868A-AADD145DA9FC}"/>
    <cellStyle name="20% - Accent4 2 3 2 3" xfId="48408" xr:uid="{3706E38D-B5F4-4846-8032-9B25011D23EE}"/>
    <cellStyle name="20% - Accent4 2 3 2 4" xfId="50018" xr:uid="{3548B4BC-E6AE-4FF5-A60F-2A459B1DAAF4}"/>
    <cellStyle name="20% - Accent4 2 3 2 5" xfId="56405" xr:uid="{D80FA81B-9D6B-4E41-9919-B52A3238A22C}"/>
    <cellStyle name="20% - Accent4 2 3 2 6" xfId="58524" xr:uid="{69491E32-96B4-49E0-8659-DE7CB7497675}"/>
    <cellStyle name="20% - Accent4 2 3 2 7" xfId="6291" xr:uid="{1649F774-73C2-47AB-89B9-23D8B6035A8F}"/>
    <cellStyle name="20% - Accent4 2 3 3" xfId="38559" xr:uid="{F5C6CBC0-F1A0-4AAF-820B-7F545E78A0AA}"/>
    <cellStyle name="20% - Accent4 2 3 4" xfId="38560" xr:uid="{4CF9FBC0-716A-48A5-9660-0BAD0F2039AA}"/>
    <cellStyle name="20% - Accent4 2 3 5" xfId="6290" xr:uid="{FD8FF309-3713-4B1E-8939-83CD74B6F523}"/>
    <cellStyle name="20% - Accent4 2 3 6" xfId="4759" xr:uid="{CDD753A3-7389-4FB8-8C47-15B92D6EFC8D}"/>
    <cellStyle name="20% - Accent4 2 4" xfId="2083" xr:uid="{15494462-219B-4BCD-A720-08847761ECE4}"/>
    <cellStyle name="20% - Accent4 2 4 10" xfId="48933" xr:uid="{3D2782F0-A280-426F-8EB0-44B9E41B0FB9}"/>
    <cellStyle name="20% - Accent4 2 4 11" xfId="55358" xr:uid="{87936CEA-E4A5-4E13-885D-FBD1FD582869}"/>
    <cellStyle name="20% - Accent4 2 4 12" xfId="57462" xr:uid="{D7382A7E-6374-4296-BF31-471C9496AFDA}"/>
    <cellStyle name="20% - Accent4 2 4 13" xfId="5140" xr:uid="{76DDD769-3D2D-4165-B7AB-1B8B8A5B07D5}"/>
    <cellStyle name="20% - Accent4 2 4 2" xfId="6293" xr:uid="{F05E7AEF-CD84-48E0-A29C-0AA1B1E61AD4}"/>
    <cellStyle name="20% - Accent4 2 4 2 2" xfId="44188" xr:uid="{7C494B20-B93C-45E3-886B-9D14986A8070}"/>
    <cellStyle name="20% - Accent4 2 4 2 2 2" xfId="57139" xr:uid="{29E098AD-05B7-4DA1-8318-0BA79E4BFFF5}"/>
    <cellStyle name="20% - Accent4 2 4 2 2 3" xfId="59185" xr:uid="{B85D01BB-EA2A-4873-89FD-C3EC321BAD56}"/>
    <cellStyle name="20% - Accent4 2 4 2 3" xfId="46194" xr:uid="{92FE5374-2B10-43D9-A3D6-A9B528E71DE3}"/>
    <cellStyle name="20% - Accent4 2 4 2 4" xfId="48076" xr:uid="{4D0D063F-FDB8-43F4-B47D-F3F64C32AC69}"/>
    <cellStyle name="20% - Accent4 2 4 2 5" xfId="49683" xr:uid="{B8101902-84B2-40F4-8306-9F12CAD746D3}"/>
    <cellStyle name="20% - Accent4 2 4 2 6" xfId="56070" xr:uid="{E5C7D424-4BBB-425F-A19D-300735F8A3BA}"/>
    <cellStyle name="20% - Accent4 2 4 2 7" xfId="58189" xr:uid="{66DBDF0A-0902-4082-91A2-C4C6AA51A11A}"/>
    <cellStyle name="20% - Accent4 2 4 3" xfId="38561" xr:uid="{556F9579-831B-4029-8968-A84530E598B9}"/>
    <cellStyle name="20% - Accent4 2 4 3 2" xfId="56917" xr:uid="{AE8F2DF9-9C16-454B-9A7B-97EB71C444B9}"/>
    <cellStyle name="20% - Accent4 2 4 3 3" xfId="58967" xr:uid="{FD0694EF-C1FD-4539-BB55-00984456512C}"/>
    <cellStyle name="20% - Accent4 2 4 4" xfId="38562" xr:uid="{32F3ABB1-F293-4206-BB80-C47A614B4343}"/>
    <cellStyle name="20% - Accent4 2 4 5" xfId="6292" xr:uid="{0E2EC4B9-F516-4E83-A2B2-33A3098F8ABE}"/>
    <cellStyle name="20% - Accent4 2 4 6" xfId="43692" xr:uid="{27B95FAE-713D-4DF3-9D66-EDAC91965B19}"/>
    <cellStyle name="20% - Accent4 2 4 7" xfId="44657" xr:uid="{39978BB6-CBE0-4EE8-A947-1F25F7E6FA9D}"/>
    <cellStyle name="20% - Accent4 2 4 8" xfId="45444" xr:uid="{7C57F5B1-EA9F-401C-8DDD-B0F2528EC202}"/>
    <cellStyle name="20% - Accent4 2 4 9" xfId="47330" xr:uid="{F38D6168-3FC8-4093-9AE0-5C1CBD16FDCC}"/>
    <cellStyle name="20% - Accent4 2 5" xfId="1127" xr:uid="{6C832E43-9AFA-48CA-A44C-7AF5BAF7E94D}"/>
    <cellStyle name="20% - Accent4 2 5 10" xfId="58065" xr:uid="{EFE94445-265B-4BD5-B1B6-CC5B81782EBD}"/>
    <cellStyle name="20% - Accent4 2 5 2" xfId="3296" xr:uid="{36242992-268F-4E5B-A526-7B535FB15592}"/>
    <cellStyle name="20% - Accent4 2 5 2 2" xfId="57092" xr:uid="{C3F8B5DA-4695-4E3C-9857-ADD79CA2C8A5}"/>
    <cellStyle name="20% - Accent4 2 5 2 3" xfId="59138" xr:uid="{F26013D8-E7BB-4944-9CCF-BE246B979F97}"/>
    <cellStyle name="20% - Accent4 2 5 2 4" xfId="6295" xr:uid="{A1961AD8-A762-46F6-9C85-001C6D9BF42B}"/>
    <cellStyle name="20% - Accent4 2 5 3" xfId="38563" xr:uid="{3129C3B7-5ECE-41B3-BE2E-163FD6111AF6}"/>
    <cellStyle name="20% - Accent4 2 5 4" xfId="38564" xr:uid="{12D2C4B3-B1C7-4828-A4EB-B1620354ADD2}"/>
    <cellStyle name="20% - Accent4 2 5 5" xfId="6294" xr:uid="{86B923D7-413B-4D57-8B8A-D5B9B297A8A5}"/>
    <cellStyle name="20% - Accent4 2 5 6" xfId="46066" xr:uid="{5358B46E-D358-403C-BE19-0A253D133CB4}"/>
    <cellStyle name="20% - Accent4 2 5 7" xfId="47952" xr:uid="{2E523833-1B22-4308-BC64-EAE51C32AC12}"/>
    <cellStyle name="20% - Accent4 2 5 8" xfId="49559" xr:uid="{267102F9-7D2D-4D71-A63A-5AAFC8DE53B1}"/>
    <cellStyle name="20% - Accent4 2 5 9" xfId="55946" xr:uid="{20A28759-F238-4496-BB98-33C7332AC42A}"/>
    <cellStyle name="20% - Accent4 2 6" xfId="6296" xr:uid="{97AB7C16-73A3-40C8-BA35-FDAAA0002206}"/>
    <cellStyle name="20% - Accent4 2 6 2" xfId="6297" xr:uid="{D17838A4-A2E7-4A39-BB28-C37C60D5773D}"/>
    <cellStyle name="20% - Accent4 2 6 3" xfId="38565" xr:uid="{529FA259-6F86-4C60-8F8E-7824A28CD9B8}"/>
    <cellStyle name="20% - Accent4 2 6 4" xfId="38566" xr:uid="{4E992B26-58A2-4CD4-9A6C-663DCE89B495}"/>
    <cellStyle name="20% - Accent4 2 7" xfId="6298" xr:uid="{3BD2D4F8-310C-4977-834A-A9A60C0F301C}"/>
    <cellStyle name="20% - Accent4 2 7 2" xfId="6299" xr:uid="{E4EEB9A9-4895-4709-A0C0-CD271BE0466C}"/>
    <cellStyle name="20% - Accent4 2 7 3" xfId="38567" xr:uid="{5AE2EBEA-F707-4D39-81D7-B64BF33A9C50}"/>
    <cellStyle name="20% - Accent4 2 7 4" xfId="38568" xr:uid="{AB62F5D0-B296-43DE-B18D-16C255B1976B}"/>
    <cellStyle name="20% - Accent4 2 8" xfId="6300" xr:uid="{D205A0C2-1F7E-4009-A028-DD6B5033F92A}"/>
    <cellStyle name="20% - Accent4 2 8 2" xfId="6301" xr:uid="{7B9F8C9F-9F00-43D5-86C2-1E006F2E0A7B}"/>
    <cellStyle name="20% - Accent4 2 8 3" xfId="38569" xr:uid="{484EC94F-C2E4-49A9-92E6-ECD9A1DAADAE}"/>
    <cellStyle name="20% - Accent4 2 8 4" xfId="38570" xr:uid="{53C04AE9-8E8C-46AF-A186-2DF84E58F80D}"/>
    <cellStyle name="20% - Accent4 2 9" xfId="6302" xr:uid="{DB408794-BFE5-4770-A15E-E3CC95EECC1E}"/>
    <cellStyle name="20% - Accent4 2 9 2" xfId="6303" xr:uid="{C1A20A5D-E095-40A8-BD39-D1798B7FD1E9}"/>
    <cellStyle name="20% - Accent4 2 9 3" xfId="38571" xr:uid="{82182491-5E81-47F9-96F2-AF82392AEDC5}"/>
    <cellStyle name="20% - Accent4 2 9 4" xfId="38572" xr:uid="{FC3995AE-C5F5-4259-B6D3-A28270F9EEFF}"/>
    <cellStyle name="20% - Accent4 20" xfId="6304" xr:uid="{F69A340B-49A8-4B10-A0E6-054EF44E88AB}"/>
    <cellStyle name="20% - Accent4 3" xfId="1129" xr:uid="{BC377DAC-38DF-424D-974A-D461BC2D5C62}"/>
    <cellStyle name="20% - Accent4 3 10" xfId="38573" xr:uid="{12E9BE5F-3B1E-462C-9764-C903B1C41C6C}"/>
    <cellStyle name="20% - Accent4 3 11" xfId="6305" xr:uid="{5A99ED1A-DCB8-4E14-9426-3E7D6E348FAE}"/>
    <cellStyle name="20% - Accent4 3 2" xfId="1130" xr:uid="{D861D429-6AE4-417F-A5B8-8D8AF2FAC07E}"/>
    <cellStyle name="20% - Accent4 3 2 2" xfId="1692" xr:uid="{09AE0661-C8C4-4221-91DE-40F01982861C}"/>
    <cellStyle name="20% - Accent4 3 2 2 2" xfId="6307" xr:uid="{EB5573F8-985F-4630-B7D1-A9BDE4D76039}"/>
    <cellStyle name="20% - Accent4 3 2 3" xfId="6306" xr:uid="{B4FE7F7E-6902-464F-9953-EC2E1378CAEB}"/>
    <cellStyle name="20% - Accent4 3 2 3 2" xfId="46801" xr:uid="{FFB6B3AE-3F73-4936-B801-E978E19A41CB}"/>
    <cellStyle name="20% - Accent4 3 3" xfId="1691" xr:uid="{823C7C9B-8CDB-4BC0-9EE2-1112CBB4A6C6}"/>
    <cellStyle name="20% - Accent4 3 3 2" xfId="6309" xr:uid="{9DD7A4AE-A23C-4282-B93B-7B6E4DF419FB}"/>
    <cellStyle name="20% - Accent4 3 3 3" xfId="6308" xr:uid="{4D6A8A80-F594-40FA-A16D-67BD46750480}"/>
    <cellStyle name="20% - Accent4 3 4" xfId="6310" xr:uid="{F536EAD6-A88E-4673-83D6-73C34D348603}"/>
    <cellStyle name="20% - Accent4 3 4 2" xfId="6311" xr:uid="{81F4DD07-B797-4696-98DB-3C8A232AF4EB}"/>
    <cellStyle name="20% - Accent4 3 4 3" xfId="46800" xr:uid="{9C11A56D-974B-46A5-B040-663688CA49F8}"/>
    <cellStyle name="20% - Accent4 3 5" xfId="6312" xr:uid="{B4B0228D-4D46-4F6D-AB09-7B4F69EC1620}"/>
    <cellStyle name="20% - Accent4 3 5 2" xfId="6313" xr:uid="{436015D8-A6CC-408E-AC19-5D698EEBE4F2}"/>
    <cellStyle name="20% - Accent4 3 6" xfId="6314" xr:uid="{437EFB4A-3CF4-4D7F-9D63-A48CADF54E57}"/>
    <cellStyle name="20% - Accent4 3 6 2" xfId="6315" xr:uid="{89D65A98-4FEF-42A0-9377-3D9EC7444DCC}"/>
    <cellStyle name="20% - Accent4 3 7" xfId="6316" xr:uid="{D9891729-748B-4B9B-9DA6-E0F6E6A058F5}"/>
    <cellStyle name="20% - Accent4 3 7 2" xfId="6317" xr:uid="{D52CC645-CD0B-4528-BEDA-4890C0E2C414}"/>
    <cellStyle name="20% - Accent4 3 8" xfId="6318" xr:uid="{12080412-A853-4EAC-9A39-B2F88B70A7CB}"/>
    <cellStyle name="20% - Accent4 3 8 2" xfId="6319" xr:uid="{AE1CFEDB-0959-4608-9B59-B857D61EAFFF}"/>
    <cellStyle name="20% - Accent4 3 9" xfId="6320" xr:uid="{80C081BE-E39B-4D05-97CF-C51766063F3A}"/>
    <cellStyle name="20% - Accent4 4" xfId="1912" xr:uid="{A0851CAC-E059-47EA-8336-2AE004CD8879}"/>
    <cellStyle name="20% - Accent4 4 2" xfId="6322" xr:uid="{708CA509-C83D-4C40-B0F9-C35E09385CB8}"/>
    <cellStyle name="20% - Accent4 4 2 2" xfId="6323" xr:uid="{1CE44719-DA8A-4D53-AB70-E7EC0F0E9739}"/>
    <cellStyle name="20% - Accent4 4 2 3" xfId="38574" xr:uid="{003BECE5-5C2A-45DD-BA54-A9DE671335FA}"/>
    <cellStyle name="20% - Accent4 4 2 4" xfId="38575" xr:uid="{EE3311A8-6DA3-4D38-B8EF-5AF9AF06E610}"/>
    <cellStyle name="20% - Accent4 4 3" xfId="6324" xr:uid="{1F874F48-0668-485E-944D-36778A81ACFA}"/>
    <cellStyle name="20% - Accent4 4 3 2" xfId="6325" xr:uid="{D10862A2-04F8-4286-84FE-06D837340E25}"/>
    <cellStyle name="20% - Accent4 4 4" xfId="6326" xr:uid="{174C1CEA-2802-48AF-B0C4-D5432484A00B}"/>
    <cellStyle name="20% - Accent4 4 4 2" xfId="6327" xr:uid="{CD688F38-FFF5-486D-B937-071421432A96}"/>
    <cellStyle name="20% - Accent4 4 5" xfId="6328" xr:uid="{A1FCED26-86E4-4E87-9368-6597225EC1AF}"/>
    <cellStyle name="20% - Accent4 4 5 2" xfId="6329" xr:uid="{9785FEB8-B392-4C6F-8E7E-08EA0D281484}"/>
    <cellStyle name="20% - Accent4 4 6" xfId="6330" xr:uid="{0CF23C7C-84E3-486C-BAED-2E5F54075CE5}"/>
    <cellStyle name="20% - Accent4 4 6 2" xfId="6331" xr:uid="{2DB4ED9C-4020-42FE-A8CB-B7E321A2C365}"/>
    <cellStyle name="20% - Accent4 4 7" xfId="6332" xr:uid="{11AEABF6-7EDD-4181-9622-4F26C7D826DB}"/>
    <cellStyle name="20% - Accent4 4 8" xfId="38576" xr:uid="{B9488F36-13EB-4BBC-812C-CDD5092EBB1F}"/>
    <cellStyle name="20% - Accent4 4 9" xfId="6321" xr:uid="{9EE62754-C61D-485E-8319-DE973D4E5A1C}"/>
    <cellStyle name="20% - Accent4 5" xfId="6333" xr:uid="{C15D2052-70D0-4FF3-9563-6483D656A7DD}"/>
    <cellStyle name="20% - Accent4 5 2" xfId="6334" xr:uid="{9DF19710-93EC-4485-91C1-7A53E94D3825}"/>
    <cellStyle name="20% - Accent4 5 2 2" xfId="6335" xr:uid="{8BA1B6BD-692D-4D51-BD04-72F897FF894C}"/>
    <cellStyle name="20% - Accent4 5 2 3" xfId="38577" xr:uid="{D49F9704-6B1C-4698-AC5F-6291528AD036}"/>
    <cellStyle name="20% - Accent4 5 2 4" xfId="38578" xr:uid="{D8EC23C6-121B-4885-863F-F2953E5C2E13}"/>
    <cellStyle name="20% - Accent4 5 3" xfId="6336" xr:uid="{53EC3FB7-6568-4905-AB4D-99522090CFAB}"/>
    <cellStyle name="20% - Accent4 5 3 2" xfId="6337" xr:uid="{FFEC98FF-7FCE-4863-9607-15C385690416}"/>
    <cellStyle name="20% - Accent4 5 4" xfId="6338" xr:uid="{9F8625AA-9352-4F3B-8719-BF2CE181BAC3}"/>
    <cellStyle name="20% - Accent4 5 4 2" xfId="6339" xr:uid="{92E986E3-C06F-4FA2-BEAA-7F1EA6B44763}"/>
    <cellStyle name="20% - Accent4 5 5" xfId="6340" xr:uid="{05A5499B-4F5A-4F6F-A3A2-A9A551D07FE5}"/>
    <cellStyle name="20% - Accent4 5 5 2" xfId="6341" xr:uid="{9F2A74D8-9026-448A-B518-FC49BB676284}"/>
    <cellStyle name="20% - Accent4 5 6" xfId="6342" xr:uid="{F2FA4DCB-9EA8-437B-8EAB-A51481E42B5A}"/>
    <cellStyle name="20% - Accent4 5 6 2" xfId="6343" xr:uid="{D7FADE76-8D77-4B77-8C9C-15E94C1472EF}"/>
    <cellStyle name="20% - Accent4 5 7" xfId="6344" xr:uid="{AC0C29EC-AC92-4B38-AD89-259243C12ECB}"/>
    <cellStyle name="20% - Accent4 6" xfId="6345" xr:uid="{8F87C7C9-F537-4D0D-B48F-D55F4275064A}"/>
    <cellStyle name="20% - Accent4 6 2" xfId="6346" xr:uid="{17ABE272-7BA9-4E8D-87F0-D809A8C171D7}"/>
    <cellStyle name="20% - Accent4 6 2 2" xfId="6347" xr:uid="{99F07C90-478C-4889-BF14-56226C1E68BF}"/>
    <cellStyle name="20% - Accent4 6 2 3" xfId="38579" xr:uid="{3B974D31-502D-47C2-B526-84A6F948FFF6}"/>
    <cellStyle name="20% - Accent4 6 2 4" xfId="38580" xr:uid="{89E2DE61-8C8A-41E6-82A5-AF876B60EFE3}"/>
    <cellStyle name="20% - Accent4 6 3" xfId="6348" xr:uid="{CE66A6E9-51C3-4002-9DD8-3D0AF989E201}"/>
    <cellStyle name="20% - Accent4 6 3 2" xfId="6349" xr:uid="{1C3EF7F8-06B6-4873-83D4-06249B1F9010}"/>
    <cellStyle name="20% - Accent4 6 4" xfId="6350" xr:uid="{DB063F48-0B9E-4F4D-904B-FDFE14457CEF}"/>
    <cellStyle name="20% - Accent4 6 4 2" xfId="6351" xr:uid="{79F11F4D-46DF-4DCA-BAF3-0FD2BC8371C8}"/>
    <cellStyle name="20% - Accent4 6 5" xfId="6352" xr:uid="{5FEE2CF6-7A71-4A9B-98AC-959A9C52FF4D}"/>
    <cellStyle name="20% - Accent4 6 5 2" xfId="6353" xr:uid="{83F287D0-A7DD-46D4-B0ED-89B4BD2C8F6E}"/>
    <cellStyle name="20% - Accent4 6 6" xfId="6354" xr:uid="{09679C9C-F93D-4501-80BC-084069527D6A}"/>
    <cellStyle name="20% - Accent4 7" xfId="6355" xr:uid="{4DDC6C9E-9D63-4C0E-8697-D3317FD86021}"/>
    <cellStyle name="20% - Accent4 7 2" xfId="6356" xr:uid="{75EC1AF1-99BE-45EB-A8D9-114DEF24E74B}"/>
    <cellStyle name="20% - Accent4 7 2 2" xfId="6357" xr:uid="{DD620A45-9899-4176-BACC-62871AAD5D23}"/>
    <cellStyle name="20% - Accent4 7 2 3" xfId="38581" xr:uid="{5DD0152F-1B82-47FF-86F0-7145A34C0B03}"/>
    <cellStyle name="20% - Accent4 7 2 4" xfId="38582" xr:uid="{30C59511-07EF-4DB2-BB1C-9ECFD78294EE}"/>
    <cellStyle name="20% - Accent4 7 3" xfId="6358" xr:uid="{474BA389-FBC0-4204-93EA-668CA70E559E}"/>
    <cellStyle name="20% - Accent4 7 3 2" xfId="6359" xr:uid="{9C8C924A-BB00-4F1B-8CD4-F819783A1CEC}"/>
    <cellStyle name="20% - Accent4 7 4" xfId="6360" xr:uid="{25B73A24-4477-4C05-AD0C-01541EF0B21C}"/>
    <cellStyle name="20% - Accent4 7 4 2" xfId="6361" xr:uid="{EC274B76-E067-4E05-86CC-1E43D28E2616}"/>
    <cellStyle name="20% - Accent4 7 5" xfId="6362" xr:uid="{0A6DEB0B-969A-4482-8F76-AB020D39B4AD}"/>
    <cellStyle name="20% - Accent4 8" xfId="6363" xr:uid="{485E676A-4E57-4151-A079-626B99ECCEB9}"/>
    <cellStyle name="20% - Accent4 8 2" xfId="6364" xr:uid="{31A282E7-CD1D-45D7-B645-066E3E2F71C3}"/>
    <cellStyle name="20% - Accent4 8 2 2" xfId="6365" xr:uid="{EAA9775A-3FC6-4A56-8B96-3F17E92DCEFF}"/>
    <cellStyle name="20% - Accent4 8 2 3" xfId="38583" xr:uid="{F3B41117-50AC-4B14-8852-8C58C4B3468B}"/>
    <cellStyle name="20% - Accent4 8 2 4" xfId="38584" xr:uid="{E723FAA0-2F11-4942-9483-A464BDA2FF11}"/>
    <cellStyle name="20% - Accent4 8 3" xfId="6366" xr:uid="{9E784109-67DB-40A5-8269-9CA1CED552EA}"/>
    <cellStyle name="20% - Accent4 8 3 2" xfId="6367" xr:uid="{113A743F-9D82-49B0-8FDA-4F37C0140426}"/>
    <cellStyle name="20% - Accent4 8 4" xfId="6368" xr:uid="{421DC2C3-3131-4E4E-9521-F916AF143F81}"/>
    <cellStyle name="20% - Accent4 9" xfId="6369" xr:uid="{9B55D69F-912E-41ED-8AD1-93AAD416ADE4}"/>
    <cellStyle name="20% - Accent4 9 2" xfId="6370" xr:uid="{795C096B-B2F6-4D1A-AD64-DE08EA117436}"/>
    <cellStyle name="20% - Accent4 9 2 2" xfId="38585" xr:uid="{08631985-FDC8-4138-A8B3-5727C53C74E6}"/>
    <cellStyle name="20% - Accent5" xfId="59" builtinId="46" customBuiltin="1"/>
    <cellStyle name="20% - Accent5 10" xfId="6371" xr:uid="{F0C51AE9-E711-4B08-9CEA-A897C42405D1}"/>
    <cellStyle name="20% - Accent5 10 2" xfId="6372" xr:uid="{C70AC70E-957F-4A27-A47D-E44E84780E1D}"/>
    <cellStyle name="20% - Accent5 10 2 2" xfId="38586" xr:uid="{90900B61-48E4-4C11-8BDA-0A8B68A5EC62}"/>
    <cellStyle name="20% - Accent5 11" xfId="6373" xr:uid="{F0EE3EBC-2574-44B7-B73C-7F7F69669960}"/>
    <cellStyle name="20% - Accent5 11 2" xfId="6374" xr:uid="{2898944E-0589-4AE1-ABC2-88992774FC13}"/>
    <cellStyle name="20% - Accent5 11 2 2" xfId="38587" xr:uid="{50C60F39-B3CA-4E2D-8C84-A2E3915978E4}"/>
    <cellStyle name="20% - Accent5 12" xfId="5876" xr:uid="{268CFB51-024F-4EE8-8FC7-0F92F67029F6}"/>
    <cellStyle name="20% - Accent5 12 2" xfId="38588" xr:uid="{74C98201-8BA4-4123-A2B8-122E64320B9B}"/>
    <cellStyle name="20% - Accent5 13" xfId="43305" xr:uid="{4A540852-867A-4361-BD83-DB8D4484AAFD}"/>
    <cellStyle name="20% - Accent5 13 2" xfId="38589" xr:uid="{DA4814EE-1FE7-484D-AA03-BBC41788A215}"/>
    <cellStyle name="20% - Accent5 14" xfId="45286" xr:uid="{DED65029-5EB2-4540-8B03-54652164316D}"/>
    <cellStyle name="20% - Accent5 14 2" xfId="38590" xr:uid="{D5B0656E-F0CD-45BE-ABBE-F3584FFBE909}"/>
    <cellStyle name="20% - Accent5 15" xfId="46937" xr:uid="{246CC16D-261D-4476-B8BC-BCCE852228D4}"/>
    <cellStyle name="20% - Accent5 15 2" xfId="38591" xr:uid="{C56233FD-579E-4821-B777-A8E635FC85CB}"/>
    <cellStyle name="20% - Accent5 16" xfId="50442" xr:uid="{4A41F12A-C513-4811-B4AA-188179D43F2D}"/>
    <cellStyle name="20% - Accent5 16 2" xfId="38592" xr:uid="{05F4763B-120C-4C5D-A406-786CCC772ABC}"/>
    <cellStyle name="20% - Accent5 17" xfId="59461" xr:uid="{B8B2CB91-455C-4FF8-B2A0-B3E34F72C375}"/>
    <cellStyle name="20% - Accent5 17 2" xfId="38593" xr:uid="{B0870976-B86B-4D90-A1C3-F070B978202F}"/>
    <cellStyle name="20% - Accent5 2" xfId="176" xr:uid="{5AFAE936-0C16-475B-9FD0-34D36EA0D9EC}"/>
    <cellStyle name="20% - Accent5 2 10" xfId="6376" xr:uid="{BE2E5F15-9619-4CC5-9455-4532CFA1D7FC}"/>
    <cellStyle name="20% - Accent5 2 10 2" xfId="38594" xr:uid="{19349EC0-F386-44C0-B74C-93E71BB1FEE1}"/>
    <cellStyle name="20% - Accent5 2 11" xfId="38595" xr:uid="{AC73939A-00AF-42F5-B2CA-DCEA1E7AF374}"/>
    <cellStyle name="20% - Accent5 2 12" xfId="38596" xr:uid="{93110B74-118E-427D-9B70-E6384F89C81F}"/>
    <cellStyle name="20% - Accent5 2 13" xfId="38597" xr:uid="{0AC7D4F8-FECB-4E8B-B759-63D5EEA48E3D}"/>
    <cellStyle name="20% - Accent5 2 14" xfId="38598" xr:uid="{7B33F1D8-10E2-400C-8951-6C8E60E4F0AB}"/>
    <cellStyle name="20% - Accent5 2 15" xfId="38599" xr:uid="{E570C68E-EF50-4CEF-8254-9653AAED82BD}"/>
    <cellStyle name="20% - Accent5 2 16" xfId="38600" xr:uid="{8CB096D0-EBB2-464B-AE67-D6F4B1659C2C}"/>
    <cellStyle name="20% - Accent5 2 17" xfId="38601" xr:uid="{F1B69BDC-14DA-4A36-AA77-C5A6FDE7A040}"/>
    <cellStyle name="20% - Accent5 2 18" xfId="38602" xr:uid="{DF84693A-6556-4DB3-9F77-053F64480F2B}"/>
    <cellStyle name="20% - Accent5 2 19" xfId="38603" xr:uid="{CA12B1BB-CCDD-45FE-AF71-530FB11C477D}"/>
    <cellStyle name="20% - Accent5 2 2" xfId="1132" xr:uid="{6FB742E6-69ED-4B42-8948-178F6972225D}"/>
    <cellStyle name="20% - Accent5 2 2 10" xfId="48936" xr:uid="{06573311-06FA-4FFE-89A9-4CEF8FB60512}"/>
    <cellStyle name="20% - Accent5 2 2 11" xfId="50581" xr:uid="{00F83735-A17D-4FEC-9088-14965E2F05BC}"/>
    <cellStyle name="20% - Accent5 2 2 12" xfId="55361" xr:uid="{8B44B6AA-3AB9-4538-B3B8-63551E034238}"/>
    <cellStyle name="20% - Accent5 2 2 13" xfId="57465" xr:uid="{29D1E0DD-9B4F-4E81-8A75-11D3BF9CBEB8}"/>
    <cellStyle name="20% - Accent5 2 2 2" xfId="1488" xr:uid="{735A645B-CE59-4758-B6C9-59911D84DA63}"/>
    <cellStyle name="20% - Accent5 2 2 2 2" xfId="3427" xr:uid="{25E1DF1C-E3A0-4184-822C-2369B2C633AA}"/>
    <cellStyle name="20% - Accent5 2 2 2 2 2" xfId="57194" xr:uid="{E1186C40-93A2-4C3B-A582-05EAA138BB9E}"/>
    <cellStyle name="20% - Accent5 2 2 2 2 3" xfId="59238" xr:uid="{9C9CE988-4D58-48B6-AEDC-3CFE441681B8}"/>
    <cellStyle name="20% - Accent5 2 2 2 2 4" xfId="6378" xr:uid="{C0CBD43D-CF03-4B1D-B843-B5D4679E17F2}"/>
    <cellStyle name="20% - Accent5 2 2 2 3" xfId="44191" xr:uid="{15DDA520-85A9-4272-A2D9-C01E523CEBBE}"/>
    <cellStyle name="20% - Accent5 2 2 2 4" xfId="46507" xr:uid="{05E39ABE-77E6-4C0C-B140-165CB62300BE}"/>
    <cellStyle name="20% - Accent5 2 2 2 5" xfId="48411" xr:uid="{3CA0F7CE-92FD-4D95-8177-FBBCB595294F}"/>
    <cellStyle name="20% - Accent5 2 2 2 6" xfId="50021" xr:uid="{35C81A6D-8F1A-4950-A1F9-A75B3A0F43DD}"/>
    <cellStyle name="20% - Accent5 2 2 2 7" xfId="56408" xr:uid="{6D017A1B-52F8-45A6-BE49-FB9BC93DC3F7}"/>
    <cellStyle name="20% - Accent5 2 2 2 8" xfId="58527" xr:uid="{96D6B2D9-C26C-4388-AC00-CF90DD5F887E}"/>
    <cellStyle name="20% - Accent5 2 2 3" xfId="3299" xr:uid="{18DAA00E-1D27-451D-B6CB-3EBB443ADD41}"/>
    <cellStyle name="20% - Accent5 2 2 3 2" xfId="38604" xr:uid="{D57EDA60-6F03-4E47-8AF4-E1C5121BB2BE}"/>
    <cellStyle name="20% - Accent5 2 2 3 2 2" xfId="57142" xr:uid="{212FACA2-5928-4B8D-83CA-585D2D3F6455}"/>
    <cellStyle name="20% - Accent5 2 2 3 2 3" xfId="59188" xr:uid="{5B78216F-DDA9-4786-9B27-127741F69059}"/>
    <cellStyle name="20% - Accent5 2 2 3 3" xfId="46197" xr:uid="{D8B868BC-6ED9-4D23-B44E-A51ACD4248EA}"/>
    <cellStyle name="20% - Accent5 2 2 3 4" xfId="48079" xr:uid="{2DD396B2-718B-4633-95F0-6629E9FDD7B7}"/>
    <cellStyle name="20% - Accent5 2 2 3 5" xfId="49686" xr:uid="{F55E2F96-FDEA-434B-AC34-F5606828F327}"/>
    <cellStyle name="20% - Accent5 2 2 3 6" xfId="56073" xr:uid="{1F7519C1-769F-495A-A915-98CF7884A6C5}"/>
    <cellStyle name="20% - Accent5 2 2 3 7" xfId="58192" xr:uid="{6666E49F-04E2-4271-BC17-D84A3C8523E9}"/>
    <cellStyle name="20% - Accent5 2 2 4" xfId="38605" xr:uid="{923E4C02-5B24-4298-A87F-D1DE4B03B012}"/>
    <cellStyle name="20% - Accent5 2 2 4 2" xfId="46069" xr:uid="{6E8A5AB9-F00E-4975-9F3E-477013EFA173}"/>
    <cellStyle name="20% - Accent5 2 2 4 2 2" xfId="57095" xr:uid="{9AB97476-EAC6-4099-9028-8D91DDA4B787}"/>
    <cellStyle name="20% - Accent5 2 2 4 2 3" xfId="59141" xr:uid="{9916BB93-8857-4861-990F-01E11FF42275}"/>
    <cellStyle name="20% - Accent5 2 2 4 3" xfId="47955" xr:uid="{539D160E-0E09-46DE-863A-F718C55438A0}"/>
    <cellStyle name="20% - Accent5 2 2 4 4" xfId="49562" xr:uid="{D69D3601-D40F-4EF8-B617-D995A3CF4665}"/>
    <cellStyle name="20% - Accent5 2 2 4 5" xfId="55949" xr:uid="{9B2B9413-CB4B-4A0B-A865-D8D0A41C141E}"/>
    <cellStyle name="20% - Accent5 2 2 4 6" xfId="58068" xr:uid="{42F6867D-2B2A-46D9-A16E-D28BD19D105F}"/>
    <cellStyle name="20% - Accent5 2 2 5" xfId="6377" xr:uid="{20969366-4823-445B-A586-F68C2CF0D330}"/>
    <cellStyle name="20% - Accent5 2 2 5 2" xfId="56920" xr:uid="{031C73F6-A04F-421B-8DC4-9DE8E940AE01}"/>
    <cellStyle name="20% - Accent5 2 2 5 3" xfId="58970" xr:uid="{08D0F75F-3751-4C0A-ABED-2205A7EF9CDA}"/>
    <cellStyle name="20% - Accent5 2 2 6" xfId="43695" xr:uid="{0671FA88-3028-4F7D-9F83-7C9FAB3ED585}"/>
    <cellStyle name="20% - Accent5 2 2 7" xfId="44660" xr:uid="{C3A0BEE3-7CE6-4B7F-9A2D-45CDAE4FC5E4}"/>
    <cellStyle name="20% - Accent5 2 2 8" xfId="45447" xr:uid="{8CD1CE38-8608-40D4-A402-CBD9F990D22D}"/>
    <cellStyle name="20% - Accent5 2 2 9" xfId="47333" xr:uid="{DA3F888F-2A23-4B9B-94E3-4B4A2D66FF89}"/>
    <cellStyle name="20% - Accent5 2 20" xfId="38606" xr:uid="{796D7BBA-55F3-4A7F-8B6E-5FF4515C5C20}"/>
    <cellStyle name="20% - Accent5 2 21" xfId="38607" xr:uid="{B5C02E7D-90D5-4DBF-AE75-443E9FD1BA58}"/>
    <cellStyle name="20% - Accent5 2 22" xfId="38608" xr:uid="{5E32F017-A588-4E5F-BEE6-09B2D29F31C5}"/>
    <cellStyle name="20% - Accent5 2 23" xfId="6375" xr:uid="{8C821AAC-7EB5-4B8E-960A-BE4960CE1F1E}"/>
    <cellStyle name="20% - Accent5 2 24" xfId="50580" xr:uid="{80DDFF57-C690-482E-B707-CB81D9F7A289}"/>
    <cellStyle name="20% - Accent5 2 3" xfId="1487" xr:uid="{8D0730D8-A6C7-41D8-B393-F988D2CDA478}"/>
    <cellStyle name="20% - Accent5 2 3 2" xfId="3426" xr:uid="{17922D0D-6031-47FF-BD4B-F3FBCD8E67C6}"/>
    <cellStyle name="20% - Accent5 2 3 2 2" xfId="46506" xr:uid="{3ABC15F5-5CA2-40C6-B0DE-35C20E9E165F}"/>
    <cellStyle name="20% - Accent5 2 3 2 2 2" xfId="57193" xr:uid="{C47E4823-DA5F-4982-9DC9-8577E838C70B}"/>
    <cellStyle name="20% - Accent5 2 3 2 2 3" xfId="59237" xr:uid="{41275162-FE92-46D6-B08C-2D77B538BF0B}"/>
    <cellStyle name="20% - Accent5 2 3 2 3" xfId="48410" xr:uid="{6853CD06-456B-4E53-9674-CBC667386551}"/>
    <cellStyle name="20% - Accent5 2 3 2 4" xfId="50020" xr:uid="{63315971-257D-4109-97F2-6EC3AD5C9BF7}"/>
    <cellStyle name="20% - Accent5 2 3 2 5" xfId="56407" xr:uid="{F1CA203C-6A6E-438B-B776-80FD31C3CE06}"/>
    <cellStyle name="20% - Accent5 2 3 2 6" xfId="58526" xr:uid="{41F4471F-48AF-4103-B410-B52E33C1F048}"/>
    <cellStyle name="20% - Accent5 2 3 2 7" xfId="6380" xr:uid="{32390F0A-C9F7-417C-807B-8EE539901EFF}"/>
    <cellStyle name="20% - Accent5 2 3 3" xfId="38609" xr:uid="{EE1A3EBB-65F6-4998-B074-1DB9CF765C5B}"/>
    <cellStyle name="20% - Accent5 2 3 4" xfId="38610" xr:uid="{7B47CE8C-BB2E-4276-95F7-ECAA68598EF8}"/>
    <cellStyle name="20% - Accent5 2 3 5" xfId="6379" xr:uid="{DDE06737-6330-4800-8D71-1F62EEAC1E1A}"/>
    <cellStyle name="20% - Accent5 2 3 6" xfId="4760" xr:uid="{33F262D0-4C39-444F-9105-EA618ECA0CB3}"/>
    <cellStyle name="20% - Accent5 2 4" xfId="2086" xr:uid="{659D23EE-4ECC-4685-8557-37EE11DB0A76}"/>
    <cellStyle name="20% - Accent5 2 4 10" xfId="48935" xr:uid="{7BCAE747-CDF1-41F3-9511-E14B2BF890F2}"/>
    <cellStyle name="20% - Accent5 2 4 11" xfId="55360" xr:uid="{32CAD324-B7F5-468F-A5A1-EB9498E8F03E}"/>
    <cellStyle name="20% - Accent5 2 4 12" xfId="57464" xr:uid="{ACFB87AA-0A22-4CCF-B4CF-F1104641AD3F}"/>
    <cellStyle name="20% - Accent5 2 4 13" xfId="5141" xr:uid="{DF6A8EAE-4B88-40C5-B260-526F0ED1528D}"/>
    <cellStyle name="20% - Accent5 2 4 2" xfId="6382" xr:uid="{8382058A-5345-4F30-A55D-482CA0BE144D}"/>
    <cellStyle name="20% - Accent5 2 4 2 2" xfId="44190" xr:uid="{D763E2A1-CAA0-4B51-9B12-F56DD8683F8C}"/>
    <cellStyle name="20% - Accent5 2 4 2 2 2" xfId="57141" xr:uid="{A2399E5E-AA2F-4FBA-868D-459258D6A961}"/>
    <cellStyle name="20% - Accent5 2 4 2 2 3" xfId="59187" xr:uid="{9C45A17E-D85D-4AB3-BCD4-054A6373BC9F}"/>
    <cellStyle name="20% - Accent5 2 4 2 3" xfId="46196" xr:uid="{8271AB3B-17CA-405C-B728-455340188A8C}"/>
    <cellStyle name="20% - Accent5 2 4 2 4" xfId="48078" xr:uid="{15F13819-DCD9-4365-843C-14C457DB7187}"/>
    <cellStyle name="20% - Accent5 2 4 2 5" xfId="49685" xr:uid="{1AA3FAD1-14DA-4B4F-B0B2-CAD06467BEEB}"/>
    <cellStyle name="20% - Accent5 2 4 2 6" xfId="56072" xr:uid="{E7A99541-4779-4D3A-A814-478605EBFB53}"/>
    <cellStyle name="20% - Accent5 2 4 2 7" xfId="58191" xr:uid="{057BD256-93BA-45DD-8CA1-BA6620E637F5}"/>
    <cellStyle name="20% - Accent5 2 4 3" xfId="38611" xr:uid="{04113C56-3A7D-4073-97E7-0EB12C2F48C7}"/>
    <cellStyle name="20% - Accent5 2 4 3 2" xfId="56919" xr:uid="{891F85F8-9F5E-4726-B9E7-F99E7047FF84}"/>
    <cellStyle name="20% - Accent5 2 4 3 3" xfId="58969" xr:uid="{BEC66D1D-A8C7-47F5-8B56-319BE401C486}"/>
    <cellStyle name="20% - Accent5 2 4 4" xfId="38612" xr:uid="{77C6C717-A4A7-4949-AE49-59F8056685BC}"/>
    <cellStyle name="20% - Accent5 2 4 5" xfId="6381" xr:uid="{555D44AB-EF70-42E7-8332-0AF41AF35A80}"/>
    <cellStyle name="20% - Accent5 2 4 6" xfId="43694" xr:uid="{2C2D4D40-C3BD-46CC-A832-8F2A0711B80D}"/>
    <cellStyle name="20% - Accent5 2 4 7" xfId="44659" xr:uid="{61F6234E-9F8E-45B7-A438-60136E085BCA}"/>
    <cellStyle name="20% - Accent5 2 4 8" xfId="45446" xr:uid="{D3015984-11F2-4B5C-ABF0-5B75AC747F41}"/>
    <cellStyle name="20% - Accent5 2 4 9" xfId="47332" xr:uid="{207039C6-CAF8-42A2-8BD9-FD045A5D3F00}"/>
    <cellStyle name="20% - Accent5 2 5" xfId="1131" xr:uid="{46D4D5EC-F94A-497E-9ECA-1B6D32CD1DDC}"/>
    <cellStyle name="20% - Accent5 2 5 10" xfId="58067" xr:uid="{D3B18034-7914-4231-B22E-A96FA7D755CF}"/>
    <cellStyle name="20% - Accent5 2 5 2" xfId="3298" xr:uid="{7AAFFF4A-FF48-4F70-A06E-A1DB4B9C779C}"/>
    <cellStyle name="20% - Accent5 2 5 2 2" xfId="57094" xr:uid="{47C7402E-F217-481C-B075-5EEA8F20FCBB}"/>
    <cellStyle name="20% - Accent5 2 5 2 3" xfId="59140" xr:uid="{2930FB82-7522-4E14-825E-F29E9483C1B1}"/>
    <cellStyle name="20% - Accent5 2 5 2 4" xfId="6384" xr:uid="{5CD2116A-F491-4C68-9E40-6FB6CBF9E703}"/>
    <cellStyle name="20% - Accent5 2 5 3" xfId="38613" xr:uid="{F4D96F99-5B33-471B-BB1E-D9F2BD8BA2C4}"/>
    <cellStyle name="20% - Accent5 2 5 4" xfId="38614" xr:uid="{64ACA4B2-BBBB-4461-8EF3-4F5E15D7DE1A}"/>
    <cellStyle name="20% - Accent5 2 5 5" xfId="6383" xr:uid="{3C2AE446-B4C8-4356-A0AC-A031F6E79B4C}"/>
    <cellStyle name="20% - Accent5 2 5 6" xfId="46068" xr:uid="{94FE1A49-2B55-4A30-A1F1-5E4242FC0231}"/>
    <cellStyle name="20% - Accent5 2 5 7" xfId="47954" xr:uid="{717976DC-6EFE-42F7-9076-107B0AEBFB90}"/>
    <cellStyle name="20% - Accent5 2 5 8" xfId="49561" xr:uid="{51891359-DCEE-440E-8393-85E80EC9BC12}"/>
    <cellStyle name="20% - Accent5 2 5 9" xfId="55948" xr:uid="{98CA7C06-5D50-488A-B17C-20D42892883C}"/>
    <cellStyle name="20% - Accent5 2 6" xfId="6385" xr:uid="{F70425E7-D330-4F78-A92E-B95DFC5D6337}"/>
    <cellStyle name="20% - Accent5 2 6 2" xfId="6386" xr:uid="{5739366B-DFCB-40A2-B0AB-E46D5C4CF186}"/>
    <cellStyle name="20% - Accent5 2 6 3" xfId="38615" xr:uid="{6FBE0B04-5279-4438-9B5B-A6F4C989A60D}"/>
    <cellStyle name="20% - Accent5 2 6 4" xfId="38616" xr:uid="{ABC3BABA-3CC3-4DA0-96FF-A159A9789982}"/>
    <cellStyle name="20% - Accent5 2 7" xfId="6387" xr:uid="{F1C9B413-4A29-4AA9-AE64-A3F780CB6FF1}"/>
    <cellStyle name="20% - Accent5 2 7 2" xfId="6388" xr:uid="{DEBE0CEB-366D-433B-81A3-EA79074CF5D1}"/>
    <cellStyle name="20% - Accent5 2 7 3" xfId="38617" xr:uid="{F13A2F66-94BD-465D-8CA8-F023FB2C026A}"/>
    <cellStyle name="20% - Accent5 2 7 4" xfId="38618" xr:uid="{27E667F0-6462-4CD0-A543-EB84B80549CE}"/>
    <cellStyle name="20% - Accent5 2 8" xfId="6389" xr:uid="{51B1942B-40A9-419A-B8BE-1232F8DBAD38}"/>
    <cellStyle name="20% - Accent5 2 8 2" xfId="6390" xr:uid="{7535B99E-06C4-4EF7-9065-BBBDD883FFDE}"/>
    <cellStyle name="20% - Accent5 2 8 3" xfId="38619" xr:uid="{095C4A98-9506-4E96-878B-7F3ACCA54A9D}"/>
    <cellStyle name="20% - Accent5 2 8 4" xfId="38620" xr:uid="{91F422EA-F8E5-426C-A247-F263C94514A0}"/>
    <cellStyle name="20% - Accent5 2 9" xfId="6391" xr:uid="{AB61495F-2CD0-4E46-9BBC-4BC89BBCB615}"/>
    <cellStyle name="20% - Accent5 2 9 2" xfId="6392" xr:uid="{F9934B4D-D357-4BA1-A5CE-BBA13B34EA40}"/>
    <cellStyle name="20% - Accent5 2 9 3" xfId="38621" xr:uid="{AC319F9C-A344-44FF-90B1-3DEF33966AC4}"/>
    <cellStyle name="20% - Accent5 2 9 4" xfId="38622" xr:uid="{E59DC67D-AC2F-4493-9B18-A86EEA6296D4}"/>
    <cellStyle name="20% - Accent5 20" xfId="6393" xr:uid="{E95BDCE5-2488-4A54-A4A1-A939DD6A7ADC}"/>
    <cellStyle name="20% - Accent5 3" xfId="1133" xr:uid="{B0BD7BD7-C5C7-46AE-851A-232908868080}"/>
    <cellStyle name="20% - Accent5 3 10" xfId="38623" xr:uid="{85D7326E-1589-409E-976A-B484690CE2EC}"/>
    <cellStyle name="20% - Accent5 3 11" xfId="6394" xr:uid="{BFCA5F48-769B-4920-A605-63DBA73E930C}"/>
    <cellStyle name="20% - Accent5 3 2" xfId="1134" xr:uid="{1EBE88F9-8A8B-4D1B-8384-E3838B4DF587}"/>
    <cellStyle name="20% - Accent5 3 2 2" xfId="1694" xr:uid="{5996759A-A289-45E7-8A47-E8B766911871}"/>
    <cellStyle name="20% - Accent5 3 2 2 2" xfId="6396" xr:uid="{AE50A820-BC13-4F85-86BB-9FE08498A80E}"/>
    <cellStyle name="20% - Accent5 3 2 3" xfId="6395" xr:uid="{E89B2366-9CE9-4C92-ABCE-C7619ACA42A6}"/>
    <cellStyle name="20% - Accent5 3 2 3 2" xfId="46803" xr:uid="{2566F89B-6F5C-4B37-9453-11E19C41AC7F}"/>
    <cellStyle name="20% - Accent5 3 3" xfId="1693" xr:uid="{3D206ACB-26AB-42C2-A4E8-D1C6355E9FC8}"/>
    <cellStyle name="20% - Accent5 3 3 2" xfId="6398" xr:uid="{8BDA60F5-8018-4D57-9DDD-9633B9D8C139}"/>
    <cellStyle name="20% - Accent5 3 3 3" xfId="6397" xr:uid="{5D8A6517-17ED-4CF7-92B1-D730685A03C7}"/>
    <cellStyle name="20% - Accent5 3 4" xfId="6399" xr:uid="{ED9E47A5-6023-49F9-B3B5-6E5723EE6538}"/>
    <cellStyle name="20% - Accent5 3 4 2" xfId="6400" xr:uid="{ABF89854-45BA-4EDA-A566-65D3AAFE1982}"/>
    <cellStyle name="20% - Accent5 3 4 3" xfId="46802" xr:uid="{84D434AF-22C6-40F6-B5DD-A9E98F61311C}"/>
    <cellStyle name="20% - Accent5 3 5" xfId="6401" xr:uid="{E8B9ECE9-55F2-4E6D-8CC7-0C6609CDF089}"/>
    <cellStyle name="20% - Accent5 3 5 2" xfId="6402" xr:uid="{2A132173-D88F-42FB-A582-49F2ED123E94}"/>
    <cellStyle name="20% - Accent5 3 6" xfId="6403" xr:uid="{E43C8A88-7887-46E5-81D9-1BDC4C6F8670}"/>
    <cellStyle name="20% - Accent5 3 6 2" xfId="6404" xr:uid="{1DA8E380-3119-488D-B243-0676F66E1027}"/>
    <cellStyle name="20% - Accent5 3 7" xfId="6405" xr:uid="{DB72667C-B318-4B3A-B429-4F3575A80F94}"/>
    <cellStyle name="20% - Accent5 3 7 2" xfId="6406" xr:uid="{D9691679-AB10-4E16-9305-34A12803DB21}"/>
    <cellStyle name="20% - Accent5 3 8" xfId="6407" xr:uid="{0C8F3FFF-8DE7-4ED4-9BE9-9214255244A4}"/>
    <cellStyle name="20% - Accent5 3 8 2" xfId="6408" xr:uid="{FB6ACF85-08E3-4EDF-804A-555C19367BC8}"/>
    <cellStyle name="20% - Accent5 3 9" xfId="6409" xr:uid="{835AF014-D11A-49C4-A925-472187B1BA97}"/>
    <cellStyle name="20% - Accent5 4" xfId="1914" xr:uid="{4BA01B1B-00B5-4839-A8D5-576B8F461F6F}"/>
    <cellStyle name="20% - Accent5 4 2" xfId="6411" xr:uid="{765E0702-0958-4476-96C0-225A9DF34484}"/>
    <cellStyle name="20% - Accent5 4 2 2" xfId="6412" xr:uid="{9E7D4D30-3703-4C27-9CE4-D89FDC5A148B}"/>
    <cellStyle name="20% - Accent5 4 2 3" xfId="38624" xr:uid="{4A0293D6-2C7E-48C3-8DD7-BA8BBC3D1016}"/>
    <cellStyle name="20% - Accent5 4 2 4" xfId="38625" xr:uid="{1998F188-37C1-49C9-80C1-AFCA0C52AE83}"/>
    <cellStyle name="20% - Accent5 4 3" xfId="6413" xr:uid="{F1F900DB-2E0A-45EA-AEAE-5645E73C9AF7}"/>
    <cellStyle name="20% - Accent5 4 3 2" xfId="6414" xr:uid="{735676F8-9F58-4C9A-8E36-A34C86F2DCFE}"/>
    <cellStyle name="20% - Accent5 4 4" xfId="6415" xr:uid="{2510F840-6288-41C3-BEE3-D1BC0F38CBEB}"/>
    <cellStyle name="20% - Accent5 4 4 2" xfId="6416" xr:uid="{9715DC44-0C60-4D3C-B997-CF59DFCCF189}"/>
    <cellStyle name="20% - Accent5 4 5" xfId="6417" xr:uid="{E09AE8F1-1EC7-4132-B9DE-13C3247C168F}"/>
    <cellStyle name="20% - Accent5 4 5 2" xfId="6418" xr:uid="{61C9D946-907D-4702-BC9F-D632ECB3C813}"/>
    <cellStyle name="20% - Accent5 4 6" xfId="6419" xr:uid="{C288238B-E9EA-47FE-90B2-DA913AAF3684}"/>
    <cellStyle name="20% - Accent5 4 6 2" xfId="6420" xr:uid="{A09193D0-77D3-4BE4-A004-BFBF82319908}"/>
    <cellStyle name="20% - Accent5 4 7" xfId="6421" xr:uid="{E79A208E-3C55-43FD-9888-6F1026008310}"/>
    <cellStyle name="20% - Accent5 4 8" xfId="38626" xr:uid="{EFA10796-2C1E-44CC-A731-C7A08689D962}"/>
    <cellStyle name="20% - Accent5 4 9" xfId="6410" xr:uid="{41BC8501-78C8-46A1-B992-566EA0042BB4}"/>
    <cellStyle name="20% - Accent5 5" xfId="6422" xr:uid="{E07C10FD-329F-4CF0-A4FF-60A243E9FC78}"/>
    <cellStyle name="20% - Accent5 5 2" xfId="6423" xr:uid="{9A1A6E85-6F93-4E71-A07D-6100309E24F5}"/>
    <cellStyle name="20% - Accent5 5 2 2" xfId="6424" xr:uid="{8F935BA9-5483-4A29-BC7D-0B760DCB63E2}"/>
    <cellStyle name="20% - Accent5 5 2 3" xfId="38627" xr:uid="{B0022D42-FE21-4FA5-B2D6-59AF8592B5B7}"/>
    <cellStyle name="20% - Accent5 5 2 4" xfId="38628" xr:uid="{17FBC8C0-ABCA-4068-BBC6-D32645936A44}"/>
    <cellStyle name="20% - Accent5 5 3" xfId="6425" xr:uid="{E778BE7A-AEAD-4FEC-8600-03A4F94F3699}"/>
    <cellStyle name="20% - Accent5 5 3 2" xfId="6426" xr:uid="{4A4F0042-DF05-4BAB-B194-688644E4B4CF}"/>
    <cellStyle name="20% - Accent5 5 4" xfId="6427" xr:uid="{0D339361-FD38-4D09-80A8-91C2E66C04B6}"/>
    <cellStyle name="20% - Accent5 5 4 2" xfId="6428" xr:uid="{29893C8D-E8CF-4B0D-87FE-4FAC940A86DB}"/>
    <cellStyle name="20% - Accent5 5 5" xfId="6429" xr:uid="{D056A58F-4D03-43E5-BD6A-730461FD2EB0}"/>
    <cellStyle name="20% - Accent5 5 5 2" xfId="6430" xr:uid="{98962EE3-2B55-466F-AB2C-1D05E1AA4352}"/>
    <cellStyle name="20% - Accent5 5 6" xfId="6431" xr:uid="{F3158611-74DE-4D8E-8DA6-2F4AF56B8588}"/>
    <cellStyle name="20% - Accent5 5 6 2" xfId="6432" xr:uid="{F42A5258-1716-4D71-AEA4-66EA899D68C4}"/>
    <cellStyle name="20% - Accent5 5 7" xfId="6433" xr:uid="{FCE86403-25D0-4E74-860A-C3D67D389B32}"/>
    <cellStyle name="20% - Accent5 6" xfId="6434" xr:uid="{27DAB998-ED63-44D7-97BD-D2DFDFB9DC81}"/>
    <cellStyle name="20% - Accent5 6 2" xfId="6435" xr:uid="{3C4DFAD9-18BD-4D7F-B704-FE62F39BCC56}"/>
    <cellStyle name="20% - Accent5 6 2 2" xfId="6436" xr:uid="{8B1CD18D-79CD-4EE4-95E2-160D2C16E1CD}"/>
    <cellStyle name="20% - Accent5 6 2 3" xfId="38629" xr:uid="{77C8BAC7-2F13-4BED-86B9-BCF296AA7D63}"/>
    <cellStyle name="20% - Accent5 6 2 4" xfId="38630" xr:uid="{A4F460F2-409F-48B7-A4E6-BB323A149C3A}"/>
    <cellStyle name="20% - Accent5 6 3" xfId="6437" xr:uid="{E49833DF-FA4C-4AB6-8554-0E6DF09540C1}"/>
    <cellStyle name="20% - Accent5 6 3 2" xfId="6438" xr:uid="{4BC3DF4D-88D7-4434-AE3D-9877A8D03940}"/>
    <cellStyle name="20% - Accent5 6 4" xfId="6439" xr:uid="{34C103A0-7132-4AE5-9EE4-1ECB92EA789F}"/>
    <cellStyle name="20% - Accent5 6 4 2" xfId="6440" xr:uid="{DAE779F4-B91D-4C5E-AD1E-CC57987D96C7}"/>
    <cellStyle name="20% - Accent5 6 5" xfId="6441" xr:uid="{BA6B3EBD-4003-4A8B-9B50-CEB897BA9444}"/>
    <cellStyle name="20% - Accent5 6 5 2" xfId="6442" xr:uid="{AFCCE8E2-5E1E-4936-8E66-411126329123}"/>
    <cellStyle name="20% - Accent5 6 6" xfId="6443" xr:uid="{4371FE62-E680-4098-BEB1-69DD19125513}"/>
    <cellStyle name="20% - Accent5 7" xfId="6444" xr:uid="{4017884A-4417-430A-83F9-0502F8F05B85}"/>
    <cellStyle name="20% - Accent5 7 2" xfId="6445" xr:uid="{8CDDD5DF-6422-4AE3-ADFB-31400AD2098B}"/>
    <cellStyle name="20% - Accent5 7 2 2" xfId="6446" xr:uid="{4A6334D2-B1B3-4B61-A723-A4660FB0E0EB}"/>
    <cellStyle name="20% - Accent5 7 2 3" xfId="38631" xr:uid="{1C3B60AA-8EAE-4910-B4E4-84C1F34465C5}"/>
    <cellStyle name="20% - Accent5 7 2 4" xfId="38632" xr:uid="{9449ACC8-2AE1-43B0-A1C8-4BE07D2525A3}"/>
    <cellStyle name="20% - Accent5 7 3" xfId="6447" xr:uid="{582BDE4A-0C0A-4BDA-8308-A541CA615DBB}"/>
    <cellStyle name="20% - Accent5 7 3 2" xfId="6448" xr:uid="{4253EA90-FF0D-4963-AA99-532641F8E00E}"/>
    <cellStyle name="20% - Accent5 7 4" xfId="6449" xr:uid="{7B29DD19-2C8A-4E41-AEEE-A6E77885BDCE}"/>
    <cellStyle name="20% - Accent5 7 4 2" xfId="6450" xr:uid="{EE7FC49C-820D-416C-A659-44BA9BD69CC9}"/>
    <cellStyle name="20% - Accent5 7 5" xfId="6451" xr:uid="{32D1579A-3C85-45FB-B394-2785E1CAB4B4}"/>
    <cellStyle name="20% - Accent5 8" xfId="6452" xr:uid="{60C08490-2C6E-4905-BF15-FDA9951691E1}"/>
    <cellStyle name="20% - Accent5 8 2" xfId="6453" xr:uid="{DAFFEEBC-DD5C-4B07-9F49-B4B80440A0FB}"/>
    <cellStyle name="20% - Accent5 8 2 2" xfId="6454" xr:uid="{E996B50A-E497-4347-B3AF-34D80CF80556}"/>
    <cellStyle name="20% - Accent5 8 2 3" xfId="38633" xr:uid="{948225C2-223A-4030-935D-730C4AFBB749}"/>
    <cellStyle name="20% - Accent5 8 2 4" xfId="38634" xr:uid="{88EC7A7D-B047-4A65-82BF-75B4992E189A}"/>
    <cellStyle name="20% - Accent5 8 3" xfId="6455" xr:uid="{A4F04FE8-2BB4-4739-9A96-FB9F02D16A97}"/>
    <cellStyle name="20% - Accent5 8 3 2" xfId="6456" xr:uid="{90DC7252-1EF5-45C2-876F-14239C5A4355}"/>
    <cellStyle name="20% - Accent5 8 4" xfId="6457" xr:uid="{A65AD997-7717-4C0F-8E70-7DA4C9D26F01}"/>
    <cellStyle name="20% - Accent5 9" xfId="6458" xr:uid="{0A577684-C46B-4B7F-B4B9-27A9E9AD39CA}"/>
    <cellStyle name="20% - Accent5 9 2" xfId="6459" xr:uid="{622F6E03-A25B-45B8-8D9D-F5FB096165C5}"/>
    <cellStyle name="20% - Accent5 9 2 2" xfId="38635" xr:uid="{6B7B0E16-6FB4-4E8C-A59A-0BDDE13AA1F7}"/>
    <cellStyle name="20% - Accent6" xfId="63" builtinId="50" customBuiltin="1"/>
    <cellStyle name="20% - Accent6 10" xfId="6460" xr:uid="{0FE5EE14-E088-4982-816E-EE7C2C7AF7B4}"/>
    <cellStyle name="20% - Accent6 10 2" xfId="6461" xr:uid="{260F2DA1-1587-44E2-93DD-7E473ACC9C99}"/>
    <cellStyle name="20% - Accent6 10 2 2" xfId="38636" xr:uid="{6B938541-B3EE-4348-AC02-F0C8F10B1E62}"/>
    <cellStyle name="20% - Accent6 11" xfId="6462" xr:uid="{32134D5A-E5B3-4552-BEB1-766A7A883881}"/>
    <cellStyle name="20% - Accent6 11 2" xfId="6463" xr:uid="{F9A14AEB-459E-497C-8639-533D241046C9}"/>
    <cellStyle name="20% - Accent6 11 2 2" xfId="38637" xr:uid="{1AB56ED7-2723-4F8C-8AB3-7ABA9F18AEA7}"/>
    <cellStyle name="20% - Accent6 12" xfId="5877" xr:uid="{B30D8524-0B52-4CC2-AD26-A51B0A751DC5}"/>
    <cellStyle name="20% - Accent6 12 2" xfId="38638" xr:uid="{4A8D31D5-7F3A-4096-9B25-42F0651C9CC0}"/>
    <cellStyle name="20% - Accent6 13" xfId="43308" xr:uid="{526B8C2A-8C6F-47E9-83ED-74FB006520C4}"/>
    <cellStyle name="20% - Accent6 13 2" xfId="38639" xr:uid="{452D3B71-58BD-44F3-B6E0-78E24BDB6B0A}"/>
    <cellStyle name="20% - Accent6 14" xfId="45289" xr:uid="{9320438A-89E2-45CA-B46C-B5FB1BA8CE2F}"/>
    <cellStyle name="20% - Accent6 14 2" xfId="38640" xr:uid="{6B7B6ED1-EFB1-4D61-B695-86D26F71D282}"/>
    <cellStyle name="20% - Accent6 15" xfId="46940" xr:uid="{E0F24094-5752-4DB6-87FE-B5217DF94E9F}"/>
    <cellStyle name="20% - Accent6 15 2" xfId="38641" xr:uid="{081CDC77-4A7F-4F5D-AF75-40C6EB53627D}"/>
    <cellStyle name="20% - Accent6 16" xfId="50445" xr:uid="{FB0D77C6-1B26-4E69-82BD-654D656C9438}"/>
    <cellStyle name="20% - Accent6 16 2" xfId="38642" xr:uid="{645C707D-F888-4E23-9624-44919E568A26}"/>
    <cellStyle name="20% - Accent6 17" xfId="59464" xr:uid="{F54DF3B0-65C2-41B2-B5BC-72777391947C}"/>
    <cellStyle name="20% - Accent6 17 2" xfId="38643" xr:uid="{D6712CC7-9C67-4C93-8B7B-3D1F29F6BACD}"/>
    <cellStyle name="20% - Accent6 2" xfId="177" xr:uid="{C1695DD8-56B7-4D85-85F1-6BCBFDDB2973}"/>
    <cellStyle name="20% - Accent6 2 10" xfId="6465" xr:uid="{DF20AAB6-A3E8-4FB1-BA60-4097C4F2D010}"/>
    <cellStyle name="20% - Accent6 2 10 2" xfId="38644" xr:uid="{28BAE550-ACC6-4EB8-AA8E-9E81CA7F283A}"/>
    <cellStyle name="20% - Accent6 2 11" xfId="38645" xr:uid="{DF2873E3-CC56-4D30-8FBD-164E447C3EF6}"/>
    <cellStyle name="20% - Accent6 2 12" xfId="38646" xr:uid="{93DBBC27-462C-479B-8B5A-4C910493D439}"/>
    <cellStyle name="20% - Accent6 2 13" xfId="38647" xr:uid="{BE95E921-3C40-4332-9B21-3E6FB36D9805}"/>
    <cellStyle name="20% - Accent6 2 14" xfId="38648" xr:uid="{D1987934-22A9-4152-A76B-4F64177C8BE3}"/>
    <cellStyle name="20% - Accent6 2 15" xfId="38649" xr:uid="{416F4348-83B3-4AA1-B829-1ADB2A9BB7E0}"/>
    <cellStyle name="20% - Accent6 2 16" xfId="38650" xr:uid="{D1675C7F-44AE-4331-A4F2-AA8817805456}"/>
    <cellStyle name="20% - Accent6 2 17" xfId="38651" xr:uid="{68AFF415-30A6-409F-A05E-1C2DDAB1EA05}"/>
    <cellStyle name="20% - Accent6 2 18" xfId="38652" xr:uid="{DB9B49CA-E157-4240-97D7-623F66E75BF5}"/>
    <cellStyle name="20% - Accent6 2 19" xfId="38653" xr:uid="{5F8CAC8E-A9EB-48FE-A47C-BA5B41F63D22}"/>
    <cellStyle name="20% - Accent6 2 2" xfId="1136" xr:uid="{3DADBF1C-BF8F-4159-9F24-BCEF99A15DEC}"/>
    <cellStyle name="20% - Accent6 2 2 10" xfId="48938" xr:uid="{24E47EB1-D08C-4C46-BAF7-2FEF42B8D223}"/>
    <cellStyle name="20% - Accent6 2 2 11" xfId="50583" xr:uid="{0DBC5CA3-3201-45B5-8EEA-031B8A1CE748}"/>
    <cellStyle name="20% - Accent6 2 2 12" xfId="55363" xr:uid="{81E39EE7-8B4A-4A36-AD29-9A7A919E6BF8}"/>
    <cellStyle name="20% - Accent6 2 2 13" xfId="57467" xr:uid="{AFE19ECC-26A8-4B70-907E-FAE3B8C4873C}"/>
    <cellStyle name="20% - Accent6 2 2 2" xfId="1490" xr:uid="{8C80C8D9-D8D7-4C7F-B3FE-A78CDF09E9B9}"/>
    <cellStyle name="20% - Accent6 2 2 2 2" xfId="3429" xr:uid="{ECA29FCE-B5ED-4B96-AADF-C8E6A6ED4B0F}"/>
    <cellStyle name="20% - Accent6 2 2 2 2 2" xfId="57196" xr:uid="{B79ADF26-69AE-4B3E-B138-BE37923979DA}"/>
    <cellStyle name="20% - Accent6 2 2 2 2 3" xfId="59240" xr:uid="{78BEA09D-E519-4B7A-98E7-7E81BD1AA5E8}"/>
    <cellStyle name="20% - Accent6 2 2 2 2 4" xfId="6467" xr:uid="{02B47B36-D041-4AF8-B41D-6819F6A22FBC}"/>
    <cellStyle name="20% - Accent6 2 2 2 3" xfId="44193" xr:uid="{28DD7E16-CF49-4428-B399-FA11634F2800}"/>
    <cellStyle name="20% - Accent6 2 2 2 4" xfId="46509" xr:uid="{1B27FF56-C147-450C-BEC6-898449E52D4D}"/>
    <cellStyle name="20% - Accent6 2 2 2 5" xfId="48413" xr:uid="{D5026684-A0B4-4D0B-B026-1979DC6442E2}"/>
    <cellStyle name="20% - Accent6 2 2 2 6" xfId="50023" xr:uid="{4E6644BD-6AC0-4573-A162-CE1593553F99}"/>
    <cellStyle name="20% - Accent6 2 2 2 7" xfId="56410" xr:uid="{8950B714-F875-45C3-B399-F38489001DFF}"/>
    <cellStyle name="20% - Accent6 2 2 2 8" xfId="58529" xr:uid="{8C73DCB8-1DAA-4998-8604-DD707FC87AE8}"/>
    <cellStyle name="20% - Accent6 2 2 3" xfId="3301" xr:uid="{4FB571F0-80B9-467F-9D6D-41AF0883BDE6}"/>
    <cellStyle name="20% - Accent6 2 2 3 2" xfId="38654" xr:uid="{19053E15-E1BC-4AE3-B22E-E15CB3375574}"/>
    <cellStyle name="20% - Accent6 2 2 3 2 2" xfId="57144" xr:uid="{6BFCCF37-A86A-4600-AFA0-F7F756A601FA}"/>
    <cellStyle name="20% - Accent6 2 2 3 2 3" xfId="59190" xr:uid="{1383D15F-EEE4-4EED-8C4C-8BB0305DBA1E}"/>
    <cellStyle name="20% - Accent6 2 2 3 3" xfId="46199" xr:uid="{2ACE9D23-766F-4344-8F2A-1B8B0C81078B}"/>
    <cellStyle name="20% - Accent6 2 2 3 4" xfId="48081" xr:uid="{412DD8FC-4885-4B30-AE7D-EDA2D74A29DE}"/>
    <cellStyle name="20% - Accent6 2 2 3 5" xfId="49688" xr:uid="{31E54514-29C8-429B-AA6E-F0BFBCE8BE49}"/>
    <cellStyle name="20% - Accent6 2 2 3 6" xfId="56075" xr:uid="{22587CEA-67C7-43CC-90C5-54491D4A9563}"/>
    <cellStyle name="20% - Accent6 2 2 3 7" xfId="58194" xr:uid="{82CCAE8A-E8D8-4773-A926-9E566C1DEEE6}"/>
    <cellStyle name="20% - Accent6 2 2 4" xfId="38655" xr:uid="{162DC982-BD35-4422-A0CB-11C36EE1C700}"/>
    <cellStyle name="20% - Accent6 2 2 4 2" xfId="46071" xr:uid="{D41D34A8-31D2-4656-AA2A-2E99BB5C39BB}"/>
    <cellStyle name="20% - Accent6 2 2 4 2 2" xfId="57097" xr:uid="{34D13C95-0C0D-4C34-8ED4-D2D10DC9CBF0}"/>
    <cellStyle name="20% - Accent6 2 2 4 2 3" xfId="59143" xr:uid="{67E58CF8-1659-426D-A60B-3D4AE654F84D}"/>
    <cellStyle name="20% - Accent6 2 2 4 3" xfId="47957" xr:uid="{C8B6B67A-95CC-4083-8CAC-B84FAD578A51}"/>
    <cellStyle name="20% - Accent6 2 2 4 4" xfId="49564" xr:uid="{C39913E1-1EEB-498B-8AA9-AE050B0B5D31}"/>
    <cellStyle name="20% - Accent6 2 2 4 5" xfId="55951" xr:uid="{926236AF-21DE-4219-A7D0-262E53E236D0}"/>
    <cellStyle name="20% - Accent6 2 2 4 6" xfId="58070" xr:uid="{D1287A9E-42F0-4E4A-8B3B-F1386798F1B2}"/>
    <cellStyle name="20% - Accent6 2 2 5" xfId="6466" xr:uid="{FFEF2081-BC16-4715-9A94-2307C3A5F12E}"/>
    <cellStyle name="20% - Accent6 2 2 5 2" xfId="56922" xr:uid="{015A4996-C8E4-4650-A9B7-3927876EE1A1}"/>
    <cellStyle name="20% - Accent6 2 2 5 3" xfId="58972" xr:uid="{6FF707DF-B604-4311-BC7B-6C3073775534}"/>
    <cellStyle name="20% - Accent6 2 2 6" xfId="43697" xr:uid="{F0DAA91D-3272-4B5F-8199-70243B5C82CE}"/>
    <cellStyle name="20% - Accent6 2 2 7" xfId="44662" xr:uid="{26B27268-0507-488E-A666-272C474EFAB9}"/>
    <cellStyle name="20% - Accent6 2 2 8" xfId="45449" xr:uid="{C38AAA39-238F-4DD1-A8AE-D19F65DB3590}"/>
    <cellStyle name="20% - Accent6 2 2 9" xfId="47335" xr:uid="{13A52D26-27B4-43C0-AA98-36E3E0599352}"/>
    <cellStyle name="20% - Accent6 2 20" xfId="38656" xr:uid="{94EC2FE5-45AA-4D70-B091-7195825C0627}"/>
    <cellStyle name="20% - Accent6 2 21" xfId="38657" xr:uid="{53929947-54C9-4200-8099-AAB02DF152BE}"/>
    <cellStyle name="20% - Accent6 2 22" xfId="38658" xr:uid="{261C5EAD-7E9D-41A7-B0C7-BD75D45D1E39}"/>
    <cellStyle name="20% - Accent6 2 23" xfId="6464" xr:uid="{A6BF6B57-DC66-4985-8581-057D2494C8F7}"/>
    <cellStyle name="20% - Accent6 2 24" xfId="50582" xr:uid="{49E2AA48-EE0F-4B86-AAF7-51911306AE23}"/>
    <cellStyle name="20% - Accent6 2 3" xfId="1489" xr:uid="{87C6CF49-0298-4C98-BB52-7FA29B79814F}"/>
    <cellStyle name="20% - Accent6 2 3 2" xfId="3428" xr:uid="{8C6A7EB6-81F9-462E-8822-FA1CE6C40963}"/>
    <cellStyle name="20% - Accent6 2 3 2 2" xfId="46508" xr:uid="{B6D0A28D-419A-497D-8014-13CAE55A7EB5}"/>
    <cellStyle name="20% - Accent6 2 3 2 2 2" xfId="57195" xr:uid="{ED296A68-630B-4554-8025-8F66B85A410A}"/>
    <cellStyle name="20% - Accent6 2 3 2 2 3" xfId="59239" xr:uid="{3DC3DC5F-7341-45CE-95C2-6196F4C5B5D4}"/>
    <cellStyle name="20% - Accent6 2 3 2 3" xfId="48412" xr:uid="{B0FC7595-A169-46C5-BAFB-9C2038298AD9}"/>
    <cellStyle name="20% - Accent6 2 3 2 4" xfId="50022" xr:uid="{1C818655-4B67-4803-B008-EEF7BDBA9F02}"/>
    <cellStyle name="20% - Accent6 2 3 2 5" xfId="56409" xr:uid="{96FD41C6-6990-4E24-A58E-44910638E75D}"/>
    <cellStyle name="20% - Accent6 2 3 2 6" xfId="58528" xr:uid="{266F670E-7BA3-4D2E-951F-C88EEEE647BC}"/>
    <cellStyle name="20% - Accent6 2 3 2 7" xfId="6469" xr:uid="{A8C59641-90F4-4104-BFC7-1855D1A9E738}"/>
    <cellStyle name="20% - Accent6 2 3 3" xfId="38659" xr:uid="{329B84F8-483D-4873-8CB4-F728222F29C1}"/>
    <cellStyle name="20% - Accent6 2 3 4" xfId="38660" xr:uid="{522BC0E5-C019-466B-B070-3FE97DADC07E}"/>
    <cellStyle name="20% - Accent6 2 3 5" xfId="6468" xr:uid="{45249280-0C23-41CB-B923-4829F6965C28}"/>
    <cellStyle name="20% - Accent6 2 3 6" xfId="4761" xr:uid="{A86740FE-2A49-4D14-8702-E640FCC232F4}"/>
    <cellStyle name="20% - Accent6 2 4" xfId="2090" xr:uid="{51E2CC3B-02FD-400D-99A0-7192D0DE404F}"/>
    <cellStyle name="20% - Accent6 2 4 10" xfId="48937" xr:uid="{4D6C982B-C059-490E-B589-A1A2471B3BDC}"/>
    <cellStyle name="20% - Accent6 2 4 11" xfId="55362" xr:uid="{C6DFF40D-BD8C-4613-BFD8-21D97B2BFF3C}"/>
    <cellStyle name="20% - Accent6 2 4 12" xfId="57466" xr:uid="{1B4518B4-20B0-4ADC-88B0-C0C3357BA9A0}"/>
    <cellStyle name="20% - Accent6 2 4 13" xfId="5142" xr:uid="{99E8826B-9AF1-4C82-B064-A283CCE5A4EB}"/>
    <cellStyle name="20% - Accent6 2 4 2" xfId="6471" xr:uid="{E56DA277-70AC-4E59-9F0A-1101C12F6680}"/>
    <cellStyle name="20% - Accent6 2 4 2 2" xfId="44192" xr:uid="{6B8A2ECD-08A4-4604-BDBD-DF81506C8A3B}"/>
    <cellStyle name="20% - Accent6 2 4 2 2 2" xfId="57143" xr:uid="{4F6C198A-C8A8-41D3-AEB2-FA79903A77CA}"/>
    <cellStyle name="20% - Accent6 2 4 2 2 3" xfId="59189" xr:uid="{CC3C58EE-0CC9-4205-BF61-71C7ED513D72}"/>
    <cellStyle name="20% - Accent6 2 4 2 3" xfId="46198" xr:uid="{C0CAEFCF-8F9A-4EBE-A353-A198F294B138}"/>
    <cellStyle name="20% - Accent6 2 4 2 4" xfId="48080" xr:uid="{13D071B1-C514-42E0-A3AB-DC70246AB148}"/>
    <cellStyle name="20% - Accent6 2 4 2 5" xfId="49687" xr:uid="{81FAC947-6022-43DA-93D0-C1BCF2FB46BD}"/>
    <cellStyle name="20% - Accent6 2 4 2 6" xfId="56074" xr:uid="{62A97D44-8690-47D1-B95E-3113A608D722}"/>
    <cellStyle name="20% - Accent6 2 4 2 7" xfId="58193" xr:uid="{623D7331-F637-4D4D-BA78-5AD4C0C8C7F6}"/>
    <cellStyle name="20% - Accent6 2 4 3" xfId="38661" xr:uid="{A95C6267-F727-42D0-905C-31470E0583EB}"/>
    <cellStyle name="20% - Accent6 2 4 3 2" xfId="56921" xr:uid="{D1F5B427-7A54-48D0-AF63-F2E30DB97884}"/>
    <cellStyle name="20% - Accent6 2 4 3 3" xfId="58971" xr:uid="{1F39DEF5-808F-4205-B4DD-629AEB647638}"/>
    <cellStyle name="20% - Accent6 2 4 4" xfId="38662" xr:uid="{F43DE157-9DD0-4B3D-B406-5EFF5378DECB}"/>
    <cellStyle name="20% - Accent6 2 4 5" xfId="6470" xr:uid="{0F06D1A7-5486-44F3-833E-2BCA33B72621}"/>
    <cellStyle name="20% - Accent6 2 4 6" xfId="43696" xr:uid="{0CA8D5F1-7CA5-43A6-8D6E-7E73387DA595}"/>
    <cellStyle name="20% - Accent6 2 4 7" xfId="44661" xr:uid="{7373AB84-2004-4A21-915E-D017FFFB29F5}"/>
    <cellStyle name="20% - Accent6 2 4 8" xfId="45448" xr:uid="{7A1CB218-7CEE-4BEF-964D-A0856A4C4FC4}"/>
    <cellStyle name="20% - Accent6 2 4 9" xfId="47334" xr:uid="{1ABDF0CB-80F2-47E8-A177-08CAF66677FE}"/>
    <cellStyle name="20% - Accent6 2 5" xfId="1135" xr:uid="{8A3DC95E-A7FD-4690-82D0-6A30FED6B244}"/>
    <cellStyle name="20% - Accent6 2 5 10" xfId="58069" xr:uid="{D01761D1-704A-433A-9F80-82E67EC91670}"/>
    <cellStyle name="20% - Accent6 2 5 2" xfId="3300" xr:uid="{B5D1EA52-7A58-43A5-AE30-906442337D92}"/>
    <cellStyle name="20% - Accent6 2 5 2 2" xfId="57096" xr:uid="{D791894F-DCA6-4ED0-B7DB-DA0F31614E04}"/>
    <cellStyle name="20% - Accent6 2 5 2 3" xfId="59142" xr:uid="{3C72220E-6EB3-43A3-B980-18483C731885}"/>
    <cellStyle name="20% - Accent6 2 5 2 4" xfId="6473" xr:uid="{0C0BFB19-1EF6-4FD4-85DD-989EF90D7B16}"/>
    <cellStyle name="20% - Accent6 2 5 3" xfId="38663" xr:uid="{4D522E5E-09D9-4850-BD3B-6B31940A449A}"/>
    <cellStyle name="20% - Accent6 2 5 4" xfId="38664" xr:uid="{9769003C-7F3A-42B9-B9C0-9F5F59F17D24}"/>
    <cellStyle name="20% - Accent6 2 5 5" xfId="6472" xr:uid="{9745AFF1-390C-4A20-AE6A-3DEEAC9D5A1E}"/>
    <cellStyle name="20% - Accent6 2 5 6" xfId="46070" xr:uid="{60D31A42-C9BA-458D-A2F2-46E6451BEDEB}"/>
    <cellStyle name="20% - Accent6 2 5 7" xfId="47956" xr:uid="{3878F5E1-817D-4838-B548-41DE0C1A4226}"/>
    <cellStyle name="20% - Accent6 2 5 8" xfId="49563" xr:uid="{016C54DE-A05C-4FDE-B943-390FF859BC66}"/>
    <cellStyle name="20% - Accent6 2 5 9" xfId="55950" xr:uid="{9DED1472-15F0-4F5D-8B01-F36732B258F0}"/>
    <cellStyle name="20% - Accent6 2 6" xfId="6474" xr:uid="{963C8464-D010-4675-9286-79073674C221}"/>
    <cellStyle name="20% - Accent6 2 6 2" xfId="6475" xr:uid="{8B73D17F-8AB9-4D90-845C-0D345F948B74}"/>
    <cellStyle name="20% - Accent6 2 6 3" xfId="38665" xr:uid="{AFB4BACA-A208-4EC3-8FB4-ABBF7D819793}"/>
    <cellStyle name="20% - Accent6 2 6 4" xfId="38666" xr:uid="{790FA1E0-4C22-4069-9DAE-E42F30B48A80}"/>
    <cellStyle name="20% - Accent6 2 7" xfId="6476" xr:uid="{0158DBD9-D477-4A3D-A3EC-5B6CB5ABC82B}"/>
    <cellStyle name="20% - Accent6 2 7 2" xfId="6477" xr:uid="{57689126-04A3-4610-9802-A60AFCD1AABD}"/>
    <cellStyle name="20% - Accent6 2 7 3" xfId="38667" xr:uid="{2CF0F6F3-C16E-4215-9D72-3E58210B2D1A}"/>
    <cellStyle name="20% - Accent6 2 7 4" xfId="38668" xr:uid="{440F07FE-C299-4829-8918-809C27B5A3B1}"/>
    <cellStyle name="20% - Accent6 2 8" xfId="6478" xr:uid="{1507A69D-2253-472E-AC24-4AFE703CA1BD}"/>
    <cellStyle name="20% - Accent6 2 8 2" xfId="6479" xr:uid="{E462A710-3A48-4554-BD00-A6EC18F2E794}"/>
    <cellStyle name="20% - Accent6 2 8 3" xfId="38669" xr:uid="{61D8D43A-5F20-40D3-8B77-2BDA05AD2BAF}"/>
    <cellStyle name="20% - Accent6 2 8 4" xfId="38670" xr:uid="{93B88AE7-74DA-4114-BDDA-13DCDA7AE737}"/>
    <cellStyle name="20% - Accent6 2 9" xfId="6480" xr:uid="{1A629938-78EC-48BC-82CB-DA5F1D0DA71B}"/>
    <cellStyle name="20% - Accent6 2 9 2" xfId="6481" xr:uid="{85B16837-4D76-439A-A188-FA934669B32E}"/>
    <cellStyle name="20% - Accent6 2 9 3" xfId="38671" xr:uid="{CCEA84F7-78ED-4C28-AC6D-FA382CF1D5BA}"/>
    <cellStyle name="20% - Accent6 2 9 4" xfId="38672" xr:uid="{56F257E7-22D6-455B-998A-4190F4A7394C}"/>
    <cellStyle name="20% - Accent6 20" xfId="6482" xr:uid="{F27C3302-731B-49A6-87DA-C01262DDE216}"/>
    <cellStyle name="20% - Accent6 3" xfId="1137" xr:uid="{1CAD51AB-BCE0-4164-98F5-BFC26A3F7173}"/>
    <cellStyle name="20% - Accent6 3 10" xfId="38673" xr:uid="{0068AF35-F56E-42BA-A6D3-9BCC1A087593}"/>
    <cellStyle name="20% - Accent6 3 11" xfId="6483" xr:uid="{4C7874FA-2167-498C-A1B6-762B2B6C54E0}"/>
    <cellStyle name="20% - Accent6 3 2" xfId="1138" xr:uid="{F735A339-E4C8-4A6F-BE65-65EBCDF996B5}"/>
    <cellStyle name="20% - Accent6 3 2 2" xfId="1696" xr:uid="{6C622308-6A59-48C6-AFAA-310086C242D2}"/>
    <cellStyle name="20% - Accent6 3 2 2 2" xfId="6485" xr:uid="{81B7B86F-0770-44AB-A5AC-5EFD4DCC492D}"/>
    <cellStyle name="20% - Accent6 3 2 3" xfId="6484" xr:uid="{0878F560-1F82-4D42-949C-5A1488D59641}"/>
    <cellStyle name="20% - Accent6 3 2 3 2" xfId="46805" xr:uid="{7985CDE0-E053-4F2E-AFC9-DF35EF80AD8B}"/>
    <cellStyle name="20% - Accent6 3 3" xfId="1695" xr:uid="{763737BF-F1A9-484E-AF08-15A61C5D015B}"/>
    <cellStyle name="20% - Accent6 3 3 2" xfId="6487" xr:uid="{1714859B-70A9-4238-864C-FAB1CEC69D10}"/>
    <cellStyle name="20% - Accent6 3 3 3" xfId="6486" xr:uid="{7B276459-E342-4AC1-94FB-AE045E91352F}"/>
    <cellStyle name="20% - Accent6 3 4" xfId="6488" xr:uid="{4C84972B-39E2-4E13-AA85-309C203A4B09}"/>
    <cellStyle name="20% - Accent6 3 4 2" xfId="6489" xr:uid="{BD03293F-A6BF-4946-A00C-4FC70495248D}"/>
    <cellStyle name="20% - Accent6 3 4 3" xfId="46804" xr:uid="{D947E245-9FD8-4866-820F-198E8B67E307}"/>
    <cellStyle name="20% - Accent6 3 5" xfId="6490" xr:uid="{02196194-46C5-4E28-AF5B-9EB59ADBB669}"/>
    <cellStyle name="20% - Accent6 3 5 2" xfId="6491" xr:uid="{5E7E2278-63B7-4340-AC75-1E7686F58344}"/>
    <cellStyle name="20% - Accent6 3 6" xfId="6492" xr:uid="{03EE734F-7D91-48B8-9578-C9C4E4EF664B}"/>
    <cellStyle name="20% - Accent6 3 6 2" xfId="6493" xr:uid="{7DD72235-7CA3-4454-8617-122AD6BC7469}"/>
    <cellStyle name="20% - Accent6 3 7" xfId="6494" xr:uid="{30B6D156-0888-4E8E-A863-FC63356CE6F7}"/>
    <cellStyle name="20% - Accent6 3 7 2" xfId="6495" xr:uid="{ED070A40-53CC-4D01-B12C-D0A20EE0CE1A}"/>
    <cellStyle name="20% - Accent6 3 8" xfId="6496" xr:uid="{D6C2E743-8C28-4074-B686-1082D8E8D830}"/>
    <cellStyle name="20% - Accent6 3 8 2" xfId="6497" xr:uid="{AA37B2C2-C9D2-42F9-8999-B9A0C4506A86}"/>
    <cellStyle name="20% - Accent6 3 9" xfId="6498" xr:uid="{9B457F60-AC0D-4988-8154-A8CA597CF8A7}"/>
    <cellStyle name="20% - Accent6 4" xfId="1916" xr:uid="{A7F44C39-9AF8-48E5-9180-C652B457D76F}"/>
    <cellStyle name="20% - Accent6 4 2" xfId="6500" xr:uid="{E2FA338B-EB0C-4531-8402-B1A1F52E9158}"/>
    <cellStyle name="20% - Accent6 4 2 2" xfId="6501" xr:uid="{D67800BB-D72E-4156-A12E-33EE8C344755}"/>
    <cellStyle name="20% - Accent6 4 2 3" xfId="38674" xr:uid="{9AA7E03B-CB2D-4845-ACEA-A07A24550F1A}"/>
    <cellStyle name="20% - Accent6 4 2 4" xfId="38675" xr:uid="{149BE776-D976-490B-92F2-6369DEC8A106}"/>
    <cellStyle name="20% - Accent6 4 3" xfId="6502" xr:uid="{6283A96B-3E2C-4E4A-B81A-3091BF68E5EA}"/>
    <cellStyle name="20% - Accent6 4 3 2" xfId="6503" xr:uid="{4E976E8E-91A3-463D-8D07-DD09D0D2FCCE}"/>
    <cellStyle name="20% - Accent6 4 4" xfId="6504" xr:uid="{DE7DD97C-62EF-4FB4-80E6-B200BAA02FDE}"/>
    <cellStyle name="20% - Accent6 4 4 2" xfId="6505" xr:uid="{161A7FF3-299E-448D-B57B-EB1E9A2D6882}"/>
    <cellStyle name="20% - Accent6 4 5" xfId="6506" xr:uid="{15D2D570-A623-42CD-A9A3-20291F2E6468}"/>
    <cellStyle name="20% - Accent6 4 5 2" xfId="6507" xr:uid="{10F19CB3-5F4B-495D-8A79-5EF4719EEFF6}"/>
    <cellStyle name="20% - Accent6 4 6" xfId="6508" xr:uid="{00E4E081-185E-4787-8634-615A6569CE1A}"/>
    <cellStyle name="20% - Accent6 4 6 2" xfId="6509" xr:uid="{7A6D2FD3-D0A3-4FA5-888C-6B7429733079}"/>
    <cellStyle name="20% - Accent6 4 7" xfId="6510" xr:uid="{33491C14-16F8-4ECB-82BE-47FBF26B9F4E}"/>
    <cellStyle name="20% - Accent6 4 8" xfId="38676" xr:uid="{C70F5A4B-A043-4BC6-A813-2019EF8BE4E1}"/>
    <cellStyle name="20% - Accent6 4 9" xfId="6499" xr:uid="{8ED16DCC-B5E7-4D65-9F86-B28400C93D76}"/>
    <cellStyle name="20% - Accent6 5" xfId="6511" xr:uid="{3136CE10-342D-4472-839F-C43E2351C4D8}"/>
    <cellStyle name="20% - Accent6 5 2" xfId="6512" xr:uid="{C942B482-0BAF-47C9-B0E8-F80A799B3E14}"/>
    <cellStyle name="20% - Accent6 5 2 2" xfId="6513" xr:uid="{428F32FD-5F74-4238-BC93-B7A20D36E7A3}"/>
    <cellStyle name="20% - Accent6 5 2 3" xfId="38677" xr:uid="{D3C0A317-77F9-4174-9CFA-15FDAC07950B}"/>
    <cellStyle name="20% - Accent6 5 2 4" xfId="38678" xr:uid="{9C99730E-73F8-4E06-9C70-391AEAACBFEC}"/>
    <cellStyle name="20% - Accent6 5 3" xfId="6514" xr:uid="{A2001906-7F23-49DB-9655-779E76BDFDAE}"/>
    <cellStyle name="20% - Accent6 5 3 2" xfId="6515" xr:uid="{B0210E8C-B5EA-448B-BF1D-F0A702BEDA05}"/>
    <cellStyle name="20% - Accent6 5 4" xfId="6516" xr:uid="{579101E6-E7F4-491A-96DD-DBE8E373D71C}"/>
    <cellStyle name="20% - Accent6 5 4 2" xfId="6517" xr:uid="{91E75EE5-D0DE-4B96-8C26-329B774AF0BA}"/>
    <cellStyle name="20% - Accent6 5 5" xfId="6518" xr:uid="{F8776E59-987C-488E-81B5-3945FCDD0861}"/>
    <cellStyle name="20% - Accent6 5 5 2" xfId="6519" xr:uid="{7C054875-E2A4-485C-A5DA-FB9021566C39}"/>
    <cellStyle name="20% - Accent6 5 6" xfId="6520" xr:uid="{125C7F3C-D278-4A34-9EAA-A56C456207B0}"/>
    <cellStyle name="20% - Accent6 5 6 2" xfId="6521" xr:uid="{63BEEA37-5F1A-4C02-B122-1BBBD1F92327}"/>
    <cellStyle name="20% - Accent6 5 7" xfId="6522" xr:uid="{1338C0A0-F133-4F12-91D0-99DB68515B34}"/>
    <cellStyle name="20% - Accent6 6" xfId="6523" xr:uid="{FED82943-9E86-4429-9290-BF2E8C78DB57}"/>
    <cellStyle name="20% - Accent6 6 2" xfId="6524" xr:uid="{7A6DD0FE-DF67-460A-AC33-9B5FDA66F86E}"/>
    <cellStyle name="20% - Accent6 6 2 2" xfId="6525" xr:uid="{7B6F1901-5C5A-4386-A3D8-4141218559AA}"/>
    <cellStyle name="20% - Accent6 6 2 3" xfId="38679" xr:uid="{3787FA8C-C8EF-4013-A357-5F2B881173FC}"/>
    <cellStyle name="20% - Accent6 6 2 4" xfId="38680" xr:uid="{DD793DA9-B9F6-48E7-93C8-C8C9E0AB6CFD}"/>
    <cellStyle name="20% - Accent6 6 3" xfId="6526" xr:uid="{66240ADB-CF06-48DF-BDB4-DE9B880379E4}"/>
    <cellStyle name="20% - Accent6 6 3 2" xfId="6527" xr:uid="{80337B02-DE73-4C55-8B66-67064E6F7877}"/>
    <cellStyle name="20% - Accent6 6 4" xfId="6528" xr:uid="{1A95858F-6EBE-420B-91B2-946B0791962D}"/>
    <cellStyle name="20% - Accent6 6 4 2" xfId="6529" xr:uid="{CC3A6E44-2998-487E-A870-EE72FDE1CCB6}"/>
    <cellStyle name="20% - Accent6 6 5" xfId="6530" xr:uid="{359B36AB-AF86-43A4-AC71-2FD9F6B85988}"/>
    <cellStyle name="20% - Accent6 6 5 2" xfId="6531" xr:uid="{B932159A-150A-4373-86B2-965906BC6B35}"/>
    <cellStyle name="20% - Accent6 6 6" xfId="6532" xr:uid="{716D0558-F7B3-4CA2-9702-61F01984674A}"/>
    <cellStyle name="20% - Accent6 7" xfId="6533" xr:uid="{94F4CDE3-1841-4D3E-A670-399754C611A0}"/>
    <cellStyle name="20% - Accent6 7 2" xfId="6534" xr:uid="{6DD01157-E9BB-45DB-BB51-755AAA44F5C2}"/>
    <cellStyle name="20% - Accent6 7 2 2" xfId="6535" xr:uid="{D3C9C238-2D95-4A3D-AA63-9B6C91C00D4E}"/>
    <cellStyle name="20% - Accent6 7 2 3" xfId="38681" xr:uid="{3ECC7134-73C6-492D-B19A-F42A5E5B7A3C}"/>
    <cellStyle name="20% - Accent6 7 2 4" xfId="38682" xr:uid="{BF3329E9-03FF-4033-A97B-BD18150B2118}"/>
    <cellStyle name="20% - Accent6 7 3" xfId="6536" xr:uid="{18C809D4-1BBC-4CEE-928D-9DD418D85EC3}"/>
    <cellStyle name="20% - Accent6 7 3 2" xfId="6537" xr:uid="{848D69B6-B13B-45D5-8620-8642E3AEBF1F}"/>
    <cellStyle name="20% - Accent6 7 4" xfId="6538" xr:uid="{DC4B588F-4277-4FA8-BFD7-22DBD374A770}"/>
    <cellStyle name="20% - Accent6 7 4 2" xfId="6539" xr:uid="{06F24888-AE41-4383-8C7A-76895031F03A}"/>
    <cellStyle name="20% - Accent6 7 5" xfId="6540" xr:uid="{3C430C9C-3C87-4DE9-8AA3-0A085110AF0B}"/>
    <cellStyle name="20% - Accent6 8" xfId="6541" xr:uid="{340D3E13-5E6D-4F8D-B6E0-D7F8373A556F}"/>
    <cellStyle name="20% - Accent6 8 2" xfId="6542" xr:uid="{606FA4E3-5417-4D6F-829B-13271C8D97E1}"/>
    <cellStyle name="20% - Accent6 8 2 2" xfId="6543" xr:uid="{796D442E-8AF6-4B47-A954-15DA0CFC76DD}"/>
    <cellStyle name="20% - Accent6 8 2 3" xfId="38683" xr:uid="{00AB878A-8B61-4A45-A40A-963D1A2B55E9}"/>
    <cellStyle name="20% - Accent6 8 2 4" xfId="38684" xr:uid="{87082C34-C93E-438C-8D15-0B1FF96BD56C}"/>
    <cellStyle name="20% - Accent6 8 3" xfId="6544" xr:uid="{4D1239A7-F95B-4CFD-88C6-896BF4D4143A}"/>
    <cellStyle name="20% - Accent6 8 3 2" xfId="6545" xr:uid="{93875B2E-8D5C-4074-BCEE-787E2D85E348}"/>
    <cellStyle name="20% - Accent6 8 4" xfId="6546" xr:uid="{F782BE19-E53C-4C7F-8AF4-C3A6E4E11FFA}"/>
    <cellStyle name="20% - Accent6 9" xfId="6547" xr:uid="{52247F5A-F4B0-4CB3-8357-DD1D98B32997}"/>
    <cellStyle name="20% - Accent6 9 2" xfId="6548" xr:uid="{7006397F-BBF2-4FBF-AFD0-06FDB928DA89}"/>
    <cellStyle name="20% - Accent6 9 2 2" xfId="38685" xr:uid="{7EBD2AF5-9478-4536-9223-7E6E2FECA4BF}"/>
    <cellStyle name="20% - ส่วนที่ถูกเน้น1 2" xfId="6549" xr:uid="{1C3B7DD0-6CA2-4179-A5A6-32D797DB10B4}"/>
    <cellStyle name="20% - ส่วนที่ถูกเน้น1 2 2" xfId="38686" xr:uid="{41EF2C49-CB50-4608-B2EC-4982110BCDC0}"/>
    <cellStyle name="20% - ส่วนที่ถูกเน้น1 3" xfId="38687" xr:uid="{30FE91B3-380E-49A2-868A-53C87042835E}"/>
    <cellStyle name="20% - ส่วนที่ถูกเน้น1 4" xfId="38688" xr:uid="{E9C28604-151E-4427-ADE1-C28C282DFB97}"/>
    <cellStyle name="20% - ส่วนที่ถูกเน้น1 5" xfId="38689" xr:uid="{11A48412-93A2-4BCF-9537-8565A3F2243D}"/>
    <cellStyle name="20% - ส่วนที่ถูกเน้น1 6" xfId="38690" xr:uid="{F9A753C5-C885-4F14-8ECF-B0A500ADDCD3}"/>
    <cellStyle name="20% - ส่วนที่ถูกเน้น2 2" xfId="6550" xr:uid="{4F35B42D-F5E2-4B4B-9DF0-E9C417CD55D2}"/>
    <cellStyle name="20% - ส่วนที่ถูกเน้น2 2 2" xfId="38691" xr:uid="{5101E050-02D0-46B5-BBCA-5CB7BEF713EB}"/>
    <cellStyle name="20% - ส่วนที่ถูกเน้น2 3" xfId="38692" xr:uid="{A7ACEC2B-5DE6-4D38-986A-1FF5AC8DFB57}"/>
    <cellStyle name="20% - ส่วนที่ถูกเน้น2 4" xfId="38693" xr:uid="{3572CB50-C34E-47DF-BB38-917F7D7C8FD8}"/>
    <cellStyle name="20% - ส่วนที่ถูกเน้น2 5" xfId="38694" xr:uid="{3028400E-9857-424C-9B8D-6AABCB07E8CA}"/>
    <cellStyle name="20% - ส่วนที่ถูกเน้น2 6" xfId="38695" xr:uid="{34B9B41C-1BED-49C2-948D-0DC8D3ACDD81}"/>
    <cellStyle name="20% - ส่วนที่ถูกเน้น3 2" xfId="6551" xr:uid="{49EBD6E3-197D-4488-9C88-43140DC37563}"/>
    <cellStyle name="20% - ส่วนที่ถูกเน้น3 2 2" xfId="38696" xr:uid="{43D82093-CFF2-49E7-BCF7-6F5346A57101}"/>
    <cellStyle name="20% - ส่วนที่ถูกเน้น3 3" xfId="38697" xr:uid="{74429B08-FF09-4949-870F-CC7D52B3A442}"/>
    <cellStyle name="20% - ส่วนที่ถูกเน้น3 4" xfId="38698" xr:uid="{7D3141E2-ECC5-418D-8ADB-9C43B77269D7}"/>
    <cellStyle name="20% - ส่วนที่ถูกเน้น3 5" xfId="38699" xr:uid="{5AE55A56-8565-418B-8136-C0FEA3A08670}"/>
    <cellStyle name="20% - ส่วนที่ถูกเน้น3 6" xfId="38700" xr:uid="{AF3BB4DF-9903-4D24-B62D-886373D01ADB}"/>
    <cellStyle name="20% - ส่วนที่ถูกเน้น4 2" xfId="6552" xr:uid="{60D03138-C07F-4D65-8FC5-29B46C4FF894}"/>
    <cellStyle name="20% - ส่วนที่ถูกเน้น4 2 2" xfId="38701" xr:uid="{7F6B63E5-78EC-45C9-BCDE-54236D77BDB4}"/>
    <cellStyle name="20% - ส่วนที่ถูกเน้น4 3" xfId="38702" xr:uid="{0D60C077-6F01-48A3-833E-3BD127D3C4D7}"/>
    <cellStyle name="20% - ส่วนที่ถูกเน้น4 4" xfId="38703" xr:uid="{2AE95621-4FD6-4575-BC3A-7B532ACB0987}"/>
    <cellStyle name="20% - ส่วนที่ถูกเน้น4 5" xfId="38704" xr:uid="{564791DA-77B8-4D74-BDC2-CF0E3D240B70}"/>
    <cellStyle name="20% - ส่วนที่ถูกเน้น4 6" xfId="38705" xr:uid="{D12810D1-C67D-4EC6-B348-3C5701A2E39B}"/>
    <cellStyle name="20% - ส่วนที่ถูกเน้น5 2" xfId="6553" xr:uid="{63ABCED3-9B75-4F1B-8E2D-03CEF2D9FAB0}"/>
    <cellStyle name="20% - ส่วนที่ถูกเน้น5 2 2" xfId="1139" xr:uid="{FC7C9DB9-E198-4ABF-AE0E-CA69AFCF2912}"/>
    <cellStyle name="20% - ส่วนที่ถูกเน้น5 2 2 2" xfId="38706" xr:uid="{C3B9A904-28E2-40D5-8308-C527E2569565}"/>
    <cellStyle name="20% - ส่วนที่ถูกเน้น5 3" xfId="38707" xr:uid="{190A38CC-64C4-4315-9ED9-CBC1169DDED7}"/>
    <cellStyle name="20% - ส่วนที่ถูกเน้น5 4" xfId="38708" xr:uid="{7B872291-0BA4-46DC-AA8A-E5194BF63FA6}"/>
    <cellStyle name="20% - ส่วนที่ถูกเน้น5 5" xfId="38709" xr:uid="{4AE98261-D37E-4528-B67D-B5F52C96741A}"/>
    <cellStyle name="20% - ส่วนที่ถูกเน้น5 6" xfId="38710" xr:uid="{4F139BAE-1470-4085-869F-2DF0C32A4368}"/>
    <cellStyle name="20% - ส่วนที่ถูกเน้น6 2" xfId="6554" xr:uid="{DD5FCCA1-A379-41C8-A062-A6E80F358AFB}"/>
    <cellStyle name="20% - ส่วนที่ถูกเน้น6 2 2" xfId="38711" xr:uid="{99064074-A496-4AF0-9DC6-BD90654B518C}"/>
    <cellStyle name="20% - ส่วนที่ถูกเน้น6 3" xfId="38712" xr:uid="{2C1D8BF0-0801-49C8-B013-7B7DDA235FC6}"/>
    <cellStyle name="20% - ส่วนที่ถูกเน้น6 4" xfId="38713" xr:uid="{103EA32D-E8EB-4A2E-8A4D-440FA8CA9690}"/>
    <cellStyle name="20% - ส่วนที่ถูกเน้น6 5" xfId="38714" xr:uid="{49F79DA7-05AE-4D17-A6D3-A1C6FF79EFBE}"/>
    <cellStyle name="20% - ส่วนที่ถูกเน้น6 6" xfId="38715" xr:uid="{B83F8286-230C-4318-BBD2-F157935DD757}"/>
    <cellStyle name="๒๖๋_x000d_A_x0001_" xfId="1140" xr:uid="{3FF3C27C-4BE8-4072-8E56-F921C4BE521D}"/>
    <cellStyle name="๒๖๋_x000d_A_x0001_ 2" xfId="1141" xr:uid="{3051DBCA-9646-47F0-B678-97C51A63C56D}"/>
    <cellStyle name="2decimal" xfId="36591" xr:uid="{8BBFCEED-991E-4112-945A-F9103DAF5FEE}"/>
    <cellStyle name="40% - ??????????????1" xfId="178" xr:uid="{E24007EF-1196-4376-B895-63CBDAD22D47}"/>
    <cellStyle name="40% - ??????????????2" xfId="179" xr:uid="{1051F893-119A-4ED7-8584-871F79C4E676}"/>
    <cellStyle name="40% - ??????????????3" xfId="180" xr:uid="{941119C7-FCFC-4D27-8FA5-97CBE01A2C37}"/>
    <cellStyle name="40% - ??????????????4" xfId="181" xr:uid="{EE9C1802-9F77-4403-8140-458F241122F6}"/>
    <cellStyle name="40% - ??????????????5" xfId="182" xr:uid="{6169F994-ACE8-4196-828F-5A2E818C0C3E}"/>
    <cellStyle name="40% - ??????????????6" xfId="183" xr:uid="{1925AC95-F775-44B1-A2B8-84A1908E5D14}"/>
    <cellStyle name="40% - Accent1" xfId="44" builtinId="31" customBuiltin="1"/>
    <cellStyle name="40% - Accent1 10" xfId="6555" xr:uid="{B353D58F-2147-42EF-A136-792EF085F93E}"/>
    <cellStyle name="40% - Accent1 10 2" xfId="6556" xr:uid="{5B8404A1-1119-4810-B40E-AEFB3F23F422}"/>
    <cellStyle name="40% - Accent1 10 2 2" xfId="38716" xr:uid="{15304074-6B49-4478-A818-41627944BF0E}"/>
    <cellStyle name="40% - Accent1 11" xfId="6557" xr:uid="{68BCA6E0-989A-436F-BCF1-E8F82A00AB31}"/>
    <cellStyle name="40% - Accent1 11 2" xfId="6558" xr:uid="{7725B944-4A0F-4E12-94BC-62E1C1E23276}"/>
    <cellStyle name="40% - Accent1 11 2 2" xfId="38717" xr:uid="{EA290594-17D1-4968-9046-9619517E871F}"/>
    <cellStyle name="40% - Accent1 12" xfId="5878" xr:uid="{682CAB87-8383-4A4D-BC3F-165933C6FE36}"/>
    <cellStyle name="40% - Accent1 12 2" xfId="38718" xr:uid="{49BEA1C7-F1E5-420F-96B9-C938C2503E68}"/>
    <cellStyle name="40% - Accent1 13" xfId="43294" xr:uid="{5CA2127A-490A-4FA3-8B2F-C247DF5AB8BD}"/>
    <cellStyle name="40% - Accent1 13 2" xfId="38719" xr:uid="{C3CCB3E3-103D-4C9E-A641-78813583F6B9}"/>
    <cellStyle name="40% - Accent1 14" xfId="45275" xr:uid="{63DB4AC0-33A4-4DE8-B286-D70000E554DF}"/>
    <cellStyle name="40% - Accent1 14 2" xfId="38720" xr:uid="{F5E89B5E-ED6A-4CDE-87D8-04966F263BC9}"/>
    <cellStyle name="40% - Accent1 15" xfId="46926" xr:uid="{A04D3DEC-B18F-46C3-9824-B272F846F327}"/>
    <cellStyle name="40% - Accent1 15 2" xfId="38721" xr:uid="{7D458E1A-1FDC-45E8-982E-C42439159B81}"/>
    <cellStyle name="40% - Accent1 16" xfId="50431" xr:uid="{5969F96D-ECC1-4380-9813-F38A4CE713C9}"/>
    <cellStyle name="40% - Accent1 16 2" xfId="38722" xr:uid="{261B314C-5B7C-45CD-9166-7263D660C0E5}"/>
    <cellStyle name="40% - Accent1 17" xfId="59450" xr:uid="{2B595478-E125-40F2-9519-ED099F38A8AE}"/>
    <cellStyle name="40% - Accent1 17 2" xfId="38723" xr:uid="{340CD0D5-FF72-4DCB-8389-15544CCBE86D}"/>
    <cellStyle name="40% - Accent1 2" xfId="184" xr:uid="{9DDF2871-DF99-4667-94BB-6A03485407E1}"/>
    <cellStyle name="40% - Accent1 2 10" xfId="6560" xr:uid="{809A1709-7B91-43E8-BE60-DE61E5A29620}"/>
    <cellStyle name="40% - Accent1 2 10 2" xfId="38724" xr:uid="{AF8E12F4-8A14-491F-AE98-A952F821C1BE}"/>
    <cellStyle name="40% - Accent1 2 11" xfId="38725" xr:uid="{3C0C8472-4A80-4D14-A358-B61470731589}"/>
    <cellStyle name="40% - Accent1 2 12" xfId="38726" xr:uid="{86A8954B-FB4B-4C01-8E66-0F63A65B7152}"/>
    <cellStyle name="40% - Accent1 2 13" xfId="38727" xr:uid="{9D67AAD1-3DB4-49D4-A4B8-8CBB03E05C6F}"/>
    <cellStyle name="40% - Accent1 2 14" xfId="38728" xr:uid="{7900DE24-8D57-4B51-A0AA-974B7FD6DFFA}"/>
    <cellStyle name="40% - Accent1 2 15" xfId="38729" xr:uid="{5A4D927D-7339-4B88-9490-0A237AABE3E5}"/>
    <cellStyle name="40% - Accent1 2 16" xfId="38730" xr:uid="{1FD7433B-1E51-43E3-886E-F5159FD4B5E0}"/>
    <cellStyle name="40% - Accent1 2 17" xfId="38731" xr:uid="{59700344-E827-4391-9544-F1541EC64F69}"/>
    <cellStyle name="40% - Accent1 2 18" xfId="38732" xr:uid="{74254BF0-19FD-4CFB-A4E8-DB2AC8579E12}"/>
    <cellStyle name="40% - Accent1 2 19" xfId="38733" xr:uid="{118B4130-05D1-4FC4-A8DC-46134C8F14E5}"/>
    <cellStyle name="40% - Accent1 2 2" xfId="1143" xr:uid="{7D56F0BA-DBBC-4737-8FC2-2C79B55E9D17}"/>
    <cellStyle name="40% - Accent1 2 2 10" xfId="48940" xr:uid="{7541B8A2-3EB7-4D0E-939B-6C1901F080E9}"/>
    <cellStyle name="40% - Accent1 2 2 11" xfId="50585" xr:uid="{5C71BBDD-9B66-4645-AA6D-DE4244F55508}"/>
    <cellStyle name="40% - Accent1 2 2 12" xfId="55365" xr:uid="{A4A21F46-C224-4297-88EC-23A43DD5C259}"/>
    <cellStyle name="40% - Accent1 2 2 13" xfId="57469" xr:uid="{CCF1D511-1CDD-47DE-B6C8-5475115FE3CE}"/>
    <cellStyle name="40% - Accent1 2 2 2" xfId="1492" xr:uid="{22A3B2BA-BE35-4013-B650-AF5659D86374}"/>
    <cellStyle name="40% - Accent1 2 2 2 2" xfId="3431" xr:uid="{A4CBAFB9-21AD-4C86-B5CC-A618F79E5C59}"/>
    <cellStyle name="40% - Accent1 2 2 2 2 2" xfId="57198" xr:uid="{4FE9400A-D794-43D9-BE11-CA06EC924DCF}"/>
    <cellStyle name="40% - Accent1 2 2 2 2 3" xfId="59242" xr:uid="{F42CDCA6-9BC2-4288-85AB-90A36760F3D6}"/>
    <cellStyle name="40% - Accent1 2 2 2 2 4" xfId="6562" xr:uid="{53C54AB9-C61B-4A75-ADD1-F8FADEDFDCEE}"/>
    <cellStyle name="40% - Accent1 2 2 2 3" xfId="44195" xr:uid="{E389A014-C429-4B15-B7C2-C67C984D31A7}"/>
    <cellStyle name="40% - Accent1 2 2 2 4" xfId="46511" xr:uid="{A25F26D8-2C21-44C3-9F9E-40121BFD0841}"/>
    <cellStyle name="40% - Accent1 2 2 2 5" xfId="48415" xr:uid="{CCDFBD3A-F430-4F50-81B3-393D3DFED71A}"/>
    <cellStyle name="40% - Accent1 2 2 2 6" xfId="50025" xr:uid="{D00C2E27-03E3-4824-A9DC-0E25DBD3EEF5}"/>
    <cellStyle name="40% - Accent1 2 2 2 7" xfId="56412" xr:uid="{EEF7AADE-6AB0-485A-B861-EBA7111CDB64}"/>
    <cellStyle name="40% - Accent1 2 2 2 8" xfId="58531" xr:uid="{F50BA4EF-FD78-42CE-8664-0FDD5983B106}"/>
    <cellStyle name="40% - Accent1 2 2 3" xfId="3303" xr:uid="{3A35B23E-C3CC-4959-9EFC-4835A7715AC9}"/>
    <cellStyle name="40% - Accent1 2 2 3 2" xfId="38734" xr:uid="{970D0E13-71D5-48AE-BC88-D0BB6079D0CF}"/>
    <cellStyle name="40% - Accent1 2 2 3 2 2" xfId="57146" xr:uid="{3103F8D0-96BD-4103-BE30-E34E13779846}"/>
    <cellStyle name="40% - Accent1 2 2 3 2 3" xfId="59192" xr:uid="{A8E15446-1339-4AF6-A67D-D02A3D8C668C}"/>
    <cellStyle name="40% - Accent1 2 2 3 3" xfId="46201" xr:uid="{89023E6E-B88B-4896-838F-84EFE5E270E3}"/>
    <cellStyle name="40% - Accent1 2 2 3 4" xfId="48083" xr:uid="{A9B5C470-5771-4D42-9EF9-2E50C783A615}"/>
    <cellStyle name="40% - Accent1 2 2 3 5" xfId="49690" xr:uid="{9D781096-3A01-457B-8874-59901602DA49}"/>
    <cellStyle name="40% - Accent1 2 2 3 6" xfId="56077" xr:uid="{CF3721F1-9B7C-47CE-AE0C-9A3AB0DEF2FE}"/>
    <cellStyle name="40% - Accent1 2 2 3 7" xfId="58196" xr:uid="{7E32695B-19FF-4324-9D2B-5EBDD803DC8D}"/>
    <cellStyle name="40% - Accent1 2 2 4" xfId="38735" xr:uid="{3ED31D5C-F842-4138-9FCC-18CBBB653BFA}"/>
    <cellStyle name="40% - Accent1 2 2 4 2" xfId="46073" xr:uid="{8197B432-39ED-43B1-9CA0-01F9B9E785B0}"/>
    <cellStyle name="40% - Accent1 2 2 4 2 2" xfId="57099" xr:uid="{619459B1-3877-4026-A60E-A1561B47AA1A}"/>
    <cellStyle name="40% - Accent1 2 2 4 2 3" xfId="59145" xr:uid="{B2E56DE0-71B5-40D9-AD53-36DBC40B528D}"/>
    <cellStyle name="40% - Accent1 2 2 4 3" xfId="47959" xr:uid="{6A18D7BD-8B14-4DDE-82D4-7534636B80AD}"/>
    <cellStyle name="40% - Accent1 2 2 4 4" xfId="49566" xr:uid="{9730A5EF-ADA8-482F-AC61-D2655C34F14A}"/>
    <cellStyle name="40% - Accent1 2 2 4 5" xfId="55953" xr:uid="{C8B0B248-4A33-481E-AF44-52DCDBB4A449}"/>
    <cellStyle name="40% - Accent1 2 2 4 6" xfId="58072" xr:uid="{25769A24-38C1-4D95-B0DB-26E08AC73A62}"/>
    <cellStyle name="40% - Accent1 2 2 5" xfId="6561" xr:uid="{1EDE487C-E0AC-4857-B496-1ECED87047C5}"/>
    <cellStyle name="40% - Accent1 2 2 5 2" xfId="56924" xr:uid="{21C2D984-F685-4413-B20E-8F8DB442663B}"/>
    <cellStyle name="40% - Accent1 2 2 5 3" xfId="58974" xr:uid="{8F6D5BE3-9B08-49E0-B6AD-69FA12718363}"/>
    <cellStyle name="40% - Accent1 2 2 6" xfId="43699" xr:uid="{0B0B960F-C080-4EF0-9B39-EB056A45EE2D}"/>
    <cellStyle name="40% - Accent1 2 2 7" xfId="44664" xr:uid="{D02E39F5-6111-4E94-87DD-AD39C533E4D8}"/>
    <cellStyle name="40% - Accent1 2 2 8" xfId="45451" xr:uid="{016866AA-5704-4344-A7FC-03B629C155F3}"/>
    <cellStyle name="40% - Accent1 2 2 9" xfId="47337" xr:uid="{CE7B05BC-7B06-40C7-A0A3-5DAECDCAE639}"/>
    <cellStyle name="40% - Accent1 2 20" xfId="38736" xr:uid="{4F8E1504-42D6-47ED-A571-384F83CC5A14}"/>
    <cellStyle name="40% - Accent1 2 21" xfId="38737" xr:uid="{A946FD29-7E5A-4E1F-8E87-12161A82C13A}"/>
    <cellStyle name="40% - Accent1 2 22" xfId="38738" xr:uid="{3174E439-8C0D-4990-AA40-487C174ADB0D}"/>
    <cellStyle name="40% - Accent1 2 23" xfId="6559" xr:uid="{49EEFD80-8BA3-4366-BFD6-D1AADBADABD0}"/>
    <cellStyle name="40% - Accent1 2 24" xfId="50584" xr:uid="{E32AF2C4-4B0F-4543-9E83-C4227211A668}"/>
    <cellStyle name="40% - Accent1 2 3" xfId="1491" xr:uid="{EC77F803-0586-42AB-98ED-5E61668C0C83}"/>
    <cellStyle name="40% - Accent1 2 3 2" xfId="3430" xr:uid="{B79DD9B2-B6C0-4632-B000-B5B9FDEE9010}"/>
    <cellStyle name="40% - Accent1 2 3 2 2" xfId="46510" xr:uid="{32E2621B-76CE-4B1D-84FC-08B2C0D46539}"/>
    <cellStyle name="40% - Accent1 2 3 2 2 2" xfId="57197" xr:uid="{003B8C72-089D-41E1-8EF4-ACB5F2F12CCE}"/>
    <cellStyle name="40% - Accent1 2 3 2 2 3" xfId="59241" xr:uid="{E7B290B7-9490-417B-91ED-DBE9FAA11890}"/>
    <cellStyle name="40% - Accent1 2 3 2 3" xfId="48414" xr:uid="{729C38B0-9EFD-4148-9985-287214E3E53B}"/>
    <cellStyle name="40% - Accent1 2 3 2 4" xfId="50024" xr:uid="{54E503FF-04B2-400A-BED5-126BB105C32A}"/>
    <cellStyle name="40% - Accent1 2 3 2 5" xfId="56411" xr:uid="{494E22A4-81BC-4C20-940D-09DD571D5841}"/>
    <cellStyle name="40% - Accent1 2 3 2 6" xfId="58530" xr:uid="{83B1FAF7-2A94-4B3A-BDD1-730062BB879B}"/>
    <cellStyle name="40% - Accent1 2 3 2 7" xfId="6564" xr:uid="{C16925BF-972B-447F-87DA-6233E4383095}"/>
    <cellStyle name="40% - Accent1 2 3 3" xfId="38739" xr:uid="{0802A80A-7350-4F58-8BA9-5DACE688D6C5}"/>
    <cellStyle name="40% - Accent1 2 3 4" xfId="38740" xr:uid="{B5F47DAA-4819-4769-A001-A0A1EC997B61}"/>
    <cellStyle name="40% - Accent1 2 3 5" xfId="6563" xr:uid="{FAEED1A4-42D6-429B-B5B5-1A7A4738D20E}"/>
    <cellStyle name="40% - Accent1 2 3 6" xfId="4762" xr:uid="{94F5C047-247C-41E5-B141-30696AA7BF76}"/>
    <cellStyle name="40% - Accent1 2 4" xfId="2072" xr:uid="{A8804C88-0D65-437D-829B-D2031DBB395C}"/>
    <cellStyle name="40% - Accent1 2 4 10" xfId="48939" xr:uid="{8209BAC7-A95D-435D-B856-C764C58DA78A}"/>
    <cellStyle name="40% - Accent1 2 4 11" xfId="55364" xr:uid="{882653D0-2F08-4A3F-9CCD-D4CC585AFDBF}"/>
    <cellStyle name="40% - Accent1 2 4 12" xfId="57468" xr:uid="{3B591852-8ED8-4440-A49A-58B236113A2A}"/>
    <cellStyle name="40% - Accent1 2 4 13" xfId="5143" xr:uid="{9B57CECD-B915-433F-B53F-59A6521B2869}"/>
    <cellStyle name="40% - Accent1 2 4 2" xfId="6566" xr:uid="{6DAAC703-9A29-4D49-B125-E9E90FC8BC3E}"/>
    <cellStyle name="40% - Accent1 2 4 2 2" xfId="44194" xr:uid="{F8670922-7187-416E-B421-35086A77E554}"/>
    <cellStyle name="40% - Accent1 2 4 2 2 2" xfId="57145" xr:uid="{514272B2-4E7F-4D8E-96F1-17D41DADEC88}"/>
    <cellStyle name="40% - Accent1 2 4 2 2 3" xfId="59191" xr:uid="{3557B5AE-01B1-43F5-8585-5D95051F0C2B}"/>
    <cellStyle name="40% - Accent1 2 4 2 3" xfId="46200" xr:uid="{E8A3C3A4-101F-4752-9D61-BA9D2E1174A4}"/>
    <cellStyle name="40% - Accent1 2 4 2 4" xfId="48082" xr:uid="{96387F13-55CC-4D27-AAC0-64E75D870298}"/>
    <cellStyle name="40% - Accent1 2 4 2 5" xfId="49689" xr:uid="{16874D32-A7A8-49F2-8408-42CC568C91DA}"/>
    <cellStyle name="40% - Accent1 2 4 2 6" xfId="56076" xr:uid="{DFCC502C-5661-4663-B731-01E4F3385EE5}"/>
    <cellStyle name="40% - Accent1 2 4 2 7" xfId="58195" xr:uid="{9F0D71CB-793F-42B8-845E-FE64F3B8276F}"/>
    <cellStyle name="40% - Accent1 2 4 3" xfId="38741" xr:uid="{D5FAF469-3E4E-48C7-9161-C5FE22260A0B}"/>
    <cellStyle name="40% - Accent1 2 4 3 2" xfId="56923" xr:uid="{47539100-EC8C-4AA8-9877-0CBD809C430F}"/>
    <cellStyle name="40% - Accent1 2 4 3 3" xfId="58973" xr:uid="{8D262F86-685F-47EC-B562-064A617D9550}"/>
    <cellStyle name="40% - Accent1 2 4 4" xfId="38742" xr:uid="{03C81BD9-7BAC-4DF5-89EC-63538DDCE2BB}"/>
    <cellStyle name="40% - Accent1 2 4 5" xfId="6565" xr:uid="{F8CA0EF9-F694-4ED8-9B9C-4A77F43AA623}"/>
    <cellStyle name="40% - Accent1 2 4 6" xfId="43698" xr:uid="{C7441F33-975A-4016-8D2E-BF426A0D8DF0}"/>
    <cellStyle name="40% - Accent1 2 4 7" xfId="44663" xr:uid="{29B21086-19C2-4E7D-8305-685CC76E11CF}"/>
    <cellStyle name="40% - Accent1 2 4 8" xfId="45450" xr:uid="{366322C5-3E34-4F54-BD5B-CE5EC33054F2}"/>
    <cellStyle name="40% - Accent1 2 4 9" xfId="47336" xr:uid="{ABC5553F-2448-4DC6-83B4-14EBB57702B5}"/>
    <cellStyle name="40% - Accent1 2 5" xfId="1142" xr:uid="{24D78A23-8DAA-4280-8B7B-23554E0A3F43}"/>
    <cellStyle name="40% - Accent1 2 5 10" xfId="58071" xr:uid="{04F419C2-19F3-47BD-8693-8AD1C2E21585}"/>
    <cellStyle name="40% - Accent1 2 5 2" xfId="3302" xr:uid="{CF76E3AF-11C4-4A6E-83D2-6461BBFC1902}"/>
    <cellStyle name="40% - Accent1 2 5 2 2" xfId="57098" xr:uid="{0932FDB4-4D16-4A48-A848-37D185B414FE}"/>
    <cellStyle name="40% - Accent1 2 5 2 3" xfId="59144" xr:uid="{15E34769-825E-4CC7-A391-712D750F9B63}"/>
    <cellStyle name="40% - Accent1 2 5 2 4" xfId="6568" xr:uid="{53C9A644-0DF4-4586-9FBF-58146D26D328}"/>
    <cellStyle name="40% - Accent1 2 5 3" xfId="38743" xr:uid="{60329CE3-35A1-4EC6-8E5E-637920704DC1}"/>
    <cellStyle name="40% - Accent1 2 5 4" xfId="38744" xr:uid="{37A9807D-E142-45A8-AF2A-800012CF4E54}"/>
    <cellStyle name="40% - Accent1 2 5 5" xfId="6567" xr:uid="{6B6039BF-65C6-4CB5-A857-092C4BE2622A}"/>
    <cellStyle name="40% - Accent1 2 5 6" xfId="46072" xr:uid="{33722E82-A6F2-4243-8DA6-3273E62833FE}"/>
    <cellStyle name="40% - Accent1 2 5 7" xfId="47958" xr:uid="{765844A4-7ED5-4760-B8B4-A265E195D2E9}"/>
    <cellStyle name="40% - Accent1 2 5 8" xfId="49565" xr:uid="{FB20DB10-0F55-41B7-BDDF-922A5DD2B15C}"/>
    <cellStyle name="40% - Accent1 2 5 9" xfId="55952" xr:uid="{665F3B0E-12CF-4760-8E22-7D76C8E064E6}"/>
    <cellStyle name="40% - Accent1 2 6" xfId="6569" xr:uid="{E1094F42-DE85-42AF-B517-F56C79F64BAD}"/>
    <cellStyle name="40% - Accent1 2 6 2" xfId="6570" xr:uid="{B36959BB-BD3C-4B52-B870-0491F7703E37}"/>
    <cellStyle name="40% - Accent1 2 6 3" xfId="38745" xr:uid="{89621E5F-3EC3-4379-8CEE-E0BA118707B2}"/>
    <cellStyle name="40% - Accent1 2 6 4" xfId="38746" xr:uid="{C16A19DA-B8E8-499E-ADF4-FCD92185E788}"/>
    <cellStyle name="40% - Accent1 2 7" xfId="6571" xr:uid="{3AD5CEAC-1B7D-464D-B2F1-5A0C197615CB}"/>
    <cellStyle name="40% - Accent1 2 7 2" xfId="6572" xr:uid="{6B221B28-1D59-4996-97AC-16994015CFE4}"/>
    <cellStyle name="40% - Accent1 2 7 3" xfId="38747" xr:uid="{AB7D8D19-3AE9-4863-892A-C8F2FEE4412F}"/>
    <cellStyle name="40% - Accent1 2 7 4" xfId="38748" xr:uid="{5AE8AC43-9012-4A86-A7B3-130262170825}"/>
    <cellStyle name="40% - Accent1 2 8" xfId="6573" xr:uid="{4EED044C-C9CB-47CF-9006-1E4CB99F0359}"/>
    <cellStyle name="40% - Accent1 2 8 2" xfId="6574" xr:uid="{4BB218B0-11FE-4806-B150-A19E12F94B61}"/>
    <cellStyle name="40% - Accent1 2 8 3" xfId="38749" xr:uid="{920D0491-D904-4A7C-9FF9-68A137ECAF3C}"/>
    <cellStyle name="40% - Accent1 2 8 4" xfId="38750" xr:uid="{C512F552-4EE6-45E4-A55F-B4D852CBD5F1}"/>
    <cellStyle name="40% - Accent1 2 9" xfId="6575" xr:uid="{C544371B-2DA8-4179-BBD3-FCEBFA82D2D7}"/>
    <cellStyle name="40% - Accent1 2 9 2" xfId="6576" xr:uid="{612F918F-36C4-4F59-A4D0-6E6DA1791A2A}"/>
    <cellStyle name="40% - Accent1 2 9 3" xfId="38751" xr:uid="{268A75FE-1DD6-4F36-8EDD-21AFB1A9403B}"/>
    <cellStyle name="40% - Accent1 2 9 4" xfId="38752" xr:uid="{9D806E49-8BCF-4EB2-B2B4-B003663F5163}"/>
    <cellStyle name="40% - Accent1 20" xfId="6577" xr:uid="{10EDABA1-6F77-4F0D-BB27-C5E56856B0E2}"/>
    <cellStyle name="40% - Accent1 3" xfId="1144" xr:uid="{A4CABA68-3A99-4652-8E7B-18DBD1463693}"/>
    <cellStyle name="40% - Accent1 3 10" xfId="38753" xr:uid="{58932C3C-B010-4789-BB4F-9AF6A212BBDD}"/>
    <cellStyle name="40% - Accent1 3 11" xfId="6578" xr:uid="{2D63B4BC-6327-4FB8-BF0C-DF642D9229A7}"/>
    <cellStyle name="40% - Accent1 3 2" xfId="1145" xr:uid="{2A03CD50-1857-4BB2-9B61-B9B30FFB0FEB}"/>
    <cellStyle name="40% - Accent1 3 2 2" xfId="1698" xr:uid="{62EA2D57-45A6-4FE8-B789-F632F6DF999F}"/>
    <cellStyle name="40% - Accent1 3 2 2 2" xfId="6580" xr:uid="{A26BCA38-AA3C-451A-9C60-772205EC63C0}"/>
    <cellStyle name="40% - Accent1 3 2 3" xfId="6579" xr:uid="{87F2036B-F5AF-4579-B0AE-FF1EF1DB63A0}"/>
    <cellStyle name="40% - Accent1 3 2 3 2" xfId="46807" xr:uid="{0231D441-083C-4424-8BE1-6E0D9E663DC6}"/>
    <cellStyle name="40% - Accent1 3 3" xfId="1697" xr:uid="{FBFB8DD0-6640-4E5E-825A-EA0C2C8F6060}"/>
    <cellStyle name="40% - Accent1 3 3 2" xfId="6582" xr:uid="{875D28D8-994F-4910-912F-96DF5A81356B}"/>
    <cellStyle name="40% - Accent1 3 3 3" xfId="6581" xr:uid="{C01EC6B5-DA72-436F-9448-BC0CC53F28F1}"/>
    <cellStyle name="40% - Accent1 3 4" xfId="6583" xr:uid="{A4999089-DB6D-41DC-BDBB-0CD954E5CEFA}"/>
    <cellStyle name="40% - Accent1 3 4 2" xfId="6584" xr:uid="{63BDE63C-B725-4D0E-B002-CFFB3C5DC38F}"/>
    <cellStyle name="40% - Accent1 3 4 3" xfId="46806" xr:uid="{E9DEE357-2295-4D53-A018-4152AAD02A59}"/>
    <cellStyle name="40% - Accent1 3 5" xfId="6585" xr:uid="{14667995-3BC4-4DAC-990B-0598341F2A1A}"/>
    <cellStyle name="40% - Accent1 3 5 2" xfId="6586" xr:uid="{AEB0F008-7653-4CA3-B7CB-01D2275815A8}"/>
    <cellStyle name="40% - Accent1 3 6" xfId="6587" xr:uid="{6950E464-7D87-4171-B09F-A57A3FF8BF54}"/>
    <cellStyle name="40% - Accent1 3 6 2" xfId="6588" xr:uid="{44FD8FBE-A962-4176-B833-046DCE95A546}"/>
    <cellStyle name="40% - Accent1 3 7" xfId="6589" xr:uid="{F9B6D16D-6DC2-4142-BD95-9A228D3FD4F5}"/>
    <cellStyle name="40% - Accent1 3 7 2" xfId="6590" xr:uid="{625B98EC-35DE-4FA8-919B-55D6C11CD2A3}"/>
    <cellStyle name="40% - Accent1 3 8" xfId="6591" xr:uid="{14476C78-A32A-45FD-9816-156DB762EB38}"/>
    <cellStyle name="40% - Accent1 3 8 2" xfId="6592" xr:uid="{C78AE7A7-56A3-4BB4-A3B3-F8C305B2FFA4}"/>
    <cellStyle name="40% - Accent1 3 9" xfId="6593" xr:uid="{61DF0D10-472A-4129-92E3-8F4EC7A1BEDA}"/>
    <cellStyle name="40% - Accent1 4" xfId="1907" xr:uid="{E60C081D-5525-4FC9-9B41-92D5FAAEB356}"/>
    <cellStyle name="40% - Accent1 4 2" xfId="6595" xr:uid="{9456774B-FCE1-4270-B47E-F6F5E35F69B0}"/>
    <cellStyle name="40% - Accent1 4 2 2" xfId="6596" xr:uid="{BFEE110E-A8A6-4E9F-85E5-E2D4205AA5E5}"/>
    <cellStyle name="40% - Accent1 4 2 3" xfId="38754" xr:uid="{CCA15EB8-32C4-44B0-8783-18CCCCED05A0}"/>
    <cellStyle name="40% - Accent1 4 2 4" xfId="38755" xr:uid="{C6B59A9B-5550-4788-84C7-5CE5152DC5F0}"/>
    <cellStyle name="40% - Accent1 4 3" xfId="6597" xr:uid="{30C2A4A0-B862-480B-AD55-30820C2CA807}"/>
    <cellStyle name="40% - Accent1 4 3 2" xfId="6598" xr:uid="{9B5145A1-E52C-4D8D-8739-56B89BA1F066}"/>
    <cellStyle name="40% - Accent1 4 4" xfId="6599" xr:uid="{1E117613-BB47-4983-915E-9B669363A1AA}"/>
    <cellStyle name="40% - Accent1 4 4 2" xfId="6600" xr:uid="{05488E27-EE3A-4ADA-AFCE-6FF24ADB0F35}"/>
    <cellStyle name="40% - Accent1 4 5" xfId="6601" xr:uid="{44AD4C36-35F4-4862-B339-D27463587FD4}"/>
    <cellStyle name="40% - Accent1 4 5 2" xfId="6602" xr:uid="{1233B7E6-7F9C-4F0D-BFD1-C991DEBBF877}"/>
    <cellStyle name="40% - Accent1 4 6" xfId="6603" xr:uid="{7636B54F-D886-462C-9E86-0F4C16CA30DB}"/>
    <cellStyle name="40% - Accent1 4 6 2" xfId="6604" xr:uid="{5ACABDD8-924D-452E-99EE-1921DAEE1C13}"/>
    <cellStyle name="40% - Accent1 4 7" xfId="6605" xr:uid="{0B2E4242-47B1-4D3C-8E52-78221668CC55}"/>
    <cellStyle name="40% - Accent1 4 8" xfId="38756" xr:uid="{0EE35D48-A1FF-47B6-8EF2-EC9500C8C437}"/>
    <cellStyle name="40% - Accent1 4 9" xfId="6594" xr:uid="{A9091077-04B9-4726-A1F8-A9EF4BF3EEA5}"/>
    <cellStyle name="40% - Accent1 5" xfId="6606" xr:uid="{5E30C8AC-351D-4CE3-8DB7-CA30A1061278}"/>
    <cellStyle name="40% - Accent1 5 2" xfId="6607" xr:uid="{6BAAE32D-FAB1-437B-9E18-7078D8CD7622}"/>
    <cellStyle name="40% - Accent1 5 2 2" xfId="6608" xr:uid="{AB702328-FF25-4068-87B0-76C94BC89B50}"/>
    <cellStyle name="40% - Accent1 5 2 3" xfId="38757" xr:uid="{BA9EBE7F-D431-4714-8038-DE9E803AD6A1}"/>
    <cellStyle name="40% - Accent1 5 2 4" xfId="38758" xr:uid="{CA359E2F-9701-4936-B09C-E7369E925B52}"/>
    <cellStyle name="40% - Accent1 5 3" xfId="6609" xr:uid="{605B8EFD-F231-40CD-9D1C-5BF5E83DE593}"/>
    <cellStyle name="40% - Accent1 5 3 2" xfId="6610" xr:uid="{D20B2618-9CF4-4340-A6BC-58DAF9EF19BE}"/>
    <cellStyle name="40% - Accent1 5 4" xfId="6611" xr:uid="{E6336B3A-5ABC-4FAC-9E01-421079DBEE2B}"/>
    <cellStyle name="40% - Accent1 5 4 2" xfId="6612" xr:uid="{BC2C7C44-EFBF-43EB-A91F-E139F115D2EC}"/>
    <cellStyle name="40% - Accent1 5 5" xfId="6613" xr:uid="{4AD60D62-E042-4F2C-886F-B8B514DA38AF}"/>
    <cellStyle name="40% - Accent1 5 5 2" xfId="6614" xr:uid="{9F57C202-D264-416F-9D8C-0BA07B10CA87}"/>
    <cellStyle name="40% - Accent1 5 6" xfId="6615" xr:uid="{E1F85724-262D-46BC-9324-D2FB1FF83CC7}"/>
    <cellStyle name="40% - Accent1 5 6 2" xfId="6616" xr:uid="{1D26F9F1-4685-4287-928C-6770929ECB68}"/>
    <cellStyle name="40% - Accent1 5 7" xfId="6617" xr:uid="{149E27DF-1687-4A48-B8BF-B8CA5AB1B515}"/>
    <cellStyle name="40% - Accent1 6" xfId="6618" xr:uid="{228394C9-53C2-4DC2-B49A-273AEBF24E3F}"/>
    <cellStyle name="40% - Accent1 6 2" xfId="6619" xr:uid="{14630F64-177C-48A1-8718-2CA9370AD7CC}"/>
    <cellStyle name="40% - Accent1 6 2 2" xfId="6620" xr:uid="{22837D2C-E9AC-4434-B07B-F448EA3F994C}"/>
    <cellStyle name="40% - Accent1 6 2 3" xfId="38759" xr:uid="{EE5715EB-12BE-4B11-84AC-9A836AC49BF7}"/>
    <cellStyle name="40% - Accent1 6 2 4" xfId="38760" xr:uid="{BE993B80-0C4D-4BE0-9EA7-7CA393CFC06A}"/>
    <cellStyle name="40% - Accent1 6 3" xfId="6621" xr:uid="{EB1981B1-326A-4FB0-BE49-AB12E319F143}"/>
    <cellStyle name="40% - Accent1 6 3 2" xfId="6622" xr:uid="{BF217EDD-4CFA-44C9-B24F-7AF26B73E587}"/>
    <cellStyle name="40% - Accent1 6 4" xfId="6623" xr:uid="{200EDE58-2B9B-417A-BA64-0FE4B6175FAA}"/>
    <cellStyle name="40% - Accent1 6 4 2" xfId="6624" xr:uid="{C38264FC-0FDA-4A7D-840B-8D7CE2708D85}"/>
    <cellStyle name="40% - Accent1 6 5" xfId="6625" xr:uid="{7157087F-2362-4B16-A11E-A42E88470ECF}"/>
    <cellStyle name="40% - Accent1 6 5 2" xfId="6626" xr:uid="{07098443-23CF-45D1-B48D-B755AE08A18F}"/>
    <cellStyle name="40% - Accent1 6 6" xfId="6627" xr:uid="{930C7082-1DF4-4296-8F94-9D9FFD65B230}"/>
    <cellStyle name="40% - Accent1 7" xfId="6628" xr:uid="{E7CBF60B-FCBA-45C0-B2CA-7EB41353D7AD}"/>
    <cellStyle name="40% - Accent1 7 2" xfId="6629" xr:uid="{380B54DF-9947-4E86-A25A-2DF646D9E73D}"/>
    <cellStyle name="40% - Accent1 7 2 2" xfId="6630" xr:uid="{7A7E8A8F-9C49-48F4-967B-E61B5015A53C}"/>
    <cellStyle name="40% - Accent1 7 2 3" xfId="38761" xr:uid="{8074F027-DD7C-4E28-A35F-C7DFAE6A4569}"/>
    <cellStyle name="40% - Accent1 7 2 4" xfId="38762" xr:uid="{B80A34CB-EF1C-400C-A7BE-CAF730F06BB8}"/>
    <cellStyle name="40% - Accent1 7 3" xfId="6631" xr:uid="{398B2F31-A598-4619-9C31-BACBB65787FA}"/>
    <cellStyle name="40% - Accent1 7 3 2" xfId="6632" xr:uid="{9E9EA27C-A81B-41CC-B606-A6C1F405BC45}"/>
    <cellStyle name="40% - Accent1 7 4" xfId="6633" xr:uid="{98AB76A5-3C6D-4BA1-AFD5-437E2DDDAE6E}"/>
    <cellStyle name="40% - Accent1 7 4 2" xfId="6634" xr:uid="{A760A0A9-B96B-4B60-A6AD-90535CFF4A44}"/>
    <cellStyle name="40% - Accent1 7 5" xfId="6635" xr:uid="{B1587F5D-9B6F-4916-A4BA-9BF5CC2DE63E}"/>
    <cellStyle name="40% - Accent1 8" xfId="6636" xr:uid="{0E01A158-48FF-4396-9444-893822DB8D87}"/>
    <cellStyle name="40% - Accent1 8 2" xfId="6637" xr:uid="{6D651E6D-ED23-4B71-B206-9FEA51328A78}"/>
    <cellStyle name="40% - Accent1 8 2 2" xfId="6638" xr:uid="{CF87CE93-4C35-4BD3-837A-FAD1941EC8F3}"/>
    <cellStyle name="40% - Accent1 8 2 3" xfId="38763" xr:uid="{204143E5-35F3-4544-AF9F-C0EE3B0C5659}"/>
    <cellStyle name="40% - Accent1 8 2 4" xfId="38764" xr:uid="{478E2265-B8C8-453A-9EA7-3680A08E41CD}"/>
    <cellStyle name="40% - Accent1 8 3" xfId="6639" xr:uid="{1BDC09E4-8EDE-4762-8875-EEE5A91ABF1C}"/>
    <cellStyle name="40% - Accent1 8 3 2" xfId="6640" xr:uid="{222F0AE3-6EC3-4DC0-B022-74971AB4ABA7}"/>
    <cellStyle name="40% - Accent1 8 4" xfId="6641" xr:uid="{4F30B38F-B61F-4A8E-9B89-9FF22F1BE227}"/>
    <cellStyle name="40% - Accent1 9" xfId="6642" xr:uid="{17150F2C-06AB-40E1-94BF-CD8FC250405F}"/>
    <cellStyle name="40% - Accent1 9 2" xfId="6643" xr:uid="{BB3B0EA9-72C3-4457-987E-C36AFDD284F6}"/>
    <cellStyle name="40% - Accent1 9 2 2" xfId="38765" xr:uid="{BCA03110-C404-4AEE-A672-574556F3D383}"/>
    <cellStyle name="40% - Accent2" xfId="48" builtinId="35" customBuiltin="1"/>
    <cellStyle name="40% - Accent2 10" xfId="6644" xr:uid="{C749DA11-0D93-4F88-92B7-B373FB4D23C8}"/>
    <cellStyle name="40% - Accent2 10 2" xfId="6645" xr:uid="{B5C196A3-6477-48BF-8A2F-5622839FF241}"/>
    <cellStyle name="40% - Accent2 10 2 2" xfId="38766" xr:uid="{20FC0C8C-0C41-4F3F-8EAE-0E48CD2E9238}"/>
    <cellStyle name="40% - Accent2 11" xfId="6646" xr:uid="{90F3B5C7-35FA-479C-A715-5455302E2994}"/>
    <cellStyle name="40% - Accent2 11 2" xfId="6647" xr:uid="{0C88DBE6-749C-4ADD-BD37-41A15A728530}"/>
    <cellStyle name="40% - Accent2 11 2 2" xfId="38767" xr:uid="{77B58796-435B-4664-B44C-B1F2B80B2604}"/>
    <cellStyle name="40% - Accent2 12" xfId="5879" xr:uid="{F5F9415A-A5CC-4C60-B87E-C0462C7DF93C}"/>
    <cellStyle name="40% - Accent2 12 2" xfId="38768" xr:uid="{5ADF671E-E915-46D3-86D7-3CBF3A23852B}"/>
    <cellStyle name="40% - Accent2 13" xfId="43297" xr:uid="{C7046DE8-FBE2-4378-B91B-34F01C25EECA}"/>
    <cellStyle name="40% - Accent2 13 2" xfId="38769" xr:uid="{08D5415C-C686-418E-89EE-245C7253595C}"/>
    <cellStyle name="40% - Accent2 14" xfId="45278" xr:uid="{8A4E91D8-0B5A-4CCC-934E-195C2DF9DA62}"/>
    <cellStyle name="40% - Accent2 14 2" xfId="38770" xr:uid="{6D63CAFA-8149-4A16-B3A2-3D01A974DB53}"/>
    <cellStyle name="40% - Accent2 15" xfId="46929" xr:uid="{5DF7AAB1-D57C-44DF-B27B-ECA2FBE3B679}"/>
    <cellStyle name="40% - Accent2 15 2" xfId="38771" xr:uid="{C1ECE20A-CADE-4531-A8EE-9703B469F865}"/>
    <cellStyle name="40% - Accent2 16" xfId="50434" xr:uid="{FADE9A2F-9871-437E-A594-DD3A74F4FFBE}"/>
    <cellStyle name="40% - Accent2 16 2" xfId="38772" xr:uid="{95B86AA5-FA03-435A-833B-1E05047152B3}"/>
    <cellStyle name="40% - Accent2 17" xfId="59453" xr:uid="{BFA9278A-CCD5-431A-99D3-289C031C10B2}"/>
    <cellStyle name="40% - Accent2 17 2" xfId="38773" xr:uid="{3FEDBA35-7237-4C85-824C-B6C8E4BCB220}"/>
    <cellStyle name="40% - Accent2 2" xfId="185" xr:uid="{9AA810F4-D02D-4333-9CA4-847FDCFC2C94}"/>
    <cellStyle name="40% - Accent2 2 10" xfId="6649" xr:uid="{51525E62-A863-49DE-AC71-779D59532C9D}"/>
    <cellStyle name="40% - Accent2 2 10 2" xfId="38774" xr:uid="{04259123-7D9D-478E-BEAA-C2301027D633}"/>
    <cellStyle name="40% - Accent2 2 11" xfId="38775" xr:uid="{6FDACFBC-8915-4248-A78E-48FEEA38D882}"/>
    <cellStyle name="40% - Accent2 2 12" xfId="38776" xr:uid="{50F27761-5634-4B6D-B65D-2ECCDD8D3EEB}"/>
    <cellStyle name="40% - Accent2 2 13" xfId="38777" xr:uid="{F5F11EB2-EB4A-4B3A-A275-2942B124F1D9}"/>
    <cellStyle name="40% - Accent2 2 14" xfId="38778" xr:uid="{B06C60D0-4C97-46B4-B06E-CC574398F8D8}"/>
    <cellStyle name="40% - Accent2 2 15" xfId="38779" xr:uid="{CAF09923-FBDF-4654-963E-3AD8BE0D151C}"/>
    <cellStyle name="40% - Accent2 2 16" xfId="38780" xr:uid="{2179A25B-D058-4E26-9868-84B0369EEF50}"/>
    <cellStyle name="40% - Accent2 2 17" xfId="38781" xr:uid="{3528948C-B4D2-40F1-BEA6-BB6272CF5C73}"/>
    <cellStyle name="40% - Accent2 2 18" xfId="38782" xr:uid="{89EEC36B-A5A0-48B9-BB8E-248B677E91F1}"/>
    <cellStyle name="40% - Accent2 2 19" xfId="38783" xr:uid="{4B80B741-CED5-42A7-8353-D0A0A8926984}"/>
    <cellStyle name="40% - Accent2 2 2" xfId="1147" xr:uid="{A9EC434F-2E50-4201-99DE-5289CA713887}"/>
    <cellStyle name="40% - Accent2 2 2 10" xfId="48942" xr:uid="{3FF5025C-0CAC-4498-9559-E986D75FCB02}"/>
    <cellStyle name="40% - Accent2 2 2 11" xfId="50587" xr:uid="{7070CEA3-7E35-4A62-8D17-260E9EB3D3C6}"/>
    <cellStyle name="40% - Accent2 2 2 12" xfId="55367" xr:uid="{6313C814-4C45-4A13-9CA6-C5BA7004B13A}"/>
    <cellStyle name="40% - Accent2 2 2 13" xfId="57471" xr:uid="{E7B624BB-0982-4292-AF5E-6814A2297F0A}"/>
    <cellStyle name="40% - Accent2 2 2 2" xfId="1494" xr:uid="{C0BD53FF-F95A-4ED7-B6AA-7EA4F762281E}"/>
    <cellStyle name="40% - Accent2 2 2 2 2" xfId="3433" xr:uid="{F46EE665-BA85-42A3-8EE7-D0CE4461B327}"/>
    <cellStyle name="40% - Accent2 2 2 2 2 2" xfId="57200" xr:uid="{60DEB026-5442-4FB5-B023-4F14DD616BF5}"/>
    <cellStyle name="40% - Accent2 2 2 2 2 3" xfId="59244" xr:uid="{D4636F82-9BF5-4451-A5AD-B5B778E6E5C8}"/>
    <cellStyle name="40% - Accent2 2 2 2 2 4" xfId="6651" xr:uid="{1325034E-FF89-4056-A0DD-25D9BEABA9C6}"/>
    <cellStyle name="40% - Accent2 2 2 2 3" xfId="44197" xr:uid="{E16A47F7-6607-489E-A843-045438B536C0}"/>
    <cellStyle name="40% - Accent2 2 2 2 4" xfId="46513" xr:uid="{661C42FC-1DCB-4A03-80FB-CD47E46B58D6}"/>
    <cellStyle name="40% - Accent2 2 2 2 5" xfId="48417" xr:uid="{3371A4FD-9FE9-44E6-AC5F-A892AC5BB54F}"/>
    <cellStyle name="40% - Accent2 2 2 2 6" xfId="50027" xr:uid="{C4A7A7E5-2C94-4F15-A73B-4FA7E50B2C6E}"/>
    <cellStyle name="40% - Accent2 2 2 2 7" xfId="56414" xr:uid="{3735FE21-7500-4921-8FEB-5A72F0A00ADD}"/>
    <cellStyle name="40% - Accent2 2 2 2 8" xfId="58533" xr:uid="{15DD6B86-C8F3-4D85-B8C6-56E3D96895E8}"/>
    <cellStyle name="40% - Accent2 2 2 3" xfId="3305" xr:uid="{C78A0EA0-E4B5-42F2-A5BB-D7BAA4E1FEA7}"/>
    <cellStyle name="40% - Accent2 2 2 3 2" xfId="38784" xr:uid="{0EA5B577-EDB5-4361-A5EA-346A1A53C471}"/>
    <cellStyle name="40% - Accent2 2 2 3 2 2" xfId="57148" xr:uid="{72F3BAC7-B1FC-4EE3-B624-04B06A0738F5}"/>
    <cellStyle name="40% - Accent2 2 2 3 2 3" xfId="59194" xr:uid="{8A554E6F-606B-4FDC-8093-47955B6FEFBF}"/>
    <cellStyle name="40% - Accent2 2 2 3 3" xfId="46203" xr:uid="{E7E9C08D-FF5E-4D3B-B8E6-4F4588043105}"/>
    <cellStyle name="40% - Accent2 2 2 3 4" xfId="48085" xr:uid="{8630118B-910B-4418-9D6D-37EB574F0629}"/>
    <cellStyle name="40% - Accent2 2 2 3 5" xfId="49692" xr:uid="{3FBC8C57-B05D-4775-BC9E-0017CB60BD48}"/>
    <cellStyle name="40% - Accent2 2 2 3 6" xfId="56079" xr:uid="{CB1A1AD1-8B99-4BAC-A85C-6CC5D84CD2F7}"/>
    <cellStyle name="40% - Accent2 2 2 3 7" xfId="58198" xr:uid="{9CC9C468-EE7F-4DB1-82A7-1BB832ABCE0F}"/>
    <cellStyle name="40% - Accent2 2 2 4" xfId="38785" xr:uid="{DC116044-E94B-4039-8752-A703348FAC6C}"/>
    <cellStyle name="40% - Accent2 2 2 4 2" xfId="46075" xr:uid="{4D9CC937-10DB-4436-82BD-54219CC1B811}"/>
    <cellStyle name="40% - Accent2 2 2 4 2 2" xfId="57101" xr:uid="{E003CD16-CF7E-42FC-96A6-66A4FECAD41D}"/>
    <cellStyle name="40% - Accent2 2 2 4 2 3" xfId="59147" xr:uid="{F089A8FA-0FE2-44E7-A66B-BE2CE0C57615}"/>
    <cellStyle name="40% - Accent2 2 2 4 3" xfId="47961" xr:uid="{7ED43B2B-14D3-44C2-B53E-0CCCC0D3B21B}"/>
    <cellStyle name="40% - Accent2 2 2 4 4" xfId="49568" xr:uid="{C51B3BAE-0D13-43DF-92C3-74432CCF6CE6}"/>
    <cellStyle name="40% - Accent2 2 2 4 5" xfId="55955" xr:uid="{8FBCDF82-397C-4198-85F1-0049FD9E3835}"/>
    <cellStyle name="40% - Accent2 2 2 4 6" xfId="58074" xr:uid="{412B816D-6CA1-4075-8272-0E64FB157723}"/>
    <cellStyle name="40% - Accent2 2 2 5" xfId="6650" xr:uid="{8F81B23D-3587-402D-AF84-FDF139B06285}"/>
    <cellStyle name="40% - Accent2 2 2 5 2" xfId="56926" xr:uid="{1A0C600D-7E6B-4B5C-9E37-4A8913E710B1}"/>
    <cellStyle name="40% - Accent2 2 2 5 3" xfId="58976" xr:uid="{02614236-577E-42DC-AD29-59AA991CD99E}"/>
    <cellStyle name="40% - Accent2 2 2 6" xfId="43701" xr:uid="{8C0449DA-B19E-47AF-ADEE-69E8513166E4}"/>
    <cellStyle name="40% - Accent2 2 2 7" xfId="44666" xr:uid="{DF0FE4F6-D7B4-4EF9-A6F9-3C4F3D8719BD}"/>
    <cellStyle name="40% - Accent2 2 2 8" xfId="45453" xr:uid="{2FE9FB97-CFB0-4DDD-9CC0-7D0B928F0A45}"/>
    <cellStyle name="40% - Accent2 2 2 9" xfId="47339" xr:uid="{8A2B2DD2-0105-41BF-A89A-87E8A4828016}"/>
    <cellStyle name="40% - Accent2 2 20" xfId="38786" xr:uid="{B66779FA-CC77-491E-AA61-DF6178CADB7A}"/>
    <cellStyle name="40% - Accent2 2 21" xfId="38787" xr:uid="{BA47EC05-3DC4-4EA9-A8F7-ACAECDF84DEF}"/>
    <cellStyle name="40% - Accent2 2 22" xfId="38788" xr:uid="{72FBC7D7-732E-4478-8574-BC0517BD1189}"/>
    <cellStyle name="40% - Accent2 2 23" xfId="6648" xr:uid="{415C678E-6189-4128-9C4F-4A855451086D}"/>
    <cellStyle name="40% - Accent2 2 24" xfId="50586" xr:uid="{696CD646-6EA6-48B1-9593-4CA6464F0B25}"/>
    <cellStyle name="40% - Accent2 2 3" xfId="1493" xr:uid="{22B21498-A7E2-4028-8850-D26468BBB33C}"/>
    <cellStyle name="40% - Accent2 2 3 2" xfId="3432" xr:uid="{9D1701B7-9B16-4B55-9223-CCCA8E83CE42}"/>
    <cellStyle name="40% - Accent2 2 3 2 2" xfId="46512" xr:uid="{86FB90E2-0810-4853-B94A-1B41C395DA23}"/>
    <cellStyle name="40% - Accent2 2 3 2 2 2" xfId="57199" xr:uid="{8F6079D0-9A98-4CC6-B927-37BF2574EE76}"/>
    <cellStyle name="40% - Accent2 2 3 2 2 3" xfId="59243" xr:uid="{9F59EEFC-BE4D-412F-AB67-8250CB59A893}"/>
    <cellStyle name="40% - Accent2 2 3 2 3" xfId="48416" xr:uid="{00C53EA2-8D00-4388-92D1-E97DF9B4FED7}"/>
    <cellStyle name="40% - Accent2 2 3 2 4" xfId="50026" xr:uid="{859921CA-D83E-4C6F-988B-3F6412C817FD}"/>
    <cellStyle name="40% - Accent2 2 3 2 5" xfId="56413" xr:uid="{B2E6E86C-F3BC-4DB5-A749-03885B6DF4C2}"/>
    <cellStyle name="40% - Accent2 2 3 2 6" xfId="58532" xr:uid="{54A449C4-8A71-41E4-A290-C878463411C2}"/>
    <cellStyle name="40% - Accent2 2 3 2 7" xfId="6653" xr:uid="{CDEFA977-29AF-4FEF-A904-675A77994EAD}"/>
    <cellStyle name="40% - Accent2 2 3 3" xfId="38789" xr:uid="{984ACFF2-986B-413D-968B-616EF55B4071}"/>
    <cellStyle name="40% - Accent2 2 3 4" xfId="38790" xr:uid="{0E26F057-749A-4968-B217-8FE269FA7DA1}"/>
    <cellStyle name="40% - Accent2 2 3 5" xfId="6652" xr:uid="{D144B8F7-C138-4B12-9E97-EE2F926E4C77}"/>
    <cellStyle name="40% - Accent2 2 3 6" xfId="4763" xr:uid="{BCFBCC9D-5042-496F-B83E-79C7B81FA925}"/>
    <cellStyle name="40% - Accent2 2 4" xfId="2076" xr:uid="{F8BBEF55-6C3E-43BC-B11E-D3ECD7283F13}"/>
    <cellStyle name="40% - Accent2 2 4 10" xfId="48941" xr:uid="{D0F60BEB-BAD7-4A20-B9F8-50FDD08DF3B7}"/>
    <cellStyle name="40% - Accent2 2 4 11" xfId="55366" xr:uid="{B907BF6E-B01B-440B-BE72-01E57E2C07BD}"/>
    <cellStyle name="40% - Accent2 2 4 12" xfId="57470" xr:uid="{802CE9E8-CD02-4011-BE0E-A1EAD439388F}"/>
    <cellStyle name="40% - Accent2 2 4 13" xfId="5144" xr:uid="{E908F1F8-495B-441F-BECA-E432F8E7688B}"/>
    <cellStyle name="40% - Accent2 2 4 2" xfId="6655" xr:uid="{B8181560-959F-46CB-B1CB-06D6B0101078}"/>
    <cellStyle name="40% - Accent2 2 4 2 2" xfId="44196" xr:uid="{9AEE0047-C7CA-4FB4-95F8-8B6CD83F9C4F}"/>
    <cellStyle name="40% - Accent2 2 4 2 2 2" xfId="57147" xr:uid="{0F6D97AE-A0FC-45F9-9180-1E6A3AE9E67B}"/>
    <cellStyle name="40% - Accent2 2 4 2 2 3" xfId="59193" xr:uid="{0E447C6C-84D1-4BE5-B6AC-5CAB5147FF3E}"/>
    <cellStyle name="40% - Accent2 2 4 2 3" xfId="46202" xr:uid="{264FC6E1-F742-4622-ABFE-839128DF5B05}"/>
    <cellStyle name="40% - Accent2 2 4 2 4" xfId="48084" xr:uid="{C657427E-C47B-4E5B-8A81-FDBE2AF36118}"/>
    <cellStyle name="40% - Accent2 2 4 2 5" xfId="49691" xr:uid="{076B9005-02DA-4B98-8B29-A77CDC02A561}"/>
    <cellStyle name="40% - Accent2 2 4 2 6" xfId="56078" xr:uid="{70B5EE5E-2CF1-4F01-A119-7A45EA649046}"/>
    <cellStyle name="40% - Accent2 2 4 2 7" xfId="58197" xr:uid="{96612E5B-9FB7-4C37-968E-E64F7EDA31AB}"/>
    <cellStyle name="40% - Accent2 2 4 3" xfId="38791" xr:uid="{AFB065D3-9CC5-4D00-9628-C3A4BD336ABF}"/>
    <cellStyle name="40% - Accent2 2 4 3 2" xfId="56925" xr:uid="{2528242B-3DBF-4474-8E3C-3C2D087F610E}"/>
    <cellStyle name="40% - Accent2 2 4 3 3" xfId="58975" xr:uid="{BE52DE15-A23C-44C5-A7AC-10EF7C8C8148}"/>
    <cellStyle name="40% - Accent2 2 4 4" xfId="38792" xr:uid="{15F9A41A-4E85-47E5-9879-E906924BC89B}"/>
    <cellStyle name="40% - Accent2 2 4 5" xfId="6654" xr:uid="{33769A20-D474-4B01-992B-306AD6E2AD9D}"/>
    <cellStyle name="40% - Accent2 2 4 6" xfId="43700" xr:uid="{D9549A66-43E4-4E56-BED1-785868A40CCF}"/>
    <cellStyle name="40% - Accent2 2 4 7" xfId="44665" xr:uid="{3213ED18-3C4C-4EB9-9870-A55D5044595F}"/>
    <cellStyle name="40% - Accent2 2 4 8" xfId="45452" xr:uid="{D81B9BD6-7AEC-4DF8-8AAE-F4125B1C2F60}"/>
    <cellStyle name="40% - Accent2 2 4 9" xfId="47338" xr:uid="{1F0CABB5-B218-4092-960F-D8DA0E286320}"/>
    <cellStyle name="40% - Accent2 2 5" xfId="1146" xr:uid="{A58162E2-21FE-4752-B739-226B96DDD955}"/>
    <cellStyle name="40% - Accent2 2 5 10" xfId="58073" xr:uid="{FE26C79E-20F0-44BE-A92F-2E8ED7E444E3}"/>
    <cellStyle name="40% - Accent2 2 5 2" xfId="3304" xr:uid="{71078C0E-B7C4-4CFB-88F6-ADF33C76AD6D}"/>
    <cellStyle name="40% - Accent2 2 5 2 2" xfId="57100" xr:uid="{E593A969-867D-4FD6-9F89-3A49BF3B99CB}"/>
    <cellStyle name="40% - Accent2 2 5 2 3" xfId="59146" xr:uid="{5291CF6E-62CE-4BC7-BD1F-B59F4C9BD678}"/>
    <cellStyle name="40% - Accent2 2 5 2 4" xfId="6657" xr:uid="{6F8C2E2E-ECBE-41C2-92BA-2E159A600754}"/>
    <cellStyle name="40% - Accent2 2 5 3" xfId="38793" xr:uid="{8D5279B1-654B-45FA-9908-DCC634771815}"/>
    <cellStyle name="40% - Accent2 2 5 4" xfId="38794" xr:uid="{ED60652F-4C73-4A6B-B93E-E24EECA69ADA}"/>
    <cellStyle name="40% - Accent2 2 5 5" xfId="6656" xr:uid="{F5CDEC5D-60F1-4DA7-BC6B-9C565F4CD66E}"/>
    <cellStyle name="40% - Accent2 2 5 6" xfId="46074" xr:uid="{8CCF5D77-9A17-4416-8A57-A269806E31CE}"/>
    <cellStyle name="40% - Accent2 2 5 7" xfId="47960" xr:uid="{B4E8B711-FD67-4FF1-8417-681B8612DBE7}"/>
    <cellStyle name="40% - Accent2 2 5 8" xfId="49567" xr:uid="{265FDC81-4A1B-4854-AA4F-6CE012F19AA2}"/>
    <cellStyle name="40% - Accent2 2 5 9" xfId="55954" xr:uid="{399FBBB4-68C7-4F85-8A23-6C3935EE5E51}"/>
    <cellStyle name="40% - Accent2 2 6" xfId="6658" xr:uid="{5F089102-2AAD-4AB4-8FCA-92417EA0F0C3}"/>
    <cellStyle name="40% - Accent2 2 6 2" xfId="6659" xr:uid="{70EE332B-AC5C-46EB-B830-D0FF09B3E472}"/>
    <cellStyle name="40% - Accent2 2 6 3" xfId="38795" xr:uid="{FF8845A8-BF8B-48C4-9FD9-F689D64FF3DE}"/>
    <cellStyle name="40% - Accent2 2 6 4" xfId="38796" xr:uid="{E438A2C9-2B38-4B15-ABB9-4F3EE59B12E9}"/>
    <cellStyle name="40% - Accent2 2 7" xfId="6660" xr:uid="{2F20CE72-86BD-4516-A82B-6DC8E832E70C}"/>
    <cellStyle name="40% - Accent2 2 7 2" xfId="6661" xr:uid="{2E06E992-77EB-462E-951B-0FC47613E86A}"/>
    <cellStyle name="40% - Accent2 2 7 3" xfId="38797" xr:uid="{5A74A70B-AE3F-484A-AF25-B538A2D8B0DE}"/>
    <cellStyle name="40% - Accent2 2 7 4" xfId="38798" xr:uid="{D8909C7C-FF14-476F-AED7-5BC16F258BD3}"/>
    <cellStyle name="40% - Accent2 2 8" xfId="6662" xr:uid="{32F94675-FF5D-4760-9CF5-AAED3F11537F}"/>
    <cellStyle name="40% - Accent2 2 8 2" xfId="6663" xr:uid="{4F8A60E2-46B4-490C-B0AF-EFB01210DB77}"/>
    <cellStyle name="40% - Accent2 2 8 3" xfId="38799" xr:uid="{9FE3BB10-462B-4060-AE2C-AB74314F09D3}"/>
    <cellStyle name="40% - Accent2 2 8 4" xfId="38800" xr:uid="{2FFCC46E-DA78-4BBF-8A87-0B0E72F431EB}"/>
    <cellStyle name="40% - Accent2 2 9" xfId="6664" xr:uid="{B39DD4E5-D6A4-4C6C-82A3-980A7A974203}"/>
    <cellStyle name="40% - Accent2 2 9 2" xfId="6665" xr:uid="{ED2F19F1-BCF9-459C-B027-4B9B5A4BC704}"/>
    <cellStyle name="40% - Accent2 2 9 3" xfId="38801" xr:uid="{C73F49BD-4643-4F4D-82E5-24D561D885F9}"/>
    <cellStyle name="40% - Accent2 2 9 4" xfId="38802" xr:uid="{56842FCC-54B4-40A8-A756-FDACA63FCE8E}"/>
    <cellStyle name="40% - Accent2 20" xfId="6666" xr:uid="{6A123965-9650-47CE-B144-34C02A7A444E}"/>
    <cellStyle name="40% - Accent2 3" xfId="1148" xr:uid="{B2F45ED5-C36D-4BAF-8904-CBDF45C45512}"/>
    <cellStyle name="40% - Accent2 3 10" xfId="38803" xr:uid="{2CB7CD90-1F82-4A2F-B385-336A6799E0B6}"/>
    <cellStyle name="40% - Accent2 3 11" xfId="6667" xr:uid="{70E3ECB6-6049-493E-815C-3091B8941770}"/>
    <cellStyle name="40% - Accent2 3 2" xfId="1149" xr:uid="{78CEB9AE-FC0E-4CD5-870A-DC1BF62FD5B8}"/>
    <cellStyle name="40% - Accent2 3 2 2" xfId="1700" xr:uid="{B5899FEB-78BC-4E0D-85D5-27639E2DD21C}"/>
    <cellStyle name="40% - Accent2 3 2 2 2" xfId="6669" xr:uid="{C980D436-EC66-4CA6-95FE-6DDBEA491166}"/>
    <cellStyle name="40% - Accent2 3 2 3" xfId="6668" xr:uid="{1723037B-4615-4FA6-AB8C-C29ABE486272}"/>
    <cellStyle name="40% - Accent2 3 2 3 2" xfId="46809" xr:uid="{04A71E00-FC65-4152-9EDA-D975A34C5CC9}"/>
    <cellStyle name="40% - Accent2 3 3" xfId="1699" xr:uid="{C1DC3D9D-2096-4881-B7EB-BFFEF31A49EB}"/>
    <cellStyle name="40% - Accent2 3 3 2" xfId="6671" xr:uid="{2A22A23A-12D1-43B2-A5D6-F150A7595030}"/>
    <cellStyle name="40% - Accent2 3 3 3" xfId="6670" xr:uid="{426FE7CE-64A3-4473-910D-67AE96ECC310}"/>
    <cellStyle name="40% - Accent2 3 4" xfId="6672" xr:uid="{8B1CF10C-2ACC-4259-ADC6-15E762D4F133}"/>
    <cellStyle name="40% - Accent2 3 4 2" xfId="6673" xr:uid="{3AF22C31-DE16-48CA-814A-2095912BDDAF}"/>
    <cellStyle name="40% - Accent2 3 4 3" xfId="46808" xr:uid="{F3589507-A2ED-4339-8DC2-20F4D9CBE537}"/>
    <cellStyle name="40% - Accent2 3 5" xfId="6674" xr:uid="{BB20AB13-A19A-4241-9D39-8EF402F3F905}"/>
    <cellStyle name="40% - Accent2 3 5 2" xfId="6675" xr:uid="{C827B15C-E9C5-4D88-B2AE-039C26FA9AF6}"/>
    <cellStyle name="40% - Accent2 3 6" xfId="6676" xr:uid="{952B1D00-AE1F-4109-ADB5-40EEEB681B14}"/>
    <cellStyle name="40% - Accent2 3 6 2" xfId="6677" xr:uid="{6D5D2299-0464-495B-8E34-ABC158506F45}"/>
    <cellStyle name="40% - Accent2 3 7" xfId="6678" xr:uid="{1A645C23-2177-4B01-91C7-4F6DD3DF3B2B}"/>
    <cellStyle name="40% - Accent2 3 7 2" xfId="6679" xr:uid="{B29CF4F6-4721-4687-9CC6-21B4937964A0}"/>
    <cellStyle name="40% - Accent2 3 8" xfId="6680" xr:uid="{106C0BE0-9CD2-4116-BCF5-7AB232B00774}"/>
    <cellStyle name="40% - Accent2 3 8 2" xfId="6681" xr:uid="{F87BA10B-7A60-4889-AFC4-B9CC435D1D8A}"/>
    <cellStyle name="40% - Accent2 3 9" xfId="6682" xr:uid="{30D6AB44-4401-433E-9069-E97BEDEE6F5A}"/>
    <cellStyle name="40% - Accent2 4" xfId="1909" xr:uid="{0EE29F07-822F-4E26-A0BF-3B02253258FA}"/>
    <cellStyle name="40% - Accent2 4 2" xfId="6684" xr:uid="{BE662A8A-FB4F-4068-BB11-2268CDF22E39}"/>
    <cellStyle name="40% - Accent2 4 2 2" xfId="6685" xr:uid="{0809E33E-3FBC-405F-82FB-2C33BE9997DC}"/>
    <cellStyle name="40% - Accent2 4 2 3" xfId="38804" xr:uid="{A569E613-CB85-443D-BD4E-A279C491972E}"/>
    <cellStyle name="40% - Accent2 4 2 4" xfId="38805" xr:uid="{0A6F0EC5-01D8-4799-BB5C-BF2D5568550D}"/>
    <cellStyle name="40% - Accent2 4 3" xfId="6686" xr:uid="{1B50FA39-9C33-4A1C-ADEE-3C69014185F6}"/>
    <cellStyle name="40% - Accent2 4 3 2" xfId="6687" xr:uid="{7C969099-7467-4209-8725-05839307B9CE}"/>
    <cellStyle name="40% - Accent2 4 4" xfId="6688" xr:uid="{D134EDB9-28C3-46B6-9E06-DC14474AA00E}"/>
    <cellStyle name="40% - Accent2 4 4 2" xfId="6689" xr:uid="{C3D4F6DD-5943-4DA2-8C52-BF27E37F47A7}"/>
    <cellStyle name="40% - Accent2 4 5" xfId="6690" xr:uid="{CE53ECB7-DC7C-4A8C-BF2D-8522482C1C75}"/>
    <cellStyle name="40% - Accent2 4 5 2" xfId="6691" xr:uid="{0ADBBF06-72CE-4157-8547-192F408BC31A}"/>
    <cellStyle name="40% - Accent2 4 6" xfId="6692" xr:uid="{1BBDFE7B-0A20-4C6A-B4F2-542F31E29857}"/>
    <cellStyle name="40% - Accent2 4 6 2" xfId="6693" xr:uid="{26E9BA14-2FED-4979-BAB3-11AB31D22CC0}"/>
    <cellStyle name="40% - Accent2 4 7" xfId="6694" xr:uid="{27123130-D880-42D2-84C6-12B69076158D}"/>
    <cellStyle name="40% - Accent2 4 8" xfId="38806" xr:uid="{4807B482-C3F8-471A-81D3-13D053501464}"/>
    <cellStyle name="40% - Accent2 4 9" xfId="6683" xr:uid="{0C313163-E5C9-425B-B62C-6B6C643193ED}"/>
    <cellStyle name="40% - Accent2 5" xfId="6695" xr:uid="{45AD1E52-A2F2-436A-82CC-8CAF3D4CD332}"/>
    <cellStyle name="40% - Accent2 5 2" xfId="6696" xr:uid="{8178E35D-4068-4A2B-9CB1-B4325FACE976}"/>
    <cellStyle name="40% - Accent2 5 2 2" xfId="6697" xr:uid="{80EE4F54-5EA4-42C3-8855-A8D6FC0F42DC}"/>
    <cellStyle name="40% - Accent2 5 2 3" xfId="38807" xr:uid="{E3070E0D-59FA-4B2C-85A0-D3BB2ECCEA0B}"/>
    <cellStyle name="40% - Accent2 5 2 4" xfId="38808" xr:uid="{1849FE74-85D4-48DD-A95E-B53E9DA15324}"/>
    <cellStyle name="40% - Accent2 5 3" xfId="6698" xr:uid="{2F9FAE63-C39A-4804-9C29-B00CA7B6D1DF}"/>
    <cellStyle name="40% - Accent2 5 3 2" xfId="6699" xr:uid="{47C2985E-3A4B-427B-AAE3-2224E98156DA}"/>
    <cellStyle name="40% - Accent2 5 4" xfId="6700" xr:uid="{73DFD76D-38AE-440F-B09E-BFCC6FA64F1E}"/>
    <cellStyle name="40% - Accent2 5 4 2" xfId="6701" xr:uid="{6B2EEDAE-463E-47B1-BE27-CA360150A635}"/>
    <cellStyle name="40% - Accent2 5 5" xfId="6702" xr:uid="{DF592B15-AD86-44DF-8E37-52631B29E9D1}"/>
    <cellStyle name="40% - Accent2 5 5 2" xfId="6703" xr:uid="{5060CD72-3690-45FC-A62B-43ED174DB6E6}"/>
    <cellStyle name="40% - Accent2 5 6" xfId="6704" xr:uid="{8A10C075-9126-4CB4-9278-BBB6B445B9B5}"/>
    <cellStyle name="40% - Accent2 5 6 2" xfId="6705" xr:uid="{B2966181-1B9B-4D15-94D8-71A794A077A7}"/>
    <cellStyle name="40% - Accent2 5 7" xfId="6706" xr:uid="{B2748CB2-185F-48D2-8757-BFA38DA65CE6}"/>
    <cellStyle name="40% - Accent2 6" xfId="6707" xr:uid="{E1613B22-2F95-4C19-9DD5-F4C53DBB1A0C}"/>
    <cellStyle name="40% - Accent2 6 2" xfId="6708" xr:uid="{731E688F-46CD-4164-8C2E-BA28C6CDE5AD}"/>
    <cellStyle name="40% - Accent2 6 2 2" xfId="6709" xr:uid="{9FE00988-2737-4049-9EBC-F84C62D3751A}"/>
    <cellStyle name="40% - Accent2 6 2 3" xfId="38809" xr:uid="{89C5F3D5-AF10-4810-9368-42AF0D50BB7C}"/>
    <cellStyle name="40% - Accent2 6 2 4" xfId="38810" xr:uid="{E65DD751-B450-4946-A9CD-DDBA63D26391}"/>
    <cellStyle name="40% - Accent2 6 3" xfId="6710" xr:uid="{92DE7157-2F40-427F-966B-48D43D3BB4AC}"/>
    <cellStyle name="40% - Accent2 6 3 2" xfId="6711" xr:uid="{3E8BDD40-1467-45DF-82FE-013BA2D5DC83}"/>
    <cellStyle name="40% - Accent2 6 4" xfId="6712" xr:uid="{2E642D0D-3238-4E30-A948-500F79A14435}"/>
    <cellStyle name="40% - Accent2 6 4 2" xfId="6713" xr:uid="{7511934F-5524-48A4-BF12-4F132AF45170}"/>
    <cellStyle name="40% - Accent2 6 5" xfId="6714" xr:uid="{EE9ADBEE-6473-4EA0-9A1C-F234D1F8F166}"/>
    <cellStyle name="40% - Accent2 6 5 2" xfId="6715" xr:uid="{DA54BDC1-5B6A-4EA4-8361-E1F73B957B57}"/>
    <cellStyle name="40% - Accent2 6 6" xfId="6716" xr:uid="{DDECC581-E148-456F-BC7E-B2D297D7E5EB}"/>
    <cellStyle name="40% - Accent2 7" xfId="6717" xr:uid="{1702637C-8D22-46E4-BB96-960781F20E1A}"/>
    <cellStyle name="40% - Accent2 7 2" xfId="6718" xr:uid="{6662A8C3-69CB-4740-8A16-127BBBA98FEA}"/>
    <cellStyle name="40% - Accent2 7 2 2" xfId="6719" xr:uid="{DAA936B9-8F54-4AFB-A99A-E5D610382F3F}"/>
    <cellStyle name="40% - Accent2 7 2 3" xfId="38811" xr:uid="{D9A841D9-51B6-416C-96ED-0915D58551BE}"/>
    <cellStyle name="40% - Accent2 7 2 4" xfId="38812" xr:uid="{2B80F703-C411-479D-BA63-091FF8F46659}"/>
    <cellStyle name="40% - Accent2 7 3" xfId="6720" xr:uid="{0CD83F11-CB72-429D-B396-5AB369B2017B}"/>
    <cellStyle name="40% - Accent2 7 3 2" xfId="6721" xr:uid="{BD820055-4D1F-43B9-84D0-A71CC2450A25}"/>
    <cellStyle name="40% - Accent2 7 4" xfId="6722" xr:uid="{CCE493D0-F4E6-4D1A-86A3-83050C74A10F}"/>
    <cellStyle name="40% - Accent2 7 4 2" xfId="6723" xr:uid="{3380B1CC-72B8-4D20-9AC3-39BED80122C5}"/>
    <cellStyle name="40% - Accent2 7 5" xfId="6724" xr:uid="{16ED9A85-2936-4045-87F4-29246ED0E3AC}"/>
    <cellStyle name="40% - Accent2 8" xfId="6725" xr:uid="{40875259-0BAB-4355-8D6F-C94FDAF37A84}"/>
    <cellStyle name="40% - Accent2 8 2" xfId="6726" xr:uid="{94DCB033-C0C1-48FF-81BB-E9EA173E94DC}"/>
    <cellStyle name="40% - Accent2 8 2 2" xfId="6727" xr:uid="{A6B252CE-C188-4719-846C-FD85FA46C500}"/>
    <cellStyle name="40% - Accent2 8 2 3" xfId="38813" xr:uid="{59EE8390-7A68-4082-9600-4C02B3AB956A}"/>
    <cellStyle name="40% - Accent2 8 2 4" xfId="38814" xr:uid="{711AAEFD-0DA3-4CC0-81AA-C2AD73DD0691}"/>
    <cellStyle name="40% - Accent2 8 3" xfId="6728" xr:uid="{FA83F5BE-137E-4D4B-8CFC-DBDF15FFA433}"/>
    <cellStyle name="40% - Accent2 8 3 2" xfId="6729" xr:uid="{82E383A4-5393-4329-BF4B-91F1EC0C30B4}"/>
    <cellStyle name="40% - Accent2 8 4" xfId="6730" xr:uid="{BCFDD1A9-14EA-4D25-BF61-9888EB3DD40D}"/>
    <cellStyle name="40% - Accent2 9" xfId="6731" xr:uid="{FB28BF85-8250-49D4-936A-59BBDD19E74E}"/>
    <cellStyle name="40% - Accent2 9 2" xfId="6732" xr:uid="{471B7A8C-74C3-4B8E-8227-5DE613FBC0BC}"/>
    <cellStyle name="40% - Accent2 9 2 2" xfId="38815" xr:uid="{AD5310D3-C793-40D3-A143-3CF3946CF427}"/>
    <cellStyle name="40% - Accent3" xfId="52" builtinId="39" customBuiltin="1"/>
    <cellStyle name="40% - Accent3 10" xfId="6733" xr:uid="{F0CDEBBF-0095-4528-B4F2-BDD03EDD053E}"/>
    <cellStyle name="40% - Accent3 10 2" xfId="6734" xr:uid="{3039988B-0279-43BF-B243-EE4CB87850B0}"/>
    <cellStyle name="40% - Accent3 10 2 2" xfId="38816" xr:uid="{D47BB0D5-6A4D-415D-9D2A-66203197FB12}"/>
    <cellStyle name="40% - Accent3 11" xfId="6735" xr:uid="{B1578C23-D19F-408F-A9D8-56B149CF0575}"/>
    <cellStyle name="40% - Accent3 11 2" xfId="6736" xr:uid="{FFECA4C9-0FFA-4ED0-A561-8507D86CC99B}"/>
    <cellStyle name="40% - Accent3 11 2 2" xfId="38817" xr:uid="{37F87EF8-A118-479D-91AC-BA057C1C5110}"/>
    <cellStyle name="40% - Accent3 12" xfId="5880" xr:uid="{642A428C-10C8-4419-A468-F0B84E005C08}"/>
    <cellStyle name="40% - Accent3 12 2" xfId="38818" xr:uid="{789F05AF-527C-4D17-89BF-E17A86CA721C}"/>
    <cellStyle name="40% - Accent3 13" xfId="43300" xr:uid="{F313E41E-825D-4B02-AFD2-7C0B1EDC8C74}"/>
    <cellStyle name="40% - Accent3 13 2" xfId="38819" xr:uid="{E2B3918A-4782-45BC-B8C5-4D0C684B806D}"/>
    <cellStyle name="40% - Accent3 14" xfId="45281" xr:uid="{A5889027-9CAA-4425-8ED7-2129CED027E0}"/>
    <cellStyle name="40% - Accent3 14 2" xfId="38820" xr:uid="{F352CB99-DC15-451E-A711-F38951458600}"/>
    <cellStyle name="40% - Accent3 15" xfId="46932" xr:uid="{D48170C6-8834-4CE1-AC6C-590C00AC3532}"/>
    <cellStyle name="40% - Accent3 15 2" xfId="38821" xr:uid="{5D9429D8-EA2A-48A5-9A72-AA2C23606594}"/>
    <cellStyle name="40% - Accent3 16" xfId="50437" xr:uid="{5E5FDF22-9DF8-4D46-B150-6905C6C6D287}"/>
    <cellStyle name="40% - Accent3 16 2" xfId="38822" xr:uid="{DE55AFF7-B58B-4E60-82CA-AC2FA7D1C137}"/>
    <cellStyle name="40% - Accent3 17" xfId="59456" xr:uid="{8813AD53-AAB3-44FC-9C22-189AE120852E}"/>
    <cellStyle name="40% - Accent3 17 2" xfId="38823" xr:uid="{27210659-DD29-4102-9D4B-A25A768BF7E4}"/>
    <cellStyle name="40% - Accent3 2" xfId="186" xr:uid="{B0687C4D-E584-4495-A559-C14D39965D96}"/>
    <cellStyle name="40% - Accent3 2 10" xfId="6738" xr:uid="{F2C29CAE-1403-4862-9B99-FDE9E756240F}"/>
    <cellStyle name="40% - Accent3 2 10 2" xfId="38824" xr:uid="{42E8894C-58FE-4F52-8181-D9FFF181A46F}"/>
    <cellStyle name="40% - Accent3 2 11" xfId="38825" xr:uid="{EA478600-14C0-4B50-8C9C-F1200D5145CA}"/>
    <cellStyle name="40% - Accent3 2 12" xfId="38826" xr:uid="{EE852633-A9ED-4355-88DC-9092B74DEF59}"/>
    <cellStyle name="40% - Accent3 2 13" xfId="38827" xr:uid="{B39829B8-16F5-4ACC-A7A5-2401CB61FB6A}"/>
    <cellStyle name="40% - Accent3 2 14" xfId="38828" xr:uid="{62312137-2E59-4EAF-A503-91B225B1C426}"/>
    <cellStyle name="40% - Accent3 2 15" xfId="38829" xr:uid="{51A98414-944F-4E1B-B134-477114B0D432}"/>
    <cellStyle name="40% - Accent3 2 16" xfId="38830" xr:uid="{8A494405-E6C4-4E2D-A564-2AC30CFF1906}"/>
    <cellStyle name="40% - Accent3 2 17" xfId="38831" xr:uid="{1590F62D-D715-4443-A1EB-161DF66EC870}"/>
    <cellStyle name="40% - Accent3 2 18" xfId="38832" xr:uid="{57341EC0-FD58-4986-B803-E1ABC6746C3D}"/>
    <cellStyle name="40% - Accent3 2 19" xfId="38833" xr:uid="{88C063D4-BEA0-4CA7-8F63-9BB9D739FDD9}"/>
    <cellStyle name="40% - Accent3 2 2" xfId="1151" xr:uid="{ED36CADC-320F-4A79-BA8B-6B7304C1FB20}"/>
    <cellStyle name="40% - Accent3 2 2 10" xfId="48944" xr:uid="{30195D6A-8817-46B1-8517-36BBF112F8F1}"/>
    <cellStyle name="40% - Accent3 2 2 11" xfId="50589" xr:uid="{9C24DD0D-AD49-423C-818E-718B94CDB6FF}"/>
    <cellStyle name="40% - Accent3 2 2 12" xfId="55369" xr:uid="{772929A2-FA20-4253-92DF-8DDD703DF141}"/>
    <cellStyle name="40% - Accent3 2 2 13" xfId="57473" xr:uid="{A027BD47-3691-4A57-A203-0346F3C7509C}"/>
    <cellStyle name="40% - Accent3 2 2 2" xfId="1496" xr:uid="{D1CA7AFF-BAE5-4E49-AD40-432F1A3A26F8}"/>
    <cellStyle name="40% - Accent3 2 2 2 2" xfId="3435" xr:uid="{EA5BBCB4-A78F-480E-AF52-77259B38FC3D}"/>
    <cellStyle name="40% - Accent3 2 2 2 2 2" xfId="57202" xr:uid="{9F234220-2D2C-43D1-8C6F-9DCFA5F67B6F}"/>
    <cellStyle name="40% - Accent3 2 2 2 2 3" xfId="59246" xr:uid="{E391439F-0ACC-44A1-8F94-FAD8334D61F4}"/>
    <cellStyle name="40% - Accent3 2 2 2 2 4" xfId="6740" xr:uid="{2BD272D4-9D57-4D89-8FCD-0519B05D8273}"/>
    <cellStyle name="40% - Accent3 2 2 2 3" xfId="44199" xr:uid="{C6205587-14F1-431A-9C08-BFDDBEDAD70B}"/>
    <cellStyle name="40% - Accent3 2 2 2 4" xfId="46515" xr:uid="{22E32EC7-5BE4-4D9D-9FCF-3BD831AC62C0}"/>
    <cellStyle name="40% - Accent3 2 2 2 5" xfId="48419" xr:uid="{406896F8-E6DF-45E7-9FEB-06AACEB66ABF}"/>
    <cellStyle name="40% - Accent3 2 2 2 6" xfId="50029" xr:uid="{BF92F8DB-4304-4A8C-B024-F76D2540F73A}"/>
    <cellStyle name="40% - Accent3 2 2 2 7" xfId="56416" xr:uid="{B7053AFC-2CE8-4AD4-A322-90F6A43CCA32}"/>
    <cellStyle name="40% - Accent3 2 2 2 8" xfId="58535" xr:uid="{0DE064C0-A519-4869-B2DC-BDB61A0D49D1}"/>
    <cellStyle name="40% - Accent3 2 2 3" xfId="3307" xr:uid="{DE94AD3A-A231-4DA1-A6E5-1C5B847DBD1B}"/>
    <cellStyle name="40% - Accent3 2 2 3 2" xfId="38834" xr:uid="{D9E05BF7-03D0-455E-93E1-197409C426ED}"/>
    <cellStyle name="40% - Accent3 2 2 3 2 2" xfId="57150" xr:uid="{8ED7B1AB-D2F3-4784-BDC5-0B933B102C3C}"/>
    <cellStyle name="40% - Accent3 2 2 3 2 3" xfId="59196" xr:uid="{96C96CD1-72CD-4D81-8257-BDF30814E480}"/>
    <cellStyle name="40% - Accent3 2 2 3 3" xfId="46205" xr:uid="{3DC0D9A9-0CD4-4A71-A9EB-39B8C01603DD}"/>
    <cellStyle name="40% - Accent3 2 2 3 4" xfId="48087" xr:uid="{DB18E598-67CE-496E-B12F-47834B15FE6C}"/>
    <cellStyle name="40% - Accent3 2 2 3 5" xfId="49694" xr:uid="{AC152CCE-2B3D-47D0-BFB5-7C7EFDCDD574}"/>
    <cellStyle name="40% - Accent3 2 2 3 6" xfId="56081" xr:uid="{3C0D561A-0107-4B82-A43C-0B79DD1C39B0}"/>
    <cellStyle name="40% - Accent3 2 2 3 7" xfId="58200" xr:uid="{B0A3AEE0-90E8-4AEA-8142-DE54F712ADE1}"/>
    <cellStyle name="40% - Accent3 2 2 4" xfId="38835" xr:uid="{C8A5D076-8E24-48A3-969D-27B8EF05D9F7}"/>
    <cellStyle name="40% - Accent3 2 2 4 2" xfId="46077" xr:uid="{095FABF6-6D62-4E55-8159-D6CE35698226}"/>
    <cellStyle name="40% - Accent3 2 2 4 2 2" xfId="57103" xr:uid="{5D2E1A2D-C656-4336-AC1A-E3747BECD616}"/>
    <cellStyle name="40% - Accent3 2 2 4 2 3" xfId="59149" xr:uid="{8844B546-DD98-40FD-A937-DD56E445B2A3}"/>
    <cellStyle name="40% - Accent3 2 2 4 3" xfId="47963" xr:uid="{EB0D549B-BA5F-4060-B4A9-3BE623A1C35E}"/>
    <cellStyle name="40% - Accent3 2 2 4 4" xfId="49570" xr:uid="{4A84CEF5-3F58-420C-8DED-4A04B27EAC08}"/>
    <cellStyle name="40% - Accent3 2 2 4 5" xfId="55957" xr:uid="{53DC5F54-3C2B-4029-A581-BFB824592389}"/>
    <cellStyle name="40% - Accent3 2 2 4 6" xfId="58076" xr:uid="{9E1AC8CF-97DA-41CF-ABBA-0EAC8F972271}"/>
    <cellStyle name="40% - Accent3 2 2 5" xfId="6739" xr:uid="{D73DF2B0-734E-413F-9923-CFBF5AE9A1D0}"/>
    <cellStyle name="40% - Accent3 2 2 5 2" xfId="56928" xr:uid="{1F02256B-E559-4A16-B2F3-49D4E650AF85}"/>
    <cellStyle name="40% - Accent3 2 2 5 3" xfId="58978" xr:uid="{4BA38524-CAA8-4AEF-B98F-0469A3E0D2D4}"/>
    <cellStyle name="40% - Accent3 2 2 6" xfId="43703" xr:uid="{FB13FE1C-F670-4EA7-8D03-7B3D189AF3D3}"/>
    <cellStyle name="40% - Accent3 2 2 7" xfId="44668" xr:uid="{AEAAA497-2FB3-4A8E-A48C-B5425DD375E3}"/>
    <cellStyle name="40% - Accent3 2 2 8" xfId="45455" xr:uid="{89F07BAC-38F2-4C0A-A79B-2888D6D825A3}"/>
    <cellStyle name="40% - Accent3 2 2 9" xfId="47341" xr:uid="{C6267236-3D44-4AEF-A00A-70B6D61698E5}"/>
    <cellStyle name="40% - Accent3 2 20" xfId="38836" xr:uid="{75954A87-2A03-409F-B042-D7FF99C4DB57}"/>
    <cellStyle name="40% - Accent3 2 21" xfId="38837" xr:uid="{DA749C3C-FBEF-4B69-BCF4-4118667D5A05}"/>
    <cellStyle name="40% - Accent3 2 22" xfId="38838" xr:uid="{A83577CE-7158-472B-9CE9-4537FE17F409}"/>
    <cellStyle name="40% - Accent3 2 23" xfId="6737" xr:uid="{FC95FD0F-E811-4282-B459-5C811533BBAC}"/>
    <cellStyle name="40% - Accent3 2 24" xfId="50588" xr:uid="{F72D995A-ED4A-4A5F-844D-1E1B2455CCCD}"/>
    <cellStyle name="40% - Accent3 2 3" xfId="1495" xr:uid="{41B23A6C-E488-42D2-90E9-272BEF8CAB68}"/>
    <cellStyle name="40% - Accent3 2 3 2" xfId="3434" xr:uid="{48ED3918-35D5-49CC-9594-2DA60D8296C0}"/>
    <cellStyle name="40% - Accent3 2 3 2 2" xfId="46514" xr:uid="{3770C7E8-C7E8-4B1B-AD8C-3163DDA0D444}"/>
    <cellStyle name="40% - Accent3 2 3 2 2 2" xfId="57201" xr:uid="{3FEF7D49-CA9D-40A1-BDCE-D0FF35C1A010}"/>
    <cellStyle name="40% - Accent3 2 3 2 2 3" xfId="59245" xr:uid="{93883200-8D61-48B0-8AE3-F02F33169AD1}"/>
    <cellStyle name="40% - Accent3 2 3 2 3" xfId="48418" xr:uid="{41A7C0D6-5AB3-4207-9258-E24234730A91}"/>
    <cellStyle name="40% - Accent3 2 3 2 4" xfId="50028" xr:uid="{5B312005-9C9A-4023-9249-833C0BEAE4C2}"/>
    <cellStyle name="40% - Accent3 2 3 2 5" xfId="56415" xr:uid="{FE63FE2E-5770-4CA6-8B1D-EC0FAEBB88C8}"/>
    <cellStyle name="40% - Accent3 2 3 2 6" xfId="58534" xr:uid="{FDB6893A-4FD3-4996-8BDE-394E0FF7FDD6}"/>
    <cellStyle name="40% - Accent3 2 3 2 7" xfId="6742" xr:uid="{2D8D8217-3F5A-430F-B389-531FDA9E4E36}"/>
    <cellStyle name="40% - Accent3 2 3 3" xfId="38839" xr:uid="{9E78747C-3B14-490E-8C21-D92619FF5BE7}"/>
    <cellStyle name="40% - Accent3 2 3 4" xfId="38840" xr:uid="{9EC3F762-8DD8-4E7A-898C-C04ABC58C530}"/>
    <cellStyle name="40% - Accent3 2 3 5" xfId="6741" xr:uid="{D9B4227D-ABBE-408B-A39B-5510697DBD6A}"/>
    <cellStyle name="40% - Accent3 2 3 6" xfId="4764" xr:uid="{388F7FDC-15BC-44F9-8056-3B7AAE80C45C}"/>
    <cellStyle name="40% - Accent3 2 4" xfId="2080" xr:uid="{E62D0DAC-62E6-4503-BF63-643C1FDC123D}"/>
    <cellStyle name="40% - Accent3 2 4 10" xfId="48943" xr:uid="{6289FFE6-70B6-4F64-84A7-4BCE04A39D93}"/>
    <cellStyle name="40% - Accent3 2 4 11" xfId="55368" xr:uid="{4FA61C2D-7BBF-4EBA-BE3A-72DDE82D68DB}"/>
    <cellStyle name="40% - Accent3 2 4 12" xfId="57472" xr:uid="{90324B60-EDB9-4830-B735-4E8FF5FC8AFE}"/>
    <cellStyle name="40% - Accent3 2 4 13" xfId="5145" xr:uid="{FC50C1CA-E0C9-4159-8B8F-DE069A28E976}"/>
    <cellStyle name="40% - Accent3 2 4 2" xfId="6744" xr:uid="{D86397CC-3FEC-4843-8F2E-8F6EC71B141C}"/>
    <cellStyle name="40% - Accent3 2 4 2 2" xfId="44198" xr:uid="{1C5EF7A4-CCB8-4F18-983F-4E35530C2CC8}"/>
    <cellStyle name="40% - Accent3 2 4 2 2 2" xfId="57149" xr:uid="{017F6BE4-FBDC-4FD7-909A-EB0374DCD7E1}"/>
    <cellStyle name="40% - Accent3 2 4 2 2 3" xfId="59195" xr:uid="{F9F49436-2092-475A-8CB9-6441E4E49072}"/>
    <cellStyle name="40% - Accent3 2 4 2 3" xfId="46204" xr:uid="{A28E0CE7-4C42-4B26-94E6-1AB19E675F57}"/>
    <cellStyle name="40% - Accent3 2 4 2 4" xfId="48086" xr:uid="{D44D3867-DD92-4E02-A7EC-BEB832BAA92A}"/>
    <cellStyle name="40% - Accent3 2 4 2 5" xfId="49693" xr:uid="{90A36F42-9046-4F0A-9785-C17BAEE96DEF}"/>
    <cellStyle name="40% - Accent3 2 4 2 6" xfId="56080" xr:uid="{C51C8C6E-01E4-49BC-BB94-FCF2891CD204}"/>
    <cellStyle name="40% - Accent3 2 4 2 7" xfId="58199" xr:uid="{4C0DD40C-F953-4D79-A682-B7D65A4A285F}"/>
    <cellStyle name="40% - Accent3 2 4 3" xfId="38841" xr:uid="{61759175-42AC-41D8-B3C2-196AD1CE88ED}"/>
    <cellStyle name="40% - Accent3 2 4 3 2" xfId="56927" xr:uid="{1F18D1EB-6DE9-4DAD-A486-2F17DBDFBCA7}"/>
    <cellStyle name="40% - Accent3 2 4 3 3" xfId="58977" xr:uid="{1528FD01-0F21-475B-81F8-3C0430217207}"/>
    <cellStyle name="40% - Accent3 2 4 4" xfId="38842" xr:uid="{CC0DAE13-03BF-4892-A9AD-44CADCEC321F}"/>
    <cellStyle name="40% - Accent3 2 4 5" xfId="6743" xr:uid="{C5A0AF90-F670-4D49-BBD3-95BB86CB1032}"/>
    <cellStyle name="40% - Accent3 2 4 6" xfId="43702" xr:uid="{248D13AF-2DDD-48D0-9E75-7BCF94EE178A}"/>
    <cellStyle name="40% - Accent3 2 4 7" xfId="44667" xr:uid="{B5A0895A-CDD4-4189-BF2B-EA6353FC899B}"/>
    <cellStyle name="40% - Accent3 2 4 8" xfId="45454" xr:uid="{E8C8585D-DDA9-4882-9A38-EFD25738437C}"/>
    <cellStyle name="40% - Accent3 2 4 9" xfId="47340" xr:uid="{825DC5DE-BF78-4D9B-B62C-49E6D7313F40}"/>
    <cellStyle name="40% - Accent3 2 5" xfId="1150" xr:uid="{AB840EB0-2404-4364-A57B-9BBFDFA13637}"/>
    <cellStyle name="40% - Accent3 2 5 10" xfId="58075" xr:uid="{F911BDDC-CB0D-4F5A-9B3C-71ED1AAEFFDB}"/>
    <cellStyle name="40% - Accent3 2 5 2" xfId="3306" xr:uid="{BE11F06D-9B8F-4FDF-B297-A787DA5449C1}"/>
    <cellStyle name="40% - Accent3 2 5 2 2" xfId="57102" xr:uid="{D41636D9-AF7D-4EFF-84C9-5C7BC722AD77}"/>
    <cellStyle name="40% - Accent3 2 5 2 3" xfId="59148" xr:uid="{36C15372-E262-4E3A-B4FD-EFD4443A78AF}"/>
    <cellStyle name="40% - Accent3 2 5 2 4" xfId="6746" xr:uid="{EC32F8B6-77F1-41BB-938F-33D6A8264FB3}"/>
    <cellStyle name="40% - Accent3 2 5 3" xfId="38843" xr:uid="{78B82163-B442-4E77-8C55-BF0BF5C7FC54}"/>
    <cellStyle name="40% - Accent3 2 5 4" xfId="38844" xr:uid="{3B420DD1-9B92-4579-A4A9-8DD43760EF72}"/>
    <cellStyle name="40% - Accent3 2 5 5" xfId="6745" xr:uid="{B0748F7B-81EC-4327-A352-321145397DE7}"/>
    <cellStyle name="40% - Accent3 2 5 6" xfId="46076" xr:uid="{2CB91E3D-A286-4D05-93E2-AE723FCC6CB3}"/>
    <cellStyle name="40% - Accent3 2 5 7" xfId="47962" xr:uid="{2F67445A-6D8E-4A8E-8F83-97E5F227165A}"/>
    <cellStyle name="40% - Accent3 2 5 8" xfId="49569" xr:uid="{90388B53-9321-47AD-B567-8946011B3D78}"/>
    <cellStyle name="40% - Accent3 2 5 9" xfId="55956" xr:uid="{781CC894-1FBB-4231-B7A0-B95F256230D1}"/>
    <cellStyle name="40% - Accent3 2 6" xfId="6747" xr:uid="{DF00EA40-37BB-4BCE-9723-016FE0420B24}"/>
    <cellStyle name="40% - Accent3 2 6 2" xfId="6748" xr:uid="{D0F04F97-611E-4557-A48E-ADE6C8936838}"/>
    <cellStyle name="40% - Accent3 2 6 3" xfId="38845" xr:uid="{843EC0BF-D458-457A-98D5-0856D423BC56}"/>
    <cellStyle name="40% - Accent3 2 6 4" xfId="38846" xr:uid="{D28807F5-CC3C-431D-8B64-E06155421A51}"/>
    <cellStyle name="40% - Accent3 2 7" xfId="6749" xr:uid="{7A63B974-CF88-4DB2-A7A6-F52E2DF913BA}"/>
    <cellStyle name="40% - Accent3 2 7 2" xfId="6750" xr:uid="{02C63208-DCD5-4162-AD9D-D4E3FC7436FE}"/>
    <cellStyle name="40% - Accent3 2 7 3" xfId="38847" xr:uid="{7B19D542-7788-4CB4-B567-20724925F359}"/>
    <cellStyle name="40% - Accent3 2 7 4" xfId="38848" xr:uid="{1BAED1D3-F2B9-45FC-A154-51BA6D65A7E3}"/>
    <cellStyle name="40% - Accent3 2 8" xfId="6751" xr:uid="{BDBE73F3-C979-4915-AA0C-AB8E39F9FA71}"/>
    <cellStyle name="40% - Accent3 2 8 2" xfId="6752" xr:uid="{20E24CCA-7BF5-45F9-BA5A-C6F167291F33}"/>
    <cellStyle name="40% - Accent3 2 8 3" xfId="38849" xr:uid="{E60C17D8-C8C7-4873-B9A1-CD20C09F552B}"/>
    <cellStyle name="40% - Accent3 2 8 4" xfId="38850" xr:uid="{B6C5984C-55A3-4E18-B3F6-220490EB3098}"/>
    <cellStyle name="40% - Accent3 2 9" xfId="6753" xr:uid="{17C91E3A-67C2-4F31-B4AF-497D4BA90C29}"/>
    <cellStyle name="40% - Accent3 2 9 2" xfId="6754" xr:uid="{4248F647-BD6C-455F-9B1A-C47D5F6E137D}"/>
    <cellStyle name="40% - Accent3 2 9 3" xfId="38851" xr:uid="{BC7671C9-61C9-4CDE-A16B-FE6FB10D49EE}"/>
    <cellStyle name="40% - Accent3 2 9 4" xfId="38852" xr:uid="{D4B806F4-2D81-4380-9D31-8E4EE088FC5A}"/>
    <cellStyle name="40% - Accent3 20" xfId="6755" xr:uid="{DF401573-0204-4CB1-A11B-4F12A7067645}"/>
    <cellStyle name="40% - Accent3 3" xfId="1152" xr:uid="{E28018BD-A939-4A7E-AAAE-6EFC6A0C40F5}"/>
    <cellStyle name="40% - Accent3 3 10" xfId="38853" xr:uid="{239E5CAE-B424-46D4-A545-BEEF3D6C3BCB}"/>
    <cellStyle name="40% - Accent3 3 11" xfId="6756" xr:uid="{F4C39EAA-4B73-4162-A86C-FA2500C0D4D9}"/>
    <cellStyle name="40% - Accent3 3 2" xfId="1153" xr:uid="{D313091F-F0DA-4D0B-B08D-FE978D5F03FC}"/>
    <cellStyle name="40% - Accent3 3 2 2" xfId="1702" xr:uid="{62B21349-81DD-451C-8D3E-269D6A273975}"/>
    <cellStyle name="40% - Accent3 3 2 2 2" xfId="6758" xr:uid="{611B0622-79E5-4741-9E56-67C04FD3295C}"/>
    <cellStyle name="40% - Accent3 3 2 3" xfId="6757" xr:uid="{C119E653-EB2B-4A4F-AF75-8810A987CAC1}"/>
    <cellStyle name="40% - Accent3 3 2 3 2" xfId="46811" xr:uid="{F1371FAE-346C-42F3-A52B-74FA258D706C}"/>
    <cellStyle name="40% - Accent3 3 3" xfId="1701" xr:uid="{0EAA2435-6148-4065-8F75-8B12EFA3407E}"/>
    <cellStyle name="40% - Accent3 3 3 2" xfId="6760" xr:uid="{FBADAB59-AB56-4915-9A8A-0C1D0F787AA7}"/>
    <cellStyle name="40% - Accent3 3 3 3" xfId="6759" xr:uid="{15A76EB2-8704-41BE-9961-F906E0964260}"/>
    <cellStyle name="40% - Accent3 3 4" xfId="6761" xr:uid="{C5C19926-1ECD-42AA-BBC2-6D69AB0AC334}"/>
    <cellStyle name="40% - Accent3 3 4 2" xfId="6762" xr:uid="{5D85C36E-D197-4F80-8208-2BD1EE370802}"/>
    <cellStyle name="40% - Accent3 3 4 3" xfId="46810" xr:uid="{80EE1864-6C6B-443B-85CF-BE37F52445EB}"/>
    <cellStyle name="40% - Accent3 3 5" xfId="6763" xr:uid="{2EFC7F3F-1CB7-43A0-98E0-17F39183B145}"/>
    <cellStyle name="40% - Accent3 3 5 2" xfId="6764" xr:uid="{5FB8B4D8-1A7C-4986-82F3-FD39740491D4}"/>
    <cellStyle name="40% - Accent3 3 6" xfId="6765" xr:uid="{FA030080-8229-4E10-90EC-30DF2175480C}"/>
    <cellStyle name="40% - Accent3 3 6 2" xfId="6766" xr:uid="{645B8BE0-A8C9-48C3-8F3C-7DA2E3745933}"/>
    <cellStyle name="40% - Accent3 3 7" xfId="6767" xr:uid="{B5FB482F-24C5-4D99-8797-023E45DF74DA}"/>
    <cellStyle name="40% - Accent3 3 7 2" xfId="6768" xr:uid="{E4DDFE01-D401-40AF-B77C-093B23AAC34B}"/>
    <cellStyle name="40% - Accent3 3 8" xfId="6769" xr:uid="{CBD5CCDB-E975-4C1B-AFF7-84F735880951}"/>
    <cellStyle name="40% - Accent3 3 8 2" xfId="6770" xr:uid="{B3AFA9C4-B748-408B-895E-D29BFA649B7F}"/>
    <cellStyle name="40% - Accent3 3 9" xfId="6771" xr:uid="{3C069637-23BB-440C-B766-E5DDB90A066A}"/>
    <cellStyle name="40% - Accent3 4" xfId="1911" xr:uid="{AB98B678-9F3D-4ABB-AC9A-BE91CFE95A5C}"/>
    <cellStyle name="40% - Accent3 4 2" xfId="6773" xr:uid="{B3F6F300-5322-4A60-97CA-B55626B3B769}"/>
    <cellStyle name="40% - Accent3 4 2 2" xfId="6774" xr:uid="{E802C0ED-94F3-4830-A54F-DE0EE97DF0EA}"/>
    <cellStyle name="40% - Accent3 4 2 3" xfId="38854" xr:uid="{7E24D25A-8A94-408B-8A72-22F2F2229616}"/>
    <cellStyle name="40% - Accent3 4 2 4" xfId="38855" xr:uid="{7CB83231-1782-45F5-AF06-1D96D73D9D6B}"/>
    <cellStyle name="40% - Accent3 4 3" xfId="6775" xr:uid="{997B7905-1CDF-494A-8CB9-D363A0474E08}"/>
    <cellStyle name="40% - Accent3 4 3 2" xfId="6776" xr:uid="{4114843F-9BE1-4594-A7D9-58A25546CB42}"/>
    <cellStyle name="40% - Accent3 4 4" xfId="6777" xr:uid="{ABDCF6AB-5AC6-495E-9AEF-39105A81A153}"/>
    <cellStyle name="40% - Accent3 4 4 2" xfId="6778" xr:uid="{A43D5F5C-B908-46EB-BB2D-70BF7F1E1BAE}"/>
    <cellStyle name="40% - Accent3 4 5" xfId="6779" xr:uid="{CC988CE0-1AA2-4092-8630-19839A7515C9}"/>
    <cellStyle name="40% - Accent3 4 5 2" xfId="6780" xr:uid="{FA66DC7A-6C06-417E-87EC-6206BF7C4C9A}"/>
    <cellStyle name="40% - Accent3 4 6" xfId="6781" xr:uid="{5AD948B4-7A48-4A25-B867-15B3E78784BD}"/>
    <cellStyle name="40% - Accent3 4 6 2" xfId="6782" xr:uid="{0A56E89D-1F05-449E-A5EE-5DB08CF32C86}"/>
    <cellStyle name="40% - Accent3 4 7" xfId="6783" xr:uid="{10926306-B115-4F0C-9934-07C33178A925}"/>
    <cellStyle name="40% - Accent3 4 8" xfId="38856" xr:uid="{FA92C42C-91B1-486E-B2A2-A1C283A20187}"/>
    <cellStyle name="40% - Accent3 4 9" xfId="6772" xr:uid="{6DECD2C2-5E26-4181-886F-AA82179B7533}"/>
    <cellStyle name="40% - Accent3 5" xfId="6784" xr:uid="{E585B059-8228-4122-BA3F-4A85B348CC76}"/>
    <cellStyle name="40% - Accent3 5 2" xfId="6785" xr:uid="{0E8E80E6-71E7-4FA2-8F2B-C4A02376F1BE}"/>
    <cellStyle name="40% - Accent3 5 2 2" xfId="6786" xr:uid="{C9D17ADB-4281-4947-8AB3-FB41B8CA21D4}"/>
    <cellStyle name="40% - Accent3 5 2 3" xfId="38857" xr:uid="{DE38423B-E9E1-4EB5-B457-5C8DC5C3F887}"/>
    <cellStyle name="40% - Accent3 5 2 4" xfId="38858" xr:uid="{D9C776BF-2B49-43C0-B2CA-FB475881F413}"/>
    <cellStyle name="40% - Accent3 5 3" xfId="6787" xr:uid="{94240642-4221-4480-AD31-899737EEEE63}"/>
    <cellStyle name="40% - Accent3 5 3 2" xfId="6788" xr:uid="{1B9DD81E-0993-48ED-9DAD-777747D5E69B}"/>
    <cellStyle name="40% - Accent3 5 4" xfId="6789" xr:uid="{9265B627-9773-4459-8D8D-D4C7ABDF0E91}"/>
    <cellStyle name="40% - Accent3 5 4 2" xfId="6790" xr:uid="{94AAD45F-B848-4AC6-BCFA-FBD93AB2BDDA}"/>
    <cellStyle name="40% - Accent3 5 5" xfId="6791" xr:uid="{BED49AE6-F745-40A0-815C-A42F05B56AC4}"/>
    <cellStyle name="40% - Accent3 5 5 2" xfId="6792" xr:uid="{17DDFA93-BABC-4553-8430-632676A04C82}"/>
    <cellStyle name="40% - Accent3 5 6" xfId="6793" xr:uid="{4AF88A06-2450-464A-B224-861B0E432F00}"/>
    <cellStyle name="40% - Accent3 5 6 2" xfId="6794" xr:uid="{1DB099A8-194C-4C2E-A9A2-AA354E91C017}"/>
    <cellStyle name="40% - Accent3 5 7" xfId="6795" xr:uid="{06CB3C67-82CD-4773-8E73-8FC392EE878C}"/>
    <cellStyle name="40% - Accent3 6" xfId="6796" xr:uid="{95BF40C6-B96E-437A-AED9-420EAFAACC02}"/>
    <cellStyle name="40% - Accent3 6 2" xfId="6797" xr:uid="{6D039726-BE83-46A2-A518-E9AFAE1F5346}"/>
    <cellStyle name="40% - Accent3 6 2 2" xfId="6798" xr:uid="{90B55EBB-8BE5-4B29-BF46-2DD4B110A300}"/>
    <cellStyle name="40% - Accent3 6 2 3" xfId="38859" xr:uid="{5C0FA4CC-2733-494A-B8F0-C80D2F0AE972}"/>
    <cellStyle name="40% - Accent3 6 2 4" xfId="38860" xr:uid="{3037AB1C-459E-4CFC-89F8-3161FEA3CCDC}"/>
    <cellStyle name="40% - Accent3 6 3" xfId="6799" xr:uid="{88DE820E-2002-4AE3-A01A-4D580F7C0E13}"/>
    <cellStyle name="40% - Accent3 6 3 2" xfId="6800" xr:uid="{9323D82B-7A54-42C8-AA6A-8FC4BFCA9DA2}"/>
    <cellStyle name="40% - Accent3 6 4" xfId="6801" xr:uid="{F7C5B623-8AA7-4AB2-84E9-AED059CD3425}"/>
    <cellStyle name="40% - Accent3 6 4 2" xfId="6802" xr:uid="{2AE0C5EB-6268-4049-8289-B27722599F1D}"/>
    <cellStyle name="40% - Accent3 6 5" xfId="6803" xr:uid="{3588607A-4826-4941-979B-9750A2A89F73}"/>
    <cellStyle name="40% - Accent3 6 5 2" xfId="6804" xr:uid="{AAC11084-7543-458C-98A4-8F348D46A20D}"/>
    <cellStyle name="40% - Accent3 6 6" xfId="6805" xr:uid="{C08BD3F7-5DBE-4679-B7D7-026E068648DC}"/>
    <cellStyle name="40% - Accent3 7" xfId="6806" xr:uid="{70A088E7-1D33-45B1-AE50-1969BE277A6B}"/>
    <cellStyle name="40% - Accent3 7 2" xfId="6807" xr:uid="{3C330B52-7526-4986-B887-060636A20E18}"/>
    <cellStyle name="40% - Accent3 7 2 2" xfId="6808" xr:uid="{35BC0505-B8F0-465C-8D17-487359D19A30}"/>
    <cellStyle name="40% - Accent3 7 2 3" xfId="38861" xr:uid="{4EE2FA25-925C-40F3-A669-8AFCD359D794}"/>
    <cellStyle name="40% - Accent3 7 2 4" xfId="38862" xr:uid="{91C5D4EE-412C-4371-BDD6-7211480EAE1D}"/>
    <cellStyle name="40% - Accent3 7 3" xfId="6809" xr:uid="{C3D98E00-5B0D-4CB6-8499-DB5B73B0531E}"/>
    <cellStyle name="40% - Accent3 7 3 2" xfId="6810" xr:uid="{C8974E90-0AD5-490E-8D72-31F98127B60E}"/>
    <cellStyle name="40% - Accent3 7 4" xfId="6811" xr:uid="{50BCF78F-B921-4A4A-A83F-7352A61BB1A8}"/>
    <cellStyle name="40% - Accent3 7 4 2" xfId="6812" xr:uid="{B8623F12-15A2-464A-B47F-677735FE11A1}"/>
    <cellStyle name="40% - Accent3 7 5" xfId="6813" xr:uid="{2BDFC935-A490-4844-8261-043432237737}"/>
    <cellStyle name="40% - Accent3 8" xfId="6814" xr:uid="{26B6E909-5F85-4C36-A570-B0630747A3F3}"/>
    <cellStyle name="40% - Accent3 8 2" xfId="6815" xr:uid="{2C465C17-8D07-4F43-892E-F525A96266FE}"/>
    <cellStyle name="40% - Accent3 8 2 2" xfId="6816" xr:uid="{F28CE99A-AB4A-4F61-836A-C991F32D18AD}"/>
    <cellStyle name="40% - Accent3 8 2 3" xfId="38863" xr:uid="{748BC93D-B9C5-43CF-93E0-CC1E956AD465}"/>
    <cellStyle name="40% - Accent3 8 2 4" xfId="38864" xr:uid="{BAE846A4-1982-485B-B889-51198B45D0F2}"/>
    <cellStyle name="40% - Accent3 8 3" xfId="6817" xr:uid="{4258E727-3B74-4D0C-8A06-92C60D9A2E43}"/>
    <cellStyle name="40% - Accent3 8 3 2" xfId="6818" xr:uid="{1370DCD6-69F6-4A0A-A103-5FF029D7E464}"/>
    <cellStyle name="40% - Accent3 8 4" xfId="6819" xr:uid="{060E8C41-20F9-4EF3-B85B-D3A3841ED905}"/>
    <cellStyle name="40% - Accent3 9" xfId="6820" xr:uid="{DAC16BAB-9410-47E0-8189-F49A7D3F7263}"/>
    <cellStyle name="40% - Accent3 9 2" xfId="6821" xr:uid="{57C9C776-7F25-488E-9216-E963179BBFAE}"/>
    <cellStyle name="40% - Accent3 9 2 2" xfId="38865" xr:uid="{B840DA50-678A-45D7-8233-F967612559C5}"/>
    <cellStyle name="40% - Accent4" xfId="56" builtinId="43" customBuiltin="1"/>
    <cellStyle name="40% - Accent4 10" xfId="6822" xr:uid="{1C754301-AE6E-4446-9D0A-441DFFC0DB69}"/>
    <cellStyle name="40% - Accent4 10 2" xfId="6823" xr:uid="{62E148EF-03B7-4015-8CB0-4B910715666D}"/>
    <cellStyle name="40% - Accent4 10 2 2" xfId="38866" xr:uid="{CD910935-04A7-4292-AC5F-BD68C8AB8F19}"/>
    <cellStyle name="40% - Accent4 11" xfId="6824" xr:uid="{697DB6DA-6729-43B2-A364-460BCAA4BB23}"/>
    <cellStyle name="40% - Accent4 11 2" xfId="6825" xr:uid="{76B2041D-7C5D-4D74-996E-58B0D648BBB2}"/>
    <cellStyle name="40% - Accent4 11 2 2" xfId="38867" xr:uid="{5844E688-7A2D-4FFD-BAA1-05362B60DF5E}"/>
    <cellStyle name="40% - Accent4 12" xfId="5881" xr:uid="{10421EF6-D720-4E45-ABAA-CAACEFF3A0BB}"/>
    <cellStyle name="40% - Accent4 12 2" xfId="38868" xr:uid="{F9B792BC-ED61-4036-9E76-7B7678257D07}"/>
    <cellStyle name="40% - Accent4 13" xfId="43303" xr:uid="{E43092FA-7540-4B59-838F-04528D06F7F1}"/>
    <cellStyle name="40% - Accent4 13 2" xfId="38869" xr:uid="{6F36201E-CFBE-4D87-A116-FAE85A75535F}"/>
    <cellStyle name="40% - Accent4 14" xfId="45284" xr:uid="{1786B6B7-9B2F-47F2-B3B0-71DDCDBDE371}"/>
    <cellStyle name="40% - Accent4 14 2" xfId="38870" xr:uid="{C8F201B6-4964-40D4-90BA-6967674349A7}"/>
    <cellStyle name="40% - Accent4 15" xfId="46935" xr:uid="{EC0A7651-562B-438E-AE9A-FBFCB939FFBE}"/>
    <cellStyle name="40% - Accent4 15 2" xfId="38871" xr:uid="{683A9517-D24D-4C84-BA7F-15F6A709C4EC}"/>
    <cellStyle name="40% - Accent4 16" xfId="50440" xr:uid="{5240913B-9F4D-4F1F-B9DA-1D8D21B8DE55}"/>
    <cellStyle name="40% - Accent4 16 2" xfId="38872" xr:uid="{1C6345CD-ABAA-435B-AD89-9D142F18F4C0}"/>
    <cellStyle name="40% - Accent4 17" xfId="59459" xr:uid="{1B9FD1FB-5B07-49D0-A4F8-D64CBDF84929}"/>
    <cellStyle name="40% - Accent4 17 2" xfId="38873" xr:uid="{291C15F0-985F-46E8-9587-F0CBE74119B5}"/>
    <cellStyle name="40% - Accent4 2" xfId="187" xr:uid="{4CC90B5E-6886-44AF-BF7A-E731D4D44D12}"/>
    <cellStyle name="40% - Accent4 2 10" xfId="6827" xr:uid="{BE656D77-58BC-437A-9716-F5137799494A}"/>
    <cellStyle name="40% - Accent4 2 10 2" xfId="38874" xr:uid="{548546B0-8680-46D4-BE49-8DBE5D9D7087}"/>
    <cellStyle name="40% - Accent4 2 11" xfId="38875" xr:uid="{10CBD7A0-2681-4429-ACF5-A6616BA80DEF}"/>
    <cellStyle name="40% - Accent4 2 12" xfId="38876" xr:uid="{7750A6BC-E2E9-411A-BF3D-C2D343532480}"/>
    <cellStyle name="40% - Accent4 2 13" xfId="38877" xr:uid="{5562F0B0-F993-467E-AA98-35ED82F27AB8}"/>
    <cellStyle name="40% - Accent4 2 14" xfId="38878" xr:uid="{D488D734-F00C-478D-B396-DC3670A74581}"/>
    <cellStyle name="40% - Accent4 2 15" xfId="38879" xr:uid="{A1C6D689-BA6B-4D54-9EAE-BF593E98FF9D}"/>
    <cellStyle name="40% - Accent4 2 16" xfId="38880" xr:uid="{8B98F7F0-BC8B-4669-879C-DCEFE3758583}"/>
    <cellStyle name="40% - Accent4 2 17" xfId="38881" xr:uid="{54FAD302-D431-45B5-BDB7-0674820BD9C1}"/>
    <cellStyle name="40% - Accent4 2 18" xfId="38882" xr:uid="{D68BD5B2-0700-469A-8DA3-10B21E243C94}"/>
    <cellStyle name="40% - Accent4 2 19" xfId="38883" xr:uid="{8C9DF984-1204-4B21-B09E-D4B01BB0F5DF}"/>
    <cellStyle name="40% - Accent4 2 2" xfId="188" xr:uid="{A413E661-9F86-440F-801F-F406B018C2ED}"/>
    <cellStyle name="40% - Accent4 2 2 2" xfId="1498" xr:uid="{73F58BA0-18B2-4BDA-B6A1-52B4C01234CB}"/>
    <cellStyle name="40% - Accent4 2 2 2 2" xfId="3437" xr:uid="{B39D1CF3-04B5-4C05-AA14-C6CC2297C742}"/>
    <cellStyle name="40% - Accent4 2 2 2 2 2" xfId="46516" xr:uid="{B4BC0C9E-B471-419A-8442-0BCF33746ADC}"/>
    <cellStyle name="40% - Accent4 2 2 2 2 2 2" xfId="57204" xr:uid="{A0012B5C-6680-4418-9150-D440146655BE}"/>
    <cellStyle name="40% - Accent4 2 2 2 2 2 3" xfId="59248" xr:uid="{B767356E-8118-4F1D-ADD7-8B5611CABD33}"/>
    <cellStyle name="40% - Accent4 2 2 2 2 3" xfId="48421" xr:uid="{BECD6322-6236-4DBD-A0A8-324282AD5016}"/>
    <cellStyle name="40% - Accent4 2 2 2 2 4" xfId="50031" xr:uid="{DB78260A-9C29-4EA0-9D97-D030FAC1A8A8}"/>
    <cellStyle name="40% - Accent4 2 2 2 2 5" xfId="56418" xr:uid="{8EC0BA55-948F-4CA7-9146-A475180F07D5}"/>
    <cellStyle name="40% - Accent4 2 2 2 2 6" xfId="58537" xr:uid="{C0A6A735-FC2B-418D-BAEC-E03D75DD978E}"/>
    <cellStyle name="40% - Accent4 2 2 2 2 7" xfId="6829" xr:uid="{5450202B-C988-4F92-896E-B6BAE700FE26}"/>
    <cellStyle name="40% - Accent4 2 2 2 3" xfId="4766" xr:uid="{D244FD7E-64CA-42C4-B5DA-32EEBF3890CD}"/>
    <cellStyle name="40% - Accent4 2 2 3" xfId="1155" xr:uid="{693C5684-F73C-4EC6-90BD-E3660B09E855}"/>
    <cellStyle name="40% - Accent4 2 2 3 2" xfId="3309" xr:uid="{12A64763-4216-4280-BE88-4F638D1AAFD8}"/>
    <cellStyle name="40% - Accent4 2 2 3 2 2" xfId="44201" xr:uid="{D54AC864-9D1E-4D63-9497-65A0827A91F3}"/>
    <cellStyle name="40% - Accent4 2 2 3 2 2 2" xfId="57152" xr:uid="{26B53EEC-962D-42FC-BD32-4F4C9B3FF38B}"/>
    <cellStyle name="40% - Accent4 2 2 3 2 2 3" xfId="59198" xr:uid="{6E780F70-D62D-4D25-9EAE-C2D499589E01}"/>
    <cellStyle name="40% - Accent4 2 2 3 2 3" xfId="46207" xr:uid="{E6CDADDD-7363-4037-BCB6-F567118F063D}"/>
    <cellStyle name="40% - Accent4 2 2 3 2 4" xfId="48089" xr:uid="{BD6DD581-3248-42C0-92E5-BF8320652200}"/>
    <cellStyle name="40% - Accent4 2 2 3 2 5" xfId="49696" xr:uid="{3AC301E6-D390-4B5C-A844-693FEE2FF7BD}"/>
    <cellStyle name="40% - Accent4 2 2 3 2 6" xfId="56083" xr:uid="{75768F30-341E-4BCD-AA09-4ACB2664F0BB}"/>
    <cellStyle name="40% - Accent4 2 2 3 2 7" xfId="58202" xr:uid="{3B9B7B96-FFFE-47F5-AED4-6E8B6CCFAB3F}"/>
    <cellStyle name="40% - Accent4 2 2 3 2 8" xfId="38884" xr:uid="{7C40548C-C602-426D-9588-51BFC51CCE4E}"/>
    <cellStyle name="40% - Accent4 2 2 3 3" xfId="43705" xr:uid="{DBB67DC8-A61A-4883-B52F-D1FA70C7F827}"/>
    <cellStyle name="40% - Accent4 2 2 3 3 2" xfId="56930" xr:uid="{A1E3F714-53C6-4194-8138-DB42EB7BBE53}"/>
    <cellStyle name="40% - Accent4 2 2 3 3 3" xfId="58980" xr:uid="{1A84B519-5807-41AD-8304-83277C7B471E}"/>
    <cellStyle name="40% - Accent4 2 2 3 4" xfId="44670" xr:uid="{7F793EB3-F0D9-41A1-984C-234731601970}"/>
    <cellStyle name="40% - Accent4 2 2 3 5" xfId="45457" xr:uid="{96699CCE-BE5C-447A-B865-66336A7FC161}"/>
    <cellStyle name="40% - Accent4 2 2 3 6" xfId="47343" xr:uid="{74E76E22-11B2-4C55-8B3F-26478FA7F18C}"/>
    <cellStyle name="40% - Accent4 2 2 3 7" xfId="48946" xr:uid="{C617D7E5-234B-4743-9A6F-D8DE6C46CDFD}"/>
    <cellStyle name="40% - Accent4 2 2 3 8" xfId="55371" xr:uid="{02FD1CC1-8532-4CD9-BB0D-F7D271F7D96B}"/>
    <cellStyle name="40% - Accent4 2 2 3 9" xfId="57475" xr:uid="{24BD4470-7BA8-4CC4-B945-EDC82DB25925}"/>
    <cellStyle name="40% - Accent4 2 2 4" xfId="5340" xr:uid="{ED3F2188-D457-4BC3-8618-2A550C25C169}"/>
    <cellStyle name="40% - Accent4 2 2 4 2" xfId="38885" xr:uid="{C165F4CB-534D-4E19-B7DE-4F6D6032F20E}"/>
    <cellStyle name="40% - Accent4 2 2 4 2 2" xfId="57105" xr:uid="{60F2B93A-76CD-4B6A-B925-C27B34D2A149}"/>
    <cellStyle name="40% - Accent4 2 2 4 2 3" xfId="59151" xr:uid="{B47FF26F-4549-46C8-8EA1-F579B3E89EEB}"/>
    <cellStyle name="40% - Accent4 2 2 4 3" xfId="46079" xr:uid="{F38BF3C3-6FC2-47F8-8486-9A7248282CA3}"/>
    <cellStyle name="40% - Accent4 2 2 4 4" xfId="47965" xr:uid="{E863573E-E00A-4BE7-9CEE-9C3D66E1D06A}"/>
    <cellStyle name="40% - Accent4 2 2 4 5" xfId="49572" xr:uid="{D722DB25-E19B-4ECE-8D26-C0C50334FE72}"/>
    <cellStyle name="40% - Accent4 2 2 4 6" xfId="55959" xr:uid="{24C621AD-8556-4383-9EBC-61F3F35AD60F}"/>
    <cellStyle name="40% - Accent4 2 2 4 7" xfId="58078" xr:uid="{9408194E-5FE0-4AAD-B5D6-271B2CC60A33}"/>
    <cellStyle name="40% - Accent4 2 2 5" xfId="6828" xr:uid="{840B88DB-F6D1-4BD5-BDC7-F5BF50E6BCE9}"/>
    <cellStyle name="40% - Accent4 2 2 6" xfId="50591" xr:uid="{847EDC62-34CB-4A54-908C-A63BBB8F51F0}"/>
    <cellStyle name="40% - Accent4 2 20" xfId="38886" xr:uid="{8812386C-B96E-46FE-A73D-795065936980}"/>
    <cellStyle name="40% - Accent4 2 21" xfId="38887" xr:uid="{DC3DC487-F8F6-4619-86BC-0624E78CCFA0}"/>
    <cellStyle name="40% - Accent4 2 22" xfId="38888" xr:uid="{0A3F7DE7-6A4F-411D-8AFC-0737A573FBD8}"/>
    <cellStyle name="40% - Accent4 2 23" xfId="6826" xr:uid="{BB445287-A0ED-4E95-B90E-35A6A8786CD3}"/>
    <cellStyle name="40% - Accent4 2 24" xfId="50590" xr:uid="{E4A95AE4-73BA-46EF-B076-F075E199662E}"/>
    <cellStyle name="40% - Accent4 2 3" xfId="189" xr:uid="{7065FAB0-2B80-49BA-ABB8-55F19DEF5DA0}"/>
    <cellStyle name="40% - Accent4 2 3 2" xfId="1497" xr:uid="{2ED7ABCA-BA70-44F6-A1BC-24287944FACC}"/>
    <cellStyle name="40% - Accent4 2 3 2 2" xfId="3436" xr:uid="{58FBCDFC-6D10-4D05-9615-E1725D53016E}"/>
    <cellStyle name="40% - Accent4 2 3 2 2 2" xfId="57203" xr:uid="{428DA12C-CE65-4EC4-B56C-431990C57F49}"/>
    <cellStyle name="40% - Accent4 2 3 2 2 3" xfId="59247" xr:uid="{2DDC4FCA-C3F2-4C32-B995-97B828B7AD43}"/>
    <cellStyle name="40% - Accent4 2 3 2 3" xfId="48420" xr:uid="{55621018-5A89-4D9A-822B-ACB7AABA2552}"/>
    <cellStyle name="40% - Accent4 2 3 2 4" xfId="50030" xr:uid="{FCCCFDC6-2AB7-41D3-A82A-E13036318708}"/>
    <cellStyle name="40% - Accent4 2 3 2 5" xfId="56417" xr:uid="{076DCA02-9B89-4CCE-80F8-83E69FE09DDD}"/>
    <cellStyle name="40% - Accent4 2 3 2 6" xfId="58536" xr:uid="{833FFDDD-6AE9-4B46-A418-C7DDE63D8503}"/>
    <cellStyle name="40% - Accent4 2 3 2 7" xfId="6831" xr:uid="{02ACCEF8-A8FC-4C3F-BA39-CECE373142E5}"/>
    <cellStyle name="40% - Accent4 2 3 3" xfId="38889" xr:uid="{02698294-E806-4384-9257-3E351D1A9117}"/>
    <cellStyle name="40% - Accent4 2 3 4" xfId="38890" xr:uid="{11F1C2E2-B238-4D70-A28D-1F084FF6EAC8}"/>
    <cellStyle name="40% - Accent4 2 3 5" xfId="6830" xr:uid="{A9E1563D-F447-4C17-8EE0-447957416187}"/>
    <cellStyle name="40% - Accent4 2 4" xfId="190" xr:uid="{A97F15BC-E4B9-487F-B94F-20D218199EC9}"/>
    <cellStyle name="40% - Accent4 2 4 2" xfId="6833" xr:uid="{0F094E79-5D8A-4A4E-BBDD-4F3CBB74084F}"/>
    <cellStyle name="40% - Accent4 2 4 2 2" xfId="46206" xr:uid="{714AFD99-CC5B-4E6D-8B7A-83D9456745B6}"/>
    <cellStyle name="40% - Accent4 2 4 2 2 2" xfId="57151" xr:uid="{A7AEA1C9-AAD0-4957-9818-3B49F91D6851}"/>
    <cellStyle name="40% - Accent4 2 4 2 2 3" xfId="59197" xr:uid="{953F173F-9608-4730-9B24-3E659CDA7329}"/>
    <cellStyle name="40% - Accent4 2 4 2 3" xfId="48088" xr:uid="{E6A4F983-56F5-4159-9483-BC4757685A76}"/>
    <cellStyle name="40% - Accent4 2 4 2 4" xfId="49695" xr:uid="{D83AE64D-0B4C-44EF-B1CB-01E3FD1F7668}"/>
    <cellStyle name="40% - Accent4 2 4 2 5" xfId="56082" xr:uid="{BB521715-383D-4AB0-B76A-D45417CC8563}"/>
    <cellStyle name="40% - Accent4 2 4 2 6" xfId="58201" xr:uid="{7789F653-0BA3-43FE-A19F-DE48CEDE8367}"/>
    <cellStyle name="40% - Accent4 2 4 3" xfId="38891" xr:uid="{B5CDD6AE-9B4F-4266-8F2C-0FA163EA9739}"/>
    <cellStyle name="40% - Accent4 2 4 4" xfId="38892" xr:uid="{CED54B88-F66B-4133-82C0-235C58043C95}"/>
    <cellStyle name="40% - Accent4 2 4 5" xfId="6832" xr:uid="{329D3B3C-60B3-45B7-82E0-DF20D978A6C1}"/>
    <cellStyle name="40% - Accent4 2 5" xfId="1154" xr:uid="{1CF9BE9F-2BC8-4875-AF98-0EB7D31FB557}"/>
    <cellStyle name="40% - Accent4 2 5 2" xfId="3308" xr:uid="{4EE8E17D-E80F-4A4B-9E3B-E7F2BD70720D}"/>
    <cellStyle name="40% - Accent4 2 5 2 2" xfId="6835" xr:uid="{516C3556-101B-4E65-8E0A-A6E3F9E136DE}"/>
    <cellStyle name="40% - Accent4 2 5 3" xfId="38893" xr:uid="{EEBBD45B-A56C-4BA5-B61C-CCA3E89D1941}"/>
    <cellStyle name="40% - Accent4 2 5 4" xfId="38894" xr:uid="{DA0ABE8F-802F-4161-B1BD-0411F75C89AA}"/>
    <cellStyle name="40% - Accent4 2 5 5" xfId="6834" xr:uid="{622C99D8-A338-4397-BB3B-5B3CBECF0E0F}"/>
    <cellStyle name="40% - Accent4 2 5 6" xfId="4765" xr:uid="{F7A928EA-7454-4412-A6DA-61AABF8F1C82}"/>
    <cellStyle name="40% - Accent4 2 6" xfId="5146" xr:uid="{38AE1EBC-21E4-409F-8A57-B83880C694F5}"/>
    <cellStyle name="40% - Accent4 2 6 10" xfId="48945" xr:uid="{6EEBEBCE-C372-49A1-89F2-BC6897F87246}"/>
    <cellStyle name="40% - Accent4 2 6 11" xfId="55370" xr:uid="{36D6C2BA-5E1C-4220-87B6-5FB0EA6855C8}"/>
    <cellStyle name="40% - Accent4 2 6 12" xfId="57474" xr:uid="{E29D5E63-86DE-4778-9668-C5FB766EEC13}"/>
    <cellStyle name="40% - Accent4 2 6 2" xfId="6837" xr:uid="{B3AA24D8-B66B-4316-B910-795A24C9909C}"/>
    <cellStyle name="40% - Accent4 2 6 2 2" xfId="44200" xr:uid="{2EAD34B7-5DD5-4806-BC89-CA861A2BF154}"/>
    <cellStyle name="40% - Accent4 2 6 2 3" xfId="56929" xr:uid="{DAEBC1E8-1BDB-4B97-891A-BA5C83E73B70}"/>
    <cellStyle name="40% - Accent4 2 6 2 4" xfId="58979" xr:uid="{369EDF5B-9C82-4C55-B077-296D26013A4A}"/>
    <cellStyle name="40% - Accent4 2 6 3" xfId="38895" xr:uid="{6AD5BC01-7B85-42D0-8ED1-A20330E5FE2D}"/>
    <cellStyle name="40% - Accent4 2 6 4" xfId="38896" xr:uid="{BCC601AD-9B0B-4E61-82F2-A3973A0BADDF}"/>
    <cellStyle name="40% - Accent4 2 6 5" xfId="6836" xr:uid="{EE32B890-F536-41F7-AC3F-1152F452403D}"/>
    <cellStyle name="40% - Accent4 2 6 6" xfId="43704" xr:uid="{B4CFFF5C-652E-4F6E-9DDE-6CADFDA6195D}"/>
    <cellStyle name="40% - Accent4 2 6 7" xfId="44669" xr:uid="{C70E24B6-63D2-4472-9199-638BB4294CBB}"/>
    <cellStyle name="40% - Accent4 2 6 8" xfId="45456" xr:uid="{21D98AEF-906C-4AFB-B145-3ABA6BD0A078}"/>
    <cellStyle name="40% - Accent4 2 6 9" xfId="47342" xr:uid="{2B056CE0-8C78-46D1-85D0-86B8F855A852}"/>
    <cellStyle name="40% - Accent4 2 7" xfId="5339" xr:uid="{7FBFF403-BD9F-4D77-AE11-A6035F1D456F}"/>
    <cellStyle name="40% - Accent4 2 7 10" xfId="58077" xr:uid="{734E224D-F89D-4017-A1CC-E00AA358DDC9}"/>
    <cellStyle name="40% - Accent4 2 7 2" xfId="6839" xr:uid="{72799E7D-A96C-4291-A7CE-A15CF7438F66}"/>
    <cellStyle name="40% - Accent4 2 7 2 2" xfId="57104" xr:uid="{33B240A8-1A4F-4138-904B-0BA47849E1FE}"/>
    <cellStyle name="40% - Accent4 2 7 2 3" xfId="59150" xr:uid="{BA55B7BD-4F17-4E4F-B041-8C7C4B8BA9D3}"/>
    <cellStyle name="40% - Accent4 2 7 3" xfId="38897" xr:uid="{06351A86-A279-4060-A1D7-8A9186CDF04C}"/>
    <cellStyle name="40% - Accent4 2 7 4" xfId="38898" xr:uid="{5BD16821-3BAB-4079-B1CE-692C5E5C3010}"/>
    <cellStyle name="40% - Accent4 2 7 5" xfId="6838" xr:uid="{52525DAD-703D-4F5A-9B5C-3B5891AEC92F}"/>
    <cellStyle name="40% - Accent4 2 7 6" xfId="46078" xr:uid="{B84DF654-6618-484C-B170-AD4E615D4E2D}"/>
    <cellStyle name="40% - Accent4 2 7 7" xfId="47964" xr:uid="{344A6493-9171-451D-AC52-FA9B199303A8}"/>
    <cellStyle name="40% - Accent4 2 7 8" xfId="49571" xr:uid="{7C1B1511-2CA6-475E-9688-CBBB8B025A26}"/>
    <cellStyle name="40% - Accent4 2 7 9" xfId="55958" xr:uid="{1853EC6A-A342-43DE-8649-76F2491E0968}"/>
    <cellStyle name="40% - Accent4 2 8" xfId="6840" xr:uid="{5BFAC51C-BF78-43BF-AEA4-EB00B3B42B8F}"/>
    <cellStyle name="40% - Accent4 2 8 2" xfId="6841" xr:uid="{0064F0D2-9ABF-4790-A2BC-490C714D8FF9}"/>
    <cellStyle name="40% - Accent4 2 8 3" xfId="38899" xr:uid="{B3C133A2-1C4F-4CE3-A442-EF5EFEF7D553}"/>
    <cellStyle name="40% - Accent4 2 8 4" xfId="38900" xr:uid="{F96E36EB-AC0F-4710-8A1A-6653A3AA5E70}"/>
    <cellStyle name="40% - Accent4 2 9" xfId="6842" xr:uid="{AE765D6D-4E5A-4B14-B49F-020100FEF54B}"/>
    <cellStyle name="40% - Accent4 2 9 2" xfId="6843" xr:uid="{EDC9FB7C-5F74-41EB-92C3-C897D36D7810}"/>
    <cellStyle name="40% - Accent4 2 9 3" xfId="38901" xr:uid="{5EEA3FEF-D10A-42F9-8DE0-944816DF2844}"/>
    <cellStyle name="40% - Accent4 2 9 4" xfId="38902" xr:uid="{617E3AE3-7CBC-4DEF-B5D3-8ED04C6A46C6}"/>
    <cellStyle name="40% - Accent4 20" xfId="6844" xr:uid="{36D48013-F7FB-494D-AB0C-6708256FBDF8}"/>
    <cellStyle name="40% - Accent4 3" xfId="1156" xr:uid="{9A0BF1A0-830B-45DA-836C-5C00BB76E830}"/>
    <cellStyle name="40% - Accent4 3 10" xfId="38903" xr:uid="{747FB472-9E45-42A0-B739-79562B9A47C5}"/>
    <cellStyle name="40% - Accent4 3 11" xfId="6845" xr:uid="{F0E3C2A1-E55D-4520-B7C4-7372EBFF22EF}"/>
    <cellStyle name="40% - Accent4 3 2" xfId="1157" xr:uid="{7FE56CA6-2F4B-4CD5-A4B7-2B11E94591C2}"/>
    <cellStyle name="40% - Accent4 3 2 2" xfId="1704" xr:uid="{880A9B89-9A1E-4367-BC44-6384CCF930D0}"/>
    <cellStyle name="40% - Accent4 3 2 2 2" xfId="6847" xr:uid="{0FD4809F-6843-40E6-ABC0-3F043EEEB3CD}"/>
    <cellStyle name="40% - Accent4 3 2 3" xfId="6846" xr:uid="{1029C875-E75B-456C-AB63-DA6B63832682}"/>
    <cellStyle name="40% - Accent4 3 2 3 2" xfId="46813" xr:uid="{1C628E92-DA35-4361-BE9D-A16B01E87F2A}"/>
    <cellStyle name="40% - Accent4 3 3" xfId="1703" xr:uid="{B78A4788-3080-4A43-9763-FD1154F7A6D0}"/>
    <cellStyle name="40% - Accent4 3 3 2" xfId="6849" xr:uid="{22423A5A-DD94-4561-A21C-0E5EB38F8CF9}"/>
    <cellStyle name="40% - Accent4 3 3 3" xfId="6848" xr:uid="{582C2427-D62B-496A-927E-9EAB413AB6FE}"/>
    <cellStyle name="40% - Accent4 3 4" xfId="6850" xr:uid="{43E3AE75-B332-4859-BE81-1BF295D5C44C}"/>
    <cellStyle name="40% - Accent4 3 4 2" xfId="6851" xr:uid="{6E5104AC-46DE-4639-956D-1B8C26252933}"/>
    <cellStyle name="40% - Accent4 3 4 3" xfId="46812" xr:uid="{D6EDDC8E-CF47-4C39-BC5C-49548EF53BB1}"/>
    <cellStyle name="40% - Accent4 3 5" xfId="6852" xr:uid="{7DDE2C07-E9D0-47D0-9965-67F62825B312}"/>
    <cellStyle name="40% - Accent4 3 5 2" xfId="6853" xr:uid="{AE6AF6EA-731D-46BD-8C3D-3960176E06BC}"/>
    <cellStyle name="40% - Accent4 3 6" xfId="6854" xr:uid="{E962A34F-E02C-4CCF-B7B6-D4EB9A3B4156}"/>
    <cellStyle name="40% - Accent4 3 6 2" xfId="6855" xr:uid="{A18A2B24-13CA-411B-A195-6C889AC3CEFC}"/>
    <cellStyle name="40% - Accent4 3 7" xfId="6856" xr:uid="{70FF9F63-47BE-4F62-BB79-C6F6ECF89B78}"/>
    <cellStyle name="40% - Accent4 3 7 2" xfId="6857" xr:uid="{014217D9-A92B-433C-95F9-8AEB360A27AE}"/>
    <cellStyle name="40% - Accent4 3 8" xfId="6858" xr:uid="{561A13DC-E280-4660-910B-3FB2A19B9DFD}"/>
    <cellStyle name="40% - Accent4 3 8 2" xfId="6859" xr:uid="{B50E3EC3-3507-4DC4-9C04-FBDE832CAE67}"/>
    <cellStyle name="40% - Accent4 3 9" xfId="6860" xr:uid="{404CAE21-02E2-4B96-BED5-0579C2A55D8C}"/>
    <cellStyle name="40% - Accent4 4" xfId="1913" xr:uid="{4D526861-853D-415A-8E83-15C67DE152F8}"/>
    <cellStyle name="40% - Accent4 4 2" xfId="6862" xr:uid="{F390A586-097D-47B5-BB00-C97DCE96E0C7}"/>
    <cellStyle name="40% - Accent4 4 2 2" xfId="6863" xr:uid="{84211E41-8EA5-454E-A1E7-09BE1865DFFA}"/>
    <cellStyle name="40% - Accent4 4 2 3" xfId="38904" xr:uid="{DC2BD026-5812-4578-BF3A-751D8AA85FEA}"/>
    <cellStyle name="40% - Accent4 4 2 4" xfId="38905" xr:uid="{33397672-17FC-4AA9-A8B0-D10743188948}"/>
    <cellStyle name="40% - Accent4 4 3" xfId="6864" xr:uid="{4C3F0A7E-A6D8-46E3-B586-988ECA0728C9}"/>
    <cellStyle name="40% - Accent4 4 3 2" xfId="6865" xr:uid="{1FE4DCE2-CC7C-4F4F-8F21-3FBC5B6F972E}"/>
    <cellStyle name="40% - Accent4 4 4" xfId="6866" xr:uid="{5E27567F-82F4-4355-9788-BDA02B9BA095}"/>
    <cellStyle name="40% - Accent4 4 4 2" xfId="6867" xr:uid="{8C82F44B-9BCC-4B79-9635-2E1748E53C6B}"/>
    <cellStyle name="40% - Accent4 4 5" xfId="6868" xr:uid="{2CD64430-9321-4CF0-99DD-EECDB63063C4}"/>
    <cellStyle name="40% - Accent4 4 5 2" xfId="6869" xr:uid="{B414F20B-10DE-4033-AB53-ED6174146016}"/>
    <cellStyle name="40% - Accent4 4 6" xfId="6870" xr:uid="{2CB99527-BB9F-4A6C-B0AA-20F27215AB65}"/>
    <cellStyle name="40% - Accent4 4 6 2" xfId="6871" xr:uid="{E72B7413-8258-4214-A43F-16DEEDE12BCA}"/>
    <cellStyle name="40% - Accent4 4 7" xfId="6872" xr:uid="{876A30EC-AB8B-4B5F-A3C9-F01A786DFCF1}"/>
    <cellStyle name="40% - Accent4 4 8" xfId="38906" xr:uid="{6E0CB9BA-09F1-4049-A1AD-4AB1C8FD122E}"/>
    <cellStyle name="40% - Accent4 4 9" xfId="6861" xr:uid="{18EB6B1D-0F00-4EBA-8D10-98BCCA304AC6}"/>
    <cellStyle name="40% - Accent4 5" xfId="6873" xr:uid="{0337A5E7-CFFE-4ABB-8D18-BC36C68328E8}"/>
    <cellStyle name="40% - Accent4 5 2" xfId="6874" xr:uid="{5D26368F-301F-43BC-A150-BD3CBAB095C8}"/>
    <cellStyle name="40% - Accent4 5 2 2" xfId="6875" xr:uid="{33A3CF26-E75B-45CC-912B-0437FAF73CF8}"/>
    <cellStyle name="40% - Accent4 5 2 3" xfId="38907" xr:uid="{B176326C-7F08-4D0F-9553-24B799F954CA}"/>
    <cellStyle name="40% - Accent4 5 2 4" xfId="38908" xr:uid="{AC0DDB2E-3E1E-466E-A159-4ED269E3BE03}"/>
    <cellStyle name="40% - Accent4 5 3" xfId="6876" xr:uid="{D342EEB3-7980-40A9-870D-D32FAD0F8016}"/>
    <cellStyle name="40% - Accent4 5 3 2" xfId="6877" xr:uid="{4292F4D5-8AC2-4BAC-B9AA-FD4FAD39F060}"/>
    <cellStyle name="40% - Accent4 5 4" xfId="6878" xr:uid="{191D9BA0-9162-40A1-AB14-9F80F40D9025}"/>
    <cellStyle name="40% - Accent4 5 4 2" xfId="6879" xr:uid="{BB346A78-3EC2-4F1E-B04B-76A9A959FA47}"/>
    <cellStyle name="40% - Accent4 5 5" xfId="6880" xr:uid="{E7D8896F-4874-4DD6-96B1-110D7AA20ED0}"/>
    <cellStyle name="40% - Accent4 5 5 2" xfId="6881" xr:uid="{311613F2-AD42-47F4-AC7A-1FFD8A279A69}"/>
    <cellStyle name="40% - Accent4 5 6" xfId="6882" xr:uid="{E9D13040-E893-441D-9AE0-1DDA7A3FA8AE}"/>
    <cellStyle name="40% - Accent4 5 6 2" xfId="6883" xr:uid="{AB83392E-085B-4CBC-8533-80A4A0021122}"/>
    <cellStyle name="40% - Accent4 5 7" xfId="6884" xr:uid="{0149D96D-AC0C-4ABB-AB0C-662B1D5BF2A4}"/>
    <cellStyle name="40% - Accent4 6" xfId="6885" xr:uid="{C2CE22A8-4BF3-4052-BAFA-78F1C142BC96}"/>
    <cellStyle name="40% - Accent4 6 2" xfId="6886" xr:uid="{B3671A85-C328-4FF7-B7A4-44E1DA45D72D}"/>
    <cellStyle name="40% - Accent4 6 2 2" xfId="6887" xr:uid="{85ACB108-7D98-4EAE-9302-BCE241BCC75A}"/>
    <cellStyle name="40% - Accent4 6 2 3" xfId="38909" xr:uid="{5C6C786D-2205-4BDB-A6C5-15B1CAF7109A}"/>
    <cellStyle name="40% - Accent4 6 2 4" xfId="38910" xr:uid="{0F59573D-D873-47C8-8ED9-41F5DEF8BD07}"/>
    <cellStyle name="40% - Accent4 6 3" xfId="6888" xr:uid="{7D358C1B-5A0A-4A40-B082-299A33EF93F0}"/>
    <cellStyle name="40% - Accent4 6 3 2" xfId="6889" xr:uid="{0C654AA9-7D71-4909-98E6-A8DF3147F531}"/>
    <cellStyle name="40% - Accent4 6 4" xfId="6890" xr:uid="{DA0F6D0E-9AFF-491C-9F78-C81263743D74}"/>
    <cellStyle name="40% - Accent4 6 4 2" xfId="6891" xr:uid="{66469E8C-62CF-4B55-9258-4993FB0DFE60}"/>
    <cellStyle name="40% - Accent4 6 5" xfId="6892" xr:uid="{8034F65A-12BF-4A7A-A4EE-696DFAC2109D}"/>
    <cellStyle name="40% - Accent4 6 5 2" xfId="6893" xr:uid="{C5ABF09D-D691-4C6F-9D0A-CF14A87D957C}"/>
    <cellStyle name="40% - Accent4 6 6" xfId="6894" xr:uid="{63838518-3D4D-4104-A25A-610AF82624EE}"/>
    <cellStyle name="40% - Accent4 7" xfId="6895" xr:uid="{EC3FFEDC-ACE2-44B3-8BEE-72386E69B788}"/>
    <cellStyle name="40% - Accent4 7 2" xfId="6896" xr:uid="{F122660C-A655-44DF-B89D-CC644B46A988}"/>
    <cellStyle name="40% - Accent4 7 2 2" xfId="6897" xr:uid="{1CB2737F-8251-4E79-8AF8-E6249D5A5C4B}"/>
    <cellStyle name="40% - Accent4 7 2 3" xfId="38911" xr:uid="{7D38178B-CB7B-4C8D-8273-D183F06C4D64}"/>
    <cellStyle name="40% - Accent4 7 2 4" xfId="38912" xr:uid="{DC123FA5-AD03-4A2F-A0BB-1D552B18FA95}"/>
    <cellStyle name="40% - Accent4 7 3" xfId="6898" xr:uid="{EFB30315-06BF-40A3-9DF1-482BEDB58A63}"/>
    <cellStyle name="40% - Accent4 7 3 2" xfId="6899" xr:uid="{722ABACF-FEA4-416A-AEC6-46CDB6D75759}"/>
    <cellStyle name="40% - Accent4 7 4" xfId="6900" xr:uid="{B3F16F97-7457-4CCF-873E-5719C9C63907}"/>
    <cellStyle name="40% - Accent4 7 4 2" xfId="6901" xr:uid="{BC7C4D3B-60B7-4D5E-BAC4-333515DB51F8}"/>
    <cellStyle name="40% - Accent4 7 5" xfId="6902" xr:uid="{67F62732-579C-460F-A9B0-26EF0577591D}"/>
    <cellStyle name="40% - Accent4 8" xfId="6903" xr:uid="{AD331919-2DF4-4667-8DC7-12408BDFB315}"/>
    <cellStyle name="40% - Accent4 8 2" xfId="6904" xr:uid="{757A7DCB-5F87-4486-BAE6-6BF7CF6254CA}"/>
    <cellStyle name="40% - Accent4 8 2 2" xfId="6905" xr:uid="{9AD1834F-BFD5-41C0-BBAB-7A77F9EF6D1C}"/>
    <cellStyle name="40% - Accent4 8 2 3" xfId="38913" xr:uid="{92352AFA-700D-4B8A-BB2C-0F4B0BF59A0A}"/>
    <cellStyle name="40% - Accent4 8 2 4" xfId="38914" xr:uid="{8F0457C7-8242-4D19-97B2-D6F56FEA830A}"/>
    <cellStyle name="40% - Accent4 8 3" xfId="6906" xr:uid="{78FC6BFC-B21A-4AE8-B90C-BBCF7986DE4E}"/>
    <cellStyle name="40% - Accent4 8 3 2" xfId="6907" xr:uid="{DE48DF11-EE8B-4219-88D3-EB763B078A26}"/>
    <cellStyle name="40% - Accent4 8 4" xfId="6908" xr:uid="{F465D0A2-072E-476F-91BC-6D78EEDD917E}"/>
    <cellStyle name="40% - Accent4 9" xfId="6909" xr:uid="{62264247-CBE8-4AAB-AA1E-0FE465E808AF}"/>
    <cellStyle name="40% - Accent4 9 2" xfId="6910" xr:uid="{90D40571-6682-4B96-94BF-DD2ED1DD8353}"/>
    <cellStyle name="40% - Accent4 9 2 2" xfId="38915" xr:uid="{2CCE9D76-9E80-4B1C-81A2-C4985C44AFA4}"/>
    <cellStyle name="40% - Accent5" xfId="60" builtinId="47" customBuiltin="1"/>
    <cellStyle name="40% - Accent5 10" xfId="6911" xr:uid="{2795182E-92D0-40EF-B367-B029DE0ECD27}"/>
    <cellStyle name="40% - Accent5 10 2" xfId="6912" xr:uid="{23527BA2-8D81-4E8C-B9E2-66C31F4F8E86}"/>
    <cellStyle name="40% - Accent5 10 2 2" xfId="38916" xr:uid="{2355E62E-1206-4727-B9DC-3DE7ECAE685F}"/>
    <cellStyle name="40% - Accent5 11" xfId="6913" xr:uid="{85D77006-C4D8-4947-8522-8DA636181654}"/>
    <cellStyle name="40% - Accent5 11 2" xfId="6914" xr:uid="{47502C15-1ADB-40C5-85B2-946FD19460F6}"/>
    <cellStyle name="40% - Accent5 11 2 2" xfId="38917" xr:uid="{03DB8478-1B59-49EE-8C7B-1EBDCA39EEFB}"/>
    <cellStyle name="40% - Accent5 12" xfId="5882" xr:uid="{93E08B9F-BF12-4A77-AD01-9B400C1FDC54}"/>
    <cellStyle name="40% - Accent5 12 2" xfId="38918" xr:uid="{C84895E9-4A50-430B-A5B6-C6132A3BC7B6}"/>
    <cellStyle name="40% - Accent5 13" xfId="43306" xr:uid="{E8095856-219D-4A6D-8D41-9A7B83C0875E}"/>
    <cellStyle name="40% - Accent5 13 2" xfId="38919" xr:uid="{20CAF2C2-D9DA-422C-81D4-81CBEC7499EC}"/>
    <cellStyle name="40% - Accent5 14" xfId="45287" xr:uid="{7311AA7E-DAEF-4781-AECD-A42EEB1C7246}"/>
    <cellStyle name="40% - Accent5 14 2" xfId="38920" xr:uid="{9FD9BC91-5CF8-41C4-B3F1-E747E51E23F0}"/>
    <cellStyle name="40% - Accent5 15" xfId="46938" xr:uid="{2B7936AA-B92C-443D-B52D-123C916F7207}"/>
    <cellStyle name="40% - Accent5 15 2" xfId="38921" xr:uid="{957C9FC1-0A77-450A-A956-D91C3947E180}"/>
    <cellStyle name="40% - Accent5 16" xfId="50443" xr:uid="{916343A0-9ED0-4E53-B4F6-C08724E45D2D}"/>
    <cellStyle name="40% - Accent5 16 2" xfId="38922" xr:uid="{755BE75C-D47A-4AF8-925C-EC8532C8CE3E}"/>
    <cellStyle name="40% - Accent5 17" xfId="59462" xr:uid="{58AA58B9-159D-4320-AD86-8FEF8A3F68B8}"/>
    <cellStyle name="40% - Accent5 17 2" xfId="38923" xr:uid="{3EAAD397-44D9-40A6-8DEC-DC09FF7CD42A}"/>
    <cellStyle name="40% - Accent5 2" xfId="191" xr:uid="{AD98BF8D-E4DF-4EE5-8374-8102BD5D203F}"/>
    <cellStyle name="40% - Accent5 2 10" xfId="6916" xr:uid="{C27AD29F-7FE8-400C-A609-020766E55301}"/>
    <cellStyle name="40% - Accent5 2 10 2" xfId="38924" xr:uid="{2E80C8A0-CD81-4A40-B83E-EC3431F6940C}"/>
    <cellStyle name="40% - Accent5 2 11" xfId="38925" xr:uid="{0CDF7CA9-EAA6-4E2C-BBB2-206CAA191736}"/>
    <cellStyle name="40% - Accent5 2 12" xfId="38926" xr:uid="{EBF233F0-4CD2-4885-9529-9C10F6C18EAD}"/>
    <cellStyle name="40% - Accent5 2 13" xfId="38927" xr:uid="{72CF13F0-7A92-4711-ACB4-4F1B586CF773}"/>
    <cellStyle name="40% - Accent5 2 14" xfId="38928" xr:uid="{13639B66-BA47-41A0-B0C0-DE6E36B03879}"/>
    <cellStyle name="40% - Accent5 2 15" xfId="38929" xr:uid="{424C7E57-71AF-4FB8-878A-6566A87445E1}"/>
    <cellStyle name="40% - Accent5 2 16" xfId="38930" xr:uid="{BA24E86A-11EB-4F08-B117-BD7845699878}"/>
    <cellStyle name="40% - Accent5 2 17" xfId="38931" xr:uid="{6E6AF0B0-29FC-40E9-9F15-78A7C4372BEB}"/>
    <cellStyle name="40% - Accent5 2 18" xfId="38932" xr:uid="{20CA0244-637C-4509-B3DE-6F50975B1BF0}"/>
    <cellStyle name="40% - Accent5 2 19" xfId="38933" xr:uid="{527AAEA9-578E-4B08-847E-F06DCCCAAE63}"/>
    <cellStyle name="40% - Accent5 2 2" xfId="1159" xr:uid="{3FDBC7FC-0A88-4C3F-8B85-30986AFC69AD}"/>
    <cellStyle name="40% - Accent5 2 2 10" xfId="48948" xr:uid="{D0FC03FD-B79C-4E6B-87E0-5779B3A9F1FB}"/>
    <cellStyle name="40% - Accent5 2 2 11" xfId="50593" xr:uid="{4D54788E-07E8-406D-9D9B-050C1C9CECAD}"/>
    <cellStyle name="40% - Accent5 2 2 12" xfId="55373" xr:uid="{30D0CDFB-C9EC-4653-BAD4-6883729781DE}"/>
    <cellStyle name="40% - Accent5 2 2 13" xfId="57477" xr:uid="{EF1A5879-4B0E-4F7B-9497-131C33A94623}"/>
    <cellStyle name="40% - Accent5 2 2 2" xfId="1500" xr:uid="{436518B6-1918-44A5-973C-88DA508323D7}"/>
    <cellStyle name="40% - Accent5 2 2 2 2" xfId="3439" xr:uid="{C4BC7D22-A03B-43FB-A85B-F0E9890AA302}"/>
    <cellStyle name="40% - Accent5 2 2 2 2 2" xfId="57206" xr:uid="{634BE2FB-9FA7-499A-B2FC-32E0082BA863}"/>
    <cellStyle name="40% - Accent5 2 2 2 2 3" xfId="59250" xr:uid="{52E7A191-4BA9-43D9-96A3-939E133EE382}"/>
    <cellStyle name="40% - Accent5 2 2 2 2 4" xfId="6918" xr:uid="{755C711B-D8F8-4FD1-9700-1881EC2C8477}"/>
    <cellStyle name="40% - Accent5 2 2 2 3" xfId="44203" xr:uid="{8E01F5F0-96C2-479C-B0F7-DFCCA6615371}"/>
    <cellStyle name="40% - Accent5 2 2 2 4" xfId="46518" xr:uid="{ABBA41FC-CC12-4EF3-B826-C4506432FE3B}"/>
    <cellStyle name="40% - Accent5 2 2 2 5" xfId="48423" xr:uid="{3BFAC7B7-FEDD-45F5-9518-34ABCC65E9DC}"/>
    <cellStyle name="40% - Accent5 2 2 2 6" xfId="50033" xr:uid="{8DB84219-F537-40BA-9B75-B084197416AD}"/>
    <cellStyle name="40% - Accent5 2 2 2 7" xfId="56420" xr:uid="{2CB7030D-098D-4F0A-89B4-86E7CE09E924}"/>
    <cellStyle name="40% - Accent5 2 2 2 8" xfId="58539" xr:uid="{5AB49FFC-DC06-48D6-B093-63A2D7272E2D}"/>
    <cellStyle name="40% - Accent5 2 2 3" xfId="3311" xr:uid="{2AEBB37A-E098-4686-9902-2CFE4A229997}"/>
    <cellStyle name="40% - Accent5 2 2 3 2" xfId="38934" xr:uid="{1E6CFAD3-D2A5-4285-9C7D-176351A313C6}"/>
    <cellStyle name="40% - Accent5 2 2 3 2 2" xfId="57154" xr:uid="{D462B090-B922-417E-8BAA-379BB535632E}"/>
    <cellStyle name="40% - Accent5 2 2 3 2 3" xfId="59200" xr:uid="{C6B1141B-2739-4B29-B611-00DC74810871}"/>
    <cellStyle name="40% - Accent5 2 2 3 3" xfId="46209" xr:uid="{998A37D7-9E1E-4B2D-BFCE-D57C002F0741}"/>
    <cellStyle name="40% - Accent5 2 2 3 4" xfId="48091" xr:uid="{EF6356DA-0A12-45E5-B1A3-6D0150F01AE5}"/>
    <cellStyle name="40% - Accent5 2 2 3 5" xfId="49698" xr:uid="{A9313429-DDD5-4CA5-B4A1-526BDE15C3E2}"/>
    <cellStyle name="40% - Accent5 2 2 3 6" xfId="56085" xr:uid="{3656558E-93C2-4367-BD5D-24371E1D70A2}"/>
    <cellStyle name="40% - Accent5 2 2 3 7" xfId="58204" xr:uid="{675B4BFD-3F6F-4F80-B6EF-3A6068017208}"/>
    <cellStyle name="40% - Accent5 2 2 4" xfId="38935" xr:uid="{993345F2-8F76-4956-B844-0B450373827D}"/>
    <cellStyle name="40% - Accent5 2 2 4 2" xfId="46081" xr:uid="{1D90D7B8-85B1-4E44-B115-1494BAE12B70}"/>
    <cellStyle name="40% - Accent5 2 2 4 2 2" xfId="57107" xr:uid="{10B7E0B4-9893-4F44-9BCE-D9D195CFE383}"/>
    <cellStyle name="40% - Accent5 2 2 4 2 3" xfId="59153" xr:uid="{93872923-C816-40C5-8F4E-E0DB4C0DCA90}"/>
    <cellStyle name="40% - Accent5 2 2 4 3" xfId="47967" xr:uid="{24EEB474-5099-4801-845E-95BB4A9B6931}"/>
    <cellStyle name="40% - Accent5 2 2 4 4" xfId="49574" xr:uid="{F552886F-9C46-4D1F-94CD-C4484B941914}"/>
    <cellStyle name="40% - Accent5 2 2 4 5" xfId="55961" xr:uid="{8EC8A209-DDE3-4234-8767-22EE07B3F414}"/>
    <cellStyle name="40% - Accent5 2 2 4 6" xfId="58080" xr:uid="{D5751E66-A012-4D96-9E2B-763D9B29EC23}"/>
    <cellStyle name="40% - Accent5 2 2 5" xfId="6917" xr:uid="{79AB2C39-5DC3-4E9A-A291-F1E27243FA6F}"/>
    <cellStyle name="40% - Accent5 2 2 5 2" xfId="56932" xr:uid="{790BAC8B-84CF-4AB7-9711-1BE87B0B1231}"/>
    <cellStyle name="40% - Accent5 2 2 5 3" xfId="58982" xr:uid="{E7133092-4880-4201-8F3B-061EBCE4B2CB}"/>
    <cellStyle name="40% - Accent5 2 2 6" xfId="43707" xr:uid="{F10A6693-78D4-4C3F-B6FB-E492286ECF55}"/>
    <cellStyle name="40% - Accent5 2 2 7" xfId="44672" xr:uid="{8AC8C853-847B-487C-9A27-0C742E6F7831}"/>
    <cellStyle name="40% - Accent5 2 2 8" xfId="45459" xr:uid="{3B61C671-6A57-43C9-BB3B-4DFD213DE221}"/>
    <cellStyle name="40% - Accent5 2 2 9" xfId="47345" xr:uid="{8AE2F6E6-89D8-43D9-8894-4E81908A573D}"/>
    <cellStyle name="40% - Accent5 2 20" xfId="38936" xr:uid="{34306EC9-3033-4D2F-8177-932D0D6A7866}"/>
    <cellStyle name="40% - Accent5 2 21" xfId="38937" xr:uid="{7BD7747B-9136-4DDE-BCAD-433530C9DD4C}"/>
    <cellStyle name="40% - Accent5 2 22" xfId="38938" xr:uid="{ADD1F83F-C83D-4D9F-83A0-2B2E32F54905}"/>
    <cellStyle name="40% - Accent5 2 23" xfId="6915" xr:uid="{91D403AB-2922-4826-982A-14045D9CC01E}"/>
    <cellStyle name="40% - Accent5 2 24" xfId="50592" xr:uid="{7C19AD20-232B-4ACF-8327-8D8E45E6B399}"/>
    <cellStyle name="40% - Accent5 2 3" xfId="1499" xr:uid="{4A86CF85-2B81-4F66-89FF-B5C1C555A8D3}"/>
    <cellStyle name="40% - Accent5 2 3 2" xfId="3438" xr:uid="{00FFDFB5-DF7B-4979-B6D2-28600316198A}"/>
    <cellStyle name="40% - Accent5 2 3 2 2" xfId="46517" xr:uid="{FF007EB2-ECB6-4A27-A40E-87681E71DB43}"/>
    <cellStyle name="40% - Accent5 2 3 2 2 2" xfId="57205" xr:uid="{1C6A459C-54D4-452E-81FB-6A046515C314}"/>
    <cellStyle name="40% - Accent5 2 3 2 2 3" xfId="59249" xr:uid="{961F3218-DDD8-49EF-AD2A-F9D18D14E327}"/>
    <cellStyle name="40% - Accent5 2 3 2 3" xfId="48422" xr:uid="{9A2C60C6-82A7-4CAB-AAB3-5C4FE75B6B9F}"/>
    <cellStyle name="40% - Accent5 2 3 2 4" xfId="50032" xr:uid="{8BB99E24-DE8D-408D-910A-B52924139080}"/>
    <cellStyle name="40% - Accent5 2 3 2 5" xfId="56419" xr:uid="{B6B98B50-3C16-450F-A71B-FB1AC3DBDFB1}"/>
    <cellStyle name="40% - Accent5 2 3 2 6" xfId="58538" xr:uid="{B338C75A-19A7-4A63-867C-C6ACE2A926D8}"/>
    <cellStyle name="40% - Accent5 2 3 2 7" xfId="6920" xr:uid="{5267397F-3531-4A9A-A185-2DB40AABB4BF}"/>
    <cellStyle name="40% - Accent5 2 3 3" xfId="38939" xr:uid="{CE148994-A5E4-4581-97F1-988D98C07AFB}"/>
    <cellStyle name="40% - Accent5 2 3 4" xfId="38940" xr:uid="{AA02D26A-BD1F-41F2-A4D3-0BF2FF1E1746}"/>
    <cellStyle name="40% - Accent5 2 3 5" xfId="6919" xr:uid="{26710B62-35DE-4A06-9A9E-A523CBDBAE76}"/>
    <cellStyle name="40% - Accent5 2 3 6" xfId="4767" xr:uid="{BC0E2E41-ACAB-4EBA-8AF1-D142AFD02693}"/>
    <cellStyle name="40% - Accent5 2 4" xfId="2087" xr:uid="{B525CD3F-F8F8-4FD4-ACCF-9CD5A6C631EC}"/>
    <cellStyle name="40% - Accent5 2 4 10" xfId="48947" xr:uid="{A8AB5B4A-6119-4191-95D2-6FC257E58556}"/>
    <cellStyle name="40% - Accent5 2 4 11" xfId="55372" xr:uid="{A37AC3CF-AF62-4040-9D40-841BF10B70EB}"/>
    <cellStyle name="40% - Accent5 2 4 12" xfId="57476" xr:uid="{72877FC5-ED51-4630-A573-9FAB4D945B86}"/>
    <cellStyle name="40% - Accent5 2 4 13" xfId="5147" xr:uid="{42CE3D10-7CC6-4539-B3F5-9A15AA8855B9}"/>
    <cellStyle name="40% - Accent5 2 4 2" xfId="6922" xr:uid="{035C5A39-69C9-417D-A027-35836B1BAF85}"/>
    <cellStyle name="40% - Accent5 2 4 2 2" xfId="44202" xr:uid="{E082EC71-69FF-4EC6-860E-7681EAF2B9F2}"/>
    <cellStyle name="40% - Accent5 2 4 2 2 2" xfId="57153" xr:uid="{2FD89615-CEAB-496A-A36D-068C714BF142}"/>
    <cellStyle name="40% - Accent5 2 4 2 2 3" xfId="59199" xr:uid="{D68B2BD4-5160-499A-A3EE-35D725E84DA3}"/>
    <cellStyle name="40% - Accent5 2 4 2 3" xfId="46208" xr:uid="{8F8B3613-D062-4360-BE9C-29C69F0AC84E}"/>
    <cellStyle name="40% - Accent5 2 4 2 4" xfId="48090" xr:uid="{90200717-1535-4307-811F-31D410C96081}"/>
    <cellStyle name="40% - Accent5 2 4 2 5" xfId="49697" xr:uid="{E51AB0A9-5B59-470A-A693-2066545753C6}"/>
    <cellStyle name="40% - Accent5 2 4 2 6" xfId="56084" xr:uid="{9BC47695-C7F4-42AA-9B9D-3F408076CAE0}"/>
    <cellStyle name="40% - Accent5 2 4 2 7" xfId="58203" xr:uid="{C6A6A4B8-57CF-47D2-9B06-3237FF06DD4D}"/>
    <cellStyle name="40% - Accent5 2 4 3" xfId="38941" xr:uid="{80EEAF71-2CA4-43D8-8807-CEF4E530E476}"/>
    <cellStyle name="40% - Accent5 2 4 3 2" xfId="56931" xr:uid="{C43B0CAD-0EDC-469E-98ED-E6D2EEB6C80C}"/>
    <cellStyle name="40% - Accent5 2 4 3 3" xfId="58981" xr:uid="{8A0A1842-096B-4653-B78A-33493E4791A3}"/>
    <cellStyle name="40% - Accent5 2 4 4" xfId="38942" xr:uid="{8D4D3D85-F491-410E-A354-DBCA462364A6}"/>
    <cellStyle name="40% - Accent5 2 4 5" xfId="6921" xr:uid="{03FAE4A8-6996-4655-8BAD-8FB6E6834029}"/>
    <cellStyle name="40% - Accent5 2 4 6" xfId="43706" xr:uid="{887D343E-3407-455D-9490-EB21EF432554}"/>
    <cellStyle name="40% - Accent5 2 4 7" xfId="44671" xr:uid="{C3835413-061A-4C22-9DDD-C05A07D0F33E}"/>
    <cellStyle name="40% - Accent5 2 4 8" xfId="45458" xr:uid="{E0EC2C19-CB24-435D-AB4B-94484F0F71B0}"/>
    <cellStyle name="40% - Accent5 2 4 9" xfId="47344" xr:uid="{D3BB598A-D5F5-48F7-8EF3-638B90767001}"/>
    <cellStyle name="40% - Accent5 2 5" xfId="1158" xr:uid="{CC1AE3D4-1008-4E44-82A5-3B1C6EE119E7}"/>
    <cellStyle name="40% - Accent5 2 5 10" xfId="58079" xr:uid="{D0163765-039E-47E2-B5C8-3FDB8408FC5F}"/>
    <cellStyle name="40% - Accent5 2 5 2" xfId="3310" xr:uid="{85DAA5B7-D93D-4FFD-8141-5CD6A00E75C7}"/>
    <cellStyle name="40% - Accent5 2 5 2 2" xfId="57106" xr:uid="{CAADE0EB-3CF2-41A2-9ECB-6E4C61EBEF2E}"/>
    <cellStyle name="40% - Accent5 2 5 2 3" xfId="59152" xr:uid="{AA16C040-1F22-4384-841E-48F6EF3F6035}"/>
    <cellStyle name="40% - Accent5 2 5 2 4" xfId="6924" xr:uid="{F53F6BA0-9827-4C02-AB76-0983FA5A2A33}"/>
    <cellStyle name="40% - Accent5 2 5 3" xfId="38943" xr:uid="{8FEBDCE7-F975-47A0-8F2A-06A6E4C05A82}"/>
    <cellStyle name="40% - Accent5 2 5 4" xfId="38944" xr:uid="{00EFD37C-B0CF-4ABE-A877-B7DA553698C4}"/>
    <cellStyle name="40% - Accent5 2 5 5" xfId="6923" xr:uid="{17A1A565-89FD-4A7E-B139-86DCB964DF90}"/>
    <cellStyle name="40% - Accent5 2 5 6" xfId="46080" xr:uid="{BC704707-91E2-4553-9E47-0AF4808522D3}"/>
    <cellStyle name="40% - Accent5 2 5 7" xfId="47966" xr:uid="{5826DA87-7C8D-404B-8ED7-5D7310CE922C}"/>
    <cellStyle name="40% - Accent5 2 5 8" xfId="49573" xr:uid="{E16D78C7-D781-4C25-B968-C057B6D9EFCC}"/>
    <cellStyle name="40% - Accent5 2 5 9" xfId="55960" xr:uid="{74A63287-1DC4-4021-953A-90C36D6D96CA}"/>
    <cellStyle name="40% - Accent5 2 6" xfId="6925" xr:uid="{17905099-DBA2-42AB-B88B-D94C9EFBE24A}"/>
    <cellStyle name="40% - Accent5 2 6 2" xfId="6926" xr:uid="{B989645B-707E-4301-8857-437397CE22ED}"/>
    <cellStyle name="40% - Accent5 2 6 3" xfId="38945" xr:uid="{E1721686-E1EB-456D-918E-3034F8B4F634}"/>
    <cellStyle name="40% - Accent5 2 6 4" xfId="38946" xr:uid="{090B389B-832D-4894-8F9A-673595FA0A48}"/>
    <cellStyle name="40% - Accent5 2 7" xfId="6927" xr:uid="{86BAF223-8EFA-4F07-8290-32C3986D677C}"/>
    <cellStyle name="40% - Accent5 2 7 2" xfId="6928" xr:uid="{29929E0E-1F78-4BE8-AA43-B83C249E8C8D}"/>
    <cellStyle name="40% - Accent5 2 7 3" xfId="38947" xr:uid="{7A5C8003-4FD6-48AE-BDAD-2966ED292081}"/>
    <cellStyle name="40% - Accent5 2 7 4" xfId="38948" xr:uid="{2961DA8F-9A65-4AE0-9929-93B59887F979}"/>
    <cellStyle name="40% - Accent5 2 8" xfId="6929" xr:uid="{18D77270-A0AE-48F0-8162-7C6478053EF0}"/>
    <cellStyle name="40% - Accent5 2 8 2" xfId="6930" xr:uid="{A4F865C6-AFF3-4197-8503-775F25CFAB8F}"/>
    <cellStyle name="40% - Accent5 2 8 3" xfId="38949" xr:uid="{96C85248-25FC-4D17-9468-3A68F2BB884E}"/>
    <cellStyle name="40% - Accent5 2 8 4" xfId="38950" xr:uid="{482818FE-8AEA-4458-9276-D988CA1E5451}"/>
    <cellStyle name="40% - Accent5 2 9" xfId="6931" xr:uid="{C5F72DC7-110C-4626-858D-C5C52C2A6AC5}"/>
    <cellStyle name="40% - Accent5 2 9 2" xfId="6932" xr:uid="{C7DC07F5-9B8C-4E35-9C0D-7355305504ED}"/>
    <cellStyle name="40% - Accent5 2 9 3" xfId="38951" xr:uid="{5366C04F-1A99-49B2-993F-1A9F4FF6B3F8}"/>
    <cellStyle name="40% - Accent5 2 9 4" xfId="38952" xr:uid="{DF7D6FBB-0280-4E31-8374-CEFCBF576390}"/>
    <cellStyle name="40% - Accent5 20" xfId="6933" xr:uid="{6FC7E9BC-C6A7-4A2D-87DB-BAD86FE2EFCE}"/>
    <cellStyle name="40% - Accent5 3" xfId="192" xr:uid="{5B2BED6E-ABD9-4A4E-B310-A88A3951B9CA}"/>
    <cellStyle name="40% - Accent5 3 10" xfId="38953" xr:uid="{09B8AC7A-1491-433D-939D-A1C08D756BDB}"/>
    <cellStyle name="40% - Accent5 3 11" xfId="6934" xr:uid="{39C8701A-F765-4DE2-9ADA-16591A773E97}"/>
    <cellStyle name="40% - Accent5 3 2" xfId="1160" xr:uid="{3488DA73-5533-40FC-972B-A925A13C6297}"/>
    <cellStyle name="40% - Accent5 3 2 2" xfId="1706" xr:uid="{513C2725-9141-4C35-A51D-51D7168141A2}"/>
    <cellStyle name="40% - Accent5 3 2 2 2" xfId="6936" xr:uid="{6648BFE2-0590-4E73-B59E-5EA1191BBAE5}"/>
    <cellStyle name="40% - Accent5 3 2 3" xfId="6935" xr:uid="{7F3E3D4B-17EB-4C81-A237-EDFB4EFE5A15}"/>
    <cellStyle name="40% - Accent5 3 2 3 2" xfId="46814" xr:uid="{D2520080-DD7B-446D-B6F3-0FD2723D11D6}"/>
    <cellStyle name="40% - Accent5 3 3" xfId="1705" xr:uid="{87BC3227-DD82-40B5-A9EB-4F578EFAB339}"/>
    <cellStyle name="40% - Accent5 3 3 2" xfId="6938" xr:uid="{01760F5B-789B-488E-9FB4-EFA7E59C4E0B}"/>
    <cellStyle name="40% - Accent5 3 3 3" xfId="6937" xr:uid="{61280CB9-90F3-4117-A1F2-75C232F16FF4}"/>
    <cellStyle name="40% - Accent5 3 4" xfId="4768" xr:uid="{B35D34FB-AD3D-4EA0-9C0D-00D73509A626}"/>
    <cellStyle name="40% - Accent5 3 4 2" xfId="6940" xr:uid="{0DDD9B11-2759-4C4E-A0DD-9291DC7054C5}"/>
    <cellStyle name="40% - Accent5 3 4 3" xfId="6939" xr:uid="{B70DD98E-65D6-4A2E-98D3-47A6FE30A406}"/>
    <cellStyle name="40% - Accent5 3 5" xfId="6941" xr:uid="{85D41936-8968-47FA-9454-14D0CF93E6E3}"/>
    <cellStyle name="40% - Accent5 3 5 2" xfId="6942" xr:uid="{A42DDE70-27A3-40D2-8BAB-F01E649814F6}"/>
    <cellStyle name="40% - Accent5 3 6" xfId="6943" xr:uid="{83BA3DB4-E13B-41BD-BEEF-CDFED75E8A3E}"/>
    <cellStyle name="40% - Accent5 3 6 2" xfId="6944" xr:uid="{BD7A7C3C-8988-4283-AA60-B3C1FCCFF957}"/>
    <cellStyle name="40% - Accent5 3 7" xfId="6945" xr:uid="{DB9189DF-A2E6-4264-8102-DA2827ED3D94}"/>
    <cellStyle name="40% - Accent5 3 7 2" xfId="6946" xr:uid="{48CF8A71-D67A-455F-AE03-91158D8E78CA}"/>
    <cellStyle name="40% - Accent5 3 8" xfId="6947" xr:uid="{CDD7E3BD-81F3-43B4-88A9-65E802F2ECB4}"/>
    <cellStyle name="40% - Accent5 3 8 2" xfId="6948" xr:uid="{0B5A0204-4953-4A38-BF95-4335F500AD5D}"/>
    <cellStyle name="40% - Accent5 3 9" xfId="6949" xr:uid="{BAD18B52-5B19-4260-9695-1750118E120E}"/>
    <cellStyle name="40% - Accent5 4" xfId="1915" xr:uid="{625B7623-A59B-45D0-A160-AE7D5605BE4E}"/>
    <cellStyle name="40% - Accent5 4 2" xfId="6951" xr:uid="{5042FD12-892A-4880-9758-8910F2E89CAB}"/>
    <cellStyle name="40% - Accent5 4 2 2" xfId="6952" xr:uid="{092717D1-08CA-40BB-BB1E-2230AAE50C39}"/>
    <cellStyle name="40% - Accent5 4 2 3" xfId="38954" xr:uid="{C9EF8ED8-EE0A-4753-AC7E-16BBF75F171C}"/>
    <cellStyle name="40% - Accent5 4 2 4" xfId="38955" xr:uid="{1556C3F7-4915-47B7-AEDA-CBBEED6AF2B0}"/>
    <cellStyle name="40% - Accent5 4 3" xfId="6953" xr:uid="{61E28C2B-E4DB-404A-8B61-812845B1A269}"/>
    <cellStyle name="40% - Accent5 4 3 2" xfId="6954" xr:uid="{312B43AA-5124-4A0C-A95A-B935D58C65AE}"/>
    <cellStyle name="40% - Accent5 4 4" xfId="6955" xr:uid="{31811ACF-8DD4-4382-9A47-E52FC04939FD}"/>
    <cellStyle name="40% - Accent5 4 4 2" xfId="6956" xr:uid="{015ED877-9A67-4616-8159-D31321CCE26F}"/>
    <cellStyle name="40% - Accent5 4 5" xfId="6957" xr:uid="{8478DD91-133D-4989-9E89-12810B5ED0BF}"/>
    <cellStyle name="40% - Accent5 4 5 2" xfId="6958" xr:uid="{CC643748-95EA-4A9B-8023-A7FC327FAF98}"/>
    <cellStyle name="40% - Accent5 4 6" xfId="6959" xr:uid="{DE42D6F9-08E3-4AFA-B88F-0D3D0660769B}"/>
    <cellStyle name="40% - Accent5 4 6 2" xfId="6960" xr:uid="{CB4EAA7B-AC2A-41EF-AA24-CE74F9E6268E}"/>
    <cellStyle name="40% - Accent5 4 7" xfId="6961" xr:uid="{F5E1F5A6-6D86-4B68-B1A4-11CB69314A75}"/>
    <cellStyle name="40% - Accent5 4 8" xfId="38956" xr:uid="{8D10BF1D-5E49-4AFA-A11E-03DDC154117B}"/>
    <cellStyle name="40% - Accent5 4 9" xfId="6950" xr:uid="{77B8E39F-7AD3-476A-8D6C-B49415BA5AD5}"/>
    <cellStyle name="40% - Accent5 5" xfId="6962" xr:uid="{671A7F48-B89E-4BCD-BA5B-09CB4330F198}"/>
    <cellStyle name="40% - Accent5 5 2" xfId="6963" xr:uid="{549C0FB5-43BD-48A0-B93C-D6C0F6660CA2}"/>
    <cellStyle name="40% - Accent5 5 2 2" xfId="6964" xr:uid="{877CEE8F-EB8A-4403-993C-6F17AB02E8EA}"/>
    <cellStyle name="40% - Accent5 5 2 3" xfId="38957" xr:uid="{4F01447A-75FA-426B-82EE-81044ED0F0BB}"/>
    <cellStyle name="40% - Accent5 5 2 4" xfId="38958" xr:uid="{B37BF547-AF1A-44F0-B8E0-93B9F31849B9}"/>
    <cellStyle name="40% - Accent5 5 3" xfId="6965" xr:uid="{2C47BDD5-E7F0-4660-8DE4-D402284B26C4}"/>
    <cellStyle name="40% - Accent5 5 3 2" xfId="6966" xr:uid="{3220413A-7292-4578-B6C7-A35708C8F8D5}"/>
    <cellStyle name="40% - Accent5 5 4" xfId="6967" xr:uid="{280FB852-9414-4737-AE1F-FB4B3121EE18}"/>
    <cellStyle name="40% - Accent5 5 4 2" xfId="6968" xr:uid="{E49C764B-3746-435E-836B-1A678CE2F5B0}"/>
    <cellStyle name="40% - Accent5 5 5" xfId="6969" xr:uid="{D8A79C1A-DBE8-4895-B3C4-9B0F88537FD3}"/>
    <cellStyle name="40% - Accent5 5 5 2" xfId="6970" xr:uid="{8E4F4B90-0388-45C5-9BA2-A8E66AEF7506}"/>
    <cellStyle name="40% - Accent5 5 6" xfId="6971" xr:uid="{3A13E4E1-72C7-49B2-B1A1-028302388C4A}"/>
    <cellStyle name="40% - Accent5 5 6 2" xfId="6972" xr:uid="{010E3C42-0FA0-428D-A993-27C162376375}"/>
    <cellStyle name="40% - Accent5 5 7" xfId="6973" xr:uid="{98A67AC1-E551-4C04-9B68-F15FA4AAA58B}"/>
    <cellStyle name="40% - Accent5 6" xfId="6974" xr:uid="{4004985E-4E4E-4D4C-BDC8-6E43A24535AD}"/>
    <cellStyle name="40% - Accent5 6 2" xfId="6975" xr:uid="{A6968DB4-06E3-4803-B6E2-01B033A216B2}"/>
    <cellStyle name="40% - Accent5 6 2 2" xfId="6976" xr:uid="{83B4F083-04BF-4E75-BC28-84FC935933B9}"/>
    <cellStyle name="40% - Accent5 6 2 3" xfId="38959" xr:uid="{A9B8DCAC-A35F-482B-97AD-1061242478D0}"/>
    <cellStyle name="40% - Accent5 6 2 4" xfId="38960" xr:uid="{D001D668-DADE-42C0-93E5-F74032DF2A4A}"/>
    <cellStyle name="40% - Accent5 6 3" xfId="6977" xr:uid="{1EF8D570-3D22-4A77-A76A-F00B6050005A}"/>
    <cellStyle name="40% - Accent5 6 3 2" xfId="6978" xr:uid="{303452EB-3E74-4B17-9405-79CBC39ADB18}"/>
    <cellStyle name="40% - Accent5 6 4" xfId="6979" xr:uid="{BDBA223F-7DC0-43BB-BDD1-D376102B62E3}"/>
    <cellStyle name="40% - Accent5 6 4 2" xfId="6980" xr:uid="{A3563C5D-219B-4A61-8E0C-D05E64E9B637}"/>
    <cellStyle name="40% - Accent5 6 5" xfId="6981" xr:uid="{D1D725A2-8065-43F1-BD4D-6290241B3108}"/>
    <cellStyle name="40% - Accent5 6 5 2" xfId="6982" xr:uid="{64BCDBF2-ED49-4308-9D16-837BB3CFC83E}"/>
    <cellStyle name="40% - Accent5 6 6" xfId="6983" xr:uid="{F92494B2-D214-4BB1-BEA4-2A8244940AF4}"/>
    <cellStyle name="40% - Accent5 7" xfId="6984" xr:uid="{74FFDFB1-65D6-4E51-A8EA-29E369A437D8}"/>
    <cellStyle name="40% - Accent5 7 2" xfId="6985" xr:uid="{083B2F49-5DEA-4A0E-AD73-325BA0ADFB73}"/>
    <cellStyle name="40% - Accent5 7 2 2" xfId="6986" xr:uid="{D8B605D1-2A09-476E-A319-5DE713DDEC44}"/>
    <cellStyle name="40% - Accent5 7 2 3" xfId="38961" xr:uid="{F81ED2DB-0C7B-4D55-8E3B-6A758B0BAAB3}"/>
    <cellStyle name="40% - Accent5 7 2 4" xfId="38962" xr:uid="{2644B7D6-C781-4BF7-8874-34F334323464}"/>
    <cellStyle name="40% - Accent5 7 3" xfId="6987" xr:uid="{92C271F8-CF17-4648-8F79-3639B4F46AB7}"/>
    <cellStyle name="40% - Accent5 7 3 2" xfId="6988" xr:uid="{6C0DB0F9-5BFB-4D0F-A2FD-4BFC01869AF6}"/>
    <cellStyle name="40% - Accent5 7 4" xfId="6989" xr:uid="{BA9A23F9-BB0E-4BBC-BC41-F2FFCBF38503}"/>
    <cellStyle name="40% - Accent5 7 4 2" xfId="6990" xr:uid="{7406B49F-A944-4201-9F4B-1FF2CCE7C973}"/>
    <cellStyle name="40% - Accent5 7 5" xfId="6991" xr:uid="{45F67A1E-D7F9-4AB7-BBA2-4AF40B576318}"/>
    <cellStyle name="40% - Accent5 8" xfId="6992" xr:uid="{B6EBA5B3-0106-41F3-9582-DF763B3287B7}"/>
    <cellStyle name="40% - Accent5 8 2" xfId="6993" xr:uid="{6BBC68ED-3C0D-4E43-BD2F-8773387B953B}"/>
    <cellStyle name="40% - Accent5 8 2 2" xfId="6994" xr:uid="{C0E10986-3419-4C0B-9954-26442325234A}"/>
    <cellStyle name="40% - Accent5 8 2 3" xfId="38963" xr:uid="{E68C705A-A640-4DCB-AFFA-E8C67D9A67CB}"/>
    <cellStyle name="40% - Accent5 8 2 4" xfId="38964" xr:uid="{D1D5460B-4135-4EB8-89CB-39752B807C05}"/>
    <cellStyle name="40% - Accent5 8 3" xfId="6995" xr:uid="{CFFD7BA6-BF43-495A-9F38-D34FAB4A3785}"/>
    <cellStyle name="40% - Accent5 8 3 2" xfId="6996" xr:uid="{619B1D46-E74E-4566-B0F9-D096A01CE526}"/>
    <cellStyle name="40% - Accent5 8 4" xfId="6997" xr:uid="{149939D4-E807-4449-96FD-A2784EF2F867}"/>
    <cellStyle name="40% - Accent5 9" xfId="6998" xr:uid="{E2777A7E-FCF0-4620-B70F-54B0484F6277}"/>
    <cellStyle name="40% - Accent5 9 2" xfId="6999" xr:uid="{0DA82BD7-6127-4EED-9518-744ED606C164}"/>
    <cellStyle name="40% - Accent5 9 2 2" xfId="38965" xr:uid="{8855A4F1-0644-4192-A7D8-550B9E3F1981}"/>
    <cellStyle name="40% - Accent6" xfId="64" builtinId="51" customBuiltin="1"/>
    <cellStyle name="40% - Accent6 10" xfId="7000" xr:uid="{B63BCF41-241C-4DBC-BA12-9A219464DD47}"/>
    <cellStyle name="40% - Accent6 10 2" xfId="7001" xr:uid="{D2657954-9CD3-472F-9643-261EC55FFA28}"/>
    <cellStyle name="40% - Accent6 10 2 2" xfId="38966" xr:uid="{D388F700-769B-49C8-8B79-FAB7ACADD156}"/>
    <cellStyle name="40% - Accent6 11" xfId="7002" xr:uid="{101D8FB9-EF7F-40E2-B895-3DE1C7CEBBBC}"/>
    <cellStyle name="40% - Accent6 11 2" xfId="7003" xr:uid="{FEC7DEEB-A2C3-43EB-A5FC-64BE76E641F1}"/>
    <cellStyle name="40% - Accent6 11 2 2" xfId="38967" xr:uid="{EAF3A046-A559-45F5-930B-66581BD62ECB}"/>
    <cellStyle name="40% - Accent6 12" xfId="5883" xr:uid="{0A46ADBE-3E97-4EC8-98A3-1A105D1B4FB2}"/>
    <cellStyle name="40% - Accent6 12 2" xfId="38968" xr:uid="{7A1F2807-145F-4B4F-89A6-B926C59B4174}"/>
    <cellStyle name="40% - Accent6 13" xfId="43309" xr:uid="{6E703DA2-A660-43F8-8A55-E6D410614B63}"/>
    <cellStyle name="40% - Accent6 13 2" xfId="38969" xr:uid="{A9E8EF27-0BDF-47E5-BEDC-248A67A1B127}"/>
    <cellStyle name="40% - Accent6 14" xfId="45290" xr:uid="{F7A4112B-39A4-4F3C-966D-F83594854BBE}"/>
    <cellStyle name="40% - Accent6 14 2" xfId="38970" xr:uid="{1D62D236-F3CD-4F6A-A0AA-4AE2EE529FA8}"/>
    <cellStyle name="40% - Accent6 15" xfId="46941" xr:uid="{3635F889-815E-46A1-B81E-54E1E57192E1}"/>
    <cellStyle name="40% - Accent6 15 2" xfId="38971" xr:uid="{4BBA4702-76C5-4D4D-9FE6-A188A11FE1A1}"/>
    <cellStyle name="40% - Accent6 16" xfId="50446" xr:uid="{3964B879-858F-46D9-A2F5-C0543431EDAA}"/>
    <cellStyle name="40% - Accent6 16 2" xfId="38972" xr:uid="{D6C62338-3AFA-456D-911C-5CD81763C971}"/>
    <cellStyle name="40% - Accent6 17" xfId="59465" xr:uid="{2E080965-937F-442F-B170-63B3028FB2B5}"/>
    <cellStyle name="40% - Accent6 17 2" xfId="38973" xr:uid="{6C2B0F97-4E22-4592-A4C9-88D4D0B45426}"/>
    <cellStyle name="40% - Accent6 2" xfId="193" xr:uid="{0847DAB2-3D62-4FEB-B12C-CEC0D3822F2A}"/>
    <cellStyle name="40% - Accent6 2 10" xfId="7005" xr:uid="{388992F8-7A54-460F-9340-24452C9CE070}"/>
    <cellStyle name="40% - Accent6 2 10 2" xfId="38974" xr:uid="{0C893D48-1121-4E4A-A934-810303278D37}"/>
    <cellStyle name="40% - Accent6 2 11" xfId="38975" xr:uid="{5CB36524-4583-41A6-B2A9-6D552731BFB4}"/>
    <cellStyle name="40% - Accent6 2 12" xfId="38976" xr:uid="{1ECF1B7C-97A9-4690-8D7F-CE4280CE34E8}"/>
    <cellStyle name="40% - Accent6 2 13" xfId="38977" xr:uid="{B88658E7-716C-4773-9522-28F5FF0EB75F}"/>
    <cellStyle name="40% - Accent6 2 14" xfId="38978" xr:uid="{758071B6-C87C-40CB-9D80-A1040506D176}"/>
    <cellStyle name="40% - Accent6 2 15" xfId="38979" xr:uid="{5C96A4A8-558F-49FD-BEF1-067699C67CF7}"/>
    <cellStyle name="40% - Accent6 2 16" xfId="38980" xr:uid="{27AFB1E5-B47F-4D8B-AA84-1B2300E9B56E}"/>
    <cellStyle name="40% - Accent6 2 17" xfId="38981" xr:uid="{5B2C7C18-4C8B-456F-B2E6-72B892EA9959}"/>
    <cellStyle name="40% - Accent6 2 18" xfId="38982" xr:uid="{4FDBF303-81DF-42EF-B97E-DB8F3570A834}"/>
    <cellStyle name="40% - Accent6 2 19" xfId="38983" xr:uid="{5D99B42F-277F-44AD-98CA-A7C575E2444B}"/>
    <cellStyle name="40% - Accent6 2 2" xfId="1162" xr:uid="{642FD2AA-1420-4B61-B505-88DA56DDEDA9}"/>
    <cellStyle name="40% - Accent6 2 2 10" xfId="48950" xr:uid="{1426A6C2-F201-489C-B689-2D4E1088894D}"/>
    <cellStyle name="40% - Accent6 2 2 11" xfId="50595" xr:uid="{F7ED0E56-87DD-4C3E-83A2-FD8C3980098A}"/>
    <cellStyle name="40% - Accent6 2 2 12" xfId="55375" xr:uid="{E83348EA-7CE0-4981-9DF5-DF012DD78F8F}"/>
    <cellStyle name="40% - Accent6 2 2 13" xfId="57479" xr:uid="{3B1DD34A-63F7-46BC-AE43-D12C3D8702D2}"/>
    <cellStyle name="40% - Accent6 2 2 2" xfId="1502" xr:uid="{6FAC25E8-5433-42B9-9CDD-E6325D987C7C}"/>
    <cellStyle name="40% - Accent6 2 2 2 2" xfId="3441" xr:uid="{7F3EEB52-BE19-4F78-908E-A99ACAE4AE42}"/>
    <cellStyle name="40% - Accent6 2 2 2 2 2" xfId="57208" xr:uid="{055D3C2A-042E-4290-81B7-2633E9509A25}"/>
    <cellStyle name="40% - Accent6 2 2 2 2 3" xfId="59252" xr:uid="{3BED221F-691C-4FF0-83C8-A03D6BBC086A}"/>
    <cellStyle name="40% - Accent6 2 2 2 2 4" xfId="7007" xr:uid="{34E9136D-D201-4DED-8824-040C3F594D33}"/>
    <cellStyle name="40% - Accent6 2 2 2 3" xfId="44205" xr:uid="{B47951EC-C7D9-4F4E-A1E0-99076ECC20D7}"/>
    <cellStyle name="40% - Accent6 2 2 2 4" xfId="46520" xr:uid="{8B40DBB9-CB5C-49D4-81DC-9E9B9A1CD331}"/>
    <cellStyle name="40% - Accent6 2 2 2 5" xfId="48425" xr:uid="{68FCC747-9DD5-4D28-8E53-19E77AE7A250}"/>
    <cellStyle name="40% - Accent6 2 2 2 6" xfId="50035" xr:uid="{2537B4D2-4A15-4234-AFD5-62E44439B0E5}"/>
    <cellStyle name="40% - Accent6 2 2 2 7" xfId="56422" xr:uid="{E19A4C6F-D765-439E-B6DF-21DA22614814}"/>
    <cellStyle name="40% - Accent6 2 2 2 8" xfId="58541" xr:uid="{5A04C910-4347-41C7-BF41-853FDC3E67BB}"/>
    <cellStyle name="40% - Accent6 2 2 3" xfId="3313" xr:uid="{A2DC1087-4B4A-4A39-8C3D-535417515D86}"/>
    <cellStyle name="40% - Accent6 2 2 3 2" xfId="38984" xr:uid="{4980E7AF-047C-4489-B8A9-F551150A7D32}"/>
    <cellStyle name="40% - Accent6 2 2 3 2 2" xfId="57156" xr:uid="{56D8227C-BC76-4E08-B9D7-5422866C6BEE}"/>
    <cellStyle name="40% - Accent6 2 2 3 2 3" xfId="59202" xr:uid="{FA58D409-E249-4552-8216-BDAA602B7108}"/>
    <cellStyle name="40% - Accent6 2 2 3 3" xfId="46211" xr:uid="{1A5DFD66-7257-4526-AF63-6B708A976031}"/>
    <cellStyle name="40% - Accent6 2 2 3 4" xfId="48093" xr:uid="{CE8F4021-A7B1-4A76-8767-3172E7085ACB}"/>
    <cellStyle name="40% - Accent6 2 2 3 5" xfId="49700" xr:uid="{A5C2C03C-7DE4-45A4-9ED5-3307C2832812}"/>
    <cellStyle name="40% - Accent6 2 2 3 6" xfId="56087" xr:uid="{F4A4D8B0-C93A-4E6C-A13C-D29E02DE69FE}"/>
    <cellStyle name="40% - Accent6 2 2 3 7" xfId="58206" xr:uid="{ECDE1F38-EEA7-4950-A80D-F6712EE52484}"/>
    <cellStyle name="40% - Accent6 2 2 4" xfId="38985" xr:uid="{F4CFC6DE-6D6D-477C-877D-D7D01ACB69ED}"/>
    <cellStyle name="40% - Accent6 2 2 4 2" xfId="46083" xr:uid="{A063CC17-3A80-4C21-B54E-3D60C6454323}"/>
    <cellStyle name="40% - Accent6 2 2 4 2 2" xfId="57109" xr:uid="{CE701DF4-6A02-4829-A1D5-DC85120082D7}"/>
    <cellStyle name="40% - Accent6 2 2 4 2 3" xfId="59155" xr:uid="{DB7A0F4C-B929-4850-BA31-FAEE08E38B5E}"/>
    <cellStyle name="40% - Accent6 2 2 4 3" xfId="47969" xr:uid="{BA77F70D-283D-4DDF-A1D0-FE3C8A8E6868}"/>
    <cellStyle name="40% - Accent6 2 2 4 4" xfId="49576" xr:uid="{DB32AE88-FA66-4E62-A804-7F93680CDDB2}"/>
    <cellStyle name="40% - Accent6 2 2 4 5" xfId="55963" xr:uid="{173B41D5-E8B1-46B5-BA42-BD641FF2E3ED}"/>
    <cellStyle name="40% - Accent6 2 2 4 6" xfId="58082" xr:uid="{D7BA79E5-795F-4ACC-A10E-FC13D6082072}"/>
    <cellStyle name="40% - Accent6 2 2 5" xfId="7006" xr:uid="{A3088B1F-1ADC-434D-A7C6-80B945FB469D}"/>
    <cellStyle name="40% - Accent6 2 2 5 2" xfId="56934" xr:uid="{038FE4C1-80B5-4D2A-B5DE-FDAABC991400}"/>
    <cellStyle name="40% - Accent6 2 2 5 3" xfId="58984" xr:uid="{3E4D84F9-6B31-4CE7-888F-1096B948B2E7}"/>
    <cellStyle name="40% - Accent6 2 2 6" xfId="43709" xr:uid="{9E3D663C-FFEC-4535-9C09-9B82CE0F48B3}"/>
    <cellStyle name="40% - Accent6 2 2 7" xfId="44674" xr:uid="{0A25A1CC-1BEA-491B-BEC8-B7F58E4727F3}"/>
    <cellStyle name="40% - Accent6 2 2 8" xfId="45461" xr:uid="{482FD47A-5E46-4D25-8237-D407BA9464E1}"/>
    <cellStyle name="40% - Accent6 2 2 9" xfId="47347" xr:uid="{34E2C981-9463-4E65-8C3A-D88AF912F685}"/>
    <cellStyle name="40% - Accent6 2 20" xfId="38986" xr:uid="{1543F2BC-A81C-4BFF-9E39-6A6746454C3B}"/>
    <cellStyle name="40% - Accent6 2 21" xfId="38987" xr:uid="{604F8DD7-920D-4D32-8E79-2F022877B9BD}"/>
    <cellStyle name="40% - Accent6 2 22" xfId="38988" xr:uid="{03220E28-38D7-436C-B372-F2B36EF136D9}"/>
    <cellStyle name="40% - Accent6 2 23" xfId="7004" xr:uid="{8C3F75CE-8A91-4990-9553-FA384F92C71E}"/>
    <cellStyle name="40% - Accent6 2 24" xfId="50594" xr:uid="{C44CE29C-3C26-4D1F-8B86-1EAB7E8185D1}"/>
    <cellStyle name="40% - Accent6 2 3" xfId="1501" xr:uid="{F5CADE48-B8E6-4731-9248-BD2D661886F1}"/>
    <cellStyle name="40% - Accent6 2 3 2" xfId="3440" xr:uid="{C582A862-8049-47E9-BF7D-BE5E11D19549}"/>
    <cellStyle name="40% - Accent6 2 3 2 2" xfId="46519" xr:uid="{16D5A59F-7906-41E6-BBE5-3755BFE36EB6}"/>
    <cellStyle name="40% - Accent6 2 3 2 2 2" xfId="57207" xr:uid="{C7E4BC8C-99FC-4349-9EED-7435B523D029}"/>
    <cellStyle name="40% - Accent6 2 3 2 2 3" xfId="59251" xr:uid="{83D5F0EA-0987-4D64-8DF1-6C8355249ABC}"/>
    <cellStyle name="40% - Accent6 2 3 2 3" xfId="48424" xr:uid="{5E22ED4C-0661-4C4A-8CCC-EC5CEAC1A46E}"/>
    <cellStyle name="40% - Accent6 2 3 2 4" xfId="50034" xr:uid="{7F88342B-58FF-4AAC-9E03-BFD3DCA9B699}"/>
    <cellStyle name="40% - Accent6 2 3 2 5" xfId="56421" xr:uid="{A739E4EB-4397-41EC-99EE-AD46C20423B1}"/>
    <cellStyle name="40% - Accent6 2 3 2 6" xfId="58540" xr:uid="{9BCA6AA6-4A18-4BB9-9FF4-C0E8EB308651}"/>
    <cellStyle name="40% - Accent6 2 3 2 7" xfId="7009" xr:uid="{FA516759-8616-4839-BE48-F58F651A9F3A}"/>
    <cellStyle name="40% - Accent6 2 3 3" xfId="38989" xr:uid="{1C22034B-2DE8-4E5D-B700-6F9E39B17736}"/>
    <cellStyle name="40% - Accent6 2 3 4" xfId="38990" xr:uid="{898449C0-A317-4979-B1AC-54599CDBF34F}"/>
    <cellStyle name="40% - Accent6 2 3 5" xfId="7008" xr:uid="{30FA69A6-A6E4-49BC-921F-995355B4BD66}"/>
    <cellStyle name="40% - Accent6 2 3 6" xfId="4769" xr:uid="{01DD81A6-F931-46ED-9236-85450800AB6C}"/>
    <cellStyle name="40% - Accent6 2 4" xfId="2091" xr:uid="{058C4F0A-CBCC-4D7F-87EC-D2ADB51292D8}"/>
    <cellStyle name="40% - Accent6 2 4 10" xfId="48949" xr:uid="{418A5FE9-B490-4E72-8CA4-81C7E607C936}"/>
    <cellStyle name="40% - Accent6 2 4 11" xfId="55374" xr:uid="{224E7E27-B5EF-4372-BEFB-946230384EC6}"/>
    <cellStyle name="40% - Accent6 2 4 12" xfId="57478" xr:uid="{39E273F4-411C-4625-89B4-D41E9E21ACE0}"/>
    <cellStyle name="40% - Accent6 2 4 13" xfId="5148" xr:uid="{A3E4EAF6-C7C7-45EB-A311-107545562967}"/>
    <cellStyle name="40% - Accent6 2 4 2" xfId="7011" xr:uid="{BC9DADEB-4CA8-4B30-8E43-D02558B2F55B}"/>
    <cellStyle name="40% - Accent6 2 4 2 2" xfId="44204" xr:uid="{C5DB3715-4C4A-4AE2-9EFC-47DC8665A1FD}"/>
    <cellStyle name="40% - Accent6 2 4 2 2 2" xfId="57155" xr:uid="{986C423D-BDCA-431E-96EF-E1520A0FB7CB}"/>
    <cellStyle name="40% - Accent6 2 4 2 2 3" xfId="59201" xr:uid="{E9A75BED-46F0-4D2B-B7B1-0C1BC2CC48FC}"/>
    <cellStyle name="40% - Accent6 2 4 2 3" xfId="46210" xr:uid="{D51A9DB6-7CB9-49CF-8D44-C48ED2B8708E}"/>
    <cellStyle name="40% - Accent6 2 4 2 4" xfId="48092" xr:uid="{75763758-5C14-4389-9057-2D6F239F7F82}"/>
    <cellStyle name="40% - Accent6 2 4 2 5" xfId="49699" xr:uid="{0CA22F73-DE45-4260-92BD-F7F041599A3D}"/>
    <cellStyle name="40% - Accent6 2 4 2 6" xfId="56086" xr:uid="{B51505B8-7F43-491B-8E70-2689B530D865}"/>
    <cellStyle name="40% - Accent6 2 4 2 7" xfId="58205" xr:uid="{DB27E570-0682-4E37-AC31-4A71E4524A18}"/>
    <cellStyle name="40% - Accent6 2 4 3" xfId="38991" xr:uid="{76A92EF1-A161-4E52-B992-58E31E492FC2}"/>
    <cellStyle name="40% - Accent6 2 4 3 2" xfId="56933" xr:uid="{6198BF4D-7BAB-43BE-997E-484A5F46148E}"/>
    <cellStyle name="40% - Accent6 2 4 3 3" xfId="58983" xr:uid="{B960A799-EDAA-40A6-AFBF-566F7BD9C177}"/>
    <cellStyle name="40% - Accent6 2 4 4" xfId="38992" xr:uid="{21EC8165-F662-4F1E-98D7-50FE6BE2277C}"/>
    <cellStyle name="40% - Accent6 2 4 5" xfId="7010" xr:uid="{C40528D9-0B6F-4B52-B06B-A54D88F3F339}"/>
    <cellStyle name="40% - Accent6 2 4 6" xfId="43708" xr:uid="{CD0F2AF5-6E1B-40E8-9AB4-8800292146EC}"/>
    <cellStyle name="40% - Accent6 2 4 7" xfId="44673" xr:uid="{DA43DC17-851A-46EB-B041-A6991CAF9FE5}"/>
    <cellStyle name="40% - Accent6 2 4 8" xfId="45460" xr:uid="{DDDE9E38-CECE-4C13-A9AE-402C34A1EC4A}"/>
    <cellStyle name="40% - Accent6 2 4 9" xfId="47346" xr:uid="{FAB03233-3CB4-45FC-9667-4AAA98F98B85}"/>
    <cellStyle name="40% - Accent6 2 5" xfId="1161" xr:uid="{9F8CFC03-E6D1-4439-B84F-5BB1138D2A16}"/>
    <cellStyle name="40% - Accent6 2 5 10" xfId="58081" xr:uid="{36AA0C1A-84E4-4EA2-9D1F-D672CB3D1BE2}"/>
    <cellStyle name="40% - Accent6 2 5 2" xfId="3312" xr:uid="{057D1F13-F94C-4B2D-8D16-F5D159088A93}"/>
    <cellStyle name="40% - Accent6 2 5 2 2" xfId="57108" xr:uid="{C323B2C8-A727-477A-9A61-E298B10E45E3}"/>
    <cellStyle name="40% - Accent6 2 5 2 3" xfId="59154" xr:uid="{5217F568-C1F5-47DC-8547-329F6C0F4130}"/>
    <cellStyle name="40% - Accent6 2 5 2 4" xfId="7013" xr:uid="{65072211-7933-41BE-AB3B-364B093BFF69}"/>
    <cellStyle name="40% - Accent6 2 5 3" xfId="38993" xr:uid="{F2E2C91C-D154-4114-8D66-80A5770880FE}"/>
    <cellStyle name="40% - Accent6 2 5 4" xfId="38994" xr:uid="{25C5E086-5057-40AF-9844-F581628FB035}"/>
    <cellStyle name="40% - Accent6 2 5 5" xfId="7012" xr:uid="{5AFFAD31-262D-4639-9A68-B81FE223C66F}"/>
    <cellStyle name="40% - Accent6 2 5 6" xfId="46082" xr:uid="{81F20996-B65B-4695-A5AA-FCA30019D069}"/>
    <cellStyle name="40% - Accent6 2 5 7" xfId="47968" xr:uid="{96AF6CD6-D7D8-41BB-8471-E4D485047A9E}"/>
    <cellStyle name="40% - Accent6 2 5 8" xfId="49575" xr:uid="{0FE5991E-2DE0-4352-B75A-651036480CB8}"/>
    <cellStyle name="40% - Accent6 2 5 9" xfId="55962" xr:uid="{66165EB0-3942-4B67-906E-CC6DF483E55C}"/>
    <cellStyle name="40% - Accent6 2 6" xfId="7014" xr:uid="{5BEA1797-68EA-4BDC-B6CF-77781AFD37BC}"/>
    <cellStyle name="40% - Accent6 2 6 2" xfId="7015" xr:uid="{E518616F-6431-4D81-8938-E8DF57E37F30}"/>
    <cellStyle name="40% - Accent6 2 6 3" xfId="38995" xr:uid="{BA37EDAE-3E5C-4EE1-9699-C7271B030157}"/>
    <cellStyle name="40% - Accent6 2 6 4" xfId="38996" xr:uid="{2180F27E-C236-4B2C-AFA0-53B0A9DC86D2}"/>
    <cellStyle name="40% - Accent6 2 7" xfId="7016" xr:uid="{6C1CC729-9BE0-4F64-AB3C-D41E5D0C7E4A}"/>
    <cellStyle name="40% - Accent6 2 7 2" xfId="7017" xr:uid="{6E7EFE41-843C-4C39-A1B4-F7D3A2173915}"/>
    <cellStyle name="40% - Accent6 2 7 3" xfId="38997" xr:uid="{165ECE45-D0F6-483B-B363-02EBB1F05FD9}"/>
    <cellStyle name="40% - Accent6 2 7 4" xfId="38998" xr:uid="{F8CA60C4-DA79-422E-A678-95424B0BD3A7}"/>
    <cellStyle name="40% - Accent6 2 8" xfId="7018" xr:uid="{F2C157B2-6A04-421F-AD86-BE90C90D2715}"/>
    <cellStyle name="40% - Accent6 2 8 2" xfId="7019" xr:uid="{81FD46A2-67C8-4F21-B988-8A9805F47245}"/>
    <cellStyle name="40% - Accent6 2 8 3" xfId="38999" xr:uid="{B5888CDA-57C8-4801-9DBD-662335983166}"/>
    <cellStyle name="40% - Accent6 2 8 4" xfId="39000" xr:uid="{1DE56DF8-E1BD-46EF-B6D2-9AEE74516C91}"/>
    <cellStyle name="40% - Accent6 2 9" xfId="7020" xr:uid="{E0E7B127-6979-4E82-A3AE-0BD0AAA77663}"/>
    <cellStyle name="40% - Accent6 2 9 2" xfId="7021" xr:uid="{4A346E6A-DBD1-490A-B020-73E71C6B6602}"/>
    <cellStyle name="40% - Accent6 2 9 3" xfId="39001" xr:uid="{706B4C4B-AC1C-471B-92C4-16DF4DBEF446}"/>
    <cellStyle name="40% - Accent6 2 9 4" xfId="39002" xr:uid="{6EDFA34E-C981-4FF8-8721-F88B08438EFC}"/>
    <cellStyle name="40% - Accent6 20" xfId="7022" xr:uid="{2068E54D-63EC-451E-9004-262E005D85AE}"/>
    <cellStyle name="40% - Accent6 3" xfId="194" xr:uid="{83224E47-9D29-4D1A-A99F-F68BEDE1F61C}"/>
    <cellStyle name="40% - Accent6 3 10" xfId="39003" xr:uid="{C8B1D0F7-E906-4A79-A500-A5A0D8683C89}"/>
    <cellStyle name="40% - Accent6 3 11" xfId="7023" xr:uid="{876F0531-3476-4C35-806E-BDC1EA38BFE9}"/>
    <cellStyle name="40% - Accent6 3 2" xfId="1163" xr:uid="{EF7A6C71-7298-432B-BDB4-0DF8CA642F49}"/>
    <cellStyle name="40% - Accent6 3 2 2" xfId="1708" xr:uid="{02E0DBE0-8B69-4A5A-B579-83F1EAF80E4E}"/>
    <cellStyle name="40% - Accent6 3 2 2 2" xfId="7025" xr:uid="{778B2420-32C4-4F32-94A1-B37204E6CD34}"/>
    <cellStyle name="40% - Accent6 3 2 3" xfId="7024" xr:uid="{6989881F-6A8E-4C88-933F-AEAA2DE99559}"/>
    <cellStyle name="40% - Accent6 3 2 3 2" xfId="46815" xr:uid="{6F76905A-E998-4210-B7EE-2BF40DE7F1D4}"/>
    <cellStyle name="40% - Accent6 3 3" xfId="1707" xr:uid="{3384AD9A-F0F5-4021-9FF9-F9CA0B6887A8}"/>
    <cellStyle name="40% - Accent6 3 3 2" xfId="7027" xr:uid="{5ADC32CC-1BCD-4949-932B-6C6C02BF6FF7}"/>
    <cellStyle name="40% - Accent6 3 3 3" xfId="7026" xr:uid="{B5FB82FC-4B85-4145-AD93-AE3438263F9A}"/>
    <cellStyle name="40% - Accent6 3 4" xfId="4770" xr:uid="{817A1C50-4A13-4ED9-95BF-31A170245539}"/>
    <cellStyle name="40% - Accent6 3 4 2" xfId="7029" xr:uid="{DE948EFB-90D3-456F-9566-A68B312F2943}"/>
    <cellStyle name="40% - Accent6 3 4 3" xfId="7028" xr:uid="{982B0B06-F7C9-487C-83D3-476A3E26157C}"/>
    <cellStyle name="40% - Accent6 3 5" xfId="7030" xr:uid="{4819AD02-89AA-4C58-91C7-70860EB90FF0}"/>
    <cellStyle name="40% - Accent6 3 5 2" xfId="7031" xr:uid="{49B22CB6-189F-4D2C-9ABB-4A10BB9EDC01}"/>
    <cellStyle name="40% - Accent6 3 6" xfId="7032" xr:uid="{37E48C5D-1EB3-4A29-9130-2796DAB2A0F7}"/>
    <cellStyle name="40% - Accent6 3 6 2" xfId="7033" xr:uid="{E22919EA-7C0B-4E63-8923-96E878E0C56C}"/>
    <cellStyle name="40% - Accent6 3 7" xfId="7034" xr:uid="{1F18F5E4-5C5B-4F03-A21B-268F7096262B}"/>
    <cellStyle name="40% - Accent6 3 7 2" xfId="7035" xr:uid="{D8C4D5E0-291F-4BF8-9E13-E5F3CE615135}"/>
    <cellStyle name="40% - Accent6 3 8" xfId="7036" xr:uid="{39C818EE-FB98-4928-AD27-1EF78FA34D21}"/>
    <cellStyle name="40% - Accent6 3 8 2" xfId="7037" xr:uid="{BD087DEB-99B8-4511-B7A2-4E583B8C8ABB}"/>
    <cellStyle name="40% - Accent6 3 9" xfId="7038" xr:uid="{A92F990C-F9A6-48DB-802E-3E3F7A0D79E0}"/>
    <cellStyle name="40% - Accent6 4" xfId="1917" xr:uid="{5A360D49-0A7B-4996-8013-DA5BE57A98E6}"/>
    <cellStyle name="40% - Accent6 4 2" xfId="7040" xr:uid="{23015062-E741-4F4C-A72B-76BC388C8A73}"/>
    <cellStyle name="40% - Accent6 4 2 2" xfId="7041" xr:uid="{4BFDD571-D0D7-4392-8583-F2C9066B7DAF}"/>
    <cellStyle name="40% - Accent6 4 2 3" xfId="39004" xr:uid="{949F1117-BDEF-4D8E-9D6C-5440B8FE91D5}"/>
    <cellStyle name="40% - Accent6 4 2 4" xfId="39005" xr:uid="{07A28A8A-135D-4C55-B6A1-5240D93A3A40}"/>
    <cellStyle name="40% - Accent6 4 3" xfId="7042" xr:uid="{0BB731E5-E357-45ED-ADCF-D4901C520BB6}"/>
    <cellStyle name="40% - Accent6 4 3 2" xfId="7043" xr:uid="{AEB48E6F-A47C-4608-8A77-61D543105715}"/>
    <cellStyle name="40% - Accent6 4 4" xfId="7044" xr:uid="{A8CF1EDA-849A-4F45-840B-24195934FE17}"/>
    <cellStyle name="40% - Accent6 4 4 2" xfId="7045" xr:uid="{C41D2D27-3790-4C6D-816C-D50D7F6B4867}"/>
    <cellStyle name="40% - Accent6 4 5" xfId="7046" xr:uid="{81A51426-B871-4809-A537-9D7B1878205B}"/>
    <cellStyle name="40% - Accent6 4 5 2" xfId="7047" xr:uid="{218012C5-83B3-4A5A-883B-D6162076452A}"/>
    <cellStyle name="40% - Accent6 4 6" xfId="7048" xr:uid="{2960274B-1686-4C8D-92E1-10EE29C4C708}"/>
    <cellStyle name="40% - Accent6 4 6 2" xfId="7049" xr:uid="{5007B5EB-03D2-4951-8BD4-FFA437B9A155}"/>
    <cellStyle name="40% - Accent6 4 7" xfId="7050" xr:uid="{5450B8A7-E937-4F35-BC75-99D7EA2D6F70}"/>
    <cellStyle name="40% - Accent6 4 8" xfId="39006" xr:uid="{36970696-8424-44DE-A21E-8CB11127D928}"/>
    <cellStyle name="40% - Accent6 4 9" xfId="7039" xr:uid="{0EFE6708-D58E-452E-BB15-24B17F68FE14}"/>
    <cellStyle name="40% - Accent6 5" xfId="7051" xr:uid="{6A1B7A18-0EF4-406A-96B8-7AFDA543544A}"/>
    <cellStyle name="40% - Accent6 5 2" xfId="7052" xr:uid="{F1118C73-267A-467F-8FD8-8940991811ED}"/>
    <cellStyle name="40% - Accent6 5 2 2" xfId="7053" xr:uid="{D95B4A64-C861-4622-86B7-69C9EDEE577A}"/>
    <cellStyle name="40% - Accent6 5 2 3" xfId="39007" xr:uid="{4692CCEC-E8C0-412A-978E-8FEB7CDF0AE6}"/>
    <cellStyle name="40% - Accent6 5 2 4" xfId="39008" xr:uid="{64534855-872B-453B-8612-D294548504E2}"/>
    <cellStyle name="40% - Accent6 5 3" xfId="7054" xr:uid="{F94518C2-6FE4-4488-AA87-D3F1218F6D30}"/>
    <cellStyle name="40% - Accent6 5 3 2" xfId="7055" xr:uid="{BD390A98-A79E-4122-A860-E2B18986753D}"/>
    <cellStyle name="40% - Accent6 5 4" xfId="7056" xr:uid="{983C8D13-B265-43F8-BD9D-C233823AC9D4}"/>
    <cellStyle name="40% - Accent6 5 4 2" xfId="7057" xr:uid="{7BCAC764-1E6A-4BF5-BC36-60D9ED3C5C06}"/>
    <cellStyle name="40% - Accent6 5 5" xfId="7058" xr:uid="{7517E935-5679-44A0-86E8-3B9378981929}"/>
    <cellStyle name="40% - Accent6 5 5 2" xfId="7059" xr:uid="{124D65F4-47C3-42C3-A05D-F422F3BAA6E4}"/>
    <cellStyle name="40% - Accent6 5 6" xfId="7060" xr:uid="{4776009C-6346-4CAC-8152-4DA8D3D2BB10}"/>
    <cellStyle name="40% - Accent6 5 6 2" xfId="7061" xr:uid="{133C7477-3615-4D36-880E-C0ED99BA8A56}"/>
    <cellStyle name="40% - Accent6 5 7" xfId="7062" xr:uid="{1163C7A6-0EE6-490D-8BBE-3AF020785DC0}"/>
    <cellStyle name="40% - Accent6 6" xfId="7063" xr:uid="{AA540967-B893-495C-9152-6D74F4F111BC}"/>
    <cellStyle name="40% - Accent6 6 2" xfId="7064" xr:uid="{F70AAB02-07A2-4225-BC7D-A027FD00AF97}"/>
    <cellStyle name="40% - Accent6 6 2 2" xfId="7065" xr:uid="{1CBD7910-D6C4-4EF7-AD15-638BB9745EA1}"/>
    <cellStyle name="40% - Accent6 6 2 3" xfId="39009" xr:uid="{4E3180DD-91CE-4E7E-8B4D-9DEBAD21E89C}"/>
    <cellStyle name="40% - Accent6 6 2 4" xfId="39010" xr:uid="{283413DA-13EE-4E48-8706-757BB28B524A}"/>
    <cellStyle name="40% - Accent6 6 3" xfId="7066" xr:uid="{332ABB50-DEA8-46D8-A126-2936D7788214}"/>
    <cellStyle name="40% - Accent6 6 3 2" xfId="7067" xr:uid="{A6CCFABC-9D43-4742-9229-612C3E96C8E4}"/>
    <cellStyle name="40% - Accent6 6 4" xfId="7068" xr:uid="{D6FD62DA-B090-431C-9A8E-0E2629694592}"/>
    <cellStyle name="40% - Accent6 6 4 2" xfId="7069" xr:uid="{738E1B6C-B72D-403C-89D1-89C50FEAF64A}"/>
    <cellStyle name="40% - Accent6 6 5" xfId="7070" xr:uid="{4C525E72-F6E1-4EF4-A4EE-B85DB3E0829C}"/>
    <cellStyle name="40% - Accent6 6 5 2" xfId="7071" xr:uid="{DED52A2E-E356-4045-B515-7A0B97F6490F}"/>
    <cellStyle name="40% - Accent6 6 6" xfId="7072" xr:uid="{47031819-9704-4B59-8476-E6CC4CC7E214}"/>
    <cellStyle name="40% - Accent6 7" xfId="7073" xr:uid="{0200C45B-8B9B-402D-B212-1002F09E1E24}"/>
    <cellStyle name="40% - Accent6 7 2" xfId="7074" xr:uid="{D73126C9-05B7-4467-92A0-FD786321ED41}"/>
    <cellStyle name="40% - Accent6 7 2 2" xfId="7075" xr:uid="{2745CED2-A7BD-47CA-BDA7-5487A07E878F}"/>
    <cellStyle name="40% - Accent6 7 2 3" xfId="39011" xr:uid="{487DC1C0-5A29-4800-A851-53B5E761D7AE}"/>
    <cellStyle name="40% - Accent6 7 2 4" xfId="39012" xr:uid="{753733CB-E4E6-4FB2-A10B-A1F6A1DAE6B7}"/>
    <cellStyle name="40% - Accent6 7 3" xfId="7076" xr:uid="{28F8D089-4AAE-4615-9932-E804B270108A}"/>
    <cellStyle name="40% - Accent6 7 3 2" xfId="7077" xr:uid="{5646F86A-A53B-4721-BE00-D643E25F7A7F}"/>
    <cellStyle name="40% - Accent6 7 4" xfId="7078" xr:uid="{F8DA0735-ED75-4AEC-A46F-8E8F620C00FD}"/>
    <cellStyle name="40% - Accent6 7 4 2" xfId="7079" xr:uid="{8178226B-126A-4478-8205-70D2869DB691}"/>
    <cellStyle name="40% - Accent6 7 5" xfId="7080" xr:uid="{0AF8E971-754C-4426-BA86-DDF982656844}"/>
    <cellStyle name="40% - Accent6 8" xfId="7081" xr:uid="{A6F6DED9-08E5-4700-95B3-FAA1669E20AF}"/>
    <cellStyle name="40% - Accent6 8 2" xfId="7082" xr:uid="{9108ADCA-AE49-4C14-9CF8-BA53720AE8E7}"/>
    <cellStyle name="40% - Accent6 8 2 2" xfId="7083" xr:uid="{0F40E33E-73EE-46FE-BA6F-8ADC69DA0284}"/>
    <cellStyle name="40% - Accent6 8 2 3" xfId="39013" xr:uid="{D920A24F-C1C4-4B9E-AF65-174466A22628}"/>
    <cellStyle name="40% - Accent6 8 2 4" xfId="39014" xr:uid="{08830A86-341D-4140-B34C-6A76CE580672}"/>
    <cellStyle name="40% - Accent6 8 3" xfId="7084" xr:uid="{0E5EF0ED-77E9-4789-BC89-8C4727DA3B9E}"/>
    <cellStyle name="40% - Accent6 8 3 2" xfId="7085" xr:uid="{AEF23364-6F87-440C-BBFC-F612CA1404D4}"/>
    <cellStyle name="40% - Accent6 8 4" xfId="7086" xr:uid="{1CE0FA52-B737-4FF0-ACBD-3F8D716359BD}"/>
    <cellStyle name="40% - Accent6 9" xfId="7087" xr:uid="{FDCF2811-A5F4-4379-88AA-08C61E4564F3}"/>
    <cellStyle name="40% - Accent6 9 2" xfId="7088" xr:uid="{662D5689-87B1-47BE-8F16-57A84B5E6A88}"/>
    <cellStyle name="40% - Accent6 9 2 2" xfId="39015" xr:uid="{E4018270-5C21-4D66-A303-D4C77444DD5D}"/>
    <cellStyle name="40% - ส่วนที่ถูกเน้น1 2" xfId="7089" xr:uid="{367D19B3-E594-45F5-B3E3-2FA928A0F3DF}"/>
    <cellStyle name="40% - ส่วนที่ถูกเน้น1 2 2" xfId="39016" xr:uid="{0137C8AD-D686-46A3-B15E-FBED759E612A}"/>
    <cellStyle name="40% - ส่วนที่ถูกเน้น1 3" xfId="39017" xr:uid="{0550B702-539B-44EE-AD28-22701AA68A6D}"/>
    <cellStyle name="40% - ส่วนที่ถูกเน้น1 4" xfId="39018" xr:uid="{7A4B0620-F8A6-42B9-80E2-83916D38E584}"/>
    <cellStyle name="40% - ส่วนที่ถูกเน้น1 5" xfId="39019" xr:uid="{0F5DAECB-670E-46E2-A8E0-8B527DCEAD05}"/>
    <cellStyle name="40% - ส่วนที่ถูกเน้น1 6" xfId="39020" xr:uid="{88C5A530-3F6C-4CF6-B8C6-44606D05FAC3}"/>
    <cellStyle name="40% - ส่วนที่ถูกเน้น2 2" xfId="7090" xr:uid="{32DB0FFC-ECAB-4E70-9119-4EADE0E56BFB}"/>
    <cellStyle name="40% - ส่วนที่ถูกเน้น2 2 2" xfId="39021" xr:uid="{486A75A1-4DC3-40DC-A33D-917FEC183FE7}"/>
    <cellStyle name="40% - ส่วนที่ถูกเน้น2 3" xfId="39022" xr:uid="{87622553-06DD-4343-9C38-726B25DF71B1}"/>
    <cellStyle name="40% - ส่วนที่ถูกเน้น2 4" xfId="39023" xr:uid="{38DF5B35-32C0-427F-B82E-E9A1074AB394}"/>
    <cellStyle name="40% - ส่วนที่ถูกเน้น2 5" xfId="39024" xr:uid="{8321C40C-34FA-4653-8AA7-E44A99DFF622}"/>
    <cellStyle name="40% - ส่วนที่ถูกเน้น2 6" xfId="39025" xr:uid="{D699CA78-956C-4CDF-8AC2-55A6726F679D}"/>
    <cellStyle name="40% - ส่วนที่ถูกเน้น3 2" xfId="7091" xr:uid="{25E90534-77D3-4135-9AA4-5D30EC04072B}"/>
    <cellStyle name="40% - ส่วนที่ถูกเน้น3 2 2" xfId="39026" xr:uid="{E52E9907-DE24-4072-A793-A4A84331C7F1}"/>
    <cellStyle name="40% - ส่วนที่ถูกเน้น3 3" xfId="39027" xr:uid="{A7CB16CA-298E-40B5-B620-BD2A15A928A7}"/>
    <cellStyle name="40% - ส่วนที่ถูกเน้น3 4" xfId="39028" xr:uid="{FE264FC0-1915-4DFA-BD09-EE71F66FC486}"/>
    <cellStyle name="40% - ส่วนที่ถูกเน้น3 5" xfId="39029" xr:uid="{D49244E7-B778-4D7F-BA08-1B01E15EDA42}"/>
    <cellStyle name="40% - ส่วนที่ถูกเน้น3 6" xfId="39030" xr:uid="{33E6D11A-806C-4E34-B530-0DA4C8585FBA}"/>
    <cellStyle name="40% - ส่วนที่ถูกเน้น4 2" xfId="7092" xr:uid="{AD80371D-5DA4-4CB1-B133-F830D1D5B9BD}"/>
    <cellStyle name="40% - ส่วนที่ถูกเน้น4 2 2" xfId="39031" xr:uid="{A40B7409-78CC-4D6A-8F8C-FF1105A3DC38}"/>
    <cellStyle name="40% - ส่วนที่ถูกเน้น4 3" xfId="39032" xr:uid="{A7A59E5A-A391-4A8F-9B78-D5090D7B6F9C}"/>
    <cellStyle name="40% - ส่วนที่ถูกเน้น4 4" xfId="39033" xr:uid="{E4384853-5599-409E-A4AE-25BEDFF4069A}"/>
    <cellStyle name="40% - ส่วนที่ถูกเน้น4 5" xfId="39034" xr:uid="{1C52F982-FBEB-41E2-97DD-8F6DAA6C6B24}"/>
    <cellStyle name="40% - ส่วนที่ถูกเน้น4 6" xfId="39035" xr:uid="{E6BF1806-F521-4A61-AC21-FEBCF96922BD}"/>
    <cellStyle name="40% - ส่วนที่ถูกเน้น5 2" xfId="7093" xr:uid="{96A63E19-9619-496F-9B49-449FD909D19F}"/>
    <cellStyle name="40% - ส่วนที่ถูกเน้น5 2 2" xfId="39036" xr:uid="{499321A3-BF55-499F-93B4-0ED958FB2284}"/>
    <cellStyle name="40% - ส่วนที่ถูกเน้น5 3" xfId="39037" xr:uid="{4FF3796F-0900-41CF-88BF-F5E71D9A3ADF}"/>
    <cellStyle name="40% - ส่วนที่ถูกเน้น5 4" xfId="39038" xr:uid="{AA12862E-A68B-4AB3-B100-B03938610FD8}"/>
    <cellStyle name="40% - ส่วนที่ถูกเน้น5 5" xfId="39039" xr:uid="{6F9760AD-22A4-41C9-AB75-97D2EDC6A58C}"/>
    <cellStyle name="40% - ส่วนที่ถูกเน้น5 6" xfId="39040" xr:uid="{D83BE0C3-F51C-4F55-B56D-E121B88932EC}"/>
    <cellStyle name="40% - ส่วนที่ถูกเน้น6 2" xfId="7094" xr:uid="{7572297A-D634-434A-8B20-A1AE6E3E9414}"/>
    <cellStyle name="40% - ส่วนที่ถูกเน้น6 2 2" xfId="39041" xr:uid="{A08C09FC-B402-43E1-B58C-A908E24830BC}"/>
    <cellStyle name="40% - ส่วนที่ถูกเน้น6 3" xfId="39042" xr:uid="{89BC8A94-8DA1-4AFF-B491-1855A2E4C901}"/>
    <cellStyle name="40% - ส่วนที่ถูกเน้น6 4" xfId="39043" xr:uid="{46300943-0A20-44F2-AEE9-530A67D40478}"/>
    <cellStyle name="40% - ส่วนที่ถูกเน้น6 5" xfId="39044" xr:uid="{9541E175-8232-48F3-AABE-C361DF1B4270}"/>
    <cellStyle name="40% - ส่วนที่ถูกเน้น6 6" xfId="39045" xr:uid="{7740C16B-0CA7-4F5F-98B7-95E5959B947E}"/>
    <cellStyle name="594941.25" xfId="36592" xr:uid="{144BEA00-00CC-4D8E-AA61-614836E539F5}"/>
    <cellStyle name="594941.25 10" xfId="39046" xr:uid="{D11B35FE-2DC8-427E-96CD-8D8965FBDC79}"/>
    <cellStyle name="594941.25 11" xfId="39047" xr:uid="{395BFD91-FE32-457F-ACD4-F8E3410F5A97}"/>
    <cellStyle name="594941.25 12" xfId="39048" xr:uid="{0018BDAE-4459-4E43-9638-6E33F4753056}"/>
    <cellStyle name="594941.25 13" xfId="39049" xr:uid="{D7D40F35-F05D-4B5D-85E7-7BE5227A52E9}"/>
    <cellStyle name="594941.25 14" xfId="39050" xr:uid="{DCCA62BB-F3CB-47F4-9015-7A9C5C9243BD}"/>
    <cellStyle name="594941.25 15" xfId="39051" xr:uid="{A68AB299-1203-4CE8-B341-DBEE8EEAEEBE}"/>
    <cellStyle name="594941.25 16" xfId="39052" xr:uid="{E85F0AA7-AA6F-4BCD-9FB1-2B0F3FB6BF76}"/>
    <cellStyle name="594941.25 17" xfId="39053" xr:uid="{6560FF0E-6010-46D8-A1D1-3A357D707713}"/>
    <cellStyle name="594941.25 2" xfId="39054" xr:uid="{43C7242C-B634-43FF-B2B7-4594913125DB}"/>
    <cellStyle name="594941.25 3" xfId="39055" xr:uid="{951657C6-8ADA-4BAB-815E-B7EC44E1E62A}"/>
    <cellStyle name="594941.25 4" xfId="39056" xr:uid="{CFB78181-59DB-418A-B462-C088BC7C49CA}"/>
    <cellStyle name="594941.25 5" xfId="39057" xr:uid="{37C396AC-DCEB-4668-9B31-357E712D1276}"/>
    <cellStyle name="594941.25 6" xfId="39058" xr:uid="{FCCDF40A-418D-4937-B11C-E865D6F7E38C}"/>
    <cellStyle name="594941.25 7" xfId="39059" xr:uid="{DBCA9313-553B-4BA0-BE1E-31B14089E6D0}"/>
    <cellStyle name="594941.25 8" xfId="39060" xr:uid="{2CE698D4-E4BE-43DE-A75B-FF878582D4D3}"/>
    <cellStyle name="594941.25 9" xfId="39061" xr:uid="{ACD7EEB9-850C-40C1-8933-C9E60320837E}"/>
    <cellStyle name="60% - ??????????????1" xfId="195" xr:uid="{2DC044FF-3B2F-4E11-8124-3CE62470FAD4}"/>
    <cellStyle name="60% - ??????????????2" xfId="196" xr:uid="{79EEF741-33C4-45D0-899E-A7BE9CD84EAE}"/>
    <cellStyle name="60% - ??????????????3" xfId="197" xr:uid="{F7052FB0-6E09-4C29-819D-03A951BFE30E}"/>
    <cellStyle name="60% - ??????????????4" xfId="198" xr:uid="{FB637CF3-3239-477F-9829-7E94F060CFBE}"/>
    <cellStyle name="60% - ??????????????5" xfId="199" xr:uid="{AE07DAF9-388E-487B-A380-06F42D123720}"/>
    <cellStyle name="60% - ??????????????6" xfId="200" xr:uid="{43A6FFFE-83C5-4B02-A115-7292FE4AF0F5}"/>
    <cellStyle name="60% - Accent1" xfId="45" builtinId="32" customBuiltin="1"/>
    <cellStyle name="60% - Accent1 10" xfId="7095" xr:uid="{CFBEF4B1-0D4C-46DA-A859-8D48DC3640B7}"/>
    <cellStyle name="60% - Accent1 10 2" xfId="7096" xr:uid="{6DF16FE4-02C8-49D0-B06E-87DCF5B5F5F4}"/>
    <cellStyle name="60% - Accent1 10 2 2" xfId="39062" xr:uid="{A8846A8C-EFE8-4DCB-8E2F-66ACA19230B6}"/>
    <cellStyle name="60% - Accent1 11" xfId="7097" xr:uid="{F06FFA97-C725-42B1-AA5D-F7643949BD5C}"/>
    <cellStyle name="60% - Accent1 11 2" xfId="7098" xr:uid="{CBBBE80F-AC62-47D0-965D-69120F6815D4}"/>
    <cellStyle name="60% - Accent1 11 2 2" xfId="39063" xr:uid="{36A48A0C-EB33-4DB6-B825-C1A9895E24DA}"/>
    <cellStyle name="60% - Accent1 12" xfId="5884" xr:uid="{D7126360-B22E-48C2-8FF4-ADE939D040BE}"/>
    <cellStyle name="60% - Accent1 12 2" xfId="39064" xr:uid="{A89094BF-2340-4767-81E6-7A809AC7E967}"/>
    <cellStyle name="60% - Accent1 13" xfId="43295" xr:uid="{BFB6DA88-9C01-4D15-8648-69DA5758C5B1}"/>
    <cellStyle name="60% - Accent1 13 2" xfId="39065" xr:uid="{66A6DFBD-A6E9-4B3A-AA20-5A97DC66AB29}"/>
    <cellStyle name="60% - Accent1 14" xfId="45276" xr:uid="{92401403-0956-4E6F-9766-8A70F5E6069C}"/>
    <cellStyle name="60% - Accent1 14 2" xfId="39066" xr:uid="{61A6C604-07C5-4171-808A-1326A07C6631}"/>
    <cellStyle name="60% - Accent1 15" xfId="46927" xr:uid="{CB2DC585-B36A-4990-AC0A-409D391C4977}"/>
    <cellStyle name="60% - Accent1 15 2" xfId="39067" xr:uid="{0C032378-5900-4262-A2EE-6391F91AF205}"/>
    <cellStyle name="60% - Accent1 16" xfId="50432" xr:uid="{BADAF342-614F-4C51-8633-820F5357637E}"/>
    <cellStyle name="60% - Accent1 16 2" xfId="39068" xr:uid="{7FFB62A0-3785-4D47-883D-BC6617DA415B}"/>
    <cellStyle name="60% - Accent1 17" xfId="59451" xr:uid="{3EB71500-75FE-4FE7-913F-AADA0FD91BAD}"/>
    <cellStyle name="60% - Accent1 17 2" xfId="39069" xr:uid="{2946529B-DE7C-403D-88B8-30566E22E6E9}"/>
    <cellStyle name="60% - Accent1 2" xfId="201" xr:uid="{5B887F8F-4591-411C-B6C2-92EFC9E7BE70}"/>
    <cellStyle name="60% - Accent1 2 10" xfId="7100" xr:uid="{B82BB9B4-5C51-4BF0-99BC-AD44BDDAB105}"/>
    <cellStyle name="60% - Accent1 2 10 2" xfId="39070" xr:uid="{4F972E61-E1AA-438B-B1F8-1E0DDBFF67BC}"/>
    <cellStyle name="60% - Accent1 2 11" xfId="39071" xr:uid="{97721F56-B30A-4342-A726-F41C5822930D}"/>
    <cellStyle name="60% - Accent1 2 12" xfId="39072" xr:uid="{4D7216DD-2E9A-481F-B77F-69FBB68255EF}"/>
    <cellStyle name="60% - Accent1 2 13" xfId="39073" xr:uid="{816D22B0-966D-4B86-AB27-42C33889A6A6}"/>
    <cellStyle name="60% - Accent1 2 14" xfId="39074" xr:uid="{9D4EC018-0CFA-40FA-A1F7-A7AE21940308}"/>
    <cellStyle name="60% - Accent1 2 15" xfId="39075" xr:uid="{001CE3CB-4C78-4594-9EEA-F6FAB2D84B83}"/>
    <cellStyle name="60% - Accent1 2 16" xfId="39076" xr:uid="{7CEEDBB9-60E9-4FC0-9FB8-86881309B519}"/>
    <cellStyle name="60% - Accent1 2 17" xfId="39077" xr:uid="{48CFD446-1CD7-435E-B342-9FAB50676899}"/>
    <cellStyle name="60% - Accent1 2 18" xfId="39078" xr:uid="{2F89D513-5219-4B4B-837E-0B953C20F77A}"/>
    <cellStyle name="60% - Accent1 2 19" xfId="39079" xr:uid="{6FEF81D3-6FFC-4F39-8EF5-7F48DA7832E4}"/>
    <cellStyle name="60% - Accent1 2 2" xfId="1165" xr:uid="{E62F8345-1F9E-469A-86B8-113FC1A35945}"/>
    <cellStyle name="60% - Accent1 2 2 2" xfId="7102" xr:uid="{20A1F0A1-EC62-4A74-83E5-9CD2F27A748B}"/>
    <cellStyle name="60% - Accent1 2 2 3" xfId="39080" xr:uid="{16A8DD36-B699-4C9E-BFA4-83AA9C28A43E}"/>
    <cellStyle name="60% - Accent1 2 2 4" xfId="39081" xr:uid="{E665B1D2-7B5F-4A98-A8AA-F28AF18E6974}"/>
    <cellStyle name="60% - Accent1 2 2 5" xfId="7101" xr:uid="{E37F6BE5-933A-440C-A69B-9A8B84CFDEEE}"/>
    <cellStyle name="60% - Accent1 2 20" xfId="39082" xr:uid="{E2CF241F-848A-410B-9EFE-96EF6CAD86A2}"/>
    <cellStyle name="60% - Accent1 2 21" xfId="39083" xr:uid="{2AB983A2-4692-40EC-8748-8A6A25BC379C}"/>
    <cellStyle name="60% - Accent1 2 22" xfId="39084" xr:uid="{68485EBE-3941-47CA-9A7C-A8A1417513E7}"/>
    <cellStyle name="60% - Accent1 2 23" xfId="7099" xr:uid="{5E0F4AFE-1976-4FD5-96C4-B3354D1107E6}"/>
    <cellStyle name="60% - Accent1 2 3" xfId="2073" xr:uid="{935AD61D-35CF-4977-8141-E3551676C8E7}"/>
    <cellStyle name="60% - Accent1 2 3 2" xfId="7104" xr:uid="{E8A53FD8-D49C-4E84-A8D7-3B92E10BDD06}"/>
    <cellStyle name="60% - Accent1 2 3 3" xfId="39085" xr:uid="{B2881867-8CAB-409C-91B6-37D6AED64F59}"/>
    <cellStyle name="60% - Accent1 2 3 4" xfId="39086" xr:uid="{0C4B743F-6FC7-4041-A8FC-A96BB7B1DBF5}"/>
    <cellStyle name="60% - Accent1 2 3 5" xfId="7103" xr:uid="{26ACFA63-4B93-4698-8006-65B009E70685}"/>
    <cellStyle name="60% - Accent1 2 4" xfId="1164" xr:uid="{5E32F744-A9F8-4979-89B5-DD624B67DB1F}"/>
    <cellStyle name="60% - Accent1 2 4 2" xfId="7106" xr:uid="{41F20572-C346-424F-815B-0B0A3711571B}"/>
    <cellStyle name="60% - Accent1 2 4 3" xfId="39087" xr:uid="{54EFE49E-BA48-45E6-A273-0F20FA65371F}"/>
    <cellStyle name="60% - Accent1 2 4 4" xfId="39088" xr:uid="{51632AA2-64C3-4756-981B-F59ACDFB541F}"/>
    <cellStyle name="60% - Accent1 2 4 5" xfId="43710" xr:uid="{31D7924C-F372-447B-BABC-CD7897957C53}"/>
    <cellStyle name="60% - Accent1 2 4 6" xfId="7105" xr:uid="{C46AB0E9-F01B-496C-ABA8-1F0AEAE3F9DB}"/>
    <cellStyle name="60% - Accent1 2 5" xfId="7107" xr:uid="{7A8F81D4-E576-4CF1-B9C9-597947988094}"/>
    <cellStyle name="60% - Accent1 2 5 2" xfId="7108" xr:uid="{CCD981CD-4D1D-481F-9D86-B0E46B718548}"/>
    <cellStyle name="60% - Accent1 2 5 3" xfId="39089" xr:uid="{306DF809-AA86-4A3F-94E3-E492B957B3DC}"/>
    <cellStyle name="60% - Accent1 2 5 4" xfId="39090" xr:uid="{EC183075-BE7E-4367-B8CB-F85C8EE50423}"/>
    <cellStyle name="60% - Accent1 2 6" xfId="7109" xr:uid="{7477FA5C-7B4B-4929-888E-BD0F10C4434C}"/>
    <cellStyle name="60% - Accent1 2 6 2" xfId="7110" xr:uid="{B3BBB8A3-F53F-4A1E-8037-59E29A8E2D5B}"/>
    <cellStyle name="60% - Accent1 2 6 3" xfId="39091" xr:uid="{D362EA22-9B8D-4A9D-B63D-4109C8FDF583}"/>
    <cellStyle name="60% - Accent1 2 6 4" xfId="39092" xr:uid="{C6829C88-CFCB-40D5-90A2-127BCB31D619}"/>
    <cellStyle name="60% - Accent1 2 7" xfId="7111" xr:uid="{D774C1EA-CA6A-46C4-A333-8E9CD20A8F1C}"/>
    <cellStyle name="60% - Accent1 2 7 2" xfId="7112" xr:uid="{D2DAAB6D-117A-4B48-89DF-065175C87BCD}"/>
    <cellStyle name="60% - Accent1 2 7 3" xfId="39093" xr:uid="{A3E67ABF-7D5E-491E-ACDF-1E2F904B4932}"/>
    <cellStyle name="60% - Accent1 2 7 4" xfId="39094" xr:uid="{3EEF6ACC-6BEE-41AF-A6CB-0DA0B4C90817}"/>
    <cellStyle name="60% - Accent1 2 8" xfId="7113" xr:uid="{F7D6E2B3-4A84-4A71-85E7-AFA877987DB3}"/>
    <cellStyle name="60% - Accent1 2 8 2" xfId="7114" xr:uid="{EB3C6C66-191E-4B6B-81EF-D7191D8A03F3}"/>
    <cellStyle name="60% - Accent1 2 8 3" xfId="39095" xr:uid="{9051833C-5E16-489B-8EA8-7300021ECA1F}"/>
    <cellStyle name="60% - Accent1 2 8 4" xfId="39096" xr:uid="{3A2897CF-93D9-4E4F-B679-677ECEFD171A}"/>
    <cellStyle name="60% - Accent1 2 9" xfId="7115" xr:uid="{E098FD98-B653-4082-ACEB-30215B90C9B5}"/>
    <cellStyle name="60% - Accent1 2 9 2" xfId="7116" xr:uid="{37D341AA-9DFE-4FAE-A9C7-85E072E19B15}"/>
    <cellStyle name="60% - Accent1 2 9 3" xfId="39097" xr:uid="{86CEB5C7-9BED-4838-AF20-2CEFD7894D70}"/>
    <cellStyle name="60% - Accent1 2 9 4" xfId="39098" xr:uid="{ADD6AE4E-BB2D-481F-9B40-18309E190A94}"/>
    <cellStyle name="60% - Accent1 20" xfId="7117" xr:uid="{E8BA03AA-F4B2-4D40-8303-6CAEAC545743}"/>
    <cellStyle name="60% - Accent1 3" xfId="1073" xr:uid="{E52983D8-9604-4D4B-8266-2ECCC7C26AFA}"/>
    <cellStyle name="60% - Accent1 3 10" xfId="39099" xr:uid="{D2AF29BA-B53A-43CC-A415-8DFDA6182A86}"/>
    <cellStyle name="60% - Accent1 3 11" xfId="7118" xr:uid="{FF8E1417-461E-4E43-AF82-11A8B40458A9}"/>
    <cellStyle name="60% - Accent1 3 2" xfId="2111" xr:uid="{EF870A9D-401C-4F56-B4F6-F9AA2E2EB6B1}"/>
    <cellStyle name="60% - Accent1 3 2 2" xfId="7120" xr:uid="{11F8A675-3C1B-486E-B800-93B6C6889E14}"/>
    <cellStyle name="60% - Accent1 3 2 3" xfId="7119" xr:uid="{0254EE42-126A-45EE-99F2-DEA6616485C3}"/>
    <cellStyle name="60% - Accent1 3 3" xfId="1166" xr:uid="{64362814-FF50-434F-96AD-D4B9A010FE1B}"/>
    <cellStyle name="60% - Accent1 3 3 2" xfId="7122" xr:uid="{E451E991-C0E5-4788-A5C6-36B23BF3E4B2}"/>
    <cellStyle name="60% - Accent1 3 3 3" xfId="7121" xr:uid="{1FE98177-674E-432A-A7FC-D1360ABC7539}"/>
    <cellStyle name="60% - Accent1 3 4" xfId="7123" xr:uid="{56011086-9437-423F-BA32-1DABE42DBBE9}"/>
    <cellStyle name="60% - Accent1 3 4 2" xfId="7124" xr:uid="{8726240D-04B0-40B3-9BA9-C6F69512BC77}"/>
    <cellStyle name="60% - Accent1 3 5" xfId="7125" xr:uid="{595F5E05-BC75-4FA1-A106-DFE11AF1A9FE}"/>
    <cellStyle name="60% - Accent1 3 5 2" xfId="7126" xr:uid="{C0F5ED97-3FDF-41F5-970A-8D73DE612703}"/>
    <cellStyle name="60% - Accent1 3 6" xfId="7127" xr:uid="{605BD4C5-EB0E-4B72-B575-F1CE79E75FD9}"/>
    <cellStyle name="60% - Accent1 3 6 2" xfId="7128" xr:uid="{FE58E4D1-8389-4DC0-9B13-F1FADC4EDB8A}"/>
    <cellStyle name="60% - Accent1 3 7" xfId="7129" xr:uid="{15A90115-2D40-40E8-8F5A-146BC0B0E366}"/>
    <cellStyle name="60% - Accent1 3 7 2" xfId="7130" xr:uid="{1A4F85CA-C311-4978-A2A8-95C5797032C9}"/>
    <cellStyle name="60% - Accent1 3 8" xfId="7131" xr:uid="{4E159AB9-1AE0-4A55-B1FC-39BD26D4A261}"/>
    <cellStyle name="60% - Accent1 3 8 2" xfId="7132" xr:uid="{29A4E628-274C-426E-85D3-9974CA1DB19B}"/>
    <cellStyle name="60% - Accent1 3 9" xfId="7133" xr:uid="{1C71A569-BEE5-48EE-86E7-4E432996BE19}"/>
    <cellStyle name="60% - Accent1 4" xfId="7134" xr:uid="{82CF7F91-3312-4CA0-A675-A8DEBE641056}"/>
    <cellStyle name="60% - Accent1 4 2" xfId="7135" xr:uid="{AD24B8FE-E4A2-4B39-8D0D-3AAFB0835BAF}"/>
    <cellStyle name="60% - Accent1 4 2 2" xfId="7136" xr:uid="{66BAEC1E-8A91-4C6D-8E9E-4A46A3D77999}"/>
    <cellStyle name="60% - Accent1 4 2 3" xfId="39100" xr:uid="{34F3F304-0AC5-41B5-BCCA-298CAA502792}"/>
    <cellStyle name="60% - Accent1 4 2 4" xfId="39101" xr:uid="{1B99E6CA-99CD-4614-964F-4128ED7D0D1B}"/>
    <cellStyle name="60% - Accent1 4 3" xfId="7137" xr:uid="{26F3CF64-4FD6-496E-8036-D82A2DCAA2E0}"/>
    <cellStyle name="60% - Accent1 4 3 2" xfId="7138" xr:uid="{A96D5EBB-6D9A-488E-A6C2-655080DC40BD}"/>
    <cellStyle name="60% - Accent1 4 4" xfId="7139" xr:uid="{60126927-8FFC-4F7A-802A-4FCF0FC52577}"/>
    <cellStyle name="60% - Accent1 4 4 2" xfId="7140" xr:uid="{9967B639-C237-4033-9FB4-294FDE658983}"/>
    <cellStyle name="60% - Accent1 4 5" xfId="7141" xr:uid="{5D340626-FFB8-4638-BD3C-F27ACF33E2DE}"/>
    <cellStyle name="60% - Accent1 4 5 2" xfId="7142" xr:uid="{2DA08AF0-6808-4C95-9766-C3EC12A0CABF}"/>
    <cellStyle name="60% - Accent1 4 6" xfId="7143" xr:uid="{EC84FAEF-749B-496F-A0FD-167BC93C133A}"/>
    <cellStyle name="60% - Accent1 4 6 2" xfId="7144" xr:uid="{8E214266-2D0A-4DFE-B016-670D218D0E4D}"/>
    <cellStyle name="60% - Accent1 4 7" xfId="7145" xr:uid="{902BB479-11E7-431E-B461-823185F87810}"/>
    <cellStyle name="60% - Accent1 4 8" xfId="39102" xr:uid="{5A6D2DB4-DC63-44CB-B4D6-A632F2DDC737}"/>
    <cellStyle name="60% - Accent1 5" xfId="7146" xr:uid="{2F572726-6BC2-4453-828D-E2729FB354AE}"/>
    <cellStyle name="60% - Accent1 5 2" xfId="7147" xr:uid="{01E4CDF2-18D8-4E58-9250-E29FC7D71F81}"/>
    <cellStyle name="60% - Accent1 5 2 2" xfId="7148" xr:uid="{36EB5170-0DB1-468A-B1C0-2C7509E73F40}"/>
    <cellStyle name="60% - Accent1 5 2 3" xfId="39103" xr:uid="{5BB60880-B699-4170-9DB6-04358C3F4F60}"/>
    <cellStyle name="60% - Accent1 5 2 4" xfId="39104" xr:uid="{6B25BC1C-1EA7-4967-AD28-7C5E9F1D2F4F}"/>
    <cellStyle name="60% - Accent1 5 3" xfId="7149" xr:uid="{F84C735C-88F8-44E0-B45F-C1898418C0D1}"/>
    <cellStyle name="60% - Accent1 5 3 2" xfId="7150" xr:uid="{2C15B1DF-BDF0-4667-B0CB-A781F76BCA5F}"/>
    <cellStyle name="60% - Accent1 5 4" xfId="7151" xr:uid="{DFE5E609-A9F2-4479-AF44-A424895EDEAC}"/>
    <cellStyle name="60% - Accent1 5 4 2" xfId="7152" xr:uid="{62B765FC-DFA4-453E-B230-6EDAEE687A01}"/>
    <cellStyle name="60% - Accent1 5 5" xfId="7153" xr:uid="{ED120486-D3C8-4DB7-A64F-ACCC614335D1}"/>
    <cellStyle name="60% - Accent1 5 5 2" xfId="7154" xr:uid="{4BA7AD9A-42EC-4B6F-B784-1B9E1E83615F}"/>
    <cellStyle name="60% - Accent1 5 6" xfId="7155" xr:uid="{ABF5F695-D98C-497F-B40E-5B3F7CCFE8BD}"/>
    <cellStyle name="60% - Accent1 5 6 2" xfId="7156" xr:uid="{02F246CD-D955-4CD1-9E2C-17E7F501A7FF}"/>
    <cellStyle name="60% - Accent1 5 7" xfId="7157" xr:uid="{7F1FD5C2-AE9B-4704-B995-290202409EBD}"/>
    <cellStyle name="60% - Accent1 6" xfId="7158" xr:uid="{401BBAAE-5D6B-4E7C-B67D-AB0AFA2D3801}"/>
    <cellStyle name="60% - Accent1 6 2" xfId="7159" xr:uid="{20C30558-9E8B-4435-987F-8DD7151B6D44}"/>
    <cellStyle name="60% - Accent1 6 2 2" xfId="7160" xr:uid="{D6339252-0D98-40B3-8002-277910BD735B}"/>
    <cellStyle name="60% - Accent1 6 2 3" xfId="39105" xr:uid="{FC27343E-E991-429E-B53B-52BD73FD9F99}"/>
    <cellStyle name="60% - Accent1 6 2 4" xfId="39106" xr:uid="{2CD01013-C12F-488D-A905-283E78942903}"/>
    <cellStyle name="60% - Accent1 6 3" xfId="7161" xr:uid="{BEAC560D-A04B-48E3-BD50-EDD85F0D6E7B}"/>
    <cellStyle name="60% - Accent1 6 3 2" xfId="7162" xr:uid="{709A8DC5-3E7B-40CA-9707-62AF5DFBDE0B}"/>
    <cellStyle name="60% - Accent1 6 4" xfId="7163" xr:uid="{A726435C-D7ED-4897-8C10-8A16248F95CC}"/>
    <cellStyle name="60% - Accent1 6 4 2" xfId="7164" xr:uid="{C052F7C2-60D2-45AB-8F6F-5088A8EA822A}"/>
    <cellStyle name="60% - Accent1 6 5" xfId="7165" xr:uid="{4750BC22-01C7-4022-B411-8DF9609CCF4B}"/>
    <cellStyle name="60% - Accent1 6 5 2" xfId="7166" xr:uid="{0135B407-195A-46EF-B770-E68CF22D709D}"/>
    <cellStyle name="60% - Accent1 6 6" xfId="7167" xr:uid="{98F0CA17-6628-4A50-8893-9D5676D75383}"/>
    <cellStyle name="60% - Accent1 7" xfId="7168" xr:uid="{56739684-C39C-4732-A30E-F9B07D52548D}"/>
    <cellStyle name="60% - Accent1 7 2" xfId="7169" xr:uid="{2FFC3694-0568-4E47-816A-693EEAB3FF30}"/>
    <cellStyle name="60% - Accent1 7 2 2" xfId="7170" xr:uid="{1B687CC5-37C1-40A6-B0F2-7DC3A9CA2F2F}"/>
    <cellStyle name="60% - Accent1 7 2 3" xfId="39107" xr:uid="{093A06A1-DBBB-4C32-8C4B-F723AB3DAE1E}"/>
    <cellStyle name="60% - Accent1 7 2 4" xfId="39108" xr:uid="{BDE5F5A9-516F-4246-BE54-B477BA99EBFC}"/>
    <cellStyle name="60% - Accent1 7 3" xfId="7171" xr:uid="{C9D7A37B-236E-4E80-90DC-FAB064E9EE9F}"/>
    <cellStyle name="60% - Accent1 7 3 2" xfId="7172" xr:uid="{67FE411A-314C-4376-8893-3F92883B1E4A}"/>
    <cellStyle name="60% - Accent1 7 4" xfId="7173" xr:uid="{1A53E9AB-B6B1-4E5C-AAEA-5B88B88C6706}"/>
    <cellStyle name="60% - Accent1 7 4 2" xfId="7174" xr:uid="{A4DF69C0-15AF-4236-938F-DC78CEBAAF1F}"/>
    <cellStyle name="60% - Accent1 7 5" xfId="7175" xr:uid="{97ED61D6-99DC-465D-AB6B-73AA047D1A65}"/>
    <cellStyle name="60% - Accent1 8" xfId="7176" xr:uid="{716CF90F-3AA4-47BE-B416-A24DD4301B9A}"/>
    <cellStyle name="60% - Accent1 8 2" xfId="7177" xr:uid="{D99F3F9E-A0A3-466C-A6F7-551F9D89AD6F}"/>
    <cellStyle name="60% - Accent1 8 2 2" xfId="7178" xr:uid="{E21C9177-37CE-4D45-B97A-8CC0EDF4CB7D}"/>
    <cellStyle name="60% - Accent1 8 2 3" xfId="39109" xr:uid="{04F62452-52A9-4DBE-9832-0732FDE611CA}"/>
    <cellStyle name="60% - Accent1 8 2 4" xfId="39110" xr:uid="{FBFD85E9-E432-418F-9339-85C095AD862C}"/>
    <cellStyle name="60% - Accent1 8 3" xfId="7179" xr:uid="{94204AF2-1670-4148-A7CC-5762EDA94BEF}"/>
    <cellStyle name="60% - Accent1 8 3 2" xfId="7180" xr:uid="{A38C8817-D021-4CA9-A979-C4CD6077FBD0}"/>
    <cellStyle name="60% - Accent1 8 4" xfId="7181" xr:uid="{C23E3241-44B5-4368-8164-3215D722B7FC}"/>
    <cellStyle name="60% - Accent1 9" xfId="7182" xr:uid="{68D47975-BD0B-4059-A660-76EA2D81D676}"/>
    <cellStyle name="60% - Accent1 9 2" xfId="7183" xr:uid="{EEE8083B-192C-4E98-84C3-A02680763549}"/>
    <cellStyle name="60% - Accent1 9 2 2" xfId="39111" xr:uid="{39A488A9-109A-4D77-A5CB-7BCF862FE963}"/>
    <cellStyle name="60% - Accent2" xfId="49" builtinId="36" customBuiltin="1"/>
    <cellStyle name="60% - Accent2 10" xfId="7184" xr:uid="{5D64792A-CA7C-45FA-B20F-043AA9D9BEFF}"/>
    <cellStyle name="60% - Accent2 10 2" xfId="7185" xr:uid="{28080665-61B8-4BCF-9767-9F92A51CF4F7}"/>
    <cellStyle name="60% - Accent2 10 2 2" xfId="39112" xr:uid="{766EF36C-512C-4E96-827C-EA478BFC8C2E}"/>
    <cellStyle name="60% - Accent2 11" xfId="7186" xr:uid="{0F49B1CD-78EC-42E2-B4E6-3D1A06CBF1EA}"/>
    <cellStyle name="60% - Accent2 11 2" xfId="7187" xr:uid="{E810A17F-0BA7-4175-87ED-FCC1CFA42E6E}"/>
    <cellStyle name="60% - Accent2 11 2 2" xfId="39113" xr:uid="{B4969B7A-3A93-46A1-BEDB-F940303880DA}"/>
    <cellStyle name="60% - Accent2 12" xfId="5885" xr:uid="{DC15D00B-BD96-4192-AF1A-5525F9C1DF5D}"/>
    <cellStyle name="60% - Accent2 12 2" xfId="39114" xr:uid="{E85243C7-4E66-4A5F-A5C8-98980682D8B4}"/>
    <cellStyle name="60% - Accent2 13" xfId="43298" xr:uid="{A842B271-BD0E-48BF-9FA1-0AEB2E36A02E}"/>
    <cellStyle name="60% - Accent2 13 2" xfId="39115" xr:uid="{AF7CE482-A71E-437F-B1A7-0405BBE8C6A5}"/>
    <cellStyle name="60% - Accent2 14" xfId="45279" xr:uid="{3FE723FA-8D3C-4DD5-88D4-B6B941619CE9}"/>
    <cellStyle name="60% - Accent2 14 2" xfId="39116" xr:uid="{1146E693-EDEC-44A1-89AD-543AAED0B7E5}"/>
    <cellStyle name="60% - Accent2 15" xfId="46930" xr:uid="{B2558934-6A21-48D7-A73B-DEC7F205513D}"/>
    <cellStyle name="60% - Accent2 15 2" xfId="39117" xr:uid="{C1BB7F62-2DD1-4AE3-988C-8E48E07ABD84}"/>
    <cellStyle name="60% - Accent2 16" xfId="50435" xr:uid="{7D169446-3AD8-485D-9EBE-A86E9A25C96B}"/>
    <cellStyle name="60% - Accent2 16 2" xfId="39118" xr:uid="{0D96DCB2-2E8E-449B-9A20-9743C931C60F}"/>
    <cellStyle name="60% - Accent2 17" xfId="59454" xr:uid="{D3CB7350-7931-4A6C-8465-42C781D04B0E}"/>
    <cellStyle name="60% - Accent2 17 2" xfId="39119" xr:uid="{19E0C3D5-43B3-43D1-9F22-6ACD2651BEEC}"/>
    <cellStyle name="60% - Accent2 2" xfId="202" xr:uid="{0B9BCCA5-96A4-4762-8BC1-DA323CD5DE0E}"/>
    <cellStyle name="60% - Accent2 2 10" xfId="7189" xr:uid="{E9060537-BA8D-4780-B6E6-7C0730DB2DC7}"/>
    <cellStyle name="60% - Accent2 2 10 2" xfId="39120" xr:uid="{8A9F65BF-47A2-402E-942A-1C47FCE812EB}"/>
    <cellStyle name="60% - Accent2 2 11" xfId="39121" xr:uid="{AD32703C-BCA5-49B6-B0DA-1813FFA69152}"/>
    <cellStyle name="60% - Accent2 2 12" xfId="39122" xr:uid="{AA5CDC1F-B6EB-4583-9CD8-BFC5053E3C69}"/>
    <cellStyle name="60% - Accent2 2 13" xfId="39123" xr:uid="{AB239886-2A82-4D28-B20E-8F7A22C79339}"/>
    <cellStyle name="60% - Accent2 2 14" xfId="39124" xr:uid="{B4D0D816-C89E-46CE-8E9F-D4025B7CA714}"/>
    <cellStyle name="60% - Accent2 2 15" xfId="39125" xr:uid="{6D3FD767-3692-43E6-A804-30F48A9D8CE3}"/>
    <cellStyle name="60% - Accent2 2 16" xfId="39126" xr:uid="{5227FB01-20DA-4F6B-A5F2-8AE99072B63F}"/>
    <cellStyle name="60% - Accent2 2 17" xfId="39127" xr:uid="{6F43948C-701F-45C3-9348-1656099AA352}"/>
    <cellStyle name="60% - Accent2 2 18" xfId="39128" xr:uid="{95FFB99B-8DBD-42AD-8FF2-EFFA763D3DBF}"/>
    <cellStyle name="60% - Accent2 2 19" xfId="39129" xr:uid="{C2DE4F4C-CA43-4C1F-88FB-22474E35CEAE}"/>
    <cellStyle name="60% - Accent2 2 2" xfId="1168" xr:uid="{482CA642-3326-444B-9864-8168EBDF8188}"/>
    <cellStyle name="60% - Accent2 2 2 2" xfId="7191" xr:uid="{E5E8DFFB-5E22-4360-820B-5FC6F12C21E4}"/>
    <cellStyle name="60% - Accent2 2 2 3" xfId="39130" xr:uid="{C6BAB3FB-DA1F-466F-8862-CAEB63C50B37}"/>
    <cellStyle name="60% - Accent2 2 2 4" xfId="39131" xr:uid="{87F3D514-5A00-4808-AB1D-C352D0DE2E23}"/>
    <cellStyle name="60% - Accent2 2 2 5" xfId="7190" xr:uid="{0F645ECE-E6F7-40A9-9358-442E7B80BEF6}"/>
    <cellStyle name="60% - Accent2 2 20" xfId="39132" xr:uid="{06C98C10-ADDD-4331-82D4-FDD1E3740766}"/>
    <cellStyle name="60% - Accent2 2 21" xfId="39133" xr:uid="{30340599-4106-4C26-AF40-474AF32617D7}"/>
    <cellStyle name="60% - Accent2 2 22" xfId="39134" xr:uid="{FAF24D8A-C770-4FDB-8D94-6034013D2FF9}"/>
    <cellStyle name="60% - Accent2 2 23" xfId="7188" xr:uid="{B6673846-4F29-4389-84BE-8DBB10512C9E}"/>
    <cellStyle name="60% - Accent2 2 3" xfId="2077" xr:uid="{956ED102-D2A0-430D-A255-D5918B1076EE}"/>
    <cellStyle name="60% - Accent2 2 3 2" xfId="7193" xr:uid="{F89E3E51-40A7-4277-94FD-12F8FD135BF6}"/>
    <cellStyle name="60% - Accent2 2 3 3" xfId="39135" xr:uid="{8B6A677D-B370-4A56-B9D4-BC0E6C6DD38F}"/>
    <cellStyle name="60% - Accent2 2 3 4" xfId="39136" xr:uid="{6472BFC1-9AC9-4A20-A2EA-933F124C4EF1}"/>
    <cellStyle name="60% - Accent2 2 3 5" xfId="7192" xr:uid="{04D019CB-49CC-49D7-AC65-702588572FD1}"/>
    <cellStyle name="60% - Accent2 2 4" xfId="1167" xr:uid="{6D8A781E-9485-497A-85E7-6B950FDA0894}"/>
    <cellStyle name="60% - Accent2 2 4 2" xfId="7195" xr:uid="{16C63610-AF35-4131-B00E-C17E4698FF35}"/>
    <cellStyle name="60% - Accent2 2 4 3" xfId="39137" xr:uid="{FDBC03A7-F4EF-4C30-8F26-1D0169829CB2}"/>
    <cellStyle name="60% - Accent2 2 4 4" xfId="39138" xr:uid="{7C501420-D161-4A2C-8687-E9323545A0E0}"/>
    <cellStyle name="60% - Accent2 2 4 5" xfId="43711" xr:uid="{31FDC642-DDA2-4ECD-BDF7-DECAF69220B1}"/>
    <cellStyle name="60% - Accent2 2 4 6" xfId="7194" xr:uid="{56B0E48B-EBCF-4CC9-AFB0-202612618908}"/>
    <cellStyle name="60% - Accent2 2 5" xfId="7196" xr:uid="{073D79BF-99EB-4E9D-9B7E-4F14D8C8A004}"/>
    <cellStyle name="60% - Accent2 2 5 2" xfId="7197" xr:uid="{4E54875D-8460-403D-B0EB-D83C6655E82A}"/>
    <cellStyle name="60% - Accent2 2 5 3" xfId="39139" xr:uid="{9901A560-AED9-4DE1-9D21-34C95393F330}"/>
    <cellStyle name="60% - Accent2 2 5 4" xfId="39140" xr:uid="{986ACAFB-4DAB-4CBD-9341-7F63259DA3B5}"/>
    <cellStyle name="60% - Accent2 2 6" xfId="7198" xr:uid="{B6C2A8B3-9EA7-4077-ACE7-DCBA1CA9A992}"/>
    <cellStyle name="60% - Accent2 2 6 2" xfId="7199" xr:uid="{0AE01C17-4653-4B77-BEC3-E42239BDA97D}"/>
    <cellStyle name="60% - Accent2 2 6 3" xfId="39141" xr:uid="{85285EFD-FD62-49DC-B397-E7830A8D669B}"/>
    <cellStyle name="60% - Accent2 2 6 4" xfId="39142" xr:uid="{128BF962-851F-4535-86D1-F2EB3B607F55}"/>
    <cellStyle name="60% - Accent2 2 7" xfId="7200" xr:uid="{6F1E7079-F47F-4DA8-9CDD-1B1EA907E631}"/>
    <cellStyle name="60% - Accent2 2 7 2" xfId="7201" xr:uid="{74B9AA8F-DAAE-4325-B657-D07BF1C45C36}"/>
    <cellStyle name="60% - Accent2 2 7 3" xfId="39143" xr:uid="{595B88CC-FF47-4C57-B93B-FE07719DFDF2}"/>
    <cellStyle name="60% - Accent2 2 7 4" xfId="39144" xr:uid="{BF76F55A-F2BB-493D-BF1B-A492345F6BFA}"/>
    <cellStyle name="60% - Accent2 2 8" xfId="7202" xr:uid="{B00DC945-A88D-4FDA-BB4E-395A0A894CC4}"/>
    <cellStyle name="60% - Accent2 2 8 2" xfId="7203" xr:uid="{9AA540F9-4EEC-4EAA-991D-09376655C1BF}"/>
    <cellStyle name="60% - Accent2 2 8 3" xfId="39145" xr:uid="{3134E2AA-8EF3-4586-9D82-06819445F285}"/>
    <cellStyle name="60% - Accent2 2 8 4" xfId="39146" xr:uid="{CDE64C13-8287-4ACC-8A16-692FACF0C2A4}"/>
    <cellStyle name="60% - Accent2 2 9" xfId="7204" xr:uid="{F4D58618-002F-47D4-8ABC-D0B5C3361413}"/>
    <cellStyle name="60% - Accent2 2 9 2" xfId="7205" xr:uid="{86B25213-F1A9-4E46-B6AE-CCAC35C1387E}"/>
    <cellStyle name="60% - Accent2 2 9 3" xfId="39147" xr:uid="{9DA43B98-0AC3-4970-A6E7-FA54C672A10C}"/>
    <cellStyle name="60% - Accent2 2 9 4" xfId="39148" xr:uid="{AA5070DE-9C02-49AD-A780-DC4AE96CAD16}"/>
    <cellStyle name="60% - Accent2 20" xfId="7206" xr:uid="{7269E5AE-62A2-4E0D-BC0D-0C32554DFA3A}"/>
    <cellStyle name="60% - Accent2 3" xfId="1074" xr:uid="{1766C85F-CC6D-48CB-9623-70EF4B4EC9D7}"/>
    <cellStyle name="60% - Accent2 3 10" xfId="39149" xr:uid="{C6EF4752-D6FC-47A2-88F7-72877D6C9A5D}"/>
    <cellStyle name="60% - Accent2 3 11" xfId="7207" xr:uid="{5B24F461-5295-4B1B-B070-F40D0CA47159}"/>
    <cellStyle name="60% - Accent2 3 2" xfId="2112" xr:uid="{493A2139-CB4B-461F-85C4-93F6FE7D2F9F}"/>
    <cellStyle name="60% - Accent2 3 2 2" xfId="7209" xr:uid="{53F6DDBC-4616-4020-B749-52BA2161C0A4}"/>
    <cellStyle name="60% - Accent2 3 2 3" xfId="7208" xr:uid="{6C4AE652-A2B6-4494-AD00-7C1847E04213}"/>
    <cellStyle name="60% - Accent2 3 3" xfId="1169" xr:uid="{451E7A5C-8553-4E08-B027-D2A023DF0FB8}"/>
    <cellStyle name="60% - Accent2 3 3 2" xfId="7211" xr:uid="{7F46C206-60D7-491E-B20F-43C20E639C8C}"/>
    <cellStyle name="60% - Accent2 3 3 3" xfId="7210" xr:uid="{3475A72A-D110-44C5-9BA6-66D1923A8594}"/>
    <cellStyle name="60% - Accent2 3 4" xfId="7212" xr:uid="{41CE1493-7421-4EC5-94D6-38761E1B53CE}"/>
    <cellStyle name="60% - Accent2 3 4 2" xfId="7213" xr:uid="{3F2C5264-D955-4F20-8283-91ADA4DA60B2}"/>
    <cellStyle name="60% - Accent2 3 5" xfId="7214" xr:uid="{AEE3A6E1-DAB0-44F9-B566-32EF18274307}"/>
    <cellStyle name="60% - Accent2 3 5 2" xfId="7215" xr:uid="{AFD67917-214E-4A04-8BAC-57EB025541C8}"/>
    <cellStyle name="60% - Accent2 3 6" xfId="7216" xr:uid="{482B1563-936B-4474-974D-0A10F1B0920A}"/>
    <cellStyle name="60% - Accent2 3 6 2" xfId="7217" xr:uid="{28D9857C-7E24-42B4-87AA-41C9A42D2588}"/>
    <cellStyle name="60% - Accent2 3 7" xfId="7218" xr:uid="{C9DEC55A-C9DD-483E-879D-F10B177600DC}"/>
    <cellStyle name="60% - Accent2 3 7 2" xfId="7219" xr:uid="{3E3DEA25-A3B1-4081-9479-A6620EEA0626}"/>
    <cellStyle name="60% - Accent2 3 8" xfId="7220" xr:uid="{68F17AB4-4EC2-4A44-8620-7A5EC1475499}"/>
    <cellStyle name="60% - Accent2 3 8 2" xfId="7221" xr:uid="{2EDFD2E6-D110-46D8-84BC-5C693D1B4DFB}"/>
    <cellStyle name="60% - Accent2 3 9" xfId="7222" xr:uid="{6FFAAA27-D760-49F4-8312-BA3DBEF71A6E}"/>
    <cellStyle name="60% - Accent2 4" xfId="7223" xr:uid="{BB154F48-014A-4027-897D-BC5C656947DB}"/>
    <cellStyle name="60% - Accent2 4 2" xfId="7224" xr:uid="{6202A5A2-3447-4B1C-B14C-E82ADD71F2F3}"/>
    <cellStyle name="60% - Accent2 4 2 2" xfId="7225" xr:uid="{7290B837-91B7-4A6F-A36A-B642700B4E14}"/>
    <cellStyle name="60% - Accent2 4 2 3" xfId="39150" xr:uid="{FE79BFA9-6F7D-4CF5-BD01-53F4223DD7A9}"/>
    <cellStyle name="60% - Accent2 4 2 4" xfId="39151" xr:uid="{BA70B213-AA82-44F4-AFF6-755C0871D424}"/>
    <cellStyle name="60% - Accent2 4 3" xfId="7226" xr:uid="{31C9D4A1-0F3A-4875-90CB-AFEB7D8B76A1}"/>
    <cellStyle name="60% - Accent2 4 3 2" xfId="7227" xr:uid="{7FF16058-FB8E-4CA7-9462-ED0B207D87C5}"/>
    <cellStyle name="60% - Accent2 4 4" xfId="7228" xr:uid="{7DAC58AB-4965-41A1-98EF-1CBC7F3D63E6}"/>
    <cellStyle name="60% - Accent2 4 4 2" xfId="7229" xr:uid="{32BF8CFE-B291-4AAC-B319-C2B7354AB1A3}"/>
    <cellStyle name="60% - Accent2 4 5" xfId="7230" xr:uid="{BDFFCEA3-07F2-44FA-BD71-E8ED40E96E51}"/>
    <cellStyle name="60% - Accent2 4 5 2" xfId="7231" xr:uid="{6107E07C-959F-4339-A4A7-0F00C14E899E}"/>
    <cellStyle name="60% - Accent2 4 6" xfId="7232" xr:uid="{61341D6A-3042-49B6-9ADA-FDE24E69244F}"/>
    <cellStyle name="60% - Accent2 4 6 2" xfId="7233" xr:uid="{B2B57890-1ED1-4B08-B874-C80C4F747D08}"/>
    <cellStyle name="60% - Accent2 4 7" xfId="7234" xr:uid="{F4DBF3A4-CA93-4A92-9D8F-0ECC872B37B6}"/>
    <cellStyle name="60% - Accent2 4 8" xfId="39152" xr:uid="{EF43136A-4515-41D3-8980-C2144EFFD4F1}"/>
    <cellStyle name="60% - Accent2 5" xfId="7235" xr:uid="{ABCB8756-48BF-4910-A1EA-57C7EED3407F}"/>
    <cellStyle name="60% - Accent2 5 2" xfId="7236" xr:uid="{3D986661-1A48-4603-98F7-35921E8DF130}"/>
    <cellStyle name="60% - Accent2 5 2 2" xfId="7237" xr:uid="{42FB690B-D5C6-491B-9199-444B9CA93B7A}"/>
    <cellStyle name="60% - Accent2 5 2 3" xfId="39153" xr:uid="{1A043618-5748-4A4B-8C31-068FA2CE2024}"/>
    <cellStyle name="60% - Accent2 5 2 4" xfId="39154" xr:uid="{DEF289E4-A7B1-4FA9-9A67-36D43A0884C8}"/>
    <cellStyle name="60% - Accent2 5 3" xfId="7238" xr:uid="{88029366-BF85-4841-97E8-619AA4415A96}"/>
    <cellStyle name="60% - Accent2 5 3 2" xfId="7239" xr:uid="{ABF16934-ED0A-4E7C-90C6-D27D98FA1FB8}"/>
    <cellStyle name="60% - Accent2 5 4" xfId="7240" xr:uid="{8A22BEC6-18DE-477C-817B-70EDEBAFD395}"/>
    <cellStyle name="60% - Accent2 5 4 2" xfId="7241" xr:uid="{42AB10DB-EBA2-431C-99BC-223035E0620C}"/>
    <cellStyle name="60% - Accent2 5 5" xfId="7242" xr:uid="{D3DF9444-8EAE-405A-8AA6-CD286FFBFD6E}"/>
    <cellStyle name="60% - Accent2 5 5 2" xfId="7243" xr:uid="{EBD6EAD6-8D66-446B-99B7-297B3DBCB3A6}"/>
    <cellStyle name="60% - Accent2 5 6" xfId="7244" xr:uid="{A0075B39-75C4-4E4F-826B-51F521B7B47F}"/>
    <cellStyle name="60% - Accent2 5 6 2" xfId="7245" xr:uid="{E4767A7F-EC23-4E37-93B7-8AF61E42292F}"/>
    <cellStyle name="60% - Accent2 5 7" xfId="7246" xr:uid="{8558331F-E935-462F-840F-16000CD4A446}"/>
    <cellStyle name="60% - Accent2 6" xfId="7247" xr:uid="{FE82DAFC-3DEB-4C0E-91CD-7F51EB5EE889}"/>
    <cellStyle name="60% - Accent2 6 2" xfId="7248" xr:uid="{41A555FB-407D-457B-BB71-9C71178DD089}"/>
    <cellStyle name="60% - Accent2 6 2 2" xfId="7249" xr:uid="{87989673-A6B9-4C3D-96A9-0174CC5478AD}"/>
    <cellStyle name="60% - Accent2 6 2 3" xfId="39155" xr:uid="{30DABD38-A7F0-424B-B591-CAEFE1D23F68}"/>
    <cellStyle name="60% - Accent2 6 2 4" xfId="39156" xr:uid="{532A5254-17B2-4F6A-9505-73109551C2CA}"/>
    <cellStyle name="60% - Accent2 6 3" xfId="7250" xr:uid="{B2396FDC-1D47-48D0-BC0D-93BC49EA1F9E}"/>
    <cellStyle name="60% - Accent2 6 3 2" xfId="7251" xr:uid="{2234F70A-1550-4018-A4B0-3EA04F0DB01C}"/>
    <cellStyle name="60% - Accent2 6 4" xfId="7252" xr:uid="{33F8457C-7E9E-419A-ACE4-CD9F500A6A19}"/>
    <cellStyle name="60% - Accent2 6 4 2" xfId="7253" xr:uid="{D397BCB5-9517-41AB-AA6E-215B1A9C07F3}"/>
    <cellStyle name="60% - Accent2 6 5" xfId="7254" xr:uid="{860549CF-5381-4BCB-A590-00A6C3F47A1F}"/>
    <cellStyle name="60% - Accent2 6 5 2" xfId="7255" xr:uid="{44B7901F-20B0-499C-8425-707ECC2CE7FD}"/>
    <cellStyle name="60% - Accent2 6 6" xfId="7256" xr:uid="{CE72ECB6-77D4-4748-9CDF-532E9D4C7362}"/>
    <cellStyle name="60% - Accent2 7" xfId="7257" xr:uid="{6A5411FD-B0E0-4A23-ABFE-A5FA1C5FCB93}"/>
    <cellStyle name="60% - Accent2 7 2" xfId="7258" xr:uid="{1C8E2479-EA1A-47D7-BD3A-3025EEE3AC3A}"/>
    <cellStyle name="60% - Accent2 7 2 2" xfId="7259" xr:uid="{366DC5CE-E1F8-44A0-ACBC-0BD286314ACC}"/>
    <cellStyle name="60% - Accent2 7 2 3" xfId="39157" xr:uid="{E0C516FF-B5B7-4584-8184-11C15B5022AD}"/>
    <cellStyle name="60% - Accent2 7 2 4" xfId="39158" xr:uid="{4A90AE8D-BFD4-42D2-B64B-7E8F878449FE}"/>
    <cellStyle name="60% - Accent2 7 3" xfId="7260" xr:uid="{54DD7BCA-AE65-4185-A2FC-2DD9731713BA}"/>
    <cellStyle name="60% - Accent2 7 3 2" xfId="7261" xr:uid="{C26912D7-7AAC-4333-B789-8BE1C412DF93}"/>
    <cellStyle name="60% - Accent2 7 4" xfId="7262" xr:uid="{197BD4D3-2EF9-4BB4-9E03-D1B933D7351D}"/>
    <cellStyle name="60% - Accent2 7 4 2" xfId="7263" xr:uid="{BF06C4FA-0670-4B1C-A6E6-393B97E65770}"/>
    <cellStyle name="60% - Accent2 7 5" xfId="7264" xr:uid="{8A2E7753-2F05-4C0A-9BEB-9E5E7AFDBF2A}"/>
    <cellStyle name="60% - Accent2 8" xfId="7265" xr:uid="{B261DBAE-F258-4980-A1BF-D56A56FEFCF0}"/>
    <cellStyle name="60% - Accent2 8 2" xfId="7266" xr:uid="{C95DBBEB-F881-4ECB-A9D4-9658C48B4883}"/>
    <cellStyle name="60% - Accent2 8 2 2" xfId="7267" xr:uid="{05B1F446-9416-4B91-9F1D-A0C47E45677B}"/>
    <cellStyle name="60% - Accent2 8 2 3" xfId="39159" xr:uid="{11902ECB-D4CA-44EA-A648-52EA0388AFE6}"/>
    <cellStyle name="60% - Accent2 8 2 4" xfId="39160" xr:uid="{B29453B1-6780-4C89-BFC5-B1286CC696CA}"/>
    <cellStyle name="60% - Accent2 8 3" xfId="7268" xr:uid="{B439B6FF-0055-4347-B193-5963AD533CAB}"/>
    <cellStyle name="60% - Accent2 8 3 2" xfId="7269" xr:uid="{FC69F1DB-47A4-4033-A47D-43A36F4AE060}"/>
    <cellStyle name="60% - Accent2 8 4" xfId="7270" xr:uid="{A16C4436-C8FE-4AC8-9965-17AEDCDEB6FA}"/>
    <cellStyle name="60% - Accent2 9" xfId="7271" xr:uid="{4078318F-C51C-49A1-8E01-E0FA32842804}"/>
    <cellStyle name="60% - Accent2 9 2" xfId="7272" xr:uid="{DD14C157-2176-4C1A-BD3D-05073751EF10}"/>
    <cellStyle name="60% - Accent2 9 2 2" xfId="39161" xr:uid="{A37D98FF-602E-41CC-8F96-1CA8CB26106A}"/>
    <cellStyle name="60% - Accent3" xfId="53" builtinId="40" customBuiltin="1"/>
    <cellStyle name="60% - Accent3 10" xfId="7273" xr:uid="{C1719EDD-4F43-47DC-86BE-F4A9FFBFB7AB}"/>
    <cellStyle name="60% - Accent3 10 2" xfId="7274" xr:uid="{EE5AB9CA-869C-494B-A6E7-FF0E6FBC1391}"/>
    <cellStyle name="60% - Accent3 10 2 2" xfId="39162" xr:uid="{8CB3B756-9A36-4B80-8DE0-E24D58175408}"/>
    <cellStyle name="60% - Accent3 11" xfId="7275" xr:uid="{45EDC8B0-C7A6-4496-B6CB-68C819439276}"/>
    <cellStyle name="60% - Accent3 11 2" xfId="7276" xr:uid="{5847B2A9-058A-40BD-A824-C52D813FB365}"/>
    <cellStyle name="60% - Accent3 11 2 2" xfId="39163" xr:uid="{EE95AF0D-33F7-4C51-917F-DA418C61366C}"/>
    <cellStyle name="60% - Accent3 12" xfId="5886" xr:uid="{39B75089-F70E-4906-AC3D-60151100ED2B}"/>
    <cellStyle name="60% - Accent3 12 2" xfId="39164" xr:uid="{1FFC0563-25E2-4319-96AD-71F89654E836}"/>
    <cellStyle name="60% - Accent3 13" xfId="43301" xr:uid="{0A12864F-E8F2-45F1-93AE-AED816D85C96}"/>
    <cellStyle name="60% - Accent3 13 2" xfId="39165" xr:uid="{BAF68899-E414-4E24-9C69-06D0509D9406}"/>
    <cellStyle name="60% - Accent3 14" xfId="45282" xr:uid="{971D372B-309B-46EA-8E54-D4967E9E55B8}"/>
    <cellStyle name="60% - Accent3 14 2" xfId="39166" xr:uid="{89404747-BAA2-4B55-ACD6-6E19ED75585C}"/>
    <cellStyle name="60% - Accent3 15" xfId="46933" xr:uid="{02637D09-2739-4D30-A310-2179F90B014A}"/>
    <cellStyle name="60% - Accent3 15 2" xfId="39167" xr:uid="{5EF90791-3665-47B2-BE42-6E99081C45DF}"/>
    <cellStyle name="60% - Accent3 16" xfId="50438" xr:uid="{8A73DEA6-9E7E-4FA5-A72D-7BBD799CE91F}"/>
    <cellStyle name="60% - Accent3 16 2" xfId="39168" xr:uid="{34346A41-FDD6-4A39-B996-0E834A3C0A39}"/>
    <cellStyle name="60% - Accent3 17" xfId="59457" xr:uid="{AD665193-C97E-424D-A9E8-89AD284C289A}"/>
    <cellStyle name="60% - Accent3 17 2" xfId="39169" xr:uid="{0D06778A-ECED-400B-B113-14C68851AE25}"/>
    <cellStyle name="60% - Accent3 2" xfId="203" xr:uid="{ED4C4230-2D47-4B36-8097-56D0E06BDDE0}"/>
    <cellStyle name="60% - Accent3 2 10" xfId="7278" xr:uid="{75D349F4-7894-4668-9188-5AF4EB3204B0}"/>
    <cellStyle name="60% - Accent3 2 10 2" xfId="39170" xr:uid="{7A5DDF63-F121-44CF-9CA5-51AA32F45310}"/>
    <cellStyle name="60% - Accent3 2 11" xfId="39171" xr:uid="{B0A8DDE3-E86F-488C-8B59-BDBA32DBECEA}"/>
    <cellStyle name="60% - Accent3 2 12" xfId="39172" xr:uid="{9A8E0260-B145-4469-9F71-AADDF815E11F}"/>
    <cellStyle name="60% - Accent3 2 13" xfId="39173" xr:uid="{4BB9A922-BEBC-43FA-995F-19D6F66C6B6C}"/>
    <cellStyle name="60% - Accent3 2 14" xfId="39174" xr:uid="{F7FAB0B2-37A2-4E13-9DE0-C8B1C753CDD4}"/>
    <cellStyle name="60% - Accent3 2 15" xfId="39175" xr:uid="{CF6FF63D-3849-47B8-AD00-2DE2368A8C82}"/>
    <cellStyle name="60% - Accent3 2 16" xfId="39176" xr:uid="{8D86790C-884F-4AF5-AEAF-7AD0CC558284}"/>
    <cellStyle name="60% - Accent3 2 17" xfId="39177" xr:uid="{77900B12-7252-492F-8C28-FB0067AAFDF3}"/>
    <cellStyle name="60% - Accent3 2 18" xfId="39178" xr:uid="{D3F34E89-4651-40BF-83FB-A701F4526C86}"/>
    <cellStyle name="60% - Accent3 2 19" xfId="39179" xr:uid="{EF778EF6-CD49-488C-91AB-BA9BC199DF14}"/>
    <cellStyle name="60% - Accent3 2 2" xfId="1171" xr:uid="{253DF82A-F5B1-4B31-993C-428A884F806A}"/>
    <cellStyle name="60% - Accent3 2 2 2" xfId="7280" xr:uid="{5F5D860D-A305-4BC5-899E-4CD61E30EDF0}"/>
    <cellStyle name="60% - Accent3 2 2 3" xfId="39180" xr:uid="{A957EE1B-CFCC-4596-995B-6EA93857F513}"/>
    <cellStyle name="60% - Accent3 2 2 4" xfId="39181" xr:uid="{6AB678BA-69BF-4F66-9959-0F5ED7DC9158}"/>
    <cellStyle name="60% - Accent3 2 2 5" xfId="7279" xr:uid="{A9150C07-DFB1-46A9-BF99-7D9903A5B022}"/>
    <cellStyle name="60% - Accent3 2 20" xfId="39182" xr:uid="{01E90591-467A-4BD4-B08D-A5A8F06C9CF9}"/>
    <cellStyle name="60% - Accent3 2 21" xfId="39183" xr:uid="{E936DADC-A0CF-44F9-8818-1B3A3E691CDA}"/>
    <cellStyle name="60% - Accent3 2 22" xfId="39184" xr:uid="{F4443154-A143-4362-B584-54BCEFDF411D}"/>
    <cellStyle name="60% - Accent3 2 23" xfId="7277" xr:uid="{3C2968DF-3E49-4E67-80C9-3AAC66981DB6}"/>
    <cellStyle name="60% - Accent3 2 3" xfId="2081" xr:uid="{C210EC06-06BC-4322-A6D4-81AD31810BD3}"/>
    <cellStyle name="60% - Accent3 2 3 2" xfId="7282" xr:uid="{193D5D3E-2AC8-44F9-A36E-694B9FCC62FE}"/>
    <cellStyle name="60% - Accent3 2 3 3" xfId="39185" xr:uid="{64F9E04D-4192-4C0A-96E0-9F0AB54BAE80}"/>
    <cellStyle name="60% - Accent3 2 3 4" xfId="39186" xr:uid="{AE8530FA-BA1B-4CFE-9234-8E9829AD20B0}"/>
    <cellStyle name="60% - Accent3 2 3 5" xfId="7281" xr:uid="{F8486BE1-5925-4851-9C07-623943DAE520}"/>
    <cellStyle name="60% - Accent3 2 4" xfId="1170" xr:uid="{02F558F6-5A3C-42F5-9D37-881DD38216EB}"/>
    <cellStyle name="60% - Accent3 2 4 2" xfId="7284" xr:uid="{AADFC9E6-7688-40B2-A8C7-C494B4F44A17}"/>
    <cellStyle name="60% - Accent3 2 4 3" xfId="39187" xr:uid="{5F004848-1D8B-4917-A630-265BE4AB9198}"/>
    <cellStyle name="60% - Accent3 2 4 4" xfId="39188" xr:uid="{5F858C95-F6F3-483D-BE92-432A8569A0F3}"/>
    <cellStyle name="60% - Accent3 2 4 5" xfId="43712" xr:uid="{52FEEAB9-3BAD-41E5-98D8-9A3B9F8937F7}"/>
    <cellStyle name="60% - Accent3 2 4 6" xfId="7283" xr:uid="{23A8CCA9-2981-4BD6-A6C8-1880E725FB09}"/>
    <cellStyle name="60% - Accent3 2 5" xfId="7285" xr:uid="{1FE439AB-327A-49CB-96D8-FBF355A915CD}"/>
    <cellStyle name="60% - Accent3 2 5 2" xfId="7286" xr:uid="{4D0C1FEA-7948-4510-8A66-09CE3CA0026A}"/>
    <cellStyle name="60% - Accent3 2 5 3" xfId="39189" xr:uid="{AAF8F6CE-14DE-4C89-A919-46BB8ECF2F05}"/>
    <cellStyle name="60% - Accent3 2 5 4" xfId="39190" xr:uid="{028E65AF-869F-41EA-B013-0353C0737B08}"/>
    <cellStyle name="60% - Accent3 2 6" xfId="7287" xr:uid="{57E7C790-62C6-4E51-8238-FA13394C0693}"/>
    <cellStyle name="60% - Accent3 2 6 2" xfId="7288" xr:uid="{1C6E5037-7619-4817-82AD-9C86F399B82C}"/>
    <cellStyle name="60% - Accent3 2 6 3" xfId="39191" xr:uid="{C1AA2974-0402-4319-862D-8D3C7D21F015}"/>
    <cellStyle name="60% - Accent3 2 6 4" xfId="39192" xr:uid="{8EF7F041-95B7-4D4B-B900-38966D773F23}"/>
    <cellStyle name="60% - Accent3 2 7" xfId="7289" xr:uid="{E7794B82-36CF-4F63-B0A5-2CD58435EAE9}"/>
    <cellStyle name="60% - Accent3 2 7 2" xfId="7290" xr:uid="{6E63C746-9158-4743-91E7-9B6DF32EE151}"/>
    <cellStyle name="60% - Accent3 2 7 3" xfId="39193" xr:uid="{B4F08B45-3340-4E73-9B6C-6A6D5A20F1DE}"/>
    <cellStyle name="60% - Accent3 2 7 4" xfId="39194" xr:uid="{644BE347-E5EB-44E6-84A2-47134A85274B}"/>
    <cellStyle name="60% - Accent3 2 8" xfId="7291" xr:uid="{7E45FD15-6FF0-4646-8C38-6817D6A0E745}"/>
    <cellStyle name="60% - Accent3 2 8 2" xfId="7292" xr:uid="{48778206-A413-43BC-8BDC-B4C41D8254C2}"/>
    <cellStyle name="60% - Accent3 2 8 3" xfId="39195" xr:uid="{8559AD37-687D-4517-AE91-648164FF1B1D}"/>
    <cellStyle name="60% - Accent3 2 8 4" xfId="39196" xr:uid="{845792EF-1683-44C4-ACF0-E3E29F353BB9}"/>
    <cellStyle name="60% - Accent3 2 9" xfId="7293" xr:uid="{11A4A478-EAB1-4B33-9EF4-C589BAAD5E2D}"/>
    <cellStyle name="60% - Accent3 2 9 2" xfId="7294" xr:uid="{8E965098-7AD7-4471-9B1B-2B725559A607}"/>
    <cellStyle name="60% - Accent3 2 9 3" xfId="39197" xr:uid="{1E09B790-F19D-4DBA-A04E-1FC88696D66A}"/>
    <cellStyle name="60% - Accent3 2 9 4" xfId="39198" xr:uid="{E3C63594-2D43-491A-8220-0710BF964BCF}"/>
    <cellStyle name="60% - Accent3 20" xfId="7295" xr:uid="{335AF5DF-500F-4AF9-8AA2-D1A143616BF7}"/>
    <cellStyle name="60% - Accent3 3" xfId="1075" xr:uid="{9C54BADC-0789-40FD-9BB5-7A87FA583E41}"/>
    <cellStyle name="60% - Accent3 3 10" xfId="39199" xr:uid="{AB4E5AE4-0E86-4526-8017-E4B2236CCE84}"/>
    <cellStyle name="60% - Accent3 3 11" xfId="7296" xr:uid="{0AC8A909-893B-4BED-BD2F-CA5EBE8B2873}"/>
    <cellStyle name="60% - Accent3 3 2" xfId="2113" xr:uid="{9CDA3533-F801-4124-A3B4-2F2405D834DC}"/>
    <cellStyle name="60% - Accent3 3 2 2" xfId="7298" xr:uid="{98F97FB8-2CB0-4098-9F30-E67D4EC92F1D}"/>
    <cellStyle name="60% - Accent3 3 2 3" xfId="7297" xr:uid="{A151676A-E72A-42EA-B680-4246040C5EFA}"/>
    <cellStyle name="60% - Accent3 3 3" xfId="1172" xr:uid="{B2512964-8885-4E5D-9DC3-B43B3DB05237}"/>
    <cellStyle name="60% - Accent3 3 3 2" xfId="7300" xr:uid="{30357D0F-0F48-4B0F-8CD9-C225E2793AA0}"/>
    <cellStyle name="60% - Accent3 3 3 3" xfId="7299" xr:uid="{DE0ECB00-55D3-4765-B510-2752F37F2693}"/>
    <cellStyle name="60% - Accent3 3 4" xfId="7301" xr:uid="{E60E5666-9BD1-4CDF-AEBC-CB0E60F51F70}"/>
    <cellStyle name="60% - Accent3 3 4 2" xfId="7302" xr:uid="{56561F52-A3B6-47E6-ABB6-F4EEA0FFA504}"/>
    <cellStyle name="60% - Accent3 3 5" xfId="7303" xr:uid="{40677378-AF10-452C-A5C9-4FB897500DD0}"/>
    <cellStyle name="60% - Accent3 3 5 2" xfId="7304" xr:uid="{3A2DCE39-F29A-4450-9157-0250C7870D6C}"/>
    <cellStyle name="60% - Accent3 3 6" xfId="7305" xr:uid="{D52C54E3-FDDD-43A9-9C46-D34E18A1F3E6}"/>
    <cellStyle name="60% - Accent3 3 6 2" xfId="7306" xr:uid="{299BFB7E-26C1-49C8-845E-E3B6421FB460}"/>
    <cellStyle name="60% - Accent3 3 7" xfId="7307" xr:uid="{368AD20A-03F5-4164-A58C-33424E60E9EC}"/>
    <cellStyle name="60% - Accent3 3 7 2" xfId="7308" xr:uid="{EC33A553-74F7-4C20-AA55-17637D40AD0D}"/>
    <cellStyle name="60% - Accent3 3 8" xfId="7309" xr:uid="{F5449AFD-7AFE-4B9F-9B26-57DF6E0295B6}"/>
    <cellStyle name="60% - Accent3 3 8 2" xfId="7310" xr:uid="{A290DD66-CEC5-4C1D-B215-EA93722693BD}"/>
    <cellStyle name="60% - Accent3 3 9" xfId="7311" xr:uid="{6F41B715-D8EB-4577-B3F7-55918A677FE3}"/>
    <cellStyle name="60% - Accent3 4" xfId="7312" xr:uid="{A1A947C9-7F52-4342-9AFB-330898CAA4DE}"/>
    <cellStyle name="60% - Accent3 4 2" xfId="7313" xr:uid="{4CD86014-78C7-42ED-8B75-86621640F48D}"/>
    <cellStyle name="60% - Accent3 4 2 2" xfId="7314" xr:uid="{B2547681-B086-472F-8167-94888AE5FA7F}"/>
    <cellStyle name="60% - Accent3 4 2 3" xfId="39200" xr:uid="{0B74B153-52B5-4D2A-9E79-62F0DE5D2546}"/>
    <cellStyle name="60% - Accent3 4 2 4" xfId="39201" xr:uid="{0329C905-4361-42D6-A2D6-6070A642FEDF}"/>
    <cellStyle name="60% - Accent3 4 3" xfId="7315" xr:uid="{E9B357E8-8334-4648-9AA2-D22784D2455E}"/>
    <cellStyle name="60% - Accent3 4 3 2" xfId="7316" xr:uid="{ECBFC6C7-9E43-44B4-99EB-28CB1180C534}"/>
    <cellStyle name="60% - Accent3 4 4" xfId="7317" xr:uid="{0CA33ED8-19CE-4DB5-9B39-0EA1B2B2FF43}"/>
    <cellStyle name="60% - Accent3 4 4 2" xfId="7318" xr:uid="{4AC776B1-5BDF-4C57-B910-5C3222E415CB}"/>
    <cellStyle name="60% - Accent3 4 5" xfId="7319" xr:uid="{CFA25C2C-3CDC-4CA2-8C04-129400999CD1}"/>
    <cellStyle name="60% - Accent3 4 5 2" xfId="7320" xr:uid="{4AB3EAE9-D7D9-4F2B-855C-8348F465B089}"/>
    <cellStyle name="60% - Accent3 4 6" xfId="7321" xr:uid="{4B821A68-DBF1-45D7-93A4-1307FB90B29B}"/>
    <cellStyle name="60% - Accent3 4 6 2" xfId="7322" xr:uid="{C98D15DF-1559-43CD-A573-7DE801128DA0}"/>
    <cellStyle name="60% - Accent3 4 7" xfId="7323" xr:uid="{68393C96-5F69-4A0B-8B69-DBA2F965795C}"/>
    <cellStyle name="60% - Accent3 4 8" xfId="39202" xr:uid="{2B09D220-6B8E-4E78-943F-C74ADDC0E685}"/>
    <cellStyle name="60% - Accent3 5" xfId="7324" xr:uid="{7282B5A0-D936-4D27-9364-E7A29E7FF1FE}"/>
    <cellStyle name="60% - Accent3 5 2" xfId="7325" xr:uid="{3D62A15D-C320-47BE-8F17-FA1F1D4732AF}"/>
    <cellStyle name="60% - Accent3 5 2 2" xfId="7326" xr:uid="{66601B92-E466-4431-8AA0-44FC49542DDD}"/>
    <cellStyle name="60% - Accent3 5 2 3" xfId="39203" xr:uid="{F2EEF589-3F4F-4943-85FF-93652A0E12EC}"/>
    <cellStyle name="60% - Accent3 5 2 4" xfId="39204" xr:uid="{7A4DF864-0AB6-4BB1-8805-F5666C4EA1A1}"/>
    <cellStyle name="60% - Accent3 5 3" xfId="7327" xr:uid="{8A0777A8-EEE8-40A6-B4B4-6C41102E1EDB}"/>
    <cellStyle name="60% - Accent3 5 3 2" xfId="7328" xr:uid="{24E4ED03-D1DD-490F-84AE-275D6591A492}"/>
    <cellStyle name="60% - Accent3 5 4" xfId="7329" xr:uid="{444C2238-E735-415E-B963-57A5467F8160}"/>
    <cellStyle name="60% - Accent3 5 4 2" xfId="7330" xr:uid="{69B9AB86-9D51-424B-B47B-1F40908D5037}"/>
    <cellStyle name="60% - Accent3 5 5" xfId="7331" xr:uid="{93953DB9-BE0E-4E5F-B866-6E4FCF8B6B84}"/>
    <cellStyle name="60% - Accent3 5 5 2" xfId="7332" xr:uid="{B04C4802-8A60-454E-8AC5-D71D85CEC9F8}"/>
    <cellStyle name="60% - Accent3 5 6" xfId="7333" xr:uid="{3483E365-6B93-46AE-8B25-6857F87E658E}"/>
    <cellStyle name="60% - Accent3 5 6 2" xfId="7334" xr:uid="{21B43828-7831-418A-BE83-C9499A7F6DBD}"/>
    <cellStyle name="60% - Accent3 5 7" xfId="7335" xr:uid="{5542458E-D1FD-429E-BEF5-1D532B96F246}"/>
    <cellStyle name="60% - Accent3 6" xfId="7336" xr:uid="{83E336FB-F64D-4A3C-A72B-9D7EFD52A1DC}"/>
    <cellStyle name="60% - Accent3 6 2" xfId="7337" xr:uid="{423AE5DF-B490-4546-9D4A-271C0C6AE2A3}"/>
    <cellStyle name="60% - Accent3 6 2 2" xfId="7338" xr:uid="{C6EB2AA6-0801-452E-B416-5012F6A1358C}"/>
    <cellStyle name="60% - Accent3 6 2 3" xfId="39205" xr:uid="{24CBC2BB-4508-43F8-B546-4E726C8E8243}"/>
    <cellStyle name="60% - Accent3 6 2 4" xfId="39206" xr:uid="{A104959B-03D7-4E6A-B683-9AF17515E6D6}"/>
    <cellStyle name="60% - Accent3 6 3" xfId="7339" xr:uid="{B090E869-4406-4CC7-8450-00AD3F897746}"/>
    <cellStyle name="60% - Accent3 6 3 2" xfId="7340" xr:uid="{A72C3EA8-EF6B-42FE-9F84-AE1ACACF103C}"/>
    <cellStyle name="60% - Accent3 6 4" xfId="7341" xr:uid="{C370F162-8FDD-4F4F-A7CE-970DA6CD42A4}"/>
    <cellStyle name="60% - Accent3 6 4 2" xfId="7342" xr:uid="{C7D42C42-E87A-40D1-808C-D82A50364E64}"/>
    <cellStyle name="60% - Accent3 6 5" xfId="7343" xr:uid="{F806DF15-7423-491E-B1EE-F649CB08F374}"/>
    <cellStyle name="60% - Accent3 6 5 2" xfId="7344" xr:uid="{A0A82E73-949C-4CCE-8697-8EE1F872D958}"/>
    <cellStyle name="60% - Accent3 6 6" xfId="7345" xr:uid="{A4089505-0565-40FC-946F-E17AD42B0FB7}"/>
    <cellStyle name="60% - Accent3 7" xfId="7346" xr:uid="{94351265-9C02-4AF6-8F8A-E957BDB167AB}"/>
    <cellStyle name="60% - Accent3 7 2" xfId="7347" xr:uid="{9F718BE4-7B3E-4CA7-8E52-5FBF89F95A6B}"/>
    <cellStyle name="60% - Accent3 7 2 2" xfId="7348" xr:uid="{E44C813A-29D6-4F4E-B8A1-65BF76096F4E}"/>
    <cellStyle name="60% - Accent3 7 2 3" xfId="39207" xr:uid="{7CD6AF3E-BE20-45C5-9D33-971CD6FF74F6}"/>
    <cellStyle name="60% - Accent3 7 2 4" xfId="39208" xr:uid="{13638385-48DC-4E14-AA98-FC232CD78FCD}"/>
    <cellStyle name="60% - Accent3 7 3" xfId="7349" xr:uid="{CC7A39C5-239F-44C2-9FC0-F543D88C9352}"/>
    <cellStyle name="60% - Accent3 7 3 2" xfId="7350" xr:uid="{EF5F01B1-9549-412D-83A1-4F9ACE1FBABD}"/>
    <cellStyle name="60% - Accent3 7 4" xfId="7351" xr:uid="{5B5951EA-008E-47C2-88FF-9DBF7656A5A2}"/>
    <cellStyle name="60% - Accent3 7 4 2" xfId="7352" xr:uid="{774F200A-5811-4979-8006-7DC3D5D3D943}"/>
    <cellStyle name="60% - Accent3 7 5" xfId="7353" xr:uid="{831C9499-CE41-41AF-84BB-4C5D87C03172}"/>
    <cellStyle name="60% - Accent3 8" xfId="7354" xr:uid="{83462CF0-02C0-494B-BAE9-57D3FE53332A}"/>
    <cellStyle name="60% - Accent3 8 2" xfId="7355" xr:uid="{7B5D7EA4-909A-459E-A073-8881D43EC5BC}"/>
    <cellStyle name="60% - Accent3 8 2 2" xfId="7356" xr:uid="{4F9418CA-477F-48D9-8AD1-48D8C6DE4BF7}"/>
    <cellStyle name="60% - Accent3 8 2 3" xfId="39209" xr:uid="{5A997B45-93E8-47D6-AEFF-2C86EA6B3F78}"/>
    <cellStyle name="60% - Accent3 8 2 4" xfId="39210" xr:uid="{A7FC2B8E-EDCB-40EE-B615-D31BEF0524E1}"/>
    <cellStyle name="60% - Accent3 8 3" xfId="7357" xr:uid="{0E8C1B5D-4478-4164-90C1-8535E68B41B6}"/>
    <cellStyle name="60% - Accent3 8 3 2" xfId="7358" xr:uid="{B437C3D2-FC58-4632-B992-2C2917AE20CA}"/>
    <cellStyle name="60% - Accent3 8 4" xfId="7359" xr:uid="{26E2F636-2585-43F1-92E0-7DC5A2A9E83B}"/>
    <cellStyle name="60% - Accent3 9" xfId="7360" xr:uid="{24C6F4B6-A77D-45C7-84A4-9F7F8254B372}"/>
    <cellStyle name="60% - Accent3 9 2" xfId="7361" xr:uid="{36D65FF9-83F0-410D-8855-AFC1D99FC214}"/>
    <cellStyle name="60% - Accent3 9 2 2" xfId="39211" xr:uid="{F4CCA607-756D-43AC-A0B0-825249BCDF52}"/>
    <cellStyle name="60% - Accent4" xfId="57" builtinId="44" customBuiltin="1"/>
    <cellStyle name="60% - Accent4 10" xfId="7362" xr:uid="{7E39F654-739C-4A5E-8A44-D83969D95A04}"/>
    <cellStyle name="60% - Accent4 10 2" xfId="7363" xr:uid="{DD0F4FFA-E64E-4E3B-A07F-99696B478139}"/>
    <cellStyle name="60% - Accent4 10 2 2" xfId="39212" xr:uid="{08615793-D2B2-41BA-A101-BA29096171CD}"/>
    <cellStyle name="60% - Accent4 11" xfId="7364" xr:uid="{7980E33F-633F-405A-90EF-2AC1B8762BBE}"/>
    <cellStyle name="60% - Accent4 11 2" xfId="7365" xr:uid="{EF0C6D52-3111-46AB-8686-3FBE4046FCEB}"/>
    <cellStyle name="60% - Accent4 11 2 2" xfId="39213" xr:uid="{F5178356-E057-4EBF-BAA2-E3CE8AE584B3}"/>
    <cellStyle name="60% - Accent4 12" xfId="5887" xr:uid="{EF384576-36E4-410D-A794-B3B4BA898677}"/>
    <cellStyle name="60% - Accent4 12 2" xfId="39214" xr:uid="{0F866A0A-06F9-4699-B53A-E6E6169A0A47}"/>
    <cellStyle name="60% - Accent4 13" xfId="43304" xr:uid="{0E2E9BBE-76CA-4BB9-868E-30E0865D6FC3}"/>
    <cellStyle name="60% - Accent4 13 2" xfId="39215" xr:uid="{3A002A05-9FAF-4990-915F-759617683749}"/>
    <cellStyle name="60% - Accent4 14" xfId="45285" xr:uid="{68AE6081-29EF-4BB7-8E7C-6E60B7167768}"/>
    <cellStyle name="60% - Accent4 14 2" xfId="39216" xr:uid="{75CF6B76-E5B9-4566-B48B-4E88D8A6ED2C}"/>
    <cellStyle name="60% - Accent4 15" xfId="46936" xr:uid="{C688B8B2-B6C9-44DC-AE94-FFFDA9B57EE9}"/>
    <cellStyle name="60% - Accent4 15 2" xfId="39217" xr:uid="{4E1CCA11-E5D4-451F-8D97-E57AD23352FF}"/>
    <cellStyle name="60% - Accent4 16" xfId="50441" xr:uid="{4B6B6A97-3CAE-41EC-BBFF-2C4D46A822C8}"/>
    <cellStyle name="60% - Accent4 16 2" xfId="39218" xr:uid="{0F8CCECA-F45E-4A6A-AB64-91D8070215F7}"/>
    <cellStyle name="60% - Accent4 17" xfId="59460" xr:uid="{4EDD5D4B-A09D-4036-AF28-21970195B472}"/>
    <cellStyle name="60% - Accent4 17 2" xfId="39219" xr:uid="{E6B4AB1C-17CE-496C-A8B0-38F8CF1C1A26}"/>
    <cellStyle name="60% - Accent4 2" xfId="204" xr:uid="{C657F8A6-DFDE-4B84-B95A-9864A7158F7F}"/>
    <cellStyle name="60% - Accent4 2 10" xfId="7367" xr:uid="{F2DAE4AE-294D-44E0-B4FE-CB7F4E48DFEF}"/>
    <cellStyle name="60% - Accent4 2 10 2" xfId="39220" xr:uid="{8E7FFF95-6204-4EE5-8533-EDA75135352D}"/>
    <cellStyle name="60% - Accent4 2 11" xfId="39221" xr:uid="{7D1D828D-1508-4858-B32E-3527C402C9DC}"/>
    <cellStyle name="60% - Accent4 2 12" xfId="39222" xr:uid="{6FA1CE39-E95B-4ADC-B5AB-6EA6EC5E1DF0}"/>
    <cellStyle name="60% - Accent4 2 13" xfId="39223" xr:uid="{DA354285-1260-4541-A5FF-E432E2B185ED}"/>
    <cellStyle name="60% - Accent4 2 14" xfId="39224" xr:uid="{8F289917-9CDA-4F91-A94D-26AF828D51C3}"/>
    <cellStyle name="60% - Accent4 2 15" xfId="39225" xr:uid="{83B4D183-D8BA-4B33-BCB2-0A74A1E0D9B8}"/>
    <cellStyle name="60% - Accent4 2 16" xfId="39226" xr:uid="{E03D5830-91D7-4331-AE88-37B4A533D553}"/>
    <cellStyle name="60% - Accent4 2 17" xfId="39227" xr:uid="{165A42D3-081B-49C0-81A1-ACDD5B3A9F1B}"/>
    <cellStyle name="60% - Accent4 2 18" xfId="39228" xr:uid="{A435D5AB-FB50-4E4F-BA3E-59F99241C78D}"/>
    <cellStyle name="60% - Accent4 2 19" xfId="39229" xr:uid="{6FECCB30-CAAB-4FF2-A53E-9A68E8ED772F}"/>
    <cellStyle name="60% - Accent4 2 2" xfId="1174" xr:uid="{9416E30F-3C70-46C1-8AFA-388645F9F56D}"/>
    <cellStyle name="60% - Accent4 2 2 2" xfId="7369" xr:uid="{A115C781-B868-4A6B-B81C-F48004C8050C}"/>
    <cellStyle name="60% - Accent4 2 2 3" xfId="39230" xr:uid="{06033168-C4CA-488F-831A-47EB462C89AE}"/>
    <cellStyle name="60% - Accent4 2 2 4" xfId="39231" xr:uid="{5B68E76A-5049-4DCA-B987-F45969709026}"/>
    <cellStyle name="60% - Accent4 2 2 5" xfId="7368" xr:uid="{BB65CC28-5B85-4C43-A9D1-40A666CFB119}"/>
    <cellStyle name="60% - Accent4 2 20" xfId="39232" xr:uid="{39C31F85-8D2B-420C-A76D-CDBE9DB058C5}"/>
    <cellStyle name="60% - Accent4 2 21" xfId="39233" xr:uid="{3F19106B-0129-4E24-A158-95A00A17202D}"/>
    <cellStyle name="60% - Accent4 2 22" xfId="39234" xr:uid="{2910CFB2-0E41-47ED-87E1-41CC92510083}"/>
    <cellStyle name="60% - Accent4 2 23" xfId="7366" xr:uid="{65A20A11-868E-4D62-A15F-36D3045E45D8}"/>
    <cellStyle name="60% - Accent4 2 3" xfId="2084" xr:uid="{3415367A-7F68-40E9-AE80-478FF72E23F2}"/>
    <cellStyle name="60% - Accent4 2 3 2" xfId="7371" xr:uid="{A0211B97-D69D-4D47-9740-4D3D4EEE6B24}"/>
    <cellStyle name="60% - Accent4 2 3 3" xfId="39235" xr:uid="{F48BA409-2483-4F51-B363-8760EE514A2D}"/>
    <cellStyle name="60% - Accent4 2 3 4" xfId="39236" xr:uid="{D7ED2494-75F0-4A88-BD48-335C8A5757B3}"/>
    <cellStyle name="60% - Accent4 2 3 5" xfId="7370" xr:uid="{5112EE2B-6811-48BE-96A6-4FC1FE583A16}"/>
    <cellStyle name="60% - Accent4 2 4" xfId="1173" xr:uid="{C5E8788B-0571-4989-A9B1-08A09654EBEB}"/>
    <cellStyle name="60% - Accent4 2 4 2" xfId="7373" xr:uid="{F10773A9-0D5B-484D-9A5E-EFFDF2DD0852}"/>
    <cellStyle name="60% - Accent4 2 4 3" xfId="39237" xr:uid="{10CEBA28-E247-48D0-9A27-6E58EFF394EE}"/>
    <cellStyle name="60% - Accent4 2 4 4" xfId="39238" xr:uid="{1F06986F-0433-444C-9BDC-918F75C455FB}"/>
    <cellStyle name="60% - Accent4 2 4 5" xfId="43713" xr:uid="{25B0B26C-2818-4498-BA81-A4ABC30AF523}"/>
    <cellStyle name="60% - Accent4 2 4 6" xfId="7372" xr:uid="{BEE60DC1-59A0-4F1D-8419-A103D161FFC9}"/>
    <cellStyle name="60% - Accent4 2 5" xfId="7374" xr:uid="{C1C1A7E0-6C7B-4908-8C96-2564E34110A8}"/>
    <cellStyle name="60% - Accent4 2 5 2" xfId="7375" xr:uid="{27502B73-E34F-4C3A-B875-99AEA0A1F14E}"/>
    <cellStyle name="60% - Accent4 2 5 3" xfId="39239" xr:uid="{6C9F23C1-B453-44B7-9DA6-73CDF5D15D0A}"/>
    <cellStyle name="60% - Accent4 2 5 4" xfId="39240" xr:uid="{9332A90F-B02D-4B6C-B7A5-D78132BC89C8}"/>
    <cellStyle name="60% - Accent4 2 6" xfId="7376" xr:uid="{0461E1B3-A7AB-4D1F-AC94-BA214F817C9C}"/>
    <cellStyle name="60% - Accent4 2 6 2" xfId="7377" xr:uid="{F7A18311-3D0F-4EC2-BC4F-855701894EEA}"/>
    <cellStyle name="60% - Accent4 2 6 3" xfId="39241" xr:uid="{6C5D7BEE-02E8-4058-81F7-FD85A6B5E77B}"/>
    <cellStyle name="60% - Accent4 2 6 4" xfId="39242" xr:uid="{A2BB7F2E-A2E1-475C-B79B-E6964E788343}"/>
    <cellStyle name="60% - Accent4 2 7" xfId="7378" xr:uid="{43E6CC9A-E64B-4EB4-9BF9-4CD11A3BC7EB}"/>
    <cellStyle name="60% - Accent4 2 7 2" xfId="7379" xr:uid="{D9BF48E9-EC74-456B-A0E7-FAE225DF48EA}"/>
    <cellStyle name="60% - Accent4 2 7 3" xfId="39243" xr:uid="{E5E597C1-B42C-4B66-BC7E-AA14A28F38B4}"/>
    <cellStyle name="60% - Accent4 2 7 4" xfId="39244" xr:uid="{1F54FF13-56DA-463B-95D1-8CE321A4FF5C}"/>
    <cellStyle name="60% - Accent4 2 8" xfId="7380" xr:uid="{6ED23B64-46F7-4F03-8C8C-3D8CA927D7F4}"/>
    <cellStyle name="60% - Accent4 2 8 2" xfId="7381" xr:uid="{53BAD4BD-CB1E-458E-9528-A0466B23DCF1}"/>
    <cellStyle name="60% - Accent4 2 8 3" xfId="39245" xr:uid="{30611736-D661-49A6-95C8-44D3C2DE370C}"/>
    <cellStyle name="60% - Accent4 2 8 4" xfId="39246" xr:uid="{BA98BCC8-DE7D-4A59-BA6D-DE0C102FBD4A}"/>
    <cellStyle name="60% - Accent4 2 9" xfId="7382" xr:uid="{7381894D-70CE-4441-AB70-12117A981B40}"/>
    <cellStyle name="60% - Accent4 2 9 2" xfId="7383" xr:uid="{2B6CE12D-9FBA-489A-8019-5106505A5F52}"/>
    <cellStyle name="60% - Accent4 2 9 3" xfId="39247" xr:uid="{7AEDAEA4-315E-4FED-A403-7FA1B7CBA829}"/>
    <cellStyle name="60% - Accent4 2 9 4" xfId="39248" xr:uid="{165E5083-0CE9-456E-90EB-1488B35E9646}"/>
    <cellStyle name="60% - Accent4 20" xfId="7384" xr:uid="{2C255D66-628E-43C3-80CD-1247B42ED876}"/>
    <cellStyle name="60% - Accent4 3" xfId="1076" xr:uid="{3EDD5F92-E0B6-4C1D-A432-5E886C111AE3}"/>
    <cellStyle name="60% - Accent4 3 10" xfId="39249" xr:uid="{0EAC714D-B1ED-4DAA-9AEE-9455999E68BA}"/>
    <cellStyle name="60% - Accent4 3 11" xfId="7385" xr:uid="{CB118770-BB51-4A28-B554-2A162F4F6AB2}"/>
    <cellStyle name="60% - Accent4 3 2" xfId="2114" xr:uid="{33DE7B1C-5B18-4C4B-A1D8-1D0D9F36A04D}"/>
    <cellStyle name="60% - Accent4 3 2 2" xfId="7387" xr:uid="{09BFEE9F-8813-4E95-B31B-458A7FCA9B11}"/>
    <cellStyle name="60% - Accent4 3 2 3" xfId="7386" xr:uid="{376E168F-828A-4D5F-BB2C-5A525BF88234}"/>
    <cellStyle name="60% - Accent4 3 3" xfId="1175" xr:uid="{15A2B91E-D6B0-4161-B455-164B005954BE}"/>
    <cellStyle name="60% - Accent4 3 3 2" xfId="7389" xr:uid="{5C6049FB-A3A9-463E-8F0B-F733360DA1A5}"/>
    <cellStyle name="60% - Accent4 3 3 3" xfId="7388" xr:uid="{5CD417F4-18C7-4E0B-9373-612D95D74E78}"/>
    <cellStyle name="60% - Accent4 3 4" xfId="7390" xr:uid="{4E0552A7-4844-44F1-AE85-04AD1BBED0ED}"/>
    <cellStyle name="60% - Accent4 3 4 2" xfId="7391" xr:uid="{95C11154-D80D-4667-9DD3-3D771A076D67}"/>
    <cellStyle name="60% - Accent4 3 5" xfId="7392" xr:uid="{46D593F2-48FF-4AE1-824F-85AB5EE72F93}"/>
    <cellStyle name="60% - Accent4 3 5 2" xfId="7393" xr:uid="{19D87541-F483-48D6-8228-FA49AA606B88}"/>
    <cellStyle name="60% - Accent4 3 6" xfId="7394" xr:uid="{2DE4C6B0-91F0-4B4F-83D6-25230F92ED71}"/>
    <cellStyle name="60% - Accent4 3 6 2" xfId="7395" xr:uid="{7DB8FC5A-8534-460F-8C85-049420E10772}"/>
    <cellStyle name="60% - Accent4 3 7" xfId="7396" xr:uid="{E92EBB34-ECD9-4F40-A17D-0D124CA93721}"/>
    <cellStyle name="60% - Accent4 3 7 2" xfId="7397" xr:uid="{719F4CE6-B410-450E-9737-A3C22D049DEF}"/>
    <cellStyle name="60% - Accent4 3 8" xfId="7398" xr:uid="{E3DCE868-96FD-4855-BD1B-5EE360821C70}"/>
    <cellStyle name="60% - Accent4 3 8 2" xfId="7399" xr:uid="{DE256A1D-5BC2-41B1-AF0B-282A0A0EB327}"/>
    <cellStyle name="60% - Accent4 3 9" xfId="7400" xr:uid="{3A357A90-69D5-405F-A428-5F2B4C2D466F}"/>
    <cellStyle name="60% - Accent4 4" xfId="7401" xr:uid="{317FB43A-096B-4AE4-8176-1B6990FCAD08}"/>
    <cellStyle name="60% - Accent4 4 2" xfId="7402" xr:uid="{5C54840D-FF9C-44B0-9F11-FFFC54CE0747}"/>
    <cellStyle name="60% - Accent4 4 2 2" xfId="7403" xr:uid="{859120CA-081F-4888-A730-4CE2391B52DF}"/>
    <cellStyle name="60% - Accent4 4 2 3" xfId="39250" xr:uid="{3E1F459B-CF12-4E7A-8428-824C049D00FE}"/>
    <cellStyle name="60% - Accent4 4 2 4" xfId="39251" xr:uid="{B65B9E7F-F559-4E83-B5B0-DD01FB92A608}"/>
    <cellStyle name="60% - Accent4 4 3" xfId="7404" xr:uid="{A90BCD66-77B8-44C1-893D-1952537B8CAE}"/>
    <cellStyle name="60% - Accent4 4 3 2" xfId="7405" xr:uid="{C7745337-665C-4BC5-8454-2B93486D04E9}"/>
    <cellStyle name="60% - Accent4 4 4" xfId="7406" xr:uid="{AD6993B6-5BEF-4986-ACA8-DAFE375813CD}"/>
    <cellStyle name="60% - Accent4 4 4 2" xfId="7407" xr:uid="{1D9F43F7-F063-40E6-A0A9-2203DB699883}"/>
    <cellStyle name="60% - Accent4 4 5" xfId="7408" xr:uid="{FE3BF5DC-01A4-4E7A-9C53-94C43E1CEDF3}"/>
    <cellStyle name="60% - Accent4 4 5 2" xfId="7409" xr:uid="{C7D43858-5222-4BEC-9589-02DAA4D1772C}"/>
    <cellStyle name="60% - Accent4 4 6" xfId="7410" xr:uid="{147FB5C2-C9DA-4951-B8C0-DAD2F3B180BF}"/>
    <cellStyle name="60% - Accent4 4 6 2" xfId="7411" xr:uid="{C0DD9735-231B-4FC9-AACE-D075693A7691}"/>
    <cellStyle name="60% - Accent4 4 7" xfId="7412" xr:uid="{E8E4BEB0-F091-4F23-8F9D-1C6665B66AFD}"/>
    <cellStyle name="60% - Accent4 4 8" xfId="39252" xr:uid="{F7535BC5-CF36-4DC5-9167-6387EA900C0E}"/>
    <cellStyle name="60% - Accent4 5" xfId="7413" xr:uid="{3DC1A69E-6557-41A0-AF65-654A22B38700}"/>
    <cellStyle name="60% - Accent4 5 2" xfId="7414" xr:uid="{A2703765-B33D-46EE-A593-349D7724216D}"/>
    <cellStyle name="60% - Accent4 5 2 2" xfId="7415" xr:uid="{2D8753C7-5C16-4BC8-8446-6DF569062660}"/>
    <cellStyle name="60% - Accent4 5 2 3" xfId="39253" xr:uid="{71840D26-352F-4889-8681-31657460558C}"/>
    <cellStyle name="60% - Accent4 5 2 4" xfId="39254" xr:uid="{7CCAA05E-87F4-46F6-A646-38B3FF42CC2E}"/>
    <cellStyle name="60% - Accent4 5 3" xfId="7416" xr:uid="{F7161CA5-0282-4FC3-9A7E-5822EB416694}"/>
    <cellStyle name="60% - Accent4 5 3 2" xfId="7417" xr:uid="{153E75A3-4828-40D1-8A35-37D79A7AB47C}"/>
    <cellStyle name="60% - Accent4 5 4" xfId="7418" xr:uid="{08414BEB-22C7-4BEA-AF27-C14B78B8D44A}"/>
    <cellStyle name="60% - Accent4 5 4 2" xfId="7419" xr:uid="{15DB70B0-D9FB-42D3-B9A4-6EA3BCBCF5BE}"/>
    <cellStyle name="60% - Accent4 5 5" xfId="7420" xr:uid="{A9B25B4E-276A-4E8E-8A3F-B6F6AAA57640}"/>
    <cellStyle name="60% - Accent4 5 5 2" xfId="7421" xr:uid="{2612E828-8650-468F-B9F5-CBF6421F9CC1}"/>
    <cellStyle name="60% - Accent4 5 6" xfId="7422" xr:uid="{0ABA99DA-2E7B-439F-A582-8DC6E366F5AF}"/>
    <cellStyle name="60% - Accent4 5 6 2" xfId="7423" xr:uid="{C6D6E696-99BD-46BF-A2B2-9838690CE1E0}"/>
    <cellStyle name="60% - Accent4 5 7" xfId="7424" xr:uid="{14EB4385-440E-45F3-AA2F-B6BFB9988917}"/>
    <cellStyle name="60% - Accent4 6" xfId="7425" xr:uid="{9805C0FC-6BE5-4071-9001-63922117315D}"/>
    <cellStyle name="60% - Accent4 6 2" xfId="7426" xr:uid="{7F72E684-5C7B-482F-8E6C-79F9B309F981}"/>
    <cellStyle name="60% - Accent4 6 2 2" xfId="7427" xr:uid="{B19DA556-72E0-4409-8A0D-8083BB0AF3FC}"/>
    <cellStyle name="60% - Accent4 6 2 3" xfId="39255" xr:uid="{069093A9-D90E-48BF-845C-74896AD6D5A4}"/>
    <cellStyle name="60% - Accent4 6 2 4" xfId="39256" xr:uid="{EAE05C08-A31A-463B-AFC8-1AD4EC9EF314}"/>
    <cellStyle name="60% - Accent4 6 3" xfId="7428" xr:uid="{AA15ADAF-6A67-43C9-B97D-CF1E974FBB5F}"/>
    <cellStyle name="60% - Accent4 6 3 2" xfId="7429" xr:uid="{53C8F00D-D39A-4A50-A3DD-252905F05E75}"/>
    <cellStyle name="60% - Accent4 6 4" xfId="7430" xr:uid="{94F15041-1F9B-4AF2-91A7-E09443417920}"/>
    <cellStyle name="60% - Accent4 6 4 2" xfId="7431" xr:uid="{83EDCB85-FB63-46CB-8C80-DFD451230635}"/>
    <cellStyle name="60% - Accent4 6 5" xfId="7432" xr:uid="{8C2F630C-BEA5-405C-AB25-8572B996F3AB}"/>
    <cellStyle name="60% - Accent4 6 5 2" xfId="7433" xr:uid="{CF789100-67C9-400B-BC6F-DE5F8A5AE049}"/>
    <cellStyle name="60% - Accent4 6 6" xfId="7434" xr:uid="{129F600E-956A-4D3A-9895-5F52F5D60445}"/>
    <cellStyle name="60% - Accent4 7" xfId="7435" xr:uid="{5BDBBE37-EAB7-41ED-A99F-23227AE92FF5}"/>
    <cellStyle name="60% - Accent4 7 2" xfId="7436" xr:uid="{EDF5C74D-0BC2-4A9C-983D-59FFB2B24341}"/>
    <cellStyle name="60% - Accent4 7 2 2" xfId="7437" xr:uid="{1E4C92D7-8459-4FAD-BB80-229258F0649D}"/>
    <cellStyle name="60% - Accent4 7 2 3" xfId="39257" xr:uid="{E6D2835B-3AD0-4204-B5F3-99B53A92594B}"/>
    <cellStyle name="60% - Accent4 7 2 4" xfId="39258" xr:uid="{426A7B01-5C50-476C-BA02-AC5C55E37857}"/>
    <cellStyle name="60% - Accent4 7 3" xfId="7438" xr:uid="{EB23382F-0D56-4398-9463-7C732A7E4CF7}"/>
    <cellStyle name="60% - Accent4 7 3 2" xfId="7439" xr:uid="{5DF17170-44F3-49CD-83ED-3FCA13B1AB01}"/>
    <cellStyle name="60% - Accent4 7 4" xfId="7440" xr:uid="{34D9E57B-EE81-4FCB-917E-3C22EAF5DE15}"/>
    <cellStyle name="60% - Accent4 7 4 2" xfId="7441" xr:uid="{4C6B73B5-92EA-4AD7-BD8C-CE8B4A1B7642}"/>
    <cellStyle name="60% - Accent4 7 5" xfId="7442" xr:uid="{17CE10E9-3224-4D75-870D-6A8DF557359D}"/>
    <cellStyle name="60% - Accent4 8" xfId="7443" xr:uid="{1EA0C948-C457-4EC0-A921-040EA4F78DE9}"/>
    <cellStyle name="60% - Accent4 8 2" xfId="7444" xr:uid="{39461339-B7AA-4898-82C6-D819E62E8796}"/>
    <cellStyle name="60% - Accent4 8 2 2" xfId="7445" xr:uid="{69E858F9-9284-4F88-B82F-DB338FECDC17}"/>
    <cellStyle name="60% - Accent4 8 2 3" xfId="39259" xr:uid="{F62C021C-6D00-4C5A-8911-E36B4E6EF3E4}"/>
    <cellStyle name="60% - Accent4 8 2 4" xfId="39260" xr:uid="{BDA6ECF7-B81E-46F4-A26C-B4AB1144189D}"/>
    <cellStyle name="60% - Accent4 8 3" xfId="7446" xr:uid="{CAB6E7B5-1697-479E-A48A-132D05D48D34}"/>
    <cellStyle name="60% - Accent4 8 3 2" xfId="7447" xr:uid="{CAFC5775-702B-4628-B149-313F4D07ADB1}"/>
    <cellStyle name="60% - Accent4 8 4" xfId="7448" xr:uid="{1D7061EE-FF22-49A5-8EA5-24E399E52CC9}"/>
    <cellStyle name="60% - Accent4 9" xfId="7449" xr:uid="{5BAC1111-F264-4035-98A9-B66828040E01}"/>
    <cellStyle name="60% - Accent4 9 2" xfId="7450" xr:uid="{40910996-561A-4861-93DA-366ABAAB6542}"/>
    <cellStyle name="60% - Accent4 9 2 2" xfId="39261" xr:uid="{C7F5E5BA-CF9D-4CAB-9B85-5E3EA8DF7E1E}"/>
    <cellStyle name="60% - Accent5" xfId="61" builtinId="48" customBuiltin="1"/>
    <cellStyle name="60% - Accent5 10" xfId="7451" xr:uid="{DCD089D6-BD79-469A-8264-84E82E5C711A}"/>
    <cellStyle name="60% - Accent5 10 2" xfId="7452" xr:uid="{A17D45DE-7872-46CA-9F9D-1612D33F2328}"/>
    <cellStyle name="60% - Accent5 10 2 2" xfId="39262" xr:uid="{913F6BA4-F228-4D7A-89E5-B092735A55A7}"/>
    <cellStyle name="60% - Accent5 11" xfId="7453" xr:uid="{4E929865-B95C-47BD-B57B-E0D81905A42B}"/>
    <cellStyle name="60% - Accent5 11 2" xfId="7454" xr:uid="{468BCAA2-5F38-4BEF-8C97-A561AD9539C9}"/>
    <cellStyle name="60% - Accent5 11 2 2" xfId="39263" xr:uid="{5F0B0FB8-03DA-4082-B49C-8EEFA6299F6B}"/>
    <cellStyle name="60% - Accent5 12" xfId="5888" xr:uid="{ED67BC99-ED19-4E85-AE2E-28C923389C79}"/>
    <cellStyle name="60% - Accent5 12 2" xfId="39264" xr:uid="{24E90DD0-3DEF-482A-86F3-BD093564ECEF}"/>
    <cellStyle name="60% - Accent5 13" xfId="43307" xr:uid="{EFC9AF04-9E9A-4FED-B6A7-359ADD2B2E2A}"/>
    <cellStyle name="60% - Accent5 13 2" xfId="39265" xr:uid="{C3E6ACCE-C573-43ED-A4CB-4F01CAE3B862}"/>
    <cellStyle name="60% - Accent5 14" xfId="45288" xr:uid="{CD3D6903-FBFA-4D5E-8E89-1C4E5EE10E23}"/>
    <cellStyle name="60% - Accent5 14 2" xfId="39266" xr:uid="{E45767A6-DD30-4001-BE38-FEF2EC7E8908}"/>
    <cellStyle name="60% - Accent5 15" xfId="46939" xr:uid="{6EAAB273-DAE5-41A7-9C67-B93F892E1651}"/>
    <cellStyle name="60% - Accent5 15 2" xfId="39267" xr:uid="{D44FFD7F-01CC-4503-9334-453CF92CA5DB}"/>
    <cellStyle name="60% - Accent5 16" xfId="50444" xr:uid="{8DD4AAD3-2358-4E8D-9385-1E8012BB7D7F}"/>
    <cellStyle name="60% - Accent5 16 2" xfId="39268" xr:uid="{C1A439FE-30B4-4D84-B5D5-63ADEE60BE81}"/>
    <cellStyle name="60% - Accent5 17" xfId="59463" xr:uid="{E3A39B1D-A290-45FE-9AC4-C71362DDAEDB}"/>
    <cellStyle name="60% - Accent5 17 2" xfId="39269" xr:uid="{951E5909-38CE-4A69-B5DA-C467A80CD096}"/>
    <cellStyle name="60% - Accent5 2" xfId="205" xr:uid="{5A051BCA-005E-4804-B801-8A0BA7A36A70}"/>
    <cellStyle name="60% - Accent5 2 10" xfId="7456" xr:uid="{0F0B50C5-DC9B-4729-90B9-419D42676738}"/>
    <cellStyle name="60% - Accent5 2 10 2" xfId="39270" xr:uid="{0DFF0660-DD63-4E24-ADD6-14166EEA9D00}"/>
    <cellStyle name="60% - Accent5 2 11" xfId="39271" xr:uid="{01D9DD1E-3725-45E2-851F-8729DB09D5E2}"/>
    <cellStyle name="60% - Accent5 2 12" xfId="39272" xr:uid="{01F0D376-7225-40DA-A196-53BBA473A471}"/>
    <cellStyle name="60% - Accent5 2 13" xfId="39273" xr:uid="{56AB96B2-21A8-4274-86BF-9D303C0B2FF3}"/>
    <cellStyle name="60% - Accent5 2 14" xfId="39274" xr:uid="{1869EB63-1A74-48D4-ADDD-2FC940C801C1}"/>
    <cellStyle name="60% - Accent5 2 15" xfId="39275" xr:uid="{82845A7C-D6AC-4144-AE12-09C9CAF8EFF6}"/>
    <cellStyle name="60% - Accent5 2 16" xfId="39276" xr:uid="{3462E206-A7B6-4113-A33F-FE44E8606750}"/>
    <cellStyle name="60% - Accent5 2 17" xfId="39277" xr:uid="{7A32534A-AE22-4563-B520-5B30439BCAE8}"/>
    <cellStyle name="60% - Accent5 2 18" xfId="39278" xr:uid="{3BCECECA-1A87-421F-BB0A-2AF095DF2B43}"/>
    <cellStyle name="60% - Accent5 2 19" xfId="39279" xr:uid="{43D07D2F-BA03-4875-93F7-6840839499B1}"/>
    <cellStyle name="60% - Accent5 2 2" xfId="1177" xr:uid="{20C4F416-2B6E-4359-9C40-0FF2667B37BD}"/>
    <cellStyle name="60% - Accent5 2 2 2" xfId="7458" xr:uid="{03FAFA81-D6B7-4069-B6F9-CE780A824662}"/>
    <cellStyle name="60% - Accent5 2 2 3" xfId="39280" xr:uid="{B09EC967-91C7-4A82-9F67-B6BDDE26E4E0}"/>
    <cellStyle name="60% - Accent5 2 2 4" xfId="39281" xr:uid="{8E7B3323-C474-41A1-9BD1-C408C08C7B26}"/>
    <cellStyle name="60% - Accent5 2 2 5" xfId="7457" xr:uid="{27A615D5-316C-4213-A956-5132AF10A5D8}"/>
    <cellStyle name="60% - Accent5 2 20" xfId="39282" xr:uid="{1A295D97-A24A-4B3F-B6A1-B3A7934742D4}"/>
    <cellStyle name="60% - Accent5 2 21" xfId="39283" xr:uid="{6A881C81-866E-448B-BB1D-0E841663FDC3}"/>
    <cellStyle name="60% - Accent5 2 22" xfId="39284" xr:uid="{AF3C925C-404E-4DD8-A29D-88C154B59F1E}"/>
    <cellStyle name="60% - Accent5 2 23" xfId="7455" xr:uid="{132FBE96-BF8C-4BA7-8D21-0A52891FD2F8}"/>
    <cellStyle name="60% - Accent5 2 3" xfId="2088" xr:uid="{DCFF6B0C-CD7F-4347-A4CF-0257F49B42D7}"/>
    <cellStyle name="60% - Accent5 2 3 2" xfId="7460" xr:uid="{1E02FF30-0401-4ED2-816E-E55EE3CCDC82}"/>
    <cellStyle name="60% - Accent5 2 3 3" xfId="39285" xr:uid="{8BEFD93F-C5E9-42EF-924D-39018D01596B}"/>
    <cellStyle name="60% - Accent5 2 3 4" xfId="39286" xr:uid="{02811533-F6EC-4E5A-9A29-9B5C0030740E}"/>
    <cellStyle name="60% - Accent5 2 3 5" xfId="7459" xr:uid="{94F1A71F-6757-4354-83A5-54D466095269}"/>
    <cellStyle name="60% - Accent5 2 4" xfId="1176" xr:uid="{036403A2-DE41-4274-B6F5-1257CBA82623}"/>
    <cellStyle name="60% - Accent5 2 4 2" xfId="7462" xr:uid="{01117F1A-74A1-458C-AF4D-95DAD20359AA}"/>
    <cellStyle name="60% - Accent5 2 4 3" xfId="39287" xr:uid="{2C4039B4-BAF7-4C91-8A9C-82B43798622C}"/>
    <cellStyle name="60% - Accent5 2 4 4" xfId="39288" xr:uid="{E4A8D80F-DC51-4CDA-BA07-6420BC4E6397}"/>
    <cellStyle name="60% - Accent5 2 4 5" xfId="43714" xr:uid="{863EEC75-09DC-4298-92D4-E1DD730A40FF}"/>
    <cellStyle name="60% - Accent5 2 4 6" xfId="7461" xr:uid="{2E242B76-AE9D-4504-ABEF-5B80257ED641}"/>
    <cellStyle name="60% - Accent5 2 5" xfId="7463" xr:uid="{95975782-2362-4CA8-8EC5-7D98A358621A}"/>
    <cellStyle name="60% - Accent5 2 5 2" xfId="7464" xr:uid="{A196C7AF-2A3D-420D-9192-06E4CDF89DB3}"/>
    <cellStyle name="60% - Accent5 2 5 3" xfId="39289" xr:uid="{CFEFC986-2B14-4A35-9002-4431B8D5C6AC}"/>
    <cellStyle name="60% - Accent5 2 5 4" xfId="39290" xr:uid="{1AFB044F-937D-4499-A14E-B971B28D5C57}"/>
    <cellStyle name="60% - Accent5 2 6" xfId="7465" xr:uid="{6E5F8D1E-2BED-498B-B8E4-025634B8D84C}"/>
    <cellStyle name="60% - Accent5 2 6 2" xfId="7466" xr:uid="{D43B8AF1-4D24-4451-99AF-01F14AB0F4FE}"/>
    <cellStyle name="60% - Accent5 2 6 3" xfId="39291" xr:uid="{C851A61E-EBFA-43B3-A2FA-E6F9533E26B4}"/>
    <cellStyle name="60% - Accent5 2 6 4" xfId="39292" xr:uid="{05749402-2791-49A9-AA5D-D6A9DDC81CEE}"/>
    <cellStyle name="60% - Accent5 2 7" xfId="7467" xr:uid="{BC03A4FA-ECAB-4067-BB36-24458270B863}"/>
    <cellStyle name="60% - Accent5 2 7 2" xfId="7468" xr:uid="{395F1371-41A4-4E1C-BD78-91C7D93E9E8A}"/>
    <cellStyle name="60% - Accent5 2 7 3" xfId="39293" xr:uid="{B30E77C8-97EA-4BFD-BCE5-1BBC5E100299}"/>
    <cellStyle name="60% - Accent5 2 7 4" xfId="39294" xr:uid="{4AB63280-070D-4133-9C56-DE5B34F97E82}"/>
    <cellStyle name="60% - Accent5 2 8" xfId="7469" xr:uid="{A7748A2E-57F2-46A5-B4E5-C6392771711F}"/>
    <cellStyle name="60% - Accent5 2 8 2" xfId="7470" xr:uid="{A3588E67-C6E0-4054-9B76-A3B6A2BC4477}"/>
    <cellStyle name="60% - Accent5 2 8 3" xfId="39295" xr:uid="{7E8F3215-0338-4197-8A4F-B7273E52DDB8}"/>
    <cellStyle name="60% - Accent5 2 8 4" xfId="39296" xr:uid="{CA146E7C-C04C-4210-9EC5-04BF085846C1}"/>
    <cellStyle name="60% - Accent5 2 9" xfId="7471" xr:uid="{DE52CBF3-A3E3-4D56-B28E-D6EE1BF043FB}"/>
    <cellStyle name="60% - Accent5 2 9 2" xfId="7472" xr:uid="{737B1FD5-A12C-48BA-B722-F15F58421A70}"/>
    <cellStyle name="60% - Accent5 2 9 3" xfId="39297" xr:uid="{D5A6BA4B-ECEE-4024-89B4-CF41712E28B0}"/>
    <cellStyle name="60% - Accent5 2 9 4" xfId="39298" xr:uid="{98533193-C766-46F7-A669-C5FCD4675933}"/>
    <cellStyle name="60% - Accent5 20" xfId="7473" xr:uid="{A2F5B4C7-AB35-4E3E-8B05-6F4CCEE2B084}"/>
    <cellStyle name="60% - Accent5 3" xfId="1077" xr:uid="{19704EE8-CED2-4E7C-B4EE-4DFF7D937A32}"/>
    <cellStyle name="60% - Accent5 3 10" xfId="39299" xr:uid="{1793A058-39B0-4115-A49B-E5D2EE72A91E}"/>
    <cellStyle name="60% - Accent5 3 11" xfId="7474" xr:uid="{4D7093FE-1005-41B3-AC48-26F6F799DA0C}"/>
    <cellStyle name="60% - Accent5 3 2" xfId="2115" xr:uid="{E4871AAF-7718-4CFB-B693-FB21A2CD3D7A}"/>
    <cellStyle name="60% - Accent5 3 2 2" xfId="7476" xr:uid="{7B84EAC2-7693-485E-8425-A2EF2DB3758C}"/>
    <cellStyle name="60% - Accent5 3 2 3" xfId="7475" xr:uid="{FF6A1A76-5B63-42B6-AC8F-08557FBC2BA3}"/>
    <cellStyle name="60% - Accent5 3 3" xfId="1178" xr:uid="{688CA3DA-76E4-4746-91D6-AD0D306AA410}"/>
    <cellStyle name="60% - Accent5 3 3 2" xfId="7478" xr:uid="{7E73F789-5089-4CE2-9B26-44E3D40FB1EE}"/>
    <cellStyle name="60% - Accent5 3 3 3" xfId="7477" xr:uid="{E2C6DDEB-41E9-4EA8-9C0A-E92AD8D6D359}"/>
    <cellStyle name="60% - Accent5 3 4" xfId="7479" xr:uid="{C179112E-4DCB-4BFD-BBF0-DD4F43DF0791}"/>
    <cellStyle name="60% - Accent5 3 4 2" xfId="7480" xr:uid="{DCC8BB8D-FBFC-4577-93A4-D0AAFD938728}"/>
    <cellStyle name="60% - Accent5 3 5" xfId="7481" xr:uid="{E738FD66-00B5-40C4-9D4B-A7C78C73AB63}"/>
    <cellStyle name="60% - Accent5 3 5 2" xfId="7482" xr:uid="{AA4B20F0-E9F3-4F9E-8B79-26A8DE78FD43}"/>
    <cellStyle name="60% - Accent5 3 6" xfId="7483" xr:uid="{7FB6C340-C84F-4987-B26D-9150AB805B2E}"/>
    <cellStyle name="60% - Accent5 3 6 2" xfId="7484" xr:uid="{015284C6-FA93-4480-A00B-C7FC95C1F36F}"/>
    <cellStyle name="60% - Accent5 3 7" xfId="7485" xr:uid="{8BE3C83C-905E-4918-96D2-D9425025B91D}"/>
    <cellStyle name="60% - Accent5 3 7 2" xfId="7486" xr:uid="{8C2956FE-5CE5-4780-BC2C-490AFA1B1F01}"/>
    <cellStyle name="60% - Accent5 3 8" xfId="7487" xr:uid="{E7B09571-7B7C-427A-B69A-15D3C577416C}"/>
    <cellStyle name="60% - Accent5 3 8 2" xfId="7488" xr:uid="{92055A50-030C-47E4-A442-82589EB2EAC0}"/>
    <cellStyle name="60% - Accent5 3 9" xfId="7489" xr:uid="{10546106-8B8C-45A6-A301-EEC346636166}"/>
    <cellStyle name="60% - Accent5 4" xfId="7490" xr:uid="{684E565E-22C3-471D-8E56-E83FFDFCB35F}"/>
    <cellStyle name="60% - Accent5 4 2" xfId="7491" xr:uid="{316472FA-80B1-4F33-8BAA-BA1B3C7538EC}"/>
    <cellStyle name="60% - Accent5 4 2 2" xfId="7492" xr:uid="{CBF1E153-D86A-4DCD-A659-2B0F7E1E2918}"/>
    <cellStyle name="60% - Accent5 4 2 3" xfId="39300" xr:uid="{D77EC248-0E5B-430A-A661-9B9F6B4D4D95}"/>
    <cellStyle name="60% - Accent5 4 2 4" xfId="39301" xr:uid="{F7EAF726-A9FF-4D27-8825-E84DCFEDB853}"/>
    <cellStyle name="60% - Accent5 4 3" xfId="7493" xr:uid="{2C992136-4578-4B9C-AE07-BC797AF87AB7}"/>
    <cellStyle name="60% - Accent5 4 3 2" xfId="7494" xr:uid="{97FA3883-76D1-4D35-A931-C038CF36ACD0}"/>
    <cellStyle name="60% - Accent5 4 4" xfId="7495" xr:uid="{F12CF18B-D080-4099-ABFF-4DF8FF1F99EA}"/>
    <cellStyle name="60% - Accent5 4 4 2" xfId="7496" xr:uid="{C1F11672-2F4C-437B-8708-AAF68AE806F2}"/>
    <cellStyle name="60% - Accent5 4 5" xfId="7497" xr:uid="{05518E53-F550-4E4A-8812-D4B14E7F1AD2}"/>
    <cellStyle name="60% - Accent5 4 5 2" xfId="7498" xr:uid="{38926894-43BF-4C83-890E-DA3649A50D71}"/>
    <cellStyle name="60% - Accent5 4 6" xfId="7499" xr:uid="{05E29470-9D50-4EF3-AEA8-0B91AD00ED69}"/>
    <cellStyle name="60% - Accent5 4 6 2" xfId="7500" xr:uid="{A68A8F4C-1E08-4B2F-A3DE-60E5F41D6105}"/>
    <cellStyle name="60% - Accent5 4 7" xfId="7501" xr:uid="{767CF5BB-934A-466E-A685-5CE56B5E6985}"/>
    <cellStyle name="60% - Accent5 4 8" xfId="39302" xr:uid="{6178BEB6-C110-4AB9-ACFC-1BDE192F5250}"/>
    <cellStyle name="60% - Accent5 5" xfId="7502" xr:uid="{1E5BDD5B-72F8-46E6-8A77-CE86D48F090A}"/>
    <cellStyle name="60% - Accent5 5 2" xfId="7503" xr:uid="{36AD6C64-36AD-41F2-A47E-5F75D871ADD9}"/>
    <cellStyle name="60% - Accent5 5 2 2" xfId="7504" xr:uid="{FF34A2DF-3FFE-4B8B-8023-F160DDAD95A6}"/>
    <cellStyle name="60% - Accent5 5 2 3" xfId="39303" xr:uid="{D00B8432-C4D4-46B3-9927-71FC72EF8EF5}"/>
    <cellStyle name="60% - Accent5 5 2 4" xfId="39304" xr:uid="{116F504D-F296-4B7E-9F41-9228A4E667DB}"/>
    <cellStyle name="60% - Accent5 5 3" xfId="7505" xr:uid="{61B37228-638A-44E4-8E16-1369CB64E987}"/>
    <cellStyle name="60% - Accent5 5 3 2" xfId="7506" xr:uid="{C2B9419F-E4C1-4636-8D06-EC01B92CCB8B}"/>
    <cellStyle name="60% - Accent5 5 4" xfId="7507" xr:uid="{3B287562-78AA-4DA7-927E-D0877FBF34FB}"/>
    <cellStyle name="60% - Accent5 5 4 2" xfId="7508" xr:uid="{E2CBDA93-B28B-44AE-A0D2-38BE2B484A53}"/>
    <cellStyle name="60% - Accent5 5 5" xfId="7509" xr:uid="{29E586BC-DD8D-47BE-8FB8-DD238715B12F}"/>
    <cellStyle name="60% - Accent5 5 5 2" xfId="7510" xr:uid="{B38A6046-1004-4F4D-8D4F-736BB9423765}"/>
    <cellStyle name="60% - Accent5 5 6" xfId="7511" xr:uid="{9953CC95-077D-4498-B1E2-3F6F41FA172D}"/>
    <cellStyle name="60% - Accent5 5 6 2" xfId="7512" xr:uid="{8D603642-80A9-4595-857E-2A606148F6C2}"/>
    <cellStyle name="60% - Accent5 5 7" xfId="7513" xr:uid="{1A070D06-980F-4118-9CED-1EC9BC250B7F}"/>
    <cellStyle name="60% - Accent5 6" xfId="7514" xr:uid="{6CA365A4-ECC2-487D-A257-ABBAC074B867}"/>
    <cellStyle name="60% - Accent5 6 2" xfId="7515" xr:uid="{3B5AA593-23F4-44D4-92CB-4BCBDE0F7C57}"/>
    <cellStyle name="60% - Accent5 6 2 2" xfId="7516" xr:uid="{89EB9D3F-658D-4DEE-AE5E-A07D65EE0814}"/>
    <cellStyle name="60% - Accent5 6 2 3" xfId="39305" xr:uid="{F83292F8-B0D0-4CBF-B08B-AD9620D64B8F}"/>
    <cellStyle name="60% - Accent5 6 2 4" xfId="39306" xr:uid="{1ED6C4BB-84E6-47DC-9742-D0EFD7CFB7FA}"/>
    <cellStyle name="60% - Accent5 6 3" xfId="7517" xr:uid="{2286DF52-8EC0-4718-A3A4-1BC1EF5B6A55}"/>
    <cellStyle name="60% - Accent5 6 3 2" xfId="7518" xr:uid="{75422057-C1C4-4890-AF3B-0A97A23E9E51}"/>
    <cellStyle name="60% - Accent5 6 4" xfId="7519" xr:uid="{78F13165-9E5B-422C-BF94-C3518A3F6544}"/>
    <cellStyle name="60% - Accent5 6 4 2" xfId="7520" xr:uid="{DB8CF096-9A40-4E28-A94C-4C90F346408C}"/>
    <cellStyle name="60% - Accent5 6 5" xfId="7521" xr:uid="{6F2E433B-3941-4793-8DDC-7B53B38AFAE9}"/>
    <cellStyle name="60% - Accent5 6 5 2" xfId="7522" xr:uid="{95FC3BF6-FD3C-4673-991E-EA7F70B17650}"/>
    <cellStyle name="60% - Accent5 6 6" xfId="7523" xr:uid="{E161107C-E0E3-4BA5-989E-63BBA525074B}"/>
    <cellStyle name="60% - Accent5 7" xfId="7524" xr:uid="{88A0DA43-1E8F-4B18-A8CA-4DAC7BAD9004}"/>
    <cellStyle name="60% - Accent5 7 2" xfId="7525" xr:uid="{62364305-E8D8-455A-BFD4-65DBDCE51AEA}"/>
    <cellStyle name="60% - Accent5 7 2 2" xfId="7526" xr:uid="{6D5B901B-1B3C-487C-9B38-BFC0651FD658}"/>
    <cellStyle name="60% - Accent5 7 2 3" xfId="39307" xr:uid="{C7F113A6-AF9A-40BB-B14E-3B0EBD5A1D99}"/>
    <cellStyle name="60% - Accent5 7 2 4" xfId="39308" xr:uid="{FEFFCFB4-B787-45F8-B91D-54D6F79E3543}"/>
    <cellStyle name="60% - Accent5 7 3" xfId="7527" xr:uid="{D4BC2DAA-363F-471B-8558-A8633FB8AF52}"/>
    <cellStyle name="60% - Accent5 7 3 2" xfId="7528" xr:uid="{93AD6779-8EF4-4F0E-891E-B472EC21177D}"/>
    <cellStyle name="60% - Accent5 7 4" xfId="7529" xr:uid="{1EE57CA6-BFD9-4A1C-A08B-39296C9DAED8}"/>
    <cellStyle name="60% - Accent5 7 4 2" xfId="7530" xr:uid="{9C9760DF-D0DD-42A0-A00C-9BB5E2C7BE34}"/>
    <cellStyle name="60% - Accent5 7 5" xfId="7531" xr:uid="{903B7D50-2E11-4A85-8C9F-82F2E2EF06E4}"/>
    <cellStyle name="60% - Accent5 8" xfId="7532" xr:uid="{AED6CFD5-73B3-4620-A12B-05C7E7362116}"/>
    <cellStyle name="60% - Accent5 8 2" xfId="7533" xr:uid="{7D94503F-A880-4289-92CC-DF5FAD763458}"/>
    <cellStyle name="60% - Accent5 8 2 2" xfId="7534" xr:uid="{76AA5A5E-477A-4FCB-ADA8-256973C924CB}"/>
    <cellStyle name="60% - Accent5 8 2 3" xfId="39309" xr:uid="{B8F4E0E7-DA91-4976-8AE9-C19D5BAC95E2}"/>
    <cellStyle name="60% - Accent5 8 2 4" xfId="39310" xr:uid="{8AC57A12-DFF4-45B1-9EC3-1C2A6F68A9EB}"/>
    <cellStyle name="60% - Accent5 8 3" xfId="7535" xr:uid="{3EE2C83C-54CA-4280-BF48-D0FCF27701ED}"/>
    <cellStyle name="60% - Accent5 8 3 2" xfId="7536" xr:uid="{9E89AD1B-2846-4A3B-9827-955D44C18295}"/>
    <cellStyle name="60% - Accent5 8 4" xfId="7537" xr:uid="{B4CF4934-4E54-4726-8939-1076BA91E33F}"/>
    <cellStyle name="60% - Accent5 9" xfId="7538" xr:uid="{2164DE3F-6E3B-48B8-B1BD-C939FF30389D}"/>
    <cellStyle name="60% - Accent5 9 2" xfId="7539" xr:uid="{DB5BE788-CA4A-4B69-A704-FBD99036E3D6}"/>
    <cellStyle name="60% - Accent5 9 2 2" xfId="39311" xr:uid="{00366AF2-A928-44DC-9C66-A3536967BBCF}"/>
    <cellStyle name="60% - Accent6" xfId="65" builtinId="52" customBuiltin="1"/>
    <cellStyle name="60% - Accent6 10" xfId="7540" xr:uid="{A29CF827-D5BA-4827-9A00-080B5F79CC75}"/>
    <cellStyle name="60% - Accent6 10 2" xfId="7541" xr:uid="{7A51E858-8775-4215-B142-581F9770DCD5}"/>
    <cellStyle name="60% - Accent6 10 2 2" xfId="39312" xr:uid="{C8A1C95B-179C-4076-9991-0680C8F94407}"/>
    <cellStyle name="60% - Accent6 11" xfId="7542" xr:uid="{616DD564-AC11-4BA6-9AE0-2F04C2E65FCB}"/>
    <cellStyle name="60% - Accent6 11 2" xfId="7543" xr:uid="{68E3C09A-42F5-49E5-9206-2D34AABBB718}"/>
    <cellStyle name="60% - Accent6 11 2 2" xfId="39313" xr:uid="{137695AF-0B12-458A-A056-D62735EA195C}"/>
    <cellStyle name="60% - Accent6 12" xfId="5889" xr:uid="{9AF9BE96-F57E-49F1-9A79-2F80B832C4CB}"/>
    <cellStyle name="60% - Accent6 12 2" xfId="39314" xr:uid="{9A3BAA57-90AB-40F7-A63A-38FC9DC2858D}"/>
    <cellStyle name="60% - Accent6 13" xfId="43310" xr:uid="{6A491639-85FF-42B6-A9FC-38363922BD59}"/>
    <cellStyle name="60% - Accent6 13 2" xfId="39315" xr:uid="{1D5C49EB-95DF-4D93-A053-77D480B549F8}"/>
    <cellStyle name="60% - Accent6 14" xfId="45291" xr:uid="{711B3894-14F0-4F9E-8A24-C7A4F566640A}"/>
    <cellStyle name="60% - Accent6 14 2" xfId="39316" xr:uid="{CFA4C435-38A1-4CC0-8490-D49E4DFAFA50}"/>
    <cellStyle name="60% - Accent6 15" xfId="46942" xr:uid="{B570A98D-3534-4989-82F3-F5BDDD911C54}"/>
    <cellStyle name="60% - Accent6 15 2" xfId="39317" xr:uid="{0F97C409-1461-4512-981F-FFF863CF5A2E}"/>
    <cellStyle name="60% - Accent6 16" xfId="50447" xr:uid="{6F7FF1B1-5CFD-4C99-95AF-75A692AA827D}"/>
    <cellStyle name="60% - Accent6 16 2" xfId="39318" xr:uid="{07B949A2-0790-4C73-96E1-97005D153AEB}"/>
    <cellStyle name="60% - Accent6 17" xfId="59466" xr:uid="{F33C8CEC-4A7C-40F4-8776-CDAF8F73EA1E}"/>
    <cellStyle name="60% - Accent6 17 2" xfId="39319" xr:uid="{8C128555-1337-41BB-A4BF-AA35444DBC6B}"/>
    <cellStyle name="60% - Accent6 2" xfId="206" xr:uid="{3B3E9312-3BCD-4D95-B502-F323A74265A6}"/>
    <cellStyle name="60% - Accent6 2 10" xfId="7545" xr:uid="{5814B18D-A58C-427A-B0E3-4D0137A59DEC}"/>
    <cellStyle name="60% - Accent6 2 10 2" xfId="39320" xr:uid="{6081F9EB-3C8D-4332-9F3B-281D763CCB0B}"/>
    <cellStyle name="60% - Accent6 2 11" xfId="39321" xr:uid="{C8E42EC1-7BD4-4B48-894D-5455D2A928DC}"/>
    <cellStyle name="60% - Accent6 2 12" xfId="39322" xr:uid="{195605CE-E284-4750-A902-79B61F9868B2}"/>
    <cellStyle name="60% - Accent6 2 13" xfId="39323" xr:uid="{FCCF3FE1-D365-472D-85A0-ADA3003B9FF7}"/>
    <cellStyle name="60% - Accent6 2 14" xfId="39324" xr:uid="{30E243F5-C487-4F76-A763-BCB1E57BF292}"/>
    <cellStyle name="60% - Accent6 2 15" xfId="39325" xr:uid="{0C7E1639-26DD-4C58-B2B8-2F2F86102B67}"/>
    <cellStyle name="60% - Accent6 2 16" xfId="39326" xr:uid="{6C427B76-C7CC-40F4-BA80-AEB44DA14EBC}"/>
    <cellStyle name="60% - Accent6 2 17" xfId="39327" xr:uid="{AD65C82A-2B9C-4320-A3B1-3E77C6BC592F}"/>
    <cellStyle name="60% - Accent6 2 18" xfId="39328" xr:uid="{7418FE91-8CE1-4255-8DD5-AC938A413C58}"/>
    <cellStyle name="60% - Accent6 2 19" xfId="39329" xr:uid="{2E3263EF-9DBD-4D8E-AA87-4BA359EE1CB4}"/>
    <cellStyle name="60% - Accent6 2 2" xfId="1180" xr:uid="{2B90D05B-30A1-4A28-8BC9-10D15526CD4A}"/>
    <cellStyle name="60% - Accent6 2 2 2" xfId="7547" xr:uid="{29E46D99-EF47-4C3E-BF08-2A22243A3F21}"/>
    <cellStyle name="60% - Accent6 2 2 3" xfId="39330" xr:uid="{A188D39D-6F07-412C-81C3-5CD163B540F9}"/>
    <cellStyle name="60% - Accent6 2 2 4" xfId="39331" xr:uid="{4F702FD5-77C1-47D2-8A9F-6E0AE25C18DF}"/>
    <cellStyle name="60% - Accent6 2 2 5" xfId="7546" xr:uid="{43B83C96-AD32-4A32-8274-56C995F261F1}"/>
    <cellStyle name="60% - Accent6 2 20" xfId="39332" xr:uid="{7392D3C3-8C95-43B9-BEF5-CEEE88CE20BF}"/>
    <cellStyle name="60% - Accent6 2 21" xfId="39333" xr:uid="{BEA6B374-75FA-4C83-9D8F-536374CCBA1E}"/>
    <cellStyle name="60% - Accent6 2 22" xfId="39334" xr:uid="{1DE411AC-AAE0-4AA6-A8CC-006293088BD0}"/>
    <cellStyle name="60% - Accent6 2 23" xfId="7544" xr:uid="{F6166987-C7A9-4602-A571-031633175FCC}"/>
    <cellStyle name="60% - Accent6 2 3" xfId="2092" xr:uid="{D34BBDE8-981A-4A66-9790-0E012A53486E}"/>
    <cellStyle name="60% - Accent6 2 3 2" xfId="7549" xr:uid="{B170FA5D-8C2B-4DBA-A4B9-9ACDC8E99F7B}"/>
    <cellStyle name="60% - Accent6 2 3 3" xfId="39335" xr:uid="{F372F84A-2D63-4437-8964-F91C1032ED7E}"/>
    <cellStyle name="60% - Accent6 2 3 4" xfId="39336" xr:uid="{6022CD9F-658D-4D78-B3E9-44FF9A0507BF}"/>
    <cellStyle name="60% - Accent6 2 3 5" xfId="7548" xr:uid="{BBD22AF2-B8D5-44AC-99FA-CBE4B8CFC95A}"/>
    <cellStyle name="60% - Accent6 2 4" xfId="1179" xr:uid="{8A797E4B-01BF-4436-863F-BE5863156C42}"/>
    <cellStyle name="60% - Accent6 2 4 2" xfId="7551" xr:uid="{A2828171-5670-46C3-9311-E7317E5584F5}"/>
    <cellStyle name="60% - Accent6 2 4 3" xfId="39337" xr:uid="{8CDF8E92-55FB-42F0-8437-35150B0D6345}"/>
    <cellStyle name="60% - Accent6 2 4 4" xfId="39338" xr:uid="{A6624697-84D7-4693-8B09-03299DB8BDF6}"/>
    <cellStyle name="60% - Accent6 2 4 5" xfId="43715" xr:uid="{824D43B6-6326-4912-8E02-C6C1C226E295}"/>
    <cellStyle name="60% - Accent6 2 4 6" xfId="7550" xr:uid="{D381FAB8-6A9A-4ABF-823F-2F1C44F126DF}"/>
    <cellStyle name="60% - Accent6 2 5" xfId="7552" xr:uid="{B1AE77A5-BF6F-4C1E-BAE2-2202A412EAE5}"/>
    <cellStyle name="60% - Accent6 2 5 2" xfId="7553" xr:uid="{C4F221A9-3760-4FDF-BE8E-C732780BEE09}"/>
    <cellStyle name="60% - Accent6 2 5 3" xfId="39339" xr:uid="{B5A9CD1D-85CF-40A3-92C3-5657CDA18989}"/>
    <cellStyle name="60% - Accent6 2 5 4" xfId="39340" xr:uid="{55634560-7BD7-498D-89CD-38D1ED775C0D}"/>
    <cellStyle name="60% - Accent6 2 6" xfId="7554" xr:uid="{6E30A945-11BE-408F-A85F-A68607EF408F}"/>
    <cellStyle name="60% - Accent6 2 6 2" xfId="7555" xr:uid="{A351661A-73D3-4467-B2CD-ADC05742BC51}"/>
    <cellStyle name="60% - Accent6 2 6 3" xfId="39341" xr:uid="{1CB03082-2B94-4E5D-9648-DAC937FBC2B2}"/>
    <cellStyle name="60% - Accent6 2 6 4" xfId="39342" xr:uid="{C063386E-377B-484F-80F7-8A4EE8BAC610}"/>
    <cellStyle name="60% - Accent6 2 7" xfId="7556" xr:uid="{B392954B-B4BC-469F-8EEE-1BADC64C0CDD}"/>
    <cellStyle name="60% - Accent6 2 7 2" xfId="7557" xr:uid="{3699C4D6-B619-47B2-B72B-0FCA0D6183D0}"/>
    <cellStyle name="60% - Accent6 2 7 3" xfId="39343" xr:uid="{7680EBCE-2073-47E5-B79D-140F1DD1D2E0}"/>
    <cellStyle name="60% - Accent6 2 7 4" xfId="39344" xr:uid="{07598ECA-82F5-4B71-8542-1B6BEFF38A34}"/>
    <cellStyle name="60% - Accent6 2 8" xfId="7558" xr:uid="{A53A32AA-A99A-4228-BEE9-82C14616C4B3}"/>
    <cellStyle name="60% - Accent6 2 8 2" xfId="7559" xr:uid="{530EBE85-10C4-493B-B944-56633288BA50}"/>
    <cellStyle name="60% - Accent6 2 8 3" xfId="39345" xr:uid="{83F5A2DA-7F55-45C5-A4F5-850DD6EF5DF4}"/>
    <cellStyle name="60% - Accent6 2 8 4" xfId="39346" xr:uid="{B565DC0F-54B3-45BF-8EF2-0C8F90871889}"/>
    <cellStyle name="60% - Accent6 2 9" xfId="7560" xr:uid="{6A9463FE-ED7F-4023-AE12-189D26868B50}"/>
    <cellStyle name="60% - Accent6 2 9 2" xfId="7561" xr:uid="{C4AB6E6E-6B79-4A3A-A491-58F5543DA2B1}"/>
    <cellStyle name="60% - Accent6 2 9 3" xfId="39347" xr:uid="{2993CED3-1A26-4B7C-8E9C-6E72C21DBA40}"/>
    <cellStyle name="60% - Accent6 2 9 4" xfId="39348" xr:uid="{743B1931-F4B3-4E86-B245-5DBFACE9523A}"/>
    <cellStyle name="60% - Accent6 20" xfId="7562" xr:uid="{726BCD8F-995E-4191-80CE-86A90BFFE844}"/>
    <cellStyle name="60% - Accent6 3" xfId="1078" xr:uid="{86AC118B-8955-4BC0-BCD9-4D642F266B9D}"/>
    <cellStyle name="60% - Accent6 3 10" xfId="39349" xr:uid="{49986A9A-02D5-4E40-9BF8-E0AD7F21ED85}"/>
    <cellStyle name="60% - Accent6 3 11" xfId="7563" xr:uid="{31B06C4B-7169-4AB8-82A7-62355C0504C0}"/>
    <cellStyle name="60% - Accent6 3 2" xfId="2116" xr:uid="{018397BE-3413-40C0-97C8-1BF5B391BFD0}"/>
    <cellStyle name="60% - Accent6 3 2 2" xfId="7565" xr:uid="{713F07B1-5F13-475B-B1A6-AA932B1E3641}"/>
    <cellStyle name="60% - Accent6 3 2 3" xfId="7564" xr:uid="{76E64205-6A51-48FE-8DC6-88DBB07359A8}"/>
    <cellStyle name="60% - Accent6 3 3" xfId="1181" xr:uid="{EB48EC4B-15A0-413E-8F78-98F9C7E6A653}"/>
    <cellStyle name="60% - Accent6 3 3 2" xfId="7567" xr:uid="{356DE7B2-E11D-42BE-AD30-E9A597CB5536}"/>
    <cellStyle name="60% - Accent6 3 3 3" xfId="7566" xr:uid="{09426B90-C83B-4DB9-8AA6-F1CF73A41D85}"/>
    <cellStyle name="60% - Accent6 3 4" xfId="7568" xr:uid="{71007F85-854A-45B4-A0B3-6DA780B2EAE8}"/>
    <cellStyle name="60% - Accent6 3 4 2" xfId="7569" xr:uid="{659173C0-2DF5-49B4-8B9D-8804E642984E}"/>
    <cellStyle name="60% - Accent6 3 5" xfId="7570" xr:uid="{32963A80-571C-4801-9533-92D727B26B27}"/>
    <cellStyle name="60% - Accent6 3 5 2" xfId="7571" xr:uid="{55BD5AC1-EB31-4454-991A-C2684C6A173D}"/>
    <cellStyle name="60% - Accent6 3 6" xfId="7572" xr:uid="{6F1EF732-F78D-4B9A-B493-57D016D415A7}"/>
    <cellStyle name="60% - Accent6 3 6 2" xfId="7573" xr:uid="{D4BD0E9A-8145-474C-90DC-A26228CE0F05}"/>
    <cellStyle name="60% - Accent6 3 7" xfId="7574" xr:uid="{0A4A6AC9-DC3E-4E42-8E75-4BACF0A159CD}"/>
    <cellStyle name="60% - Accent6 3 7 2" xfId="7575" xr:uid="{BCA4757C-B7BE-4938-9F99-7E287445DE9D}"/>
    <cellStyle name="60% - Accent6 3 8" xfId="7576" xr:uid="{86153BB3-7CF4-4E76-838D-16CCF2A8DE24}"/>
    <cellStyle name="60% - Accent6 3 8 2" xfId="7577" xr:uid="{2686C788-F9A7-4B91-97FD-EBA2D22E1AC0}"/>
    <cellStyle name="60% - Accent6 3 9" xfId="7578" xr:uid="{9226B51D-618B-4FD1-8170-E01F14080E7F}"/>
    <cellStyle name="60% - Accent6 4" xfId="7579" xr:uid="{77AE677D-9A95-4AC0-8643-4D159CC87801}"/>
    <cellStyle name="60% - Accent6 4 2" xfId="7580" xr:uid="{31908809-370C-453B-BB8C-922B42ECB98F}"/>
    <cellStyle name="60% - Accent6 4 2 2" xfId="7581" xr:uid="{470642A7-93E6-4741-AECB-F20D2E5D9E3A}"/>
    <cellStyle name="60% - Accent6 4 2 3" xfId="39350" xr:uid="{03D53F32-FE5C-49DE-B2C2-6185B5A54C36}"/>
    <cellStyle name="60% - Accent6 4 2 4" xfId="39351" xr:uid="{7D0D59C3-E119-4E6F-8A08-88EC52875D0A}"/>
    <cellStyle name="60% - Accent6 4 3" xfId="7582" xr:uid="{D9261045-6177-4637-8A87-5C2D802E6338}"/>
    <cellStyle name="60% - Accent6 4 3 2" xfId="7583" xr:uid="{FE8A5C78-056F-412B-A5CD-896041ACAC3E}"/>
    <cellStyle name="60% - Accent6 4 4" xfId="7584" xr:uid="{B8B94A8B-ABD3-442C-BFD8-F7D02BB60C6A}"/>
    <cellStyle name="60% - Accent6 4 4 2" xfId="7585" xr:uid="{824DD0B6-5701-4ECE-A627-3E0F3050C376}"/>
    <cellStyle name="60% - Accent6 4 5" xfId="7586" xr:uid="{85262192-EBE9-4F82-8ECA-8068C90B3623}"/>
    <cellStyle name="60% - Accent6 4 5 2" xfId="7587" xr:uid="{01423887-4E7A-4ABE-B27A-73333D1BC30D}"/>
    <cellStyle name="60% - Accent6 4 6" xfId="7588" xr:uid="{0A8CC793-71E7-4782-9B79-B8C76BBB658B}"/>
    <cellStyle name="60% - Accent6 4 6 2" xfId="7589" xr:uid="{4796E3D2-FC45-4454-83E7-9E591553EF44}"/>
    <cellStyle name="60% - Accent6 4 7" xfId="7590" xr:uid="{63F7141D-3BF4-4D31-A040-D648BCDBF8E8}"/>
    <cellStyle name="60% - Accent6 4 8" xfId="39352" xr:uid="{6F97D327-CC11-43A6-B4F1-3E7A24E28AE4}"/>
    <cellStyle name="60% - Accent6 5" xfId="7591" xr:uid="{66E68A15-DCA9-4053-B1F4-FC0152095B27}"/>
    <cellStyle name="60% - Accent6 5 2" xfId="7592" xr:uid="{B66D2324-A08A-4357-89FE-D2295FBBB672}"/>
    <cellStyle name="60% - Accent6 5 2 2" xfId="7593" xr:uid="{452C2C5A-FB79-48CA-9913-8A1943C55A13}"/>
    <cellStyle name="60% - Accent6 5 2 3" xfId="39353" xr:uid="{A3F344DA-57CC-49D1-81EC-CB76FB6809AE}"/>
    <cellStyle name="60% - Accent6 5 2 4" xfId="39354" xr:uid="{07EA57C5-CE73-464D-8ED0-FF01BE3692F9}"/>
    <cellStyle name="60% - Accent6 5 3" xfId="7594" xr:uid="{BFB591F3-DBCD-4B49-8162-787D63967C92}"/>
    <cellStyle name="60% - Accent6 5 3 2" xfId="7595" xr:uid="{08D60177-F98C-4237-A43B-19C55F67125E}"/>
    <cellStyle name="60% - Accent6 5 4" xfId="7596" xr:uid="{32F209CB-7C73-4AF9-9943-D3F5F96E395A}"/>
    <cellStyle name="60% - Accent6 5 4 2" xfId="7597" xr:uid="{45C3E78D-168B-4C33-9FAD-AD0EEFD4CBC9}"/>
    <cellStyle name="60% - Accent6 5 5" xfId="7598" xr:uid="{2BEC43D5-C3D3-4548-9CB5-B2A3A6EA3282}"/>
    <cellStyle name="60% - Accent6 5 5 2" xfId="7599" xr:uid="{A8AF7A82-EC81-4CB0-9D02-D7D2DAEA7FAC}"/>
    <cellStyle name="60% - Accent6 5 6" xfId="7600" xr:uid="{180EB95F-4555-45AA-9A73-E52E3CF273F0}"/>
    <cellStyle name="60% - Accent6 5 6 2" xfId="7601" xr:uid="{BF2825A7-CD50-4DC3-8D70-0FEDE830F1A6}"/>
    <cellStyle name="60% - Accent6 5 7" xfId="7602" xr:uid="{3EC0B311-8185-41B4-850F-A45D8730E7FF}"/>
    <cellStyle name="60% - Accent6 6" xfId="7603" xr:uid="{729BB62A-6557-4F4B-BA84-003687E5FA6A}"/>
    <cellStyle name="60% - Accent6 6 2" xfId="7604" xr:uid="{29751647-2C00-4E9A-8B82-B67F747522FE}"/>
    <cellStyle name="60% - Accent6 6 2 2" xfId="7605" xr:uid="{43242A2D-C8A5-43F6-A43D-3A534136FF94}"/>
    <cellStyle name="60% - Accent6 6 2 3" xfId="39355" xr:uid="{0D7DDDB7-8356-45F0-9DBD-C428B21403C2}"/>
    <cellStyle name="60% - Accent6 6 2 4" xfId="39356" xr:uid="{DDB879F6-80A1-4F97-A4DE-217966450F28}"/>
    <cellStyle name="60% - Accent6 6 3" xfId="7606" xr:uid="{FFF37B81-9AF8-40DD-8D41-53EBA5B5624F}"/>
    <cellStyle name="60% - Accent6 6 3 2" xfId="7607" xr:uid="{44D64E74-0A9A-45B7-9395-03A0D1072BEF}"/>
    <cellStyle name="60% - Accent6 6 4" xfId="7608" xr:uid="{33FE8AB1-2DC7-4685-911A-6F46D96D77DC}"/>
    <cellStyle name="60% - Accent6 6 4 2" xfId="7609" xr:uid="{739242A6-3EDF-499E-887B-FA8444C9D127}"/>
    <cellStyle name="60% - Accent6 6 5" xfId="7610" xr:uid="{6C0AC26C-940B-4CFE-ADFD-696060D696A0}"/>
    <cellStyle name="60% - Accent6 6 5 2" xfId="7611" xr:uid="{123EFBCD-8920-4320-B1B4-CCAD39D28C71}"/>
    <cellStyle name="60% - Accent6 6 6" xfId="7612" xr:uid="{FCA8283B-7AF2-48AA-8D47-0522D6DF6336}"/>
    <cellStyle name="60% - Accent6 7" xfId="7613" xr:uid="{EA7D4811-2151-440D-9D0C-31F327E245AE}"/>
    <cellStyle name="60% - Accent6 7 2" xfId="7614" xr:uid="{262BF25F-EC37-4D9A-98A5-50BEBFFDF46F}"/>
    <cellStyle name="60% - Accent6 7 2 2" xfId="7615" xr:uid="{9734ED17-E6F5-4B4A-93EF-33E13A044DFB}"/>
    <cellStyle name="60% - Accent6 7 2 3" xfId="39357" xr:uid="{F4148B63-53A2-4CEB-BFB7-FC1B25E27B9E}"/>
    <cellStyle name="60% - Accent6 7 2 4" xfId="39358" xr:uid="{02ECEC13-2D0A-48CE-96D5-7A6EBF87517E}"/>
    <cellStyle name="60% - Accent6 7 3" xfId="7616" xr:uid="{75E59AE6-8F10-41A3-9229-96DB22FFAB66}"/>
    <cellStyle name="60% - Accent6 7 3 2" xfId="7617" xr:uid="{A55D98D0-D3DA-4D3A-8C22-811386D8486B}"/>
    <cellStyle name="60% - Accent6 7 4" xfId="7618" xr:uid="{E5792496-D60F-498C-9F57-1353A16A732A}"/>
    <cellStyle name="60% - Accent6 7 4 2" xfId="7619" xr:uid="{994FD3E2-820F-45B2-BE14-41D959FD9806}"/>
    <cellStyle name="60% - Accent6 7 5" xfId="7620" xr:uid="{C01ED4E6-D3B7-4FD8-AF56-D11286A67439}"/>
    <cellStyle name="60% - Accent6 8" xfId="7621" xr:uid="{B23D864F-CE09-416A-8415-512377ACB423}"/>
    <cellStyle name="60% - Accent6 8 2" xfId="7622" xr:uid="{0F25748E-546C-4696-9645-FF7C521E5E5C}"/>
    <cellStyle name="60% - Accent6 8 2 2" xfId="7623" xr:uid="{231A26EE-B422-493A-929A-36A651167863}"/>
    <cellStyle name="60% - Accent6 8 2 3" xfId="39359" xr:uid="{0CE85140-A323-4E73-8ABC-BDC1D60B5F19}"/>
    <cellStyle name="60% - Accent6 8 2 4" xfId="39360" xr:uid="{D1B2B478-7BF5-46D6-A804-F6F09706C09B}"/>
    <cellStyle name="60% - Accent6 8 3" xfId="7624" xr:uid="{81A718B2-B437-4C86-B692-48C9950D3D34}"/>
    <cellStyle name="60% - Accent6 8 3 2" xfId="7625" xr:uid="{04B89250-8F93-439C-8E92-09CAD817E38C}"/>
    <cellStyle name="60% - Accent6 8 4" xfId="7626" xr:uid="{D5641526-BC3C-4696-AC31-75F11CECD07C}"/>
    <cellStyle name="60% - Accent6 9" xfId="7627" xr:uid="{CBA53A50-1D03-4A1F-B7A2-E491E6B6C98C}"/>
    <cellStyle name="60% - Accent6 9 2" xfId="7628" xr:uid="{190140B9-59B3-4F53-BF89-690B510774E3}"/>
    <cellStyle name="60% - Accent6 9 2 2" xfId="39361" xr:uid="{F9C3FB12-D235-49AD-8EB2-EFA321D3464B}"/>
    <cellStyle name="60% - ส่วนที่ถูกเน้น1 2" xfId="7629" xr:uid="{F695F286-7E23-483D-B06F-2BF316B665EE}"/>
    <cellStyle name="60% - ส่วนที่ถูกเน้น1 2 2" xfId="39362" xr:uid="{2AB301D2-D6C4-48FA-8263-F4E6AA254831}"/>
    <cellStyle name="60% - ส่วนที่ถูกเน้น1 3" xfId="39363" xr:uid="{194958C3-9B55-4BFC-9006-B31E94397BE1}"/>
    <cellStyle name="60% - ส่วนที่ถูกเน้น1 4" xfId="39364" xr:uid="{B91C8686-5338-4747-B2B7-2AB44E20CE4A}"/>
    <cellStyle name="60% - ส่วนที่ถูกเน้น1 5" xfId="39365" xr:uid="{5E99572C-B1B0-4412-AD84-B8A3974507A7}"/>
    <cellStyle name="60% - ส่วนที่ถูกเน้น1 6" xfId="39366" xr:uid="{F508DBCE-49B8-401E-8431-341491D7EAAE}"/>
    <cellStyle name="60% - ส่วนที่ถูกเน้น2 2" xfId="7630" xr:uid="{FC207D42-1571-4B6F-A616-53FFEE746DE0}"/>
    <cellStyle name="60% - ส่วนที่ถูกเน้น2 2 2" xfId="39367" xr:uid="{B3FAE8CD-553E-478C-9331-A9CB1DCFAB25}"/>
    <cellStyle name="60% - ส่วนที่ถูกเน้น2 3" xfId="39368" xr:uid="{2300B8BF-5005-44BB-8B97-989C5960B5D9}"/>
    <cellStyle name="60% - ส่วนที่ถูกเน้น2 4" xfId="39369" xr:uid="{111DECE6-A9B1-491A-ADC7-F4538356A595}"/>
    <cellStyle name="60% - ส่วนที่ถูกเน้น2 5" xfId="39370" xr:uid="{1D9DD3F0-10B1-4284-B8A6-8DF2ABAEFD21}"/>
    <cellStyle name="60% - ส่วนที่ถูกเน้น2 6" xfId="39371" xr:uid="{56976D49-2955-4137-B287-B29CC83E924E}"/>
    <cellStyle name="60% - ส่วนที่ถูกเน้น3 2" xfId="7631" xr:uid="{4326C47E-19D4-4F59-9899-690963050B7E}"/>
    <cellStyle name="60% - ส่วนที่ถูกเน้น3 2 2" xfId="39372" xr:uid="{5D5EFF38-E49D-40D8-A5A4-8B6991714387}"/>
    <cellStyle name="60% - ส่วนที่ถูกเน้น3 3" xfId="39373" xr:uid="{E087D78F-8E0F-453F-AC69-96984936C307}"/>
    <cellStyle name="60% - ส่วนที่ถูกเน้น3 4" xfId="39374" xr:uid="{124F7D37-8124-4887-98A4-BE0D2C56A88D}"/>
    <cellStyle name="60% - ส่วนที่ถูกเน้น3 5" xfId="39375" xr:uid="{A9371FD0-9578-490C-8514-724BA7012D72}"/>
    <cellStyle name="60% - ส่วนที่ถูกเน้น3 6" xfId="39376" xr:uid="{7F7075EB-B97A-4AD6-B7F9-91964E6340AF}"/>
    <cellStyle name="60% - ส่วนที่ถูกเน้น4 2" xfId="7632" xr:uid="{8749C4C3-D247-45AF-BBD0-210B2E81548F}"/>
    <cellStyle name="60% - ส่วนที่ถูกเน้น4 2 2" xfId="39377" xr:uid="{72282766-74AA-46F2-97AB-1D87B1293371}"/>
    <cellStyle name="60% - ส่วนที่ถูกเน้น4 3" xfId="39378" xr:uid="{33EC4091-DB00-4041-A9C2-908278C03F3A}"/>
    <cellStyle name="60% - ส่วนที่ถูกเน้น4 4" xfId="39379" xr:uid="{5A29B8A1-2A8C-4924-B864-B3072897CF97}"/>
    <cellStyle name="60% - ส่วนที่ถูกเน้น4 5" xfId="39380" xr:uid="{FD9B71B6-F2E3-452B-9E9B-10127402573D}"/>
    <cellStyle name="60% - ส่วนที่ถูกเน้น4 6" xfId="39381" xr:uid="{DA06125A-434D-490B-A2D9-32822E673B51}"/>
    <cellStyle name="60% - ส่วนที่ถูกเน้น5 2" xfId="7633" xr:uid="{8BB8DA40-3B79-4B18-B1ED-959FEC0888A8}"/>
    <cellStyle name="60% - ส่วนที่ถูกเน้น5 2 2" xfId="39382" xr:uid="{185A4E8F-7D78-47D5-A004-938503B5BD1A}"/>
    <cellStyle name="60% - ส่วนที่ถูกเน้น5 3" xfId="39383" xr:uid="{9BDCEE44-3242-4A9A-BD3E-43C754C0E6EE}"/>
    <cellStyle name="60% - ส่วนที่ถูกเน้น5 4" xfId="39384" xr:uid="{5AC391D4-2446-4B9D-98F9-2B259F648C5A}"/>
    <cellStyle name="60% - ส่วนที่ถูกเน้น5 5" xfId="39385" xr:uid="{C7B7C9E0-3690-435F-8956-116404E6CF23}"/>
    <cellStyle name="60% - ส่วนที่ถูกเน้น5 6" xfId="39386" xr:uid="{E886FC61-6EDD-4565-97FC-F22707A990E4}"/>
    <cellStyle name="60% - ส่วนที่ถูกเน้น6 2" xfId="7634" xr:uid="{5B6B554C-E1A9-42CE-981E-0333AFC5C767}"/>
    <cellStyle name="60% - ส่วนที่ถูกเน้น6 2 2" xfId="39387" xr:uid="{4FED3BA9-E2EC-4A37-B87F-C4C02C9A29A7}"/>
    <cellStyle name="60% - ส่วนที่ถูกเน้น6 3" xfId="39388" xr:uid="{A11ADDFF-AC92-46A4-86DB-FFA42E4597C6}"/>
    <cellStyle name="60% - ส่วนที่ถูกเน้น6 4" xfId="39389" xr:uid="{7A3740A0-74D9-45F1-8E14-26E930C0A8A2}"/>
    <cellStyle name="60% - ส่วนที่ถูกเน้น6 5" xfId="39390" xr:uid="{0B4705C4-7118-4F96-A9F8-9130984B32A7}"/>
    <cellStyle name="60% - ส่วนที่ถูกเน้น6 6" xfId="39391" xr:uid="{BEDCC1FD-D4F7-4BE7-883B-6DC32F2E29AE}"/>
    <cellStyle name="75" xfId="207" xr:uid="{90991026-ED52-40B8-A06D-231F91A9CE0D}"/>
    <cellStyle name="75 2" xfId="36593" xr:uid="{57C8044D-2AEB-4FEF-8DD6-FAA00546E8CA}"/>
    <cellStyle name="A_x0001_" xfId="1182" xr:uid="{327A3283-6A09-4121-BF02-28A4D943A04D}"/>
    <cellStyle name="A_x0001_ 2" xfId="1183" xr:uid="{826711D2-3856-4CFF-BB0A-C9A8428FF260}"/>
    <cellStyle name="a_QTR94_95_1ฟ๙ศธบ๑ณปฟช (2)" xfId="36594" xr:uid="{70348ED8-F7AE-4463-9F8F-50D244FCA403}"/>
    <cellStyle name="a_QTR94_95_1ฟ๙ศธบ๑ณปฟช (2) 10" xfId="39392" xr:uid="{BC88B854-355B-4BC2-8284-77766D487089}"/>
    <cellStyle name="a_QTR94_95_1ฟ๙ศธบ๑ณปฟช (2) 11" xfId="39393" xr:uid="{F66A4BEB-CCC2-4C28-B631-9FE169D6443A}"/>
    <cellStyle name="a_QTR94_95_1ฟ๙ศธบ๑ณปฟช (2) 12" xfId="39394" xr:uid="{C47B331B-17B0-4D49-AE67-5901608593CB}"/>
    <cellStyle name="a_QTR94_95_1ฟ๙ศธบ๑ณปฟช (2) 13" xfId="39395" xr:uid="{669F4E7D-DE49-4407-924C-33058C39F545}"/>
    <cellStyle name="a_QTR94_95_1ฟ๙ศธบ๑ณปฟช (2) 14" xfId="39396" xr:uid="{BED50A2F-4094-426E-92D6-3F9F59E2B0C8}"/>
    <cellStyle name="a_QTR94_95_1ฟ๙ศธบ๑ณปฟช (2) 15" xfId="39397" xr:uid="{E1C015AF-D39A-4562-A934-062F1DE44E6A}"/>
    <cellStyle name="a_QTR94_95_1ฟ๙ศธบ๑ณปฟช (2) 16" xfId="39398" xr:uid="{FD5E4B62-A3EA-45C6-8591-7758DC0ABE74}"/>
    <cellStyle name="a_QTR94_95_1ฟ๙ศธบ๑ณปฟช (2) 2" xfId="39399" xr:uid="{AC250052-C231-4E8A-B3A2-D6CD7F7687D4}"/>
    <cellStyle name="a_QTR94_95_1ฟ๙ศธบ๑ณปฟช (2) 3" xfId="39400" xr:uid="{DFC80F76-A202-40A0-B644-A5C424F0282A}"/>
    <cellStyle name="a_QTR94_95_1ฟ๙ศธบ๑ณปฟช (2) 4" xfId="39401" xr:uid="{6647CD6E-8B5F-49BE-BF10-0717E2E2DF7F}"/>
    <cellStyle name="a_QTR94_95_1ฟ๙ศธบ๑ณปฟช (2) 5" xfId="39402" xr:uid="{86194E7A-214D-44CA-98DB-FAB5F94826D3}"/>
    <cellStyle name="a_QTR94_95_1ฟ๙ศธบ๑ณปฟช (2) 6" xfId="39403" xr:uid="{0AA05E0F-8CD1-49E5-B5D5-131A450B8EA2}"/>
    <cellStyle name="a_QTR94_95_1ฟ๙ศธบ๑ณปฟช (2) 7" xfId="39404" xr:uid="{A51B4C30-C466-4F2F-AB76-7BB825738AE2}"/>
    <cellStyle name="a_QTR94_95_1ฟ๙ศธบ๑ณปฟช (2) 8" xfId="39405" xr:uid="{7C2D3D7B-F541-4227-AB35-A40F1C738E01}"/>
    <cellStyle name="a_QTR94_95_1ฟ๙ศธบ๑ณปฟช (2) 9" xfId="39406" xr:uid="{411B4B23-613E-4E8A-A518-31871F7D8C1A}"/>
    <cellStyle name="a_QTR94_95_1ฟ๙ศธบ๑ณปฟช (2)?_x0015_Comma_QTR94_95_97ศธบ๑??_x001f_Comma_QTR94_95_INCOME CTMP#1 98??_x0015_Comma_QTR94_95_laroux??" xfId="36595" xr:uid="{6AC05CA1-CAD5-4446-9F04-50D365D747A6}"/>
    <cellStyle name="a_QTR94_95_1ฟ๙ศธบ๑ณปฟช (2)?_x0015_Comma_QTR94_95_97ศธบ๑??_x001f_Comma_QTR94_95_INCOME CTMP#1 98??_x0015_Comma_QTR94_95_laroux?? 1" xfId="36596" xr:uid="{90B8E1AB-7271-4CB2-B9DF-2755CE04FC1C}"/>
    <cellStyle name="AA FRAME" xfId="36597" xr:uid="{FCC03C10-D546-4C56-85E1-7811DF727E51}"/>
    <cellStyle name="AA FRAME 10" xfId="39407" xr:uid="{3C33D503-46B5-41BD-ADAB-D9E2B368A2D9}"/>
    <cellStyle name="AA FRAME 11" xfId="39408" xr:uid="{0A90CBA0-B689-4A97-902F-0F4C317BF338}"/>
    <cellStyle name="AA FRAME 12" xfId="39409" xr:uid="{AF497785-3AA9-4A83-A650-AC0E91ECA54C}"/>
    <cellStyle name="AA FRAME 13" xfId="39410" xr:uid="{44626B75-B6C9-4451-9AE1-61DA87E7E0C5}"/>
    <cellStyle name="AA FRAME 14" xfId="39411" xr:uid="{A1F71B6A-343F-41C0-8BBE-29621E312692}"/>
    <cellStyle name="AA FRAME 15" xfId="39412" xr:uid="{DF47C0AA-5AE8-4156-9D58-1729F59BE7FA}"/>
    <cellStyle name="AA FRAME 16" xfId="39413" xr:uid="{EE11B1AB-C20C-4D90-A68F-D242C8604F75}"/>
    <cellStyle name="AA FRAME 2" xfId="36598" xr:uid="{005BA260-5B37-4D38-9718-1427CD68BC32}"/>
    <cellStyle name="AA FRAME 3" xfId="39414" xr:uid="{30771A60-7653-48B3-A503-92A3ED993D9B}"/>
    <cellStyle name="AA FRAME 4" xfId="39415" xr:uid="{6A289A1C-8D3A-412D-AEEA-EC9C9956C503}"/>
    <cellStyle name="AA FRAME 5" xfId="39416" xr:uid="{9F904962-3E7E-4387-A752-B3C98C005851}"/>
    <cellStyle name="AA FRAME 6" xfId="39417" xr:uid="{5DF34AFF-71A8-4411-949F-BE27FBDCB03A}"/>
    <cellStyle name="AA FRAME 7" xfId="39418" xr:uid="{3F2A72D8-D62F-48F5-AC64-71CC96DA373C}"/>
    <cellStyle name="AA FRAME 8" xfId="39419" xr:uid="{97013920-B234-472F-B347-CF95477D4699}"/>
    <cellStyle name="AA FRAME 9" xfId="39420" xr:uid="{0681A233-943B-4AC5-B0FE-AD5C19053089}"/>
    <cellStyle name="AA HEADING" xfId="36599" xr:uid="{28C522D9-246C-45CC-B3FE-C0F6024178B2}"/>
    <cellStyle name="AA HEADING 10" xfId="39421" xr:uid="{76DEDB72-347F-45FB-A575-FF843839D445}"/>
    <cellStyle name="AA HEADING 11" xfId="39422" xr:uid="{DE18C70B-3738-468F-9530-1030A931133D}"/>
    <cellStyle name="AA HEADING 12" xfId="39423" xr:uid="{2E89BB47-0E11-4536-87DC-67F6C15FB37C}"/>
    <cellStyle name="AA HEADING 13" xfId="39424" xr:uid="{B8ADCC71-B104-40BA-8080-0C1B0DDC64CF}"/>
    <cellStyle name="AA HEADING 14" xfId="39425" xr:uid="{3ED2D410-9AC8-47D1-950F-C5575C22111A}"/>
    <cellStyle name="AA HEADING 15" xfId="39426" xr:uid="{30857856-DD88-41A1-BC77-FEA05382EE3C}"/>
    <cellStyle name="AA HEADING 16" xfId="39427" xr:uid="{4E44053E-4E3D-49C4-A394-AB9C401CE922}"/>
    <cellStyle name="AA HEADING 2" xfId="36600" xr:uid="{9028A151-44D9-4DDA-A061-00D1DCC37DA1}"/>
    <cellStyle name="AA HEADING 3" xfId="39428" xr:uid="{56019CD9-0155-488B-9410-63E1ACD14576}"/>
    <cellStyle name="AA HEADING 4" xfId="39429" xr:uid="{223EC2E0-15E0-4447-92B8-476F2CE834A3}"/>
    <cellStyle name="AA HEADING 5" xfId="39430" xr:uid="{E9AB8553-203A-4D18-8D17-EECDB416ED20}"/>
    <cellStyle name="AA HEADING 6" xfId="39431" xr:uid="{367745E0-F777-4F5E-839C-A9CD30336FBD}"/>
    <cellStyle name="AA HEADING 7" xfId="39432" xr:uid="{DB2C0C01-F88E-4EED-AD9E-7D8447C13824}"/>
    <cellStyle name="AA HEADING 8" xfId="39433" xr:uid="{3DF92328-BE9D-45A5-9D0B-4ED3E7866D9D}"/>
    <cellStyle name="AA HEADING 9" xfId="39434" xr:uid="{861C743F-25C8-4020-9413-27447200376D}"/>
    <cellStyle name="AA INITIALS" xfId="36601" xr:uid="{5059E871-6767-4442-8A34-8E8D0BE4CA52}"/>
    <cellStyle name="AA INITIALS 10" xfId="39435" xr:uid="{51CDBBDE-7EA7-4F00-9FF6-9A5A0E18389A}"/>
    <cellStyle name="AA INITIALS 11" xfId="39436" xr:uid="{73B3DD87-D28D-450D-801A-B2D6EC7ACD9A}"/>
    <cellStyle name="AA INITIALS 12" xfId="39437" xr:uid="{05774F25-17D1-433B-A6A0-8629E3FB7D97}"/>
    <cellStyle name="AA INITIALS 13" xfId="39438" xr:uid="{657F5FC6-7F2C-483C-A370-736521EDC46E}"/>
    <cellStyle name="AA INITIALS 14" xfId="39439" xr:uid="{CE0E6C23-7E60-4184-A808-F89FA28532F5}"/>
    <cellStyle name="AA INITIALS 15" xfId="39440" xr:uid="{70C72354-1E4E-4DB4-8A04-92874802B451}"/>
    <cellStyle name="AA INITIALS 16" xfId="39441" xr:uid="{6621D01A-E838-4ECD-BB5B-88306F1A44C5}"/>
    <cellStyle name="AA INITIALS 2" xfId="36602" xr:uid="{F9DF0171-931E-4171-8C88-8F2FEACECBE7}"/>
    <cellStyle name="AA INITIALS 3" xfId="39442" xr:uid="{35D399C0-A5EC-451D-A54C-A3823434D048}"/>
    <cellStyle name="AA INITIALS 4" xfId="39443" xr:uid="{EE14DA1B-F301-4641-83CE-118B98C2C68A}"/>
    <cellStyle name="AA INITIALS 5" xfId="39444" xr:uid="{3700232E-5A2A-4837-BAFB-2BF9ADA787A7}"/>
    <cellStyle name="AA INITIALS 6" xfId="39445" xr:uid="{57662414-0794-4800-8030-2DC430302816}"/>
    <cellStyle name="AA INITIALS 7" xfId="39446" xr:uid="{B4B8D0E9-CB38-4B15-8DBB-B6EA192C72BD}"/>
    <cellStyle name="AA INITIALS 8" xfId="39447" xr:uid="{D76266F0-810B-465C-8665-C898887BCABF}"/>
    <cellStyle name="AA INITIALS 9" xfId="39448" xr:uid="{9312E811-9C6B-4645-BB31-4C0FA0D3196C}"/>
    <cellStyle name="AA INPUT" xfId="36603" xr:uid="{1D64D06C-855C-412C-8697-FD5F76BC54E3}"/>
    <cellStyle name="AA INPUT 10" xfId="39449" xr:uid="{D9CBF407-D71A-4B07-84DF-8504C1DE9DE2}"/>
    <cellStyle name="AA INPUT 11" xfId="39450" xr:uid="{BEBE24AB-D624-4C37-954F-84911F46C125}"/>
    <cellStyle name="AA INPUT 12" xfId="39451" xr:uid="{5E293B4F-71E5-4BDF-8D6F-22770B37CF26}"/>
    <cellStyle name="AA INPUT 13" xfId="39452" xr:uid="{D71B0C64-D1C1-41FE-AACB-D7A9FB193446}"/>
    <cellStyle name="AA INPUT 14" xfId="39453" xr:uid="{5795E908-F3DC-489E-AA93-F840CC38C392}"/>
    <cellStyle name="AA INPUT 15" xfId="39454" xr:uid="{E6D3D2CA-493D-4E8D-BA2B-A917BDF3882B}"/>
    <cellStyle name="AA INPUT 16" xfId="39455" xr:uid="{9BA94EC3-F034-4D4B-9D7A-4A139D4D6325}"/>
    <cellStyle name="AA INPUT 2" xfId="36604" xr:uid="{A19B45E8-9B2D-4545-B958-76B619F106C1}"/>
    <cellStyle name="AA INPUT 3" xfId="39456" xr:uid="{E81E6FE4-67DA-4EE3-B075-208C7D3FECE9}"/>
    <cellStyle name="AA INPUT 4" xfId="39457" xr:uid="{76708F6C-76C4-453E-988D-22D65C2B88B6}"/>
    <cellStyle name="AA INPUT 5" xfId="39458" xr:uid="{0EDBA69F-EB91-43A1-954C-CF1A832350C2}"/>
    <cellStyle name="AA INPUT 6" xfId="39459" xr:uid="{AA03A099-8594-4C1B-845D-D64FAFE10FF0}"/>
    <cellStyle name="AA INPUT 7" xfId="39460" xr:uid="{D5ACAB92-5ABB-4B05-B14C-457BDAD2E6F3}"/>
    <cellStyle name="AA INPUT 8" xfId="39461" xr:uid="{B25A500F-1EB1-4599-B8C0-365186D32B32}"/>
    <cellStyle name="AA INPUT 9" xfId="39462" xr:uid="{19DEF926-59F4-4ED7-BAA6-B4812C8018BA}"/>
    <cellStyle name="AA LOCK" xfId="36605" xr:uid="{95705EC1-DAE9-449D-86BA-6BE8C09FDE3B}"/>
    <cellStyle name="AA LOCK 10" xfId="39463" xr:uid="{615BE325-EF15-4A97-B73F-5F6F0295C91A}"/>
    <cellStyle name="AA LOCK 11" xfId="39464" xr:uid="{A8FF81EB-80A6-454A-8BCC-79C50CD2700D}"/>
    <cellStyle name="AA LOCK 12" xfId="39465" xr:uid="{52BF837C-A242-4410-BC58-A1ED993F66DB}"/>
    <cellStyle name="AA LOCK 13" xfId="39466" xr:uid="{BA21BA66-286C-4064-933A-DC0FEBA65AEC}"/>
    <cellStyle name="AA LOCK 14" xfId="39467" xr:uid="{08FFF9A5-3C8B-4C3D-8910-8A53107B9A10}"/>
    <cellStyle name="AA LOCK 15" xfId="39468" xr:uid="{54BB179F-1B2B-4514-BC36-AD2DF64C3A96}"/>
    <cellStyle name="AA LOCK 16" xfId="39469" xr:uid="{A8B7B0F7-F235-40A0-9F37-6222E8944790}"/>
    <cellStyle name="AA LOCK 2" xfId="36606" xr:uid="{E6B105A6-EA6B-4014-A6C0-009030982457}"/>
    <cellStyle name="AA LOCK 3" xfId="39470" xr:uid="{80E6FB51-79B3-4CBB-9B7C-8C7E48995E75}"/>
    <cellStyle name="AA LOCK 4" xfId="39471" xr:uid="{0131F5DA-37AC-4CA4-B13F-6B0DF6BC1E4F}"/>
    <cellStyle name="AA LOCK 5" xfId="39472" xr:uid="{AFF1D97A-A35D-48D1-B86A-E19A0B85E5A5}"/>
    <cellStyle name="AA LOCK 6" xfId="39473" xr:uid="{ECDA7DD3-F5C3-4FAA-87F9-0AC884CD492C}"/>
    <cellStyle name="AA LOCK 7" xfId="39474" xr:uid="{3FE94447-07D4-417B-8091-D8A5A0DAE532}"/>
    <cellStyle name="AA LOCK 8" xfId="39475" xr:uid="{63568FEA-0F1D-432A-B8B0-2CE2A1E828B3}"/>
    <cellStyle name="AA LOCK 9" xfId="39476" xr:uid="{783C1BEB-9AD0-4DCF-AC9C-55AF54C82C31}"/>
    <cellStyle name="AA MGR NAME" xfId="36607" xr:uid="{D48FAD50-69AE-4604-93E2-AD8EFD4D5D0B}"/>
    <cellStyle name="AA MGR NAME 10" xfId="39477" xr:uid="{44CA942D-CC9B-4382-91FE-E7F98B87AFA6}"/>
    <cellStyle name="AA MGR NAME 11" xfId="39478" xr:uid="{CF3B346F-BA07-4DB1-B505-FCC80F18C425}"/>
    <cellStyle name="AA MGR NAME 12" xfId="39479" xr:uid="{2A348897-3487-4D5E-AE6C-35041D229717}"/>
    <cellStyle name="AA MGR NAME 13" xfId="39480" xr:uid="{7D6538C7-45C2-4CA7-992D-2509D45C657F}"/>
    <cellStyle name="AA MGR NAME 14" xfId="39481" xr:uid="{5F88E124-3BD0-4123-A052-978F0E1D2653}"/>
    <cellStyle name="AA MGR NAME 15" xfId="39482" xr:uid="{980C6670-2D04-4524-928A-3EA65FEC7785}"/>
    <cellStyle name="AA MGR NAME 16" xfId="39483" xr:uid="{5F7A15F0-43FA-44A7-A020-81AD5D89610B}"/>
    <cellStyle name="AA MGR NAME 2" xfId="36608" xr:uid="{A664321F-E828-46D0-A7AE-74A962C92315}"/>
    <cellStyle name="AA MGR NAME 3" xfId="39484" xr:uid="{E4CEDC26-0F8C-4378-8FFB-CF44CB4B1842}"/>
    <cellStyle name="AA MGR NAME 4" xfId="39485" xr:uid="{3EEE42CD-EA84-4897-86AE-996B188045B4}"/>
    <cellStyle name="AA MGR NAME 5" xfId="39486" xr:uid="{DA909447-010B-4B28-8B7D-A3C7039B4639}"/>
    <cellStyle name="AA MGR NAME 6" xfId="39487" xr:uid="{B2A492E7-CD36-4485-93C2-6A52B44075C0}"/>
    <cellStyle name="AA MGR NAME 7" xfId="39488" xr:uid="{40AE2143-6FC2-4620-9AEE-DAC51FB173AB}"/>
    <cellStyle name="AA MGR NAME 8" xfId="39489" xr:uid="{5A28B5B6-3768-42BC-80B8-0C1A35D98BFF}"/>
    <cellStyle name="AA MGR NAME 9" xfId="39490" xr:uid="{C5E1BFEE-7AA4-45AB-B06C-0CFA8BDA6F6F}"/>
    <cellStyle name="AA NORMAL" xfId="36609" xr:uid="{EC03EFC9-1C6C-4765-8959-B49947C29EA2}"/>
    <cellStyle name="AA NORMAL 10" xfId="39491" xr:uid="{261A9A75-6A1F-4BD8-9B39-C78D99213E0F}"/>
    <cellStyle name="AA NORMAL 11" xfId="39492" xr:uid="{B11C343D-2CEE-4C35-8BB5-4D8B32A0E45F}"/>
    <cellStyle name="AA NORMAL 12" xfId="39493" xr:uid="{E5E8954B-DFEB-4F7E-980D-7AC97A9BAA04}"/>
    <cellStyle name="AA NORMAL 13" xfId="39494" xr:uid="{2AA51767-A952-4702-BC95-FEBBD12EBB46}"/>
    <cellStyle name="AA NORMAL 14" xfId="39495" xr:uid="{C2FABD60-589D-4994-80F3-F689A7493081}"/>
    <cellStyle name="AA NORMAL 15" xfId="39496" xr:uid="{E5C90F3A-BD53-4A49-9F1F-8E0E6AD2F509}"/>
    <cellStyle name="AA NORMAL 16" xfId="39497" xr:uid="{039D2950-7520-4E25-9EE1-CC0C26A726B1}"/>
    <cellStyle name="AA NORMAL 2" xfId="36610" xr:uid="{F4B42C03-FC33-46AF-9022-9DA385137F5D}"/>
    <cellStyle name="AA NORMAL 3" xfId="39498" xr:uid="{71CA98E0-A739-476C-9A4C-B48B72BE35A9}"/>
    <cellStyle name="AA NORMAL 4" xfId="39499" xr:uid="{2F3A092A-13AD-46BD-B4FC-E8AA07384FDA}"/>
    <cellStyle name="AA NORMAL 5" xfId="39500" xr:uid="{DB133C96-A243-49F4-9CFA-5B04143FBFE0}"/>
    <cellStyle name="AA NORMAL 6" xfId="39501" xr:uid="{3215BACD-B19B-4232-A8E0-4036F58799D1}"/>
    <cellStyle name="AA NORMAL 7" xfId="39502" xr:uid="{BB425C53-F4FD-4E70-AB92-A4F2D5EC16C1}"/>
    <cellStyle name="AA NORMAL 8" xfId="39503" xr:uid="{10FC5B31-D1CB-4A81-ADD4-C1F72AAC818C}"/>
    <cellStyle name="AA NORMAL 9" xfId="39504" xr:uid="{AC148A9C-4E00-4611-8B7C-9A8E719B013B}"/>
    <cellStyle name="AA NUMBER" xfId="36611" xr:uid="{FE9F02F8-EE46-4ADE-A193-D6E5AB81517D}"/>
    <cellStyle name="AA NUMBER 10" xfId="39505" xr:uid="{1A5DFCA8-BD57-4C41-A584-C8F49E9FB6F5}"/>
    <cellStyle name="AA NUMBER 11" xfId="39506" xr:uid="{325A041A-C62C-47D6-AEEA-5A4F525C2C03}"/>
    <cellStyle name="AA NUMBER 12" xfId="39507" xr:uid="{2DB78310-C50C-443C-BEBC-DBC37CEFF4CA}"/>
    <cellStyle name="AA NUMBER 13" xfId="39508" xr:uid="{AD1539C9-A1F1-4181-9053-42B3419E22F0}"/>
    <cellStyle name="AA NUMBER 14" xfId="39509" xr:uid="{CEE53DDD-3FAB-4449-AEA5-D999CA18CF17}"/>
    <cellStyle name="AA NUMBER 15" xfId="39510" xr:uid="{D55A1F49-7BC2-49F1-979A-1704156AC7A8}"/>
    <cellStyle name="AA NUMBER 16" xfId="39511" xr:uid="{AD87901E-F943-4C08-A1CE-DE666575B622}"/>
    <cellStyle name="AA NUMBER 2" xfId="36612" xr:uid="{3683FB21-495E-4192-A472-76A5ED2AD9D9}"/>
    <cellStyle name="AA NUMBER 3" xfId="39512" xr:uid="{17DC28D0-E783-4FD6-8C74-7DD04CD011FF}"/>
    <cellStyle name="AA NUMBER 4" xfId="39513" xr:uid="{30BE7E77-52B9-4EBB-BAA8-CEA4E8149D79}"/>
    <cellStyle name="AA NUMBER 5" xfId="39514" xr:uid="{754EA3B8-C46F-4CB0-9BAE-FB8FE7BC2320}"/>
    <cellStyle name="AA NUMBER 6" xfId="39515" xr:uid="{D3F87A46-B1FA-4479-AF9C-7BB869984085}"/>
    <cellStyle name="AA NUMBER 7" xfId="39516" xr:uid="{AE6F0B10-BDB4-4A25-8797-2E4B01C4E9B6}"/>
    <cellStyle name="AA NUMBER 8" xfId="39517" xr:uid="{A3502706-3060-4BFC-93E4-AAF0AEBE8C3A}"/>
    <cellStyle name="AA NUMBER 9" xfId="39518" xr:uid="{E990DC76-27A0-40C0-BDDF-03AC717B7A3D}"/>
    <cellStyle name="AA NUMBER2" xfId="36613" xr:uid="{6C29741C-282D-4D23-A125-4F6CC264B416}"/>
    <cellStyle name="AA NUMBER2 10" xfId="39519" xr:uid="{B348EA0A-2D12-4A21-8AAF-36E62B09DCD4}"/>
    <cellStyle name="AA NUMBER2 11" xfId="39520" xr:uid="{4F0D99AA-A50F-4105-9BE2-B2BCECABEA34}"/>
    <cellStyle name="AA NUMBER2 12" xfId="39521" xr:uid="{AF955845-7C66-4F92-8EDD-EB33B5BF0C42}"/>
    <cellStyle name="AA NUMBER2 13" xfId="39522" xr:uid="{0E921B09-04C6-46E6-9916-93628E21F7EB}"/>
    <cellStyle name="AA NUMBER2 14" xfId="39523" xr:uid="{FA448F2C-85D7-4D52-BDD6-E4D043D6216D}"/>
    <cellStyle name="AA NUMBER2 15" xfId="39524" xr:uid="{51C6ECA8-151E-4FDA-B286-6E738FCF6C40}"/>
    <cellStyle name="AA NUMBER2 16" xfId="39525" xr:uid="{60059562-D19C-4894-B95C-8230B6A4F291}"/>
    <cellStyle name="AA NUMBER2 2" xfId="36614" xr:uid="{205CA6C4-F1A6-4526-8A80-1E725FAEF045}"/>
    <cellStyle name="AA NUMBER2 3" xfId="39526" xr:uid="{B3B8A45B-B69D-4527-BC43-FA5A0C5671FD}"/>
    <cellStyle name="AA NUMBER2 4" xfId="39527" xr:uid="{F2CA35CA-A354-469D-8068-A1976B47682C}"/>
    <cellStyle name="AA NUMBER2 5" xfId="39528" xr:uid="{E864FB93-750D-4EC5-87EB-738B315520F7}"/>
    <cellStyle name="AA NUMBER2 6" xfId="39529" xr:uid="{14198E26-9569-4745-AFF9-8AB8426D99A8}"/>
    <cellStyle name="AA NUMBER2 7" xfId="39530" xr:uid="{BEA59E92-9C16-46AB-A85D-B2F239B53E2B}"/>
    <cellStyle name="AA NUMBER2 8" xfId="39531" xr:uid="{A0F0617C-F9DC-4894-99EB-8FE403487532}"/>
    <cellStyle name="AA NUMBER2 9" xfId="39532" xr:uid="{31F12CE6-CB90-4F1A-A9AD-A8798044160B}"/>
    <cellStyle name="AA QUESTION" xfId="36615" xr:uid="{298D3920-A72E-47D2-80D6-B4B55600E0C9}"/>
    <cellStyle name="AA QUESTION 10" xfId="39533" xr:uid="{B6218949-4077-4CB0-AFCC-812FA90DE170}"/>
    <cellStyle name="AA QUESTION 11" xfId="39534" xr:uid="{FF65283B-3274-433A-87D0-EB0954D53932}"/>
    <cellStyle name="AA QUESTION 12" xfId="39535" xr:uid="{0789F6C5-65AB-489F-A385-248B06AF98E1}"/>
    <cellStyle name="AA QUESTION 13" xfId="39536" xr:uid="{ADFC8EFC-141A-4044-AD3A-2812DCEB21CE}"/>
    <cellStyle name="AA QUESTION 14" xfId="39537" xr:uid="{2C337756-9D5E-4540-AFE4-404591263E73}"/>
    <cellStyle name="AA QUESTION 15" xfId="39538" xr:uid="{CCE88021-231E-4D59-AA21-C99B277CAB94}"/>
    <cellStyle name="AA QUESTION 16" xfId="39539" xr:uid="{1A63F585-398A-429D-95D9-65E83E9907B4}"/>
    <cellStyle name="AA QUESTION 2" xfId="36616" xr:uid="{160FB0E5-2989-4194-95D9-A5E00C21B430}"/>
    <cellStyle name="AA QUESTION 3" xfId="39540" xr:uid="{52FB7BAF-147A-4AB4-8DB9-9E639E6E6360}"/>
    <cellStyle name="AA QUESTION 4" xfId="39541" xr:uid="{607C9C23-13FB-4344-B97F-AD0991B3F4F3}"/>
    <cellStyle name="AA QUESTION 5" xfId="39542" xr:uid="{838208AF-7504-4772-82CD-A7888BA3E07D}"/>
    <cellStyle name="AA QUESTION 6" xfId="39543" xr:uid="{9683198A-7896-41AB-B665-A2CC89507B42}"/>
    <cellStyle name="AA QUESTION 7" xfId="39544" xr:uid="{9E66DDD0-24D0-43DF-9329-88FF4F86ADE0}"/>
    <cellStyle name="AA QUESTION 8" xfId="39545" xr:uid="{4963E929-6DC9-40BD-B05D-5D9A9247846C}"/>
    <cellStyle name="AA QUESTION 9" xfId="39546" xr:uid="{074DBE3F-403F-4639-912E-3F15A9787340}"/>
    <cellStyle name="AA SHADE" xfId="36617" xr:uid="{72255125-81AA-43D0-99E2-0DF4CA21D32A}"/>
    <cellStyle name="AA SHADE 10" xfId="39547" xr:uid="{2A06AD69-B6FD-4E64-B612-D824D6BC9D84}"/>
    <cellStyle name="AA SHADE 11" xfId="39548" xr:uid="{B65C194D-7BB2-4EA2-8ACD-F0EF0838FF74}"/>
    <cellStyle name="AA SHADE 12" xfId="39549" xr:uid="{E79F8AB7-2465-4008-A267-0CA5BCC9D0BD}"/>
    <cellStyle name="AA SHADE 13" xfId="39550" xr:uid="{3DE0DEBB-9C4E-4953-AA96-18D06BC21543}"/>
    <cellStyle name="AA SHADE 14" xfId="39551" xr:uid="{499CF61F-D54E-498B-8E51-6F40C13B1AA4}"/>
    <cellStyle name="AA SHADE 15" xfId="39552" xr:uid="{36DD0AFB-6639-4DEA-A8F4-1B182BDD09BB}"/>
    <cellStyle name="AA SHADE 16" xfId="39553" xr:uid="{AC3BB8D4-2245-463B-9309-D284D540DE40}"/>
    <cellStyle name="AA SHADE 2" xfId="36618" xr:uid="{DFF8BF0E-A620-42F4-B4B1-DAD49FB8CA93}"/>
    <cellStyle name="AA SHADE 3" xfId="39554" xr:uid="{BBA22636-8665-4983-A3F5-5CC6A0F10A97}"/>
    <cellStyle name="AA SHADE 4" xfId="39555" xr:uid="{904A930C-DAE5-4DE8-B2C5-3D1B3EF2CB61}"/>
    <cellStyle name="AA SHADE 5" xfId="39556" xr:uid="{89DAC825-9D52-44C6-91B2-3263B825BFED}"/>
    <cellStyle name="AA SHADE 6" xfId="39557" xr:uid="{1ECE12C7-64A5-4A5F-8493-FD5A093907B4}"/>
    <cellStyle name="AA SHADE 7" xfId="39558" xr:uid="{02DD35A3-E75B-4379-B398-E0CBB31A641E}"/>
    <cellStyle name="AA SHADE 8" xfId="39559" xr:uid="{F97104C2-C664-43DF-B503-B2D4CB710FA8}"/>
    <cellStyle name="AA SHADE 9" xfId="39560" xr:uid="{B3F17FA3-9F40-4F0F-A41B-95A47EBA3A34}"/>
    <cellStyle name="Accent1" xfId="42" builtinId="29" customBuiltin="1"/>
    <cellStyle name="Accent1 - 20%" xfId="7635" xr:uid="{16107801-DF6A-4F80-9D8E-A4FC856D0691}"/>
    <cellStyle name="Accent1 - 40%" xfId="7636" xr:uid="{07442FBF-E149-4676-B865-C8AF2904D4C9}"/>
    <cellStyle name="Accent1 - 60%" xfId="7637" xr:uid="{351052FF-9280-4CE8-851B-F5AABE09ECC4}"/>
    <cellStyle name="Accent1 10" xfId="7638" xr:uid="{AF68DDEB-0CDA-4E1B-A076-3D5F902FFEE8}"/>
    <cellStyle name="Accent1 10 2" xfId="7639" xr:uid="{6D4EE475-1071-40FE-B248-1FC688AD8DE8}"/>
    <cellStyle name="Accent1 10 2 2" xfId="39561" xr:uid="{CA6625C8-B3A1-45E5-A891-5242BDFABC7F}"/>
    <cellStyle name="Accent1 11" xfId="7640" xr:uid="{245EB65E-C1A4-4DA0-8BCD-BA78215BC0BB}"/>
    <cellStyle name="Accent1 11 2" xfId="7641" xr:uid="{F19649E3-6F49-4D01-89E2-DFF9936ACAEA}"/>
    <cellStyle name="Accent1 11 2 2" xfId="39562" xr:uid="{43E9A01C-0434-4C0D-8106-17D6B54778BD}"/>
    <cellStyle name="Accent1 12" xfId="39563" xr:uid="{02FE188D-30D4-4F99-B841-192B7F933B50}"/>
    <cellStyle name="Accent1 12 2" xfId="39564" xr:uid="{D7B0894C-24A3-4391-83E5-50FD4E147B36}"/>
    <cellStyle name="Accent1 13" xfId="39565" xr:uid="{1F686D21-0A8E-4DBD-8A05-8A61EB6A987D}"/>
    <cellStyle name="Accent1 13 2" xfId="39566" xr:uid="{67D6F004-0BC3-484A-9141-E81F33A44119}"/>
    <cellStyle name="Accent1 14" xfId="39567" xr:uid="{6566E30B-56A6-4CE7-B99B-83FB76DDCAEB}"/>
    <cellStyle name="Accent1 14 2" xfId="39568" xr:uid="{DDADC924-19F5-44FD-9E1B-076F4F27FA85}"/>
    <cellStyle name="Accent1 15" xfId="5996" xr:uid="{0ECCF67D-AE45-4279-BF92-19C7BE13B985}"/>
    <cellStyle name="Accent1 15 2" xfId="39569" xr:uid="{FED07E1C-1BE9-47F2-8588-68CA27E98B40}"/>
    <cellStyle name="Accent1 16" xfId="50477" xr:uid="{89F2FED9-412D-42F1-9FB3-2052C27DA1B4}"/>
    <cellStyle name="Accent1 16 2" xfId="39570" xr:uid="{65996425-6294-45C1-B380-29758AA2AE4A}"/>
    <cellStyle name="Accent1 17 2" xfId="39571" xr:uid="{51466170-01C1-4ED6-8548-6969F76BF291}"/>
    <cellStyle name="Accent1 2" xfId="208" xr:uid="{9719F9A8-CB51-447C-BAFD-83DD09D9336D}"/>
    <cellStyle name="Accent1 2 10" xfId="7643" xr:uid="{9E348272-188E-4845-97F8-47FB5452A9FF}"/>
    <cellStyle name="Accent1 2 10 2" xfId="39572" xr:uid="{1A0AD2E7-ED5D-4DE5-B694-D4C04CD43F5B}"/>
    <cellStyle name="Accent1 2 11" xfId="39573" xr:uid="{A436640E-2A76-46FD-8EBF-9604675A4DEF}"/>
    <cellStyle name="Accent1 2 12" xfId="39574" xr:uid="{BB65E797-E54F-44E0-8900-6AEBFD0B1E79}"/>
    <cellStyle name="Accent1 2 13" xfId="39575" xr:uid="{9C8EAC87-BA71-47CE-AAB3-8F66D3B7575D}"/>
    <cellStyle name="Accent1 2 14" xfId="39576" xr:uid="{C9F1BE9E-00C7-43D1-A3D5-3F806CC7C79B}"/>
    <cellStyle name="Accent1 2 15" xfId="39577" xr:uid="{BE2E4D84-4C70-4B89-ACEE-6435C8E93CF4}"/>
    <cellStyle name="Accent1 2 16" xfId="39578" xr:uid="{39D07F5B-1406-4FF2-BAAC-5754FF2FE492}"/>
    <cellStyle name="Accent1 2 17" xfId="39579" xr:uid="{69DE6F8F-01B8-450A-8268-13E857466680}"/>
    <cellStyle name="Accent1 2 18" xfId="39580" xr:uid="{1160A049-5A38-4034-8BC4-2CC285485F9F}"/>
    <cellStyle name="Accent1 2 19" xfId="39581" xr:uid="{EA36C14E-0F09-428E-9E44-D45EE2875114}"/>
    <cellStyle name="Accent1 2 2" xfId="209" xr:uid="{3C826A7D-262F-4BFF-9421-2A3DB37E0D78}"/>
    <cellStyle name="Accent1 2 2 2" xfId="1185" xr:uid="{E24FEA37-AA61-4A2E-BD24-E38F8D55677A}"/>
    <cellStyle name="Accent1 2 2 2 2" xfId="7645" xr:uid="{43A52B0F-D706-4802-BFF2-27F920A40940}"/>
    <cellStyle name="Accent1 2 2 2 3" xfId="4771" xr:uid="{516666CC-541C-4BB2-8F8D-7683FD4D2BAD}"/>
    <cellStyle name="Accent1 2 2 3" xfId="39582" xr:uid="{EB405042-C560-4D98-BF6F-2684240E592A}"/>
    <cellStyle name="Accent1 2 2 3 2" xfId="43717" xr:uid="{DB070E57-367A-4526-9A2F-7F085470C03D}"/>
    <cellStyle name="Accent1 2 2 4" xfId="39583" xr:uid="{79123B8E-B69E-4136-A7E3-FBC9C02B9720}"/>
    <cellStyle name="Accent1 2 2 5" xfId="7644" xr:uid="{29CAE9A8-9C48-4D97-84DD-53EF4C8570FA}"/>
    <cellStyle name="Accent1 2 20" xfId="39584" xr:uid="{EB1363C5-F27E-4352-85C4-9F6CB9E7CDF0}"/>
    <cellStyle name="Accent1 2 21" xfId="39585" xr:uid="{8EAC7B6B-E84E-4052-8EC9-36CDA961ECDB}"/>
    <cellStyle name="Accent1 2 22" xfId="39586" xr:uid="{8471A4E2-AFF1-4CDC-BA12-443B2D345942}"/>
    <cellStyle name="Accent1 2 23" xfId="7642" xr:uid="{10357D87-2D9F-4C4E-964A-CF172239360E}"/>
    <cellStyle name="Accent1 2 3" xfId="2070" xr:uid="{8FD9008E-2FA1-4774-A896-FA8066AB3365}"/>
    <cellStyle name="Accent1 2 3 2" xfId="7647" xr:uid="{BB06DF2F-666D-4C84-83E2-6BD4E15F2D28}"/>
    <cellStyle name="Accent1 2 3 3" xfId="39587" xr:uid="{866FC0CD-0118-4256-AA81-22305BBA2385}"/>
    <cellStyle name="Accent1 2 3 4" xfId="39588" xr:uid="{1D213BB7-2EB5-4852-8AB9-3BFCB37E3E1F}"/>
    <cellStyle name="Accent1 2 3 5" xfId="7646" xr:uid="{FDCF5215-F8E8-457D-A030-A70A86D2C103}"/>
    <cellStyle name="Accent1 2 4" xfId="1184" xr:uid="{AE7928CA-73CD-4479-9F0C-BF2246948CD9}"/>
    <cellStyle name="Accent1 2 4 2" xfId="7649" xr:uid="{54D8D843-0967-4345-A1FB-7967A9E1B8CA}"/>
    <cellStyle name="Accent1 2 4 3" xfId="39589" xr:uid="{E9D0E225-87AD-4896-B061-38F84879777C}"/>
    <cellStyle name="Accent1 2 4 4" xfId="39590" xr:uid="{9FB4A89A-7DC0-4868-8030-6C4CE32350AE}"/>
    <cellStyle name="Accent1 2 4 5" xfId="43716" xr:uid="{79590078-6C54-4FFE-A98D-FF564D92E3BA}"/>
    <cellStyle name="Accent1 2 4 6" xfId="7648" xr:uid="{0CC04A4D-8361-4A51-8728-82DF5EBD43C0}"/>
    <cellStyle name="Accent1 2 5" xfId="7650" xr:uid="{EA3B6539-D9A6-48FC-9631-BD030F6A768A}"/>
    <cellStyle name="Accent1 2 5 2" xfId="7651" xr:uid="{D96103E8-A0E4-4856-B115-FC73CEA2771E}"/>
    <cellStyle name="Accent1 2 5 3" xfId="39591" xr:uid="{434985DB-2B4E-4B5F-9774-74E26B66714E}"/>
    <cellStyle name="Accent1 2 5 4" xfId="39592" xr:uid="{60A67AC7-47AA-48CB-91E5-8C91A6010269}"/>
    <cellStyle name="Accent1 2 6" xfId="7652" xr:uid="{2D3B8606-7A7A-4EC2-B3F9-E5880320B4C9}"/>
    <cellStyle name="Accent1 2 6 2" xfId="7653" xr:uid="{084F2E8D-378E-45DD-B78D-9278431DF124}"/>
    <cellStyle name="Accent1 2 6 3" xfId="39593" xr:uid="{659DEF29-EB14-4F78-86A5-71D537FEB3FB}"/>
    <cellStyle name="Accent1 2 6 4" xfId="39594" xr:uid="{6D9E52D4-DE28-478C-B6BC-FBB4625B6C27}"/>
    <cellStyle name="Accent1 2 7" xfId="7654" xr:uid="{EDE68ED1-C8FF-4B89-AD30-B20B6696CCBD}"/>
    <cellStyle name="Accent1 2 7 2" xfId="7655" xr:uid="{8CFC7C95-676F-4BF7-BEA2-E488D716DB52}"/>
    <cellStyle name="Accent1 2 7 3" xfId="39595" xr:uid="{5E4C5985-1D93-4B4C-A469-91B6DBDBC704}"/>
    <cellStyle name="Accent1 2 7 4" xfId="39596" xr:uid="{D78AFBE9-1111-48AA-AC16-C2824FE60EC8}"/>
    <cellStyle name="Accent1 2 8" xfId="7656" xr:uid="{EA6A7D9E-2E04-4097-99CC-41ED68074E20}"/>
    <cellStyle name="Accent1 2 8 2" xfId="7657" xr:uid="{1D276861-9EE2-435E-A342-20E9822C11A8}"/>
    <cellStyle name="Accent1 2 8 3" xfId="39597" xr:uid="{4A2BD951-A1B1-44B8-B04C-E8B678BBCE44}"/>
    <cellStyle name="Accent1 2 8 4" xfId="39598" xr:uid="{D87E61DC-4E1D-4458-B49C-1714C9222A6F}"/>
    <cellStyle name="Accent1 2 9" xfId="7658" xr:uid="{C3827C46-0FBB-4DBD-8797-3506BF8F211D}"/>
    <cellStyle name="Accent1 2 9 2" xfId="7659" xr:uid="{DB2820AF-D9EA-4429-AED4-79E5FDD23BAA}"/>
    <cellStyle name="Accent1 2 9 3" xfId="39599" xr:uid="{D0528EA7-3CE9-46C7-843E-83CED0513E1E}"/>
    <cellStyle name="Accent1 2 9 4" xfId="39600" xr:uid="{B46672CD-8638-45C4-810D-D7E1B940B75A}"/>
    <cellStyle name="Accent1 20" xfId="7660" xr:uid="{B777C461-7BBB-45C3-BBA8-ED2951EBFAC5}"/>
    <cellStyle name="Accent1 3" xfId="210" xr:uid="{35FF2703-38CB-4297-A8A4-9C4274A2B919}"/>
    <cellStyle name="Accent1 3 10" xfId="39601" xr:uid="{2433A5CC-8662-4832-80F2-0FA60F1F2E20}"/>
    <cellStyle name="Accent1 3 11" xfId="7661" xr:uid="{0365BBFE-4938-47A2-AB47-5970C65A8B03}"/>
    <cellStyle name="Accent1 3 2" xfId="7662" xr:uid="{E868968F-F5BD-4D55-9B5F-DA6E5B0A7043}"/>
    <cellStyle name="Accent1 3 2 2" xfId="7663" xr:uid="{8823A419-B989-4352-A108-8FED43EEE5C6}"/>
    <cellStyle name="Accent1 3 3" xfId="7664" xr:uid="{47B5F23E-D9A0-4BEF-AD2B-00B26ED357F0}"/>
    <cellStyle name="Accent1 3 3 2" xfId="7665" xr:uid="{D132B995-02A4-437E-9FDC-ECDC53DAE122}"/>
    <cellStyle name="Accent1 3 4" xfId="7666" xr:uid="{D7EAB5B7-865B-4A2B-8D37-E746299331E8}"/>
    <cellStyle name="Accent1 3 4 2" xfId="7667" xr:uid="{F005E0AD-4D3E-4BA7-AEEB-9F3994DBB4C5}"/>
    <cellStyle name="Accent1 3 5" xfId="7668" xr:uid="{0C613EA6-C96D-4CB3-9C7D-95E77F7A1C15}"/>
    <cellStyle name="Accent1 3 5 2" xfId="7669" xr:uid="{DCEDA631-4203-4811-A069-7107604FA98C}"/>
    <cellStyle name="Accent1 3 6" xfId="7670" xr:uid="{E00991B6-8722-42EF-8C73-0CD0DA7EEB04}"/>
    <cellStyle name="Accent1 3 6 2" xfId="7671" xr:uid="{51919268-EC9E-4148-95D9-34CDC1D81076}"/>
    <cellStyle name="Accent1 3 7" xfId="7672" xr:uid="{8C6BD508-32AF-4B96-B328-939E601551A7}"/>
    <cellStyle name="Accent1 3 7 2" xfId="7673" xr:uid="{11FBFF28-47A1-42D9-B563-505CD09F5401}"/>
    <cellStyle name="Accent1 3 8" xfId="7674" xr:uid="{1A5BD4AB-CB4B-4DB8-8346-440E48D063F3}"/>
    <cellStyle name="Accent1 3 8 2" xfId="7675" xr:uid="{22BF0E3A-B951-41F7-8F02-CCCFE5710E41}"/>
    <cellStyle name="Accent1 3 9" xfId="7676" xr:uid="{EB37C664-84C2-4937-ACA7-D3B0E957092C}"/>
    <cellStyle name="Accent1 4" xfId="7677" xr:uid="{A26C0EB5-F5F0-4D27-AF42-AF2DEE8C864C}"/>
    <cellStyle name="Accent1 4 2" xfId="7678" xr:uid="{BE4A0DD3-12CB-46A4-8CD0-8CBD0C298555}"/>
    <cellStyle name="Accent1 4 2 2" xfId="7679" xr:uid="{BFAA35F3-3CA1-437B-BE24-C18866E65ADA}"/>
    <cellStyle name="Accent1 4 2 3" xfId="39602" xr:uid="{EA1FA6CC-0C77-4A14-91AA-E1617D43C2FE}"/>
    <cellStyle name="Accent1 4 2 4" xfId="39603" xr:uid="{93E34D13-4C84-4F26-9DD9-A1C1B7640160}"/>
    <cellStyle name="Accent1 4 3" xfId="7680" xr:uid="{7AF11C6B-C086-4B2C-A8E6-DF2BC264BE68}"/>
    <cellStyle name="Accent1 4 3 2" xfId="7681" xr:uid="{6A5669FD-C79D-4D0D-9D39-37319D020EB9}"/>
    <cellStyle name="Accent1 4 4" xfId="7682" xr:uid="{3C57004A-7221-4DB6-8951-E1C3F00EB46C}"/>
    <cellStyle name="Accent1 4 4 2" xfId="7683" xr:uid="{9A1D89C4-8688-4CCC-859D-6CFE90362395}"/>
    <cellStyle name="Accent1 4 5" xfId="7684" xr:uid="{E0A2557E-ED5F-4F3B-B0D8-04B4EE98F046}"/>
    <cellStyle name="Accent1 4 5 2" xfId="7685" xr:uid="{AA202554-FCE8-4A3D-B9BF-EA7E110526DD}"/>
    <cellStyle name="Accent1 4 6" xfId="7686" xr:uid="{07EE4D81-B09F-4735-963E-395767A23FF9}"/>
    <cellStyle name="Accent1 4 6 2" xfId="7687" xr:uid="{1165E30C-DA1E-4640-AB45-267FCF6311C3}"/>
    <cellStyle name="Accent1 4 7" xfId="7688" xr:uid="{2C5750B0-429C-43F0-B766-79CA88B285F8}"/>
    <cellStyle name="Accent1 4 8" xfId="39604" xr:uid="{8A2B5B0D-6EBA-47F1-ACE4-619022EADE60}"/>
    <cellStyle name="Accent1 5" xfId="7689" xr:uid="{460C3EE2-3FC4-40D9-AA41-D4EA7AD6A1BB}"/>
    <cellStyle name="Accent1 5 2" xfId="7690" xr:uid="{05CB7C85-259B-4FD6-8B32-3B3A952A164B}"/>
    <cellStyle name="Accent1 5 2 2" xfId="7691" xr:uid="{3ECAAB98-0FCB-412F-BE10-3A3AEA6BE50B}"/>
    <cellStyle name="Accent1 5 2 3" xfId="39605" xr:uid="{FEDF066C-C39B-4A6C-9C78-92116DEF6CB1}"/>
    <cellStyle name="Accent1 5 2 4" xfId="39606" xr:uid="{C7B10041-8579-4E4B-B2D2-D042FE5AAECD}"/>
    <cellStyle name="Accent1 5 3" xfId="7692" xr:uid="{9552C5CE-42CC-4747-8ED4-8F4591F367C4}"/>
    <cellStyle name="Accent1 5 3 2" xfId="7693" xr:uid="{D6E155EB-0578-4ED4-B0F5-973B43B649B0}"/>
    <cellStyle name="Accent1 5 4" xfId="7694" xr:uid="{E1CF9EEE-38F4-41C7-A71A-57AEB093C2F0}"/>
    <cellStyle name="Accent1 5 4 2" xfId="7695" xr:uid="{5EA2C921-CE68-445F-8F6E-206C15DCDD12}"/>
    <cellStyle name="Accent1 5 5" xfId="7696" xr:uid="{64EF05E9-AA65-4353-9792-55258A293973}"/>
    <cellStyle name="Accent1 5 5 2" xfId="7697" xr:uid="{F597B3D7-0A51-468B-86B3-2F6972D34675}"/>
    <cellStyle name="Accent1 5 6" xfId="7698" xr:uid="{4EC9C6D6-B9BF-4D12-9AEF-09EEFDAEF901}"/>
    <cellStyle name="Accent1 5 6 2" xfId="7699" xr:uid="{7FD68711-B58D-4EB0-9A0E-F6C8FE0F1450}"/>
    <cellStyle name="Accent1 5 7" xfId="7700" xr:uid="{39F23ADF-044B-4FEA-8687-943DA022F3B1}"/>
    <cellStyle name="Accent1 6" xfId="7701" xr:uid="{768CBF80-E039-4192-B829-35F2DD4F7E3B}"/>
    <cellStyle name="Accent1 6 2" xfId="7702" xr:uid="{4CDEC55E-7F5B-4FBC-B80B-05590339A047}"/>
    <cellStyle name="Accent1 6 2 2" xfId="7703" xr:uid="{4F4C2487-3207-4600-A723-F47325EDED57}"/>
    <cellStyle name="Accent1 6 2 3" xfId="39607" xr:uid="{A3A34F54-BC1C-48A4-8A9F-E21EB7D93922}"/>
    <cellStyle name="Accent1 6 2 4" xfId="39608" xr:uid="{FA419EEE-42E7-4DF6-A4DB-F9CD8484CD53}"/>
    <cellStyle name="Accent1 6 3" xfId="7704" xr:uid="{A9D341C9-CD39-4C30-B67E-4D31096A40FC}"/>
    <cellStyle name="Accent1 6 3 2" xfId="7705" xr:uid="{EAB2B75A-BC45-4ACC-8A93-518604A0E88A}"/>
    <cellStyle name="Accent1 6 4" xfId="7706" xr:uid="{8FEE361E-F7F5-42B7-AC06-37778CBD3DE1}"/>
    <cellStyle name="Accent1 6 4 2" xfId="7707" xr:uid="{BD318447-34B8-4AF8-A534-5699F0DE7129}"/>
    <cellStyle name="Accent1 6 5" xfId="7708" xr:uid="{C34EE662-54DE-4112-83DC-52DED45AC9DC}"/>
    <cellStyle name="Accent1 6 5 2" xfId="7709" xr:uid="{FEA242F6-DD2E-4365-9644-AE98D5182B90}"/>
    <cellStyle name="Accent1 6 6" xfId="7710" xr:uid="{3FB0463B-438D-4901-957B-981AF83F2841}"/>
    <cellStyle name="Accent1 7" xfId="7711" xr:uid="{1D2F80BD-3E3D-4144-9548-C4615990A389}"/>
    <cellStyle name="Accent1 7 2" xfId="7712" xr:uid="{6EB56EEF-490E-4B41-8CB2-EAEE920EA80F}"/>
    <cellStyle name="Accent1 7 2 2" xfId="7713" xr:uid="{93456C0D-73F2-44C2-8808-65FE5D6C5843}"/>
    <cellStyle name="Accent1 7 2 3" xfId="39609" xr:uid="{4D371F1A-46D3-44D5-B556-3CE35F20C303}"/>
    <cellStyle name="Accent1 7 2 4" xfId="39610" xr:uid="{33C3EDB4-BB0F-4984-A00D-A9F79DEAE1F5}"/>
    <cellStyle name="Accent1 7 3" xfId="7714" xr:uid="{13961B8A-A617-4EC2-B274-838CA208BFCC}"/>
    <cellStyle name="Accent1 7 3 2" xfId="7715" xr:uid="{CF0653CF-23A0-4543-B29D-A485EEB322C4}"/>
    <cellStyle name="Accent1 7 4" xfId="7716" xr:uid="{D9C953C3-B320-460D-8F7C-2CC615595B33}"/>
    <cellStyle name="Accent1 7 4 2" xfId="7717" xr:uid="{19AED4F3-0C1F-41A4-8BB4-C95C5C1A887E}"/>
    <cellStyle name="Accent1 7 5" xfId="7718" xr:uid="{6BA95E62-ACBB-4841-ADD6-5EFD4A0CFF66}"/>
    <cellStyle name="Accent1 8" xfId="7719" xr:uid="{05A17D56-6F4A-4EE3-A1B4-86F87B308D23}"/>
    <cellStyle name="Accent1 8 2" xfId="7720" xr:uid="{07CAE85E-2B07-4144-BFC2-9F04596EF6BA}"/>
    <cellStyle name="Accent1 8 2 2" xfId="7721" xr:uid="{4F9B7A6D-29A7-42D7-84D5-59B1B4D7D58D}"/>
    <cellStyle name="Accent1 8 2 3" xfId="39611" xr:uid="{A1CAE8D6-BF91-4452-ADCE-5DA7AD0F43DA}"/>
    <cellStyle name="Accent1 8 2 4" xfId="39612" xr:uid="{F7BEFCA3-339B-4108-BE5D-C2703464F709}"/>
    <cellStyle name="Accent1 8 3" xfId="7722" xr:uid="{889DC558-748F-47D0-913E-713268254A30}"/>
    <cellStyle name="Accent1 8 3 2" xfId="7723" xr:uid="{EDBE1882-B5C3-4C39-8F30-41A8E7B49326}"/>
    <cellStyle name="Accent1 8 4" xfId="7724" xr:uid="{43DC2740-2219-4141-8C59-BDBD3B29C643}"/>
    <cellStyle name="Accent1 9" xfId="7725" xr:uid="{F12EDC26-F15F-44CF-9754-5DCC90801168}"/>
    <cellStyle name="Accent1 9 2" xfId="7726" xr:uid="{E33F1319-59FE-405E-BBD6-05C1A4C7B613}"/>
    <cellStyle name="Accent1 9 2 2" xfId="39613" xr:uid="{96B9E2FE-1555-481C-82BC-0EB732217F0D}"/>
    <cellStyle name="Accent2" xfId="46" builtinId="33" customBuiltin="1"/>
    <cellStyle name="Accent2 - 20%" xfId="7727" xr:uid="{BB858779-1A9F-4B69-9494-AE5505617EAE}"/>
    <cellStyle name="Accent2 - 40%" xfId="7728" xr:uid="{E8BAC7BF-F172-4D4B-BA7B-C5FA84923A68}"/>
    <cellStyle name="Accent2 - 60%" xfId="7729" xr:uid="{582508B4-4230-4ED9-92F7-D8801A830148}"/>
    <cellStyle name="Accent2 10" xfId="7730" xr:uid="{7A2F31BE-07E8-402B-AA95-2D8621369856}"/>
    <cellStyle name="Accent2 10 2" xfId="7731" xr:uid="{2DBA7EFC-98C8-4A69-A6BE-FDBD6082A2B3}"/>
    <cellStyle name="Accent2 10 2 2" xfId="39614" xr:uid="{CFC3FBD7-5560-4DB8-B099-83063329E78A}"/>
    <cellStyle name="Accent2 11" xfId="7732" xr:uid="{61F63CC6-2AA6-487C-B101-CAB7BB5A670C}"/>
    <cellStyle name="Accent2 11 2" xfId="7733" xr:uid="{D1118404-E728-4123-9D6D-0964A6A78E90}"/>
    <cellStyle name="Accent2 11 2 2" xfId="39615" xr:uid="{9E28C236-40A1-44A5-AE4B-FEA182C08628}"/>
    <cellStyle name="Accent2 12" xfId="39616" xr:uid="{32434912-1D77-4E06-89DF-F72782E74768}"/>
    <cellStyle name="Accent2 12 2" xfId="39617" xr:uid="{73CBD29C-50DF-4DB0-AFE5-0A1EA0F39FEA}"/>
    <cellStyle name="Accent2 13" xfId="39618" xr:uid="{C9D80EA0-FE5C-42BA-B053-A12B8F521C10}"/>
    <cellStyle name="Accent2 13 2" xfId="39619" xr:uid="{C5E25B3C-B880-4877-91BD-EFFAEC27C5CB}"/>
    <cellStyle name="Accent2 14" xfId="39620" xr:uid="{80CE0B2D-C92B-4C16-982A-FDCD90720290}"/>
    <cellStyle name="Accent2 14 2" xfId="39621" xr:uid="{B4AB18AA-A694-4C49-9ADF-679049017818}"/>
    <cellStyle name="Accent2 15" xfId="5997" xr:uid="{ECD52A4D-7A81-4FEA-891F-FA3DC15AA46D}"/>
    <cellStyle name="Accent2 15 2" xfId="39622" xr:uid="{CA90E2AE-ED18-45FA-BD3A-6FB0837A4B6B}"/>
    <cellStyle name="Accent2 16" xfId="50478" xr:uid="{713B6AF2-4854-457A-A10C-B570396EF334}"/>
    <cellStyle name="Accent2 16 2" xfId="39623" xr:uid="{583AD708-3181-416C-A9F7-890FC677495B}"/>
    <cellStyle name="Accent2 17 2" xfId="39624" xr:uid="{03696B74-5054-42D8-81C6-D92812E280FE}"/>
    <cellStyle name="Accent2 2" xfId="211" xr:uid="{8FF04835-C6F6-40FC-87E2-85570ED513C5}"/>
    <cellStyle name="Accent2 2 10" xfId="7735" xr:uid="{F315315C-3BCE-4A23-83FB-1EE3B238688A}"/>
    <cellStyle name="Accent2 2 10 2" xfId="39625" xr:uid="{DA15C64D-B8D7-4B14-8529-E6A0FE257649}"/>
    <cellStyle name="Accent2 2 11" xfId="39626" xr:uid="{372EE8AB-2EA3-48AE-ABDF-C8E2274D0802}"/>
    <cellStyle name="Accent2 2 12" xfId="39627" xr:uid="{EBB5E15E-285A-4DF0-A60A-B223C231A744}"/>
    <cellStyle name="Accent2 2 13" xfId="39628" xr:uid="{344E30DB-A793-41B1-B058-A8D4B4C06CC8}"/>
    <cellStyle name="Accent2 2 14" xfId="39629" xr:uid="{EA5B856F-32A2-4A4D-BA6E-0C869EED1C75}"/>
    <cellStyle name="Accent2 2 15" xfId="39630" xr:uid="{D4FCB2DB-3DC9-4C59-880E-5EA3091CF3F1}"/>
    <cellStyle name="Accent2 2 16" xfId="39631" xr:uid="{2009E24B-7F97-4F87-994C-1F24ED76E4DA}"/>
    <cellStyle name="Accent2 2 17" xfId="39632" xr:uid="{A272761F-66ED-49A2-BEB9-28CD0101502D}"/>
    <cellStyle name="Accent2 2 18" xfId="39633" xr:uid="{81102D08-DC63-4F30-B4AA-601791EF83B3}"/>
    <cellStyle name="Accent2 2 19" xfId="39634" xr:uid="{A28C6C64-40E4-4FC5-8ED9-5858EE8484B8}"/>
    <cellStyle name="Accent2 2 2" xfId="1187" xr:uid="{0145CDC4-948C-4742-9C71-CCCA94D1864B}"/>
    <cellStyle name="Accent2 2 2 2" xfId="7737" xr:uid="{E750BCBD-049C-4DC5-B9ED-8D664F117F71}"/>
    <cellStyle name="Accent2 2 2 3" xfId="39635" xr:uid="{20117008-53A1-4747-9B0B-6A2351BE9DB5}"/>
    <cellStyle name="Accent2 2 2 4" xfId="39636" xr:uid="{93FBA544-8E10-4A0D-93F4-D45ED8C229DB}"/>
    <cellStyle name="Accent2 2 2 5" xfId="7736" xr:uid="{A8E08268-6B13-4647-8593-53F5EC4F6C7A}"/>
    <cellStyle name="Accent2 2 20" xfId="39637" xr:uid="{9EC72E63-2867-426C-BF84-FD6BB50F4297}"/>
    <cellStyle name="Accent2 2 21" xfId="39638" xr:uid="{543EA7C5-701E-4C63-8BC4-ADE0140E77F1}"/>
    <cellStyle name="Accent2 2 22" xfId="39639" xr:uid="{DE6D65D5-B577-4272-B7E6-E1C2C9420B37}"/>
    <cellStyle name="Accent2 2 23" xfId="7734" xr:uid="{BEDA8EC2-2DDC-4B39-91F5-0AB41748252B}"/>
    <cellStyle name="Accent2 2 3" xfId="2074" xr:uid="{031E4D48-5101-4F7C-B288-66FECFDE3652}"/>
    <cellStyle name="Accent2 2 3 2" xfId="7739" xr:uid="{4BAC0308-AD78-4431-B03D-D711BA950584}"/>
    <cellStyle name="Accent2 2 3 3" xfId="39640" xr:uid="{CE303D78-2DA2-4BEC-B263-BA1B7027D5AF}"/>
    <cellStyle name="Accent2 2 3 4" xfId="39641" xr:uid="{31BC8C63-0B7F-4B3F-AA8B-232D16630516}"/>
    <cellStyle name="Accent2 2 3 5" xfId="7738" xr:uid="{27478BBF-513B-427B-A3B3-72D245B833D3}"/>
    <cellStyle name="Accent2 2 4" xfId="1186" xr:uid="{03253F2F-F9D6-4455-8AA9-0DEC85302BEC}"/>
    <cellStyle name="Accent2 2 4 2" xfId="7741" xr:uid="{4B2C1F4F-5DE5-48E8-872E-ECCE7EACC502}"/>
    <cellStyle name="Accent2 2 4 3" xfId="39642" xr:uid="{A79807BE-350B-412E-96F3-016FA666D94F}"/>
    <cellStyle name="Accent2 2 4 4" xfId="39643" xr:uid="{F17FDE31-7A13-4C17-A9F5-82054333C1B3}"/>
    <cellStyle name="Accent2 2 4 5" xfId="43718" xr:uid="{1E242033-2B7B-462C-9DC2-66522C8BB257}"/>
    <cellStyle name="Accent2 2 4 6" xfId="7740" xr:uid="{181E06B0-85F0-45D6-80C3-1442A2699EB1}"/>
    <cellStyle name="Accent2 2 5" xfId="7742" xr:uid="{CA3DD9FA-F5AE-43CB-93D9-F706054214D5}"/>
    <cellStyle name="Accent2 2 5 2" xfId="7743" xr:uid="{F17F6673-E5BA-4BBB-AF8F-ED900A138B97}"/>
    <cellStyle name="Accent2 2 5 3" xfId="39644" xr:uid="{7531D933-19B6-4E62-B019-021817A7FD14}"/>
    <cellStyle name="Accent2 2 5 4" xfId="39645" xr:uid="{352D8B96-E2CA-4748-9E09-5B968C814752}"/>
    <cellStyle name="Accent2 2 6" xfId="7744" xr:uid="{4B5B4487-3E26-4EB1-BDFE-F6D134D55AA4}"/>
    <cellStyle name="Accent2 2 6 2" xfId="7745" xr:uid="{C7ED66E9-1429-4E6F-8147-5EA466FBB536}"/>
    <cellStyle name="Accent2 2 6 3" xfId="39646" xr:uid="{1BCB40C4-0F1B-4012-B32E-7AFF41E55585}"/>
    <cellStyle name="Accent2 2 6 4" xfId="39647" xr:uid="{1033AC76-8292-4360-9C61-2D999D5DB884}"/>
    <cellStyle name="Accent2 2 7" xfId="7746" xr:uid="{C5753F8F-B829-45D7-B9E2-36425B31DBAB}"/>
    <cellStyle name="Accent2 2 7 2" xfId="7747" xr:uid="{D51E66C0-653C-4745-9E5C-B3E8BE0A9CD8}"/>
    <cellStyle name="Accent2 2 7 3" xfId="39648" xr:uid="{320BB1B6-0C29-4FBE-BFB4-EEA95BD62C23}"/>
    <cellStyle name="Accent2 2 7 4" xfId="39649" xr:uid="{7B530568-A133-4BC5-8F8C-353533411E3A}"/>
    <cellStyle name="Accent2 2 8" xfId="7748" xr:uid="{2CD34A34-3E08-482D-8832-4232BFCED439}"/>
    <cellStyle name="Accent2 2 8 2" xfId="7749" xr:uid="{17D1F514-B0BF-4EB0-BE89-E7C373BE5BFA}"/>
    <cellStyle name="Accent2 2 8 3" xfId="39650" xr:uid="{74E8531E-7149-4650-BCFB-7C1A62EF7D66}"/>
    <cellStyle name="Accent2 2 8 4" xfId="39651" xr:uid="{0A189B90-1572-4878-9E2D-D943F30C7838}"/>
    <cellStyle name="Accent2 2 9" xfId="7750" xr:uid="{AB0A24F6-01AA-4839-A2A7-B54B747EC15F}"/>
    <cellStyle name="Accent2 2 9 2" xfId="7751" xr:uid="{26B80F1C-41BD-4926-B3B2-A3FF64022CA2}"/>
    <cellStyle name="Accent2 2 9 3" xfId="39652" xr:uid="{E6309BF1-79D4-4EC6-803E-9A5366F6A8A7}"/>
    <cellStyle name="Accent2 2 9 4" xfId="39653" xr:uid="{E18D286F-09D5-4D35-94B9-A34562F0AC8B}"/>
    <cellStyle name="Accent2 20" xfId="7752" xr:uid="{106F27EC-7AED-46AD-A849-DEBBF1778144}"/>
    <cellStyle name="Accent2 3" xfId="212" xr:uid="{FE0E38F2-8652-4786-AF9C-7CD3917793F8}"/>
    <cellStyle name="Accent2 3 10" xfId="39654" xr:uid="{E608EF9F-20D2-45EF-BCBF-E310B0C9759B}"/>
    <cellStyle name="Accent2 3 11" xfId="7753" xr:uid="{6EB249ED-802D-40D5-B5DB-AB34691A5511}"/>
    <cellStyle name="Accent2 3 2" xfId="7754" xr:uid="{07622C37-7131-486C-87A0-DE165759FA24}"/>
    <cellStyle name="Accent2 3 2 2" xfId="7755" xr:uid="{57F50769-5636-47C1-A95E-691D31468199}"/>
    <cellStyle name="Accent2 3 3" xfId="7756" xr:uid="{4FAD837E-DBED-41AF-8041-1E6E23664341}"/>
    <cellStyle name="Accent2 3 3 2" xfId="7757" xr:uid="{8F484E8B-F556-4840-88C1-265B324FCEBA}"/>
    <cellStyle name="Accent2 3 4" xfId="7758" xr:uid="{6DA3D53A-4D92-4D30-8DB0-52F2CEA176C2}"/>
    <cellStyle name="Accent2 3 4 2" xfId="7759" xr:uid="{D2905610-3C04-4999-893E-502B8EE35C38}"/>
    <cellStyle name="Accent2 3 5" xfId="7760" xr:uid="{A6ED98CD-D18E-4EEC-BCEC-3273ECE0FA9E}"/>
    <cellStyle name="Accent2 3 5 2" xfId="7761" xr:uid="{C3DDBDCF-3412-4F1D-9C49-F257FE3FCFC8}"/>
    <cellStyle name="Accent2 3 6" xfId="7762" xr:uid="{F3D57F65-4F1A-4A76-BBDE-D602519703BC}"/>
    <cellStyle name="Accent2 3 6 2" xfId="7763" xr:uid="{941601AB-0AA0-4420-B8DE-146F1F700D66}"/>
    <cellStyle name="Accent2 3 7" xfId="7764" xr:uid="{3430532F-0730-4B95-8413-4E250C8DEFCF}"/>
    <cellStyle name="Accent2 3 7 2" xfId="7765" xr:uid="{1E42F240-BEC9-4AE1-A7C5-1BA463E4838F}"/>
    <cellStyle name="Accent2 3 8" xfId="7766" xr:uid="{873F6561-CFF1-4728-8C1D-8A1DD7BB4ECE}"/>
    <cellStyle name="Accent2 3 8 2" xfId="7767" xr:uid="{D0D5967C-75B4-4A52-8820-E2AE01D973B9}"/>
    <cellStyle name="Accent2 3 9" xfId="7768" xr:uid="{480C5387-F8FC-4808-B260-092DD122E7F5}"/>
    <cellStyle name="Accent2 4" xfId="7769" xr:uid="{BE1B071F-8DC9-44A5-B54E-826A343B5792}"/>
    <cellStyle name="Accent2 4 2" xfId="7770" xr:uid="{A184ABD6-B4F8-4569-A846-AF2E29EF6F6C}"/>
    <cellStyle name="Accent2 4 2 2" xfId="7771" xr:uid="{1016FA85-C7E3-44B7-A7E6-82401191913E}"/>
    <cellStyle name="Accent2 4 2 3" xfId="39655" xr:uid="{DA5DA6EE-9DFE-48D0-BDE8-E93BD6115B12}"/>
    <cellStyle name="Accent2 4 2 4" xfId="39656" xr:uid="{A8713EA4-B64F-43F2-878F-15ED61AC4434}"/>
    <cellStyle name="Accent2 4 3" xfId="7772" xr:uid="{5D4A7338-00E2-452E-AD66-3CDEA7CE2170}"/>
    <cellStyle name="Accent2 4 3 2" xfId="7773" xr:uid="{5394A53E-0FD2-476E-8606-DCA6287FB052}"/>
    <cellStyle name="Accent2 4 4" xfId="7774" xr:uid="{BF9E1B74-6AF5-4A69-8E7B-498A8E68CA38}"/>
    <cellStyle name="Accent2 4 4 2" xfId="7775" xr:uid="{B60CC3F3-E2A0-41BC-A0F6-AFE45586D633}"/>
    <cellStyle name="Accent2 4 5" xfId="7776" xr:uid="{AC5FD49A-29BF-42CF-89B0-EEB98DCBE9A9}"/>
    <cellStyle name="Accent2 4 5 2" xfId="7777" xr:uid="{3C6D2B7F-D82D-4AA8-92F7-3A9CF47B9427}"/>
    <cellStyle name="Accent2 4 6" xfId="7778" xr:uid="{0F0F2619-27DF-4149-9886-122A671FCEED}"/>
    <cellStyle name="Accent2 4 6 2" xfId="7779" xr:uid="{85229B87-9077-499F-9F6B-DBA0F031B888}"/>
    <cellStyle name="Accent2 4 7" xfId="7780" xr:uid="{054CB8DE-FAE4-47B7-AFA6-90D64FBB536D}"/>
    <cellStyle name="Accent2 4 8" xfId="39657" xr:uid="{FB23BA40-F30A-4532-BBC5-4138ADE62FD6}"/>
    <cellStyle name="Accent2 5" xfId="7781" xr:uid="{4FAEC061-3B77-49D4-B2F3-0A93F54D7ED5}"/>
    <cellStyle name="Accent2 5 2" xfId="7782" xr:uid="{A9726099-5674-4968-9115-2555574AE0E1}"/>
    <cellStyle name="Accent2 5 2 2" xfId="7783" xr:uid="{BD0218F5-735D-4BB4-A2C5-E1836BB27C05}"/>
    <cellStyle name="Accent2 5 2 3" xfId="39658" xr:uid="{DB7AB0A0-9EC4-4BA4-8A35-B5BFDC5F6F20}"/>
    <cellStyle name="Accent2 5 2 4" xfId="39659" xr:uid="{3D3412E5-4E9A-4D20-9A81-0FD5437465E8}"/>
    <cellStyle name="Accent2 5 3" xfId="7784" xr:uid="{C0F1220F-5A6B-45C6-878F-E841CED7473B}"/>
    <cellStyle name="Accent2 5 3 2" xfId="7785" xr:uid="{5C0C6E07-C268-48DB-B8E1-D7DAD1D8E8F9}"/>
    <cellStyle name="Accent2 5 4" xfId="7786" xr:uid="{97B2AF2C-52D4-4978-AA86-F3B436D84B20}"/>
    <cellStyle name="Accent2 5 4 2" xfId="7787" xr:uid="{D6AEF01F-E3E7-4AB7-A598-3C1D3023851D}"/>
    <cellStyle name="Accent2 5 5" xfId="7788" xr:uid="{197C02B9-52D2-44E3-A6D4-701FECB23E18}"/>
    <cellStyle name="Accent2 5 5 2" xfId="7789" xr:uid="{EDC0A3E7-C3FD-41F0-9408-9A33CBF64711}"/>
    <cellStyle name="Accent2 5 6" xfId="7790" xr:uid="{C2BEE381-6753-4F4F-B32B-C4216D24904C}"/>
    <cellStyle name="Accent2 5 6 2" xfId="7791" xr:uid="{9C4BFA69-70AD-4EB2-A826-4310CC96692A}"/>
    <cellStyle name="Accent2 5 7" xfId="7792" xr:uid="{E0F1788E-040A-4A29-99A2-4325F8F0E9F4}"/>
    <cellStyle name="Accent2 6" xfId="7793" xr:uid="{3D3BDF99-B75B-4C06-8D9F-CA193700B78D}"/>
    <cellStyle name="Accent2 6 2" xfId="7794" xr:uid="{CCE99FE1-5484-404B-8E27-31A88D5D9106}"/>
    <cellStyle name="Accent2 6 2 2" xfId="7795" xr:uid="{782FFC10-3C88-4E6B-8B21-4F4C45AD14F0}"/>
    <cellStyle name="Accent2 6 2 3" xfId="39660" xr:uid="{2920CB03-938B-4D53-AE46-E5811E3095A7}"/>
    <cellStyle name="Accent2 6 2 4" xfId="39661" xr:uid="{10CF1256-822E-4C9C-A58C-0A936DE0206D}"/>
    <cellStyle name="Accent2 6 3" xfId="7796" xr:uid="{FA5CB866-C78E-42E1-A815-AC74A720BECA}"/>
    <cellStyle name="Accent2 6 3 2" xfId="7797" xr:uid="{0C2712F1-E6EA-41C0-8643-7C46D58B984E}"/>
    <cellStyle name="Accent2 6 4" xfId="7798" xr:uid="{D640B22C-49B7-4C88-860B-ADDC59A8D8D8}"/>
    <cellStyle name="Accent2 6 4 2" xfId="7799" xr:uid="{5C932095-3C15-49AA-BCD8-AC11C51A1678}"/>
    <cellStyle name="Accent2 6 5" xfId="7800" xr:uid="{F14773AE-E818-444F-A850-EC5E136A39DC}"/>
    <cellStyle name="Accent2 6 5 2" xfId="7801" xr:uid="{220A2F4B-5537-49C0-AAF3-A6F0B1CCCD07}"/>
    <cellStyle name="Accent2 6 6" xfId="7802" xr:uid="{8DA41A0C-4DF1-4343-BDFC-9892F701559C}"/>
    <cellStyle name="Accent2 7" xfId="7803" xr:uid="{843313FC-56DB-4439-82A0-F473F190F405}"/>
    <cellStyle name="Accent2 7 2" xfId="7804" xr:uid="{9CA60A2F-F298-4905-9931-0C85827FC837}"/>
    <cellStyle name="Accent2 7 2 2" xfId="7805" xr:uid="{EF7F5F61-9292-433A-8BEC-46987F80315E}"/>
    <cellStyle name="Accent2 7 2 3" xfId="39662" xr:uid="{8C7F2344-5DF1-41DD-BEC8-011532CA6669}"/>
    <cellStyle name="Accent2 7 2 4" xfId="39663" xr:uid="{B7FC37CF-7173-4720-B28C-71151252CE70}"/>
    <cellStyle name="Accent2 7 3" xfId="7806" xr:uid="{BD9D1CF7-9CCA-4CF9-8F15-9967ED70831F}"/>
    <cellStyle name="Accent2 7 3 2" xfId="7807" xr:uid="{35707AB4-82A8-404E-975C-416FE91A1A1E}"/>
    <cellStyle name="Accent2 7 4" xfId="7808" xr:uid="{3EAB48E8-B69B-43BA-A1BE-5B00B448F9B1}"/>
    <cellStyle name="Accent2 7 4 2" xfId="7809" xr:uid="{6F0B2900-1C08-4281-999D-2B5DD217FD44}"/>
    <cellStyle name="Accent2 7 5" xfId="7810" xr:uid="{0A5A2D02-C2FB-4A87-8FFD-D10C9C3D0FDE}"/>
    <cellStyle name="Accent2 8" xfId="7811" xr:uid="{757D102D-E241-4900-A8E1-ABB056DB0359}"/>
    <cellStyle name="Accent2 8 2" xfId="7812" xr:uid="{7F733C40-78C9-417A-837F-261B65BE9269}"/>
    <cellStyle name="Accent2 8 2 2" xfId="7813" xr:uid="{C73CCCD2-9E61-49CB-8BFE-D89D1C6B8DBF}"/>
    <cellStyle name="Accent2 8 2 3" xfId="39664" xr:uid="{076FA6D7-6930-4CCC-A199-5B2B8AFA6E2D}"/>
    <cellStyle name="Accent2 8 2 4" xfId="39665" xr:uid="{51D499EC-58EB-4AB2-BC8E-6453C4A4152D}"/>
    <cellStyle name="Accent2 8 3" xfId="7814" xr:uid="{7DD29498-2F48-42A6-A6C3-22ADC99B2B26}"/>
    <cellStyle name="Accent2 8 3 2" xfId="7815" xr:uid="{D606507A-995C-4DDA-8FCD-2CA0B9C292F3}"/>
    <cellStyle name="Accent2 8 4" xfId="7816" xr:uid="{89A7F339-34C5-4890-8520-C8BB9432D32E}"/>
    <cellStyle name="Accent2 9" xfId="7817" xr:uid="{04666CDC-6A55-4B2E-8138-A82E69FFE5D0}"/>
    <cellStyle name="Accent2 9 2" xfId="7818" xr:uid="{AF9880AE-0A09-4514-A009-D34C4FA52BD7}"/>
    <cellStyle name="Accent2 9 2 2" xfId="39666" xr:uid="{C979A7E1-63DF-4D68-8B04-C3D7E059BA91}"/>
    <cellStyle name="Accent3" xfId="50" builtinId="37" customBuiltin="1"/>
    <cellStyle name="Accent3 - 20%" xfId="7819" xr:uid="{C2FD3047-C23E-4AAB-90C3-576DE6FAFE5C}"/>
    <cellStyle name="Accent3 - 40%" xfId="7820" xr:uid="{9A352B54-73E1-4028-86E6-DB642177BB20}"/>
    <cellStyle name="Accent3 - 60%" xfId="7821" xr:uid="{B98C2D3C-CF22-41C1-B672-3029E5D2DEEB}"/>
    <cellStyle name="Accent3 10" xfId="7822" xr:uid="{ABDC6D3D-EC4A-41A6-9B5B-FA6770069079}"/>
    <cellStyle name="Accent3 10 2" xfId="7823" xr:uid="{C1A9E729-8438-4181-A261-0FF9C8B0565E}"/>
    <cellStyle name="Accent3 10 2 2" xfId="39667" xr:uid="{B8B0F03A-B303-43A2-B309-07A1A809D11F}"/>
    <cellStyle name="Accent3 11" xfId="7824" xr:uid="{C5F91965-AACC-4B60-AAC9-AED66E8B3E5C}"/>
    <cellStyle name="Accent3 11 2" xfId="7825" xr:uid="{B572C043-E30C-477F-AB81-1907E8D5BBBC}"/>
    <cellStyle name="Accent3 11 2 2" xfId="39668" xr:uid="{BB5FFB3D-845A-4E9A-959D-9B2281C6C537}"/>
    <cellStyle name="Accent3 12" xfId="39669" xr:uid="{E5CDD3D3-BC7A-4494-B119-964DB87A5C75}"/>
    <cellStyle name="Accent3 12 2" xfId="39670" xr:uid="{3CB8FDBA-0B38-4C1D-A4C9-F756C8B791A8}"/>
    <cellStyle name="Accent3 13" xfId="39671" xr:uid="{8B228772-D8DA-45A1-916C-54DA3286C115}"/>
    <cellStyle name="Accent3 13 2" xfId="39672" xr:uid="{D8A49E0B-C19A-4650-8B24-7AE4D003749C}"/>
    <cellStyle name="Accent3 14" xfId="39673" xr:uid="{EFD37726-8351-42E8-8627-33CDD572544F}"/>
    <cellStyle name="Accent3 14 2" xfId="39674" xr:uid="{C02AEC6C-3960-4E26-BE1E-65659EB0D419}"/>
    <cellStyle name="Accent3 15" xfId="5998" xr:uid="{56557964-F9D4-4163-AE2D-7A04F65EF5CF}"/>
    <cellStyle name="Accent3 15 2" xfId="39675" xr:uid="{049EB083-01E3-4F2C-9DCE-DC254A624B58}"/>
    <cellStyle name="Accent3 16" xfId="50479" xr:uid="{F3127D40-3209-41D6-AF9C-D1390442A790}"/>
    <cellStyle name="Accent3 16 2" xfId="39676" xr:uid="{99E94DF5-ACAB-4033-AB15-1A5D21FC0488}"/>
    <cellStyle name="Accent3 17 2" xfId="39677" xr:uid="{E13773F0-734B-4339-B994-7486A0B10339}"/>
    <cellStyle name="Accent3 2" xfId="213" xr:uid="{1B06135D-FD5B-4E9B-ADB3-41F4FF65E725}"/>
    <cellStyle name="Accent3 2 10" xfId="7827" xr:uid="{5C51C675-5151-4E7C-A56B-96274A011288}"/>
    <cellStyle name="Accent3 2 10 2" xfId="39678" xr:uid="{97D0AFC0-ADC7-4789-9D11-54DF2D37819F}"/>
    <cellStyle name="Accent3 2 11" xfId="39679" xr:uid="{A7D7BADB-0075-4AF7-B905-E5AECFCD8988}"/>
    <cellStyle name="Accent3 2 12" xfId="39680" xr:uid="{588F5264-0EBA-44E0-940E-CCB44AC5B808}"/>
    <cellStyle name="Accent3 2 13" xfId="39681" xr:uid="{6C33591C-A551-4557-97B8-98694537D142}"/>
    <cellStyle name="Accent3 2 14" xfId="39682" xr:uid="{EAE616F3-D9F4-47ED-BDA4-32F01C24FEB3}"/>
    <cellStyle name="Accent3 2 15" xfId="39683" xr:uid="{7244916F-B4E2-416E-9293-E76E90DF634F}"/>
    <cellStyle name="Accent3 2 16" xfId="39684" xr:uid="{5F23B554-B0F7-4CEC-8379-C18250814D74}"/>
    <cellStyle name="Accent3 2 17" xfId="39685" xr:uid="{2459E680-CC9B-454E-A368-8E4DF9CF6FEA}"/>
    <cellStyle name="Accent3 2 18" xfId="39686" xr:uid="{0A8F2DD6-FCD8-4247-8499-5FDEBAE0BCCB}"/>
    <cellStyle name="Accent3 2 19" xfId="39687" xr:uid="{19E86F6A-CD94-45FF-BD0F-98B6DCFEE10F}"/>
    <cellStyle name="Accent3 2 2" xfId="1189" xr:uid="{57BDCC3E-E30F-4796-9142-BF6CC47D227A}"/>
    <cellStyle name="Accent3 2 2 2" xfId="7829" xr:uid="{5D26AC90-EE66-45BE-9C63-960782F5035D}"/>
    <cellStyle name="Accent3 2 2 3" xfId="39688" xr:uid="{1BA6FC39-EBF9-4031-BD50-171749FC71D0}"/>
    <cellStyle name="Accent3 2 2 4" xfId="39689" xr:uid="{7C76D3B2-6F9B-4F83-B90C-1E57947A7B17}"/>
    <cellStyle name="Accent3 2 2 5" xfId="7828" xr:uid="{38BC3A2B-8CF2-46A0-8CCC-F39835F86D3B}"/>
    <cellStyle name="Accent3 2 20" xfId="39690" xr:uid="{167DF866-91B6-42E0-9C86-CB889F202294}"/>
    <cellStyle name="Accent3 2 21" xfId="39691" xr:uid="{F358579D-D2CD-4F5B-BC44-8264ACBEE88F}"/>
    <cellStyle name="Accent3 2 22" xfId="39692" xr:uid="{983172F0-16B8-4D2B-81BA-6CBF5B400C4C}"/>
    <cellStyle name="Accent3 2 23" xfId="7826" xr:uid="{ED443431-9B06-43C0-BFCD-98439C992103}"/>
    <cellStyle name="Accent3 2 3" xfId="2078" xr:uid="{40208BC7-C2D8-4CD6-8D3A-828E96BC3A89}"/>
    <cellStyle name="Accent3 2 3 2" xfId="7831" xr:uid="{6AC702E6-AC13-45FB-9E85-CA4F8ECA4B03}"/>
    <cellStyle name="Accent3 2 3 3" xfId="39693" xr:uid="{0C263AC8-388A-4120-B207-9146951D1E62}"/>
    <cellStyle name="Accent3 2 3 4" xfId="39694" xr:uid="{15BF97AF-0391-40B6-B452-181A5B6185B0}"/>
    <cellStyle name="Accent3 2 3 5" xfId="7830" xr:uid="{7F63161B-55E2-4DDB-9C52-6526C180D5B3}"/>
    <cellStyle name="Accent3 2 4" xfId="1188" xr:uid="{5EA14920-D3AD-419D-B867-AAE23F7CC32F}"/>
    <cellStyle name="Accent3 2 4 2" xfId="7833" xr:uid="{CBCDE120-9906-436F-AA81-C1E81D33D859}"/>
    <cellStyle name="Accent3 2 4 3" xfId="39695" xr:uid="{48C2046D-34F3-4F33-BD79-8E2A6C891A55}"/>
    <cellStyle name="Accent3 2 4 4" xfId="39696" xr:uid="{ED49608E-86B1-4817-BD1E-33062F823858}"/>
    <cellStyle name="Accent3 2 4 5" xfId="43719" xr:uid="{54572428-7BF8-44D9-918E-548ACF333B55}"/>
    <cellStyle name="Accent3 2 4 6" xfId="7832" xr:uid="{C8E8B375-A9B3-4EEA-A607-77FEA5305024}"/>
    <cellStyle name="Accent3 2 5" xfId="7834" xr:uid="{3B7AE14B-24AC-4CA8-BD3A-3FCAD9D2BDE4}"/>
    <cellStyle name="Accent3 2 5 2" xfId="7835" xr:uid="{C945DA56-EA5C-4B13-AABD-D9C5C872572A}"/>
    <cellStyle name="Accent3 2 5 3" xfId="39697" xr:uid="{5DBDA963-AC3E-4E74-A493-D5351AADF29D}"/>
    <cellStyle name="Accent3 2 5 4" xfId="39698" xr:uid="{C163EE3C-39B9-4652-AE37-68E0171776AC}"/>
    <cellStyle name="Accent3 2 6" xfId="7836" xr:uid="{7F1F237B-A89B-44EA-98C6-4E03F5062107}"/>
    <cellStyle name="Accent3 2 6 2" xfId="7837" xr:uid="{53BBEB45-717F-45A5-824B-6DD43577EDE4}"/>
    <cellStyle name="Accent3 2 6 3" xfId="39699" xr:uid="{7DA99D26-C7E2-40DD-999F-A6182C889277}"/>
    <cellStyle name="Accent3 2 6 4" xfId="39700" xr:uid="{2F20667C-F906-4B9D-8C16-7E6903EB68A2}"/>
    <cellStyle name="Accent3 2 7" xfId="7838" xr:uid="{B87AAE23-69B7-40BE-9288-E8C8A12D14D2}"/>
    <cellStyle name="Accent3 2 7 2" xfId="7839" xr:uid="{BE3A24BA-1564-4845-8C1C-D94E228E39A1}"/>
    <cellStyle name="Accent3 2 7 3" xfId="39701" xr:uid="{8315F547-6F9A-44F2-BA65-474D66CC3AEF}"/>
    <cellStyle name="Accent3 2 7 4" xfId="39702" xr:uid="{BAC0B219-0652-4D55-B8B8-587243F33D1A}"/>
    <cellStyle name="Accent3 2 8" xfId="7840" xr:uid="{F3DA369C-9369-4437-A0A9-4653CA7DE289}"/>
    <cellStyle name="Accent3 2 8 2" xfId="7841" xr:uid="{0338FA56-BB38-43D2-A57E-2F5C01DDE465}"/>
    <cellStyle name="Accent3 2 8 3" xfId="39703" xr:uid="{40BA408E-91AA-4D16-B972-83F35BF737A3}"/>
    <cellStyle name="Accent3 2 8 4" xfId="39704" xr:uid="{C65167A7-5511-42B4-A412-31197EBB51C2}"/>
    <cellStyle name="Accent3 2 9" xfId="7842" xr:uid="{6E2C8DC4-D6F2-4E20-B6D6-D1A9DBFD8FEB}"/>
    <cellStyle name="Accent3 2 9 2" xfId="7843" xr:uid="{DF2F0FA9-AA7F-4046-A2C3-A6F738414B58}"/>
    <cellStyle name="Accent3 2 9 3" xfId="39705" xr:uid="{27DDC7B8-73D9-42DA-B884-AC1013C76989}"/>
    <cellStyle name="Accent3 2 9 4" xfId="39706" xr:uid="{D63AFF79-931D-4B6E-9A4B-CDD2993DACD1}"/>
    <cellStyle name="Accent3 20" xfId="7844" xr:uid="{CDD6DB1B-19F1-4DB5-83F1-FE38BE7C748D}"/>
    <cellStyle name="Accent3 3" xfId="1190" xr:uid="{FBD769AF-3299-476D-AAA8-A973E1220EAC}"/>
    <cellStyle name="Accent3 3 10" xfId="39707" xr:uid="{D47E2687-0C0E-4B01-9E50-5646AA7E45D1}"/>
    <cellStyle name="Accent3 3 11" xfId="7845" xr:uid="{4AFDD650-4F2F-4322-AC4B-74E4193045FB}"/>
    <cellStyle name="Accent3 3 2" xfId="7846" xr:uid="{D7783822-770E-4776-AA61-A581759BC484}"/>
    <cellStyle name="Accent3 3 2 2" xfId="7847" xr:uid="{B5BEAA7C-A1EE-472B-98E4-A41FCA05FFBE}"/>
    <cellStyle name="Accent3 3 3" xfId="7848" xr:uid="{9555A1E9-463B-4C75-BD72-6A37284CD4FB}"/>
    <cellStyle name="Accent3 3 3 2" xfId="7849" xr:uid="{455445C2-10D8-4DBE-A312-91457E8FCF65}"/>
    <cellStyle name="Accent3 3 4" xfId="7850" xr:uid="{9ECB1AC6-0CDC-456A-AA67-2A9FFC489E02}"/>
    <cellStyle name="Accent3 3 4 2" xfId="7851" xr:uid="{A581647D-7F4E-4038-AD30-CF146C9C1D7D}"/>
    <cellStyle name="Accent3 3 5" xfId="7852" xr:uid="{32FD9F67-D1B7-4091-9B19-E1B9ABE66117}"/>
    <cellStyle name="Accent3 3 5 2" xfId="7853" xr:uid="{36ED9E93-1D79-45AB-92BE-B82AF8DDF8A1}"/>
    <cellStyle name="Accent3 3 6" xfId="7854" xr:uid="{94101714-2059-4BED-B542-6C6C1D17E112}"/>
    <cellStyle name="Accent3 3 6 2" xfId="7855" xr:uid="{7EBB082C-4381-4BB7-A784-DD7C2BE0D49C}"/>
    <cellStyle name="Accent3 3 7" xfId="7856" xr:uid="{46D66229-1105-41E2-9351-5904E981E568}"/>
    <cellStyle name="Accent3 3 7 2" xfId="7857" xr:uid="{40626225-3624-42A1-9B5E-2C3B5BF34599}"/>
    <cellStyle name="Accent3 3 8" xfId="7858" xr:uid="{975A6F9D-6D3B-4D78-8362-DD783AA6AEF3}"/>
    <cellStyle name="Accent3 3 8 2" xfId="7859" xr:uid="{7A121AFA-141B-4E9C-AB95-7775CC920453}"/>
    <cellStyle name="Accent3 3 9" xfId="7860" xr:uid="{5D9D3F63-92A7-4AD5-8F93-CFB70E4332B0}"/>
    <cellStyle name="Accent3 4" xfId="7861" xr:uid="{12C76ECC-94D1-4737-B40F-686CB09A5043}"/>
    <cellStyle name="Accent3 4 2" xfId="7862" xr:uid="{E1748CA5-AB30-4471-8847-3C8363D5BA57}"/>
    <cellStyle name="Accent3 4 2 2" xfId="7863" xr:uid="{0E2257A9-0CD4-4B31-A0EF-27961F6FF9D9}"/>
    <cellStyle name="Accent3 4 2 3" xfId="39708" xr:uid="{C3DF4A6E-5908-4169-AA08-9589CF0C98F4}"/>
    <cellStyle name="Accent3 4 2 4" xfId="39709" xr:uid="{41651091-D0BA-4519-A812-9CF64952AEE7}"/>
    <cellStyle name="Accent3 4 3" xfId="7864" xr:uid="{C03BAA2E-AE33-4B8D-BF65-37D5EC15877F}"/>
    <cellStyle name="Accent3 4 3 2" xfId="7865" xr:uid="{79B3B1C4-CCA3-4D2D-8D2C-CE3E9FBF1EE7}"/>
    <cellStyle name="Accent3 4 4" xfId="7866" xr:uid="{2D3D9E53-7246-4EF6-B7A9-ED24FCF79C9B}"/>
    <cellStyle name="Accent3 4 4 2" xfId="7867" xr:uid="{3695289A-9E50-4930-A2CB-0F6D14DD3A4E}"/>
    <cellStyle name="Accent3 4 5" xfId="7868" xr:uid="{9AE4D4BE-EEF4-4A9B-B85B-EF9E1AAE6F4F}"/>
    <cellStyle name="Accent3 4 5 2" xfId="7869" xr:uid="{D8F6F0E5-222F-411F-AD09-8B07A0DBEA40}"/>
    <cellStyle name="Accent3 4 6" xfId="7870" xr:uid="{E6ABCF7F-3A46-41BC-8614-428D952ACC9F}"/>
    <cellStyle name="Accent3 4 6 2" xfId="7871" xr:uid="{1B74375F-6514-460A-9EAC-C4A366048D7A}"/>
    <cellStyle name="Accent3 4 7" xfId="7872" xr:uid="{5066D07B-3BDA-4450-ADC5-0DB5CACCAA05}"/>
    <cellStyle name="Accent3 4 8" xfId="39710" xr:uid="{3602D88B-2E84-4965-82EB-F3C06EA6370B}"/>
    <cellStyle name="Accent3 5" xfId="7873" xr:uid="{3027CE98-15E1-4D9C-9A2A-04DC28111904}"/>
    <cellStyle name="Accent3 5 2" xfId="7874" xr:uid="{AD170FBF-EBEF-40AE-8A52-D91F12C23B75}"/>
    <cellStyle name="Accent3 5 2 2" xfId="7875" xr:uid="{53EA94CE-8B8C-4716-969C-5834868FE34D}"/>
    <cellStyle name="Accent3 5 2 3" xfId="39711" xr:uid="{429CAB04-7444-4AE4-8E70-7AD98BDA8839}"/>
    <cellStyle name="Accent3 5 2 4" xfId="39712" xr:uid="{5B7E6D42-8908-4DCB-88B5-B605ED752D4F}"/>
    <cellStyle name="Accent3 5 3" xfId="7876" xr:uid="{2F6D59F5-C069-427A-AF95-699E98702F4D}"/>
    <cellStyle name="Accent3 5 3 2" xfId="7877" xr:uid="{0A55BD78-0AB4-4E07-8293-C627A749D190}"/>
    <cellStyle name="Accent3 5 4" xfId="7878" xr:uid="{9FAAE3DA-6485-47FD-A7E0-B38671FBE49C}"/>
    <cellStyle name="Accent3 5 4 2" xfId="7879" xr:uid="{B55C7EF8-C739-4E0C-BEBD-7E723FE10191}"/>
    <cellStyle name="Accent3 5 5" xfId="7880" xr:uid="{7E6797AA-6202-4496-9272-76923022A3C0}"/>
    <cellStyle name="Accent3 5 5 2" xfId="7881" xr:uid="{FD18C9D4-7CA6-40B8-8FE6-B63966BC016C}"/>
    <cellStyle name="Accent3 5 6" xfId="7882" xr:uid="{2976EA71-011A-4779-91F2-A5F286380A6F}"/>
    <cellStyle name="Accent3 5 6 2" xfId="7883" xr:uid="{D9D88A8F-D9DB-40F4-AE41-96BA51CB38C9}"/>
    <cellStyle name="Accent3 5 7" xfId="7884" xr:uid="{AF04A877-FA41-4A81-8D22-C6237BCCF4FB}"/>
    <cellStyle name="Accent3 6" xfId="7885" xr:uid="{71536420-1896-4548-9A13-25483C2A24F8}"/>
    <cellStyle name="Accent3 6 2" xfId="7886" xr:uid="{F8265D5F-3DEE-4917-9243-6F2C0EF12751}"/>
    <cellStyle name="Accent3 6 2 2" xfId="7887" xr:uid="{A5BFE176-FAA8-43CF-894D-2DA9F8047D7B}"/>
    <cellStyle name="Accent3 6 2 3" xfId="39713" xr:uid="{3318415B-0CD5-4302-8BC6-B8D787D252B6}"/>
    <cellStyle name="Accent3 6 2 4" xfId="39714" xr:uid="{08B7AF89-7765-44D7-A493-906F33CD1439}"/>
    <cellStyle name="Accent3 6 3" xfId="7888" xr:uid="{BDED5DB6-C76D-4B16-910E-7E82EDA90AAD}"/>
    <cellStyle name="Accent3 6 3 2" xfId="7889" xr:uid="{37D1F74D-3A0E-4ADC-9E08-02BF849B4C48}"/>
    <cellStyle name="Accent3 6 4" xfId="7890" xr:uid="{7D7373A7-801B-4A35-97AB-96D21C513BCC}"/>
    <cellStyle name="Accent3 6 4 2" xfId="7891" xr:uid="{B8304514-7257-48CB-BB94-E40294924FD6}"/>
    <cellStyle name="Accent3 6 5" xfId="7892" xr:uid="{909806A3-D8F8-4806-B6E5-9A4EDF4E6E80}"/>
    <cellStyle name="Accent3 6 5 2" xfId="7893" xr:uid="{71DA3B63-D8DE-4F3A-84BB-59A92C5D7F78}"/>
    <cellStyle name="Accent3 6 6" xfId="7894" xr:uid="{C96A8BD2-9635-47B3-A9E7-1DD04022C2F4}"/>
    <cellStyle name="Accent3 7" xfId="7895" xr:uid="{39A30C21-5F10-44FC-AC93-4F2D34B5B7B6}"/>
    <cellStyle name="Accent3 7 2" xfId="7896" xr:uid="{61107C5D-CEC6-4851-A93B-673895263DFC}"/>
    <cellStyle name="Accent3 7 2 2" xfId="7897" xr:uid="{AA72A8B8-3B73-48E8-8F43-6ED60E1403B8}"/>
    <cellStyle name="Accent3 7 2 3" xfId="39715" xr:uid="{7C66E991-3A12-45B6-B47F-783E21A32A2F}"/>
    <cellStyle name="Accent3 7 2 4" xfId="39716" xr:uid="{82BBE65B-196A-45B3-960E-C14F6548EA49}"/>
    <cellStyle name="Accent3 7 3" xfId="7898" xr:uid="{686FE01C-593B-4947-AA16-A1C4F3766A6D}"/>
    <cellStyle name="Accent3 7 3 2" xfId="7899" xr:uid="{D1ED5B0F-F99D-444A-A207-E0028DB619ED}"/>
    <cellStyle name="Accent3 7 4" xfId="7900" xr:uid="{E726550B-54EA-4016-AD6B-9B979F33CC97}"/>
    <cellStyle name="Accent3 7 4 2" xfId="7901" xr:uid="{FC6005B6-6E4E-45CB-AC42-14A98B08A0E1}"/>
    <cellStyle name="Accent3 7 5" xfId="7902" xr:uid="{651CAF56-AC9D-4BDF-BB6B-58C1B121363D}"/>
    <cellStyle name="Accent3 8" xfId="7903" xr:uid="{C5E185C2-E2C7-43CC-AC3A-860920DDBE26}"/>
    <cellStyle name="Accent3 8 2" xfId="7904" xr:uid="{6BBA54BB-BF12-4FFA-9E50-FF084A6812DF}"/>
    <cellStyle name="Accent3 8 2 2" xfId="7905" xr:uid="{A2711761-35E6-4D70-8B3C-0F240041982A}"/>
    <cellStyle name="Accent3 8 2 3" xfId="39717" xr:uid="{AA4A09EE-A6A0-4A1E-B237-08ECBA5BD898}"/>
    <cellStyle name="Accent3 8 2 4" xfId="39718" xr:uid="{FE64AF04-F900-4570-9F02-AAF2D63E32B6}"/>
    <cellStyle name="Accent3 8 3" xfId="7906" xr:uid="{4453183F-72FE-4027-970F-AB6DC0469A71}"/>
    <cellStyle name="Accent3 8 3 2" xfId="7907" xr:uid="{F8F50A23-F117-4BE9-96B0-342F2DAC5935}"/>
    <cellStyle name="Accent3 8 4" xfId="7908" xr:uid="{E9F86E5F-362C-46AA-96B4-769E5D59D9C5}"/>
    <cellStyle name="Accent3 9" xfId="7909" xr:uid="{A39B59E0-CF40-41FC-A54A-F1776CE88AD2}"/>
    <cellStyle name="Accent3 9 2" xfId="7910" xr:uid="{7E49CD60-8D6E-4C10-90E1-FBB3B772E9A4}"/>
    <cellStyle name="Accent3 9 2 2" xfId="39719" xr:uid="{93EADB66-527F-4B48-BB16-1C157E1B6B88}"/>
    <cellStyle name="Accent4" xfId="54" builtinId="41" customBuiltin="1"/>
    <cellStyle name="Accent4 - 20%" xfId="7911" xr:uid="{B69F673F-7B8E-4ECD-A110-A7BEEBAB45F7}"/>
    <cellStyle name="Accent4 - 40%" xfId="7912" xr:uid="{1FDD8482-278F-49D7-AE63-060306E6183B}"/>
    <cellStyle name="Accent4 - 60%" xfId="7913" xr:uid="{A2CE8C21-4DCF-461E-8260-4266514405E3}"/>
    <cellStyle name="Accent4 10" xfId="7914" xr:uid="{E951893B-C75D-4923-862F-AF4E638778BB}"/>
    <cellStyle name="Accent4 10 2" xfId="7915" xr:uid="{DB851198-77F8-4418-8800-ED71BA5523A1}"/>
    <cellStyle name="Accent4 10 2 2" xfId="39720" xr:uid="{CCAA050D-6F46-4324-95AA-45AFF844977B}"/>
    <cellStyle name="Accent4 11" xfId="7916" xr:uid="{9E7BD868-1058-46CE-A00B-27AD7725E34C}"/>
    <cellStyle name="Accent4 11 2" xfId="7917" xr:uid="{FF350D5F-1066-4731-A503-9AE2F52F5B22}"/>
    <cellStyle name="Accent4 11 2 2" xfId="39721" xr:uid="{8D43572C-6144-49D9-A8C6-431628E80637}"/>
    <cellStyle name="Accent4 12" xfId="39722" xr:uid="{79520D85-34A3-41FF-8E7E-09FB09B41D8D}"/>
    <cellStyle name="Accent4 12 2" xfId="39723" xr:uid="{B2D3E971-74DB-48AA-8367-BE29DD459332}"/>
    <cellStyle name="Accent4 13" xfId="39724" xr:uid="{786B2E1E-3E1E-47F0-A663-4503E14D69EA}"/>
    <cellStyle name="Accent4 13 2" xfId="39725" xr:uid="{E6154EDC-CA40-483A-B983-0EBEBEF7F787}"/>
    <cellStyle name="Accent4 14" xfId="39726" xr:uid="{C66CCF60-7DDA-4AFF-A984-DB00053964DF}"/>
    <cellStyle name="Accent4 14 2" xfId="39727" xr:uid="{747C57A1-6F4A-4A38-8C78-D4772CC58CF5}"/>
    <cellStyle name="Accent4 15" xfId="5999" xr:uid="{9622D7E0-96CE-4864-B2C4-3D53C5839034}"/>
    <cellStyle name="Accent4 15 2" xfId="39728" xr:uid="{F82E4A93-3DEC-46EC-8252-F586F78E36A8}"/>
    <cellStyle name="Accent4 16" xfId="50480" xr:uid="{3C90D89E-0624-4676-AF20-43FDF8E4F6FC}"/>
    <cellStyle name="Accent4 16 2" xfId="39729" xr:uid="{57735A35-A531-49BC-9965-3A5E77062F52}"/>
    <cellStyle name="Accent4 17 2" xfId="39730" xr:uid="{8DF57CC6-DB65-45C2-ABCE-884E79A66965}"/>
    <cellStyle name="Accent4 2" xfId="214" xr:uid="{AD201011-B246-454C-8465-98644F77AEF9}"/>
    <cellStyle name="Accent4 2 10" xfId="7919" xr:uid="{A1186F39-7F52-4AB5-801B-5985EBCD5DD6}"/>
    <cellStyle name="Accent4 2 10 2" xfId="39731" xr:uid="{10B8C18B-9360-4580-B4EB-2B5C44094FB6}"/>
    <cellStyle name="Accent4 2 11" xfId="39732" xr:uid="{39478B1E-FB2F-4F2C-913A-EC5EB16CED58}"/>
    <cellStyle name="Accent4 2 12" xfId="39733" xr:uid="{9E801400-D0E8-4EAD-B21E-85E2E7F44B7B}"/>
    <cellStyle name="Accent4 2 13" xfId="39734" xr:uid="{979E19AF-26DB-498A-83E9-108A5D346EA8}"/>
    <cellStyle name="Accent4 2 14" xfId="39735" xr:uid="{23F0D701-3B6A-457B-8BFC-0174168A68AB}"/>
    <cellStyle name="Accent4 2 15" xfId="39736" xr:uid="{FF81CC58-CB69-4BF7-94D2-8F58934B3584}"/>
    <cellStyle name="Accent4 2 16" xfId="39737" xr:uid="{6C7F06E1-37B5-40BA-9B22-7603DB60A167}"/>
    <cellStyle name="Accent4 2 17" xfId="39738" xr:uid="{B3B7F747-12FA-4918-B727-EA591BED3729}"/>
    <cellStyle name="Accent4 2 18" xfId="39739" xr:uid="{2632A8C0-5284-4885-B7E3-9EECE12EC103}"/>
    <cellStyle name="Accent4 2 19" xfId="39740" xr:uid="{0FED0BB0-FD01-4AF6-BA27-7455146257F8}"/>
    <cellStyle name="Accent4 2 2" xfId="1192" xr:uid="{DBCD5827-0872-44B1-9A79-9A8977E83E50}"/>
    <cellStyle name="Accent4 2 2 2" xfId="7921" xr:uid="{248FA711-15A5-4F93-945E-074833D529BD}"/>
    <cellStyle name="Accent4 2 2 3" xfId="39741" xr:uid="{690B6AF5-F03B-4FF8-A69D-8D6402356051}"/>
    <cellStyle name="Accent4 2 2 4" xfId="39742" xr:uid="{795390B5-BCAE-4AF3-A2CA-CD0BF33DF544}"/>
    <cellStyle name="Accent4 2 2 5" xfId="7920" xr:uid="{9DC25982-B4D3-4D31-8452-AA47D0BAAFC8}"/>
    <cellStyle name="Accent4 2 20" xfId="39743" xr:uid="{AEA80BD8-95CE-424B-81D6-15ABAA6FC8EC}"/>
    <cellStyle name="Accent4 2 21" xfId="39744" xr:uid="{A51D2F4E-2F14-4F47-AB77-6BD04D845D1B}"/>
    <cellStyle name="Accent4 2 22" xfId="39745" xr:uid="{AA48B7F0-C8CF-4FD3-AC36-85935B009063}"/>
    <cellStyle name="Accent4 2 23" xfId="7918" xr:uid="{78BA3468-8111-4A7C-8FD7-A7855988E89B}"/>
    <cellStyle name="Accent4 2 3" xfId="2082" xr:uid="{ED81867D-E191-4EEC-BE29-C2F60DA0ED9C}"/>
    <cellStyle name="Accent4 2 3 2" xfId="7923" xr:uid="{0E4DD9E2-F200-4185-BCD0-B893855FB039}"/>
    <cellStyle name="Accent4 2 3 3" xfId="39746" xr:uid="{7F461649-CB88-4D59-AC0D-E2280E181E38}"/>
    <cellStyle name="Accent4 2 3 4" xfId="39747" xr:uid="{7F3703ED-511C-402B-B0D7-45D92AA520A4}"/>
    <cellStyle name="Accent4 2 3 5" xfId="7922" xr:uid="{1484E7E4-0B5F-494A-922D-7790B8189018}"/>
    <cellStyle name="Accent4 2 4" xfId="1191" xr:uid="{F1114EC1-4B77-434C-8ACF-69AE94779282}"/>
    <cellStyle name="Accent4 2 4 2" xfId="7925" xr:uid="{C4408115-091A-402D-BC4F-5B2DEA96E32E}"/>
    <cellStyle name="Accent4 2 4 3" xfId="39748" xr:uid="{6C1F3AAD-B03F-47D3-BBEE-719DE37C9C76}"/>
    <cellStyle name="Accent4 2 4 4" xfId="39749" xr:uid="{06BD4555-C46A-46A6-96D9-DE3DD78F27E9}"/>
    <cellStyle name="Accent4 2 4 5" xfId="43720" xr:uid="{E926368B-8F18-4D85-ACD1-A47FC70AB94D}"/>
    <cellStyle name="Accent4 2 4 6" xfId="7924" xr:uid="{673A2B82-D618-471C-A86A-138F2A5D3524}"/>
    <cellStyle name="Accent4 2 5" xfId="7926" xr:uid="{83E5750F-E43B-4CAD-869C-01BE27D16B12}"/>
    <cellStyle name="Accent4 2 5 2" xfId="7927" xr:uid="{76F0BBE8-6F70-45FD-968C-0BECF90075C7}"/>
    <cellStyle name="Accent4 2 5 3" xfId="39750" xr:uid="{AB3C82D6-287F-4EC6-AC75-E2631FDE93CF}"/>
    <cellStyle name="Accent4 2 5 4" xfId="39751" xr:uid="{6CFD2A72-EED8-4A79-B070-E892745A4A42}"/>
    <cellStyle name="Accent4 2 6" xfId="7928" xr:uid="{26184A56-152A-403A-A021-EE6A04006EE9}"/>
    <cellStyle name="Accent4 2 6 2" xfId="7929" xr:uid="{B4144F3A-D371-44C9-BCD8-18BB39DE3BD1}"/>
    <cellStyle name="Accent4 2 6 3" xfId="39752" xr:uid="{2091C45D-59EA-4D5C-9FA0-01CC2077A23B}"/>
    <cellStyle name="Accent4 2 6 4" xfId="39753" xr:uid="{B9E7A109-ACC4-410F-9729-998E5A1FC564}"/>
    <cellStyle name="Accent4 2 7" xfId="7930" xr:uid="{ABD0A487-BFDA-4DD2-A86B-27F08D1173B3}"/>
    <cellStyle name="Accent4 2 7 2" xfId="7931" xr:uid="{B5A9DB4D-5F6C-4750-AF23-C01F4755F7F0}"/>
    <cellStyle name="Accent4 2 7 3" xfId="39754" xr:uid="{482B9F42-63D8-4F25-8BEF-23E73A7C2511}"/>
    <cellStyle name="Accent4 2 7 4" xfId="39755" xr:uid="{DC39FB08-2D8F-4056-870A-D471E6B5AF8C}"/>
    <cellStyle name="Accent4 2 8" xfId="7932" xr:uid="{6EBA4FA9-6067-4453-9693-3938DEE6DC7A}"/>
    <cellStyle name="Accent4 2 8 2" xfId="7933" xr:uid="{6ACFABDB-31DD-4E4E-B5E2-244C8FC6FB4B}"/>
    <cellStyle name="Accent4 2 8 3" xfId="39756" xr:uid="{496C1E9B-49C5-407F-8234-0C9962C35AAF}"/>
    <cellStyle name="Accent4 2 8 4" xfId="39757" xr:uid="{F4407319-6F41-4AF7-8EF3-9D19BE8436C3}"/>
    <cellStyle name="Accent4 2 9" xfId="7934" xr:uid="{0DB16753-6483-4020-B64F-F9C0430F6E8B}"/>
    <cellStyle name="Accent4 2 9 2" xfId="7935" xr:uid="{ACC46DD3-55AE-464C-A694-E47FB439EB0E}"/>
    <cellStyle name="Accent4 2 9 3" xfId="39758" xr:uid="{713A3559-20A4-4533-A2C8-B651E18EB3AF}"/>
    <cellStyle name="Accent4 2 9 4" xfId="39759" xr:uid="{3998A11F-FDC1-4028-A19C-DCE51231FF07}"/>
    <cellStyle name="Accent4 20" xfId="7936" xr:uid="{F318D705-B651-4454-A501-80818EC38712}"/>
    <cellStyle name="Accent4 3" xfId="215" xr:uid="{E00CA15E-827C-47C3-B63A-39EB35760C0E}"/>
    <cellStyle name="Accent4 3 10" xfId="39760" xr:uid="{92E30F9D-023F-4858-9657-F7924733EA1E}"/>
    <cellStyle name="Accent4 3 11" xfId="7937" xr:uid="{714FFEFC-1002-4CF5-954C-FA4BA5C11D4B}"/>
    <cellStyle name="Accent4 3 2" xfId="7938" xr:uid="{0CF8C5BA-DA9D-42C3-9031-3CFB86BB6290}"/>
    <cellStyle name="Accent4 3 2 2" xfId="7939" xr:uid="{D2960BE8-DF90-487A-94BE-16887ADBEC41}"/>
    <cellStyle name="Accent4 3 3" xfId="7940" xr:uid="{41A9C779-7ED2-4CBE-9EBC-CF43F72B23AE}"/>
    <cellStyle name="Accent4 3 3 2" xfId="7941" xr:uid="{1AC6206F-CE97-4AC7-8A9D-4D8F2C6C83FA}"/>
    <cellStyle name="Accent4 3 4" xfId="7942" xr:uid="{5D77D655-B6E6-4AB8-9D15-161AA52370DF}"/>
    <cellStyle name="Accent4 3 4 2" xfId="7943" xr:uid="{0AA61A19-8F00-442C-9B32-92D7787F287D}"/>
    <cellStyle name="Accent4 3 5" xfId="7944" xr:uid="{CC9B2F22-2BE0-488D-B929-5C74A4C0B743}"/>
    <cellStyle name="Accent4 3 5 2" xfId="7945" xr:uid="{E4DC6214-4805-4884-A5AC-B6E90AE61D5F}"/>
    <cellStyle name="Accent4 3 6" xfId="7946" xr:uid="{B8D2EB48-4F09-4843-AED9-696AD2B0E169}"/>
    <cellStyle name="Accent4 3 6 2" xfId="7947" xr:uid="{21C0D6F5-BBF0-4C0F-9216-6F99BA66993E}"/>
    <cellStyle name="Accent4 3 7" xfId="7948" xr:uid="{12577059-91B2-4E00-8344-F84DE341936E}"/>
    <cellStyle name="Accent4 3 7 2" xfId="7949" xr:uid="{3F5CCE08-E033-4DA8-AD66-9066B3A23BC9}"/>
    <cellStyle name="Accent4 3 8" xfId="7950" xr:uid="{F82036D7-3C91-4085-AB41-FE081E4087B5}"/>
    <cellStyle name="Accent4 3 8 2" xfId="7951" xr:uid="{4EC90C5A-BF24-4AC2-8F68-CF46BF4CBC66}"/>
    <cellStyle name="Accent4 3 9" xfId="7952" xr:uid="{1F98C17B-DA37-47CA-AF61-368F52588971}"/>
    <cellStyle name="Accent4 4" xfId="7953" xr:uid="{C6A9B170-DA04-4D13-B59C-0DF5ED170AED}"/>
    <cellStyle name="Accent4 4 2" xfId="7954" xr:uid="{06401FF5-2B87-4D05-A6D3-978FC6C2BD5B}"/>
    <cellStyle name="Accent4 4 2 2" xfId="7955" xr:uid="{70419D32-AF24-47C2-8C35-60FBF4653169}"/>
    <cellStyle name="Accent4 4 2 3" xfId="39761" xr:uid="{EE33AA56-DD34-4613-A149-EF4AA488C8A9}"/>
    <cellStyle name="Accent4 4 2 4" xfId="39762" xr:uid="{BAE010C0-A379-481E-B8C0-5A235EF56BEF}"/>
    <cellStyle name="Accent4 4 3" xfId="7956" xr:uid="{FBDE1D3C-14A4-4E71-9F5C-651F5ADE5386}"/>
    <cellStyle name="Accent4 4 3 2" xfId="7957" xr:uid="{0EC666F8-CA56-4B41-A586-35E2A59F8FDE}"/>
    <cellStyle name="Accent4 4 4" xfId="7958" xr:uid="{A5854B42-575C-4A26-8671-74C5751911F3}"/>
    <cellStyle name="Accent4 4 4 2" xfId="7959" xr:uid="{E0DA4332-D5C2-4C61-B435-968234C38886}"/>
    <cellStyle name="Accent4 4 5" xfId="7960" xr:uid="{FC37D96D-17C2-48EC-B4E1-261E6D765CBB}"/>
    <cellStyle name="Accent4 4 5 2" xfId="7961" xr:uid="{B3FD7AB5-B7BD-47C5-9E0B-293B1FE1CE4E}"/>
    <cellStyle name="Accent4 4 6" xfId="7962" xr:uid="{2BFF5133-BD04-49C9-B2B3-B92D97D01E06}"/>
    <cellStyle name="Accent4 4 6 2" xfId="7963" xr:uid="{21DA646B-7496-415A-8437-FB374B6A376F}"/>
    <cellStyle name="Accent4 4 7" xfId="7964" xr:uid="{2E73F1DA-0711-497C-8B8E-033CE5CB9AC2}"/>
    <cellStyle name="Accent4 4 8" xfId="39763" xr:uid="{F5BECEAA-9322-4A6F-BEB5-C5DAEB854B24}"/>
    <cellStyle name="Accent4 5" xfId="7965" xr:uid="{A09A8B43-FA96-4105-9C11-85221DA75F7E}"/>
    <cellStyle name="Accent4 5 2" xfId="7966" xr:uid="{F81A9726-C5C5-4CB1-B5BE-043C9840051F}"/>
    <cellStyle name="Accent4 5 2 2" xfId="7967" xr:uid="{B56DB86B-62FF-4009-8586-38FDF6455E21}"/>
    <cellStyle name="Accent4 5 2 3" xfId="39764" xr:uid="{36D634B3-9ADB-41E2-819B-AF9CCA695859}"/>
    <cellStyle name="Accent4 5 2 4" xfId="39765" xr:uid="{DC8C3E77-8CB9-479C-B3AB-032DB6B2F6D8}"/>
    <cellStyle name="Accent4 5 3" xfId="7968" xr:uid="{EC407CF3-D2BF-47E2-B217-E8E10087E703}"/>
    <cellStyle name="Accent4 5 3 2" xfId="7969" xr:uid="{8FD402A1-C1D4-44E5-8542-B0FDDE259360}"/>
    <cellStyle name="Accent4 5 4" xfId="7970" xr:uid="{9464E22F-0130-473A-9D6D-E14731152513}"/>
    <cellStyle name="Accent4 5 4 2" xfId="7971" xr:uid="{D35DD62A-409D-496A-AC3E-0885909B49E9}"/>
    <cellStyle name="Accent4 5 5" xfId="7972" xr:uid="{73DC789D-EF4F-4252-98CB-BB087AB2B0B0}"/>
    <cellStyle name="Accent4 5 5 2" xfId="7973" xr:uid="{C79A0142-AE66-462C-BDB8-84876DC3CF81}"/>
    <cellStyle name="Accent4 5 6" xfId="7974" xr:uid="{97425F45-04EC-472A-A06D-9E60F12A5E18}"/>
    <cellStyle name="Accent4 5 6 2" xfId="7975" xr:uid="{4EFF4A6F-1492-46FB-B8F2-33EF17672DEE}"/>
    <cellStyle name="Accent4 5 7" xfId="7976" xr:uid="{1985547F-F760-43F1-A087-47FFAA6F95AE}"/>
    <cellStyle name="Accent4 6" xfId="7977" xr:uid="{90B3C7F2-5CE6-4478-95DC-A3B4E5CEE12A}"/>
    <cellStyle name="Accent4 6 2" xfId="7978" xr:uid="{311F7530-A260-4D46-AC5F-31473D513E4A}"/>
    <cellStyle name="Accent4 6 2 2" xfId="7979" xr:uid="{D314C7E2-FB8A-4591-BC08-BF8047642E2C}"/>
    <cellStyle name="Accent4 6 2 3" xfId="39766" xr:uid="{FDD69D63-9EE2-4267-B6CE-7845678B3F25}"/>
    <cellStyle name="Accent4 6 2 4" xfId="39767" xr:uid="{EE20F6D3-5CCF-48FF-8358-FB61137A4FEA}"/>
    <cellStyle name="Accent4 6 3" xfId="7980" xr:uid="{3B2A0C24-A523-427E-9E8C-A7282558F075}"/>
    <cellStyle name="Accent4 6 3 2" xfId="7981" xr:uid="{181AE6C1-435D-4353-989E-9D91308D3FD4}"/>
    <cellStyle name="Accent4 6 4" xfId="7982" xr:uid="{10941BA3-7ABC-4431-B071-880351730820}"/>
    <cellStyle name="Accent4 6 4 2" xfId="7983" xr:uid="{41887774-08BD-436B-B241-546BB487F344}"/>
    <cellStyle name="Accent4 6 5" xfId="7984" xr:uid="{871B404F-58F8-4632-AC1E-ACE4E31B7514}"/>
    <cellStyle name="Accent4 6 5 2" xfId="7985" xr:uid="{5ABBA0EA-73C0-4096-A735-0BB622425807}"/>
    <cellStyle name="Accent4 6 6" xfId="7986" xr:uid="{CA36C12F-8F4B-4CA8-94EF-A6865F0775B7}"/>
    <cellStyle name="Accent4 7" xfId="7987" xr:uid="{5FB964F8-D837-46F3-90B5-BAECC8D0727F}"/>
    <cellStyle name="Accent4 7 2" xfId="7988" xr:uid="{118E7D9E-2061-4CF7-84C0-9F3124D00222}"/>
    <cellStyle name="Accent4 7 2 2" xfId="7989" xr:uid="{3A5EFFFE-F9FE-494F-86E0-3049867F0AD2}"/>
    <cellStyle name="Accent4 7 2 3" xfId="39768" xr:uid="{1721DBF9-5BCD-454D-8145-BB7BC2A2D42F}"/>
    <cellStyle name="Accent4 7 2 4" xfId="39769" xr:uid="{9D76CFB6-89AE-42AB-98A0-88CAA564D626}"/>
    <cellStyle name="Accent4 7 3" xfId="7990" xr:uid="{2A736DD3-05EE-4486-9EA7-01CDEC0CD6D5}"/>
    <cellStyle name="Accent4 7 3 2" xfId="7991" xr:uid="{ECB78B86-42CF-4083-AFF7-F06D44E15ED8}"/>
    <cellStyle name="Accent4 7 4" xfId="7992" xr:uid="{D79AF3B3-41B7-4727-980D-D2193934F73D}"/>
    <cellStyle name="Accent4 7 4 2" xfId="7993" xr:uid="{728FEF51-7EE9-41B2-9872-676F4751C472}"/>
    <cellStyle name="Accent4 7 5" xfId="7994" xr:uid="{03717695-1C31-4BA6-B279-4DC4F3F5B5EB}"/>
    <cellStyle name="Accent4 8" xfId="7995" xr:uid="{03EC3176-20D7-4296-9442-20A91228CDCF}"/>
    <cellStyle name="Accent4 8 2" xfId="7996" xr:uid="{9C45A612-4226-44F6-8009-99FA22023BF8}"/>
    <cellStyle name="Accent4 8 2 2" xfId="7997" xr:uid="{41509274-B79A-41B2-8BE0-94526E54A5E9}"/>
    <cellStyle name="Accent4 8 2 3" xfId="39770" xr:uid="{3253F560-B71C-4E45-9354-493D1CC2CA37}"/>
    <cellStyle name="Accent4 8 2 4" xfId="39771" xr:uid="{A8465807-2115-4186-95F8-66391050649C}"/>
    <cellStyle name="Accent4 8 3" xfId="7998" xr:uid="{96976450-F041-4A0A-8F72-6F3C2427A470}"/>
    <cellStyle name="Accent4 8 3 2" xfId="7999" xr:uid="{43C9ABCF-8000-4069-A5B1-0FFF94F5D5C4}"/>
    <cellStyle name="Accent4 8 4" xfId="8000" xr:uid="{C5BAB3D1-6863-4547-9922-45605A63DC18}"/>
    <cellStyle name="Accent4 9" xfId="8001" xr:uid="{701C5430-572C-479C-A248-E6A8F5D865A9}"/>
    <cellStyle name="Accent4 9 2" xfId="8002" xr:uid="{932F762A-B17E-44BC-B51A-CD19F1B28F49}"/>
    <cellStyle name="Accent4 9 2 2" xfId="39772" xr:uid="{669EC006-08D2-4203-B21E-293F03F2E3CA}"/>
    <cellStyle name="Accent5" xfId="58" builtinId="45" customBuiltin="1"/>
    <cellStyle name="Accent5 - 20%" xfId="8003" xr:uid="{CA3E3B37-D08F-4291-9253-A982EF42B77E}"/>
    <cellStyle name="Accent5 - 40%" xfId="8004" xr:uid="{BD6A91F4-A852-41F5-8492-BB3D426F3CF4}"/>
    <cellStyle name="Accent5 - 60%" xfId="8005" xr:uid="{1F942AC8-AFE5-4FEF-BD7B-AFF3C26E938C}"/>
    <cellStyle name="Accent5 10" xfId="8006" xr:uid="{E82970B1-98E4-4F74-AC57-DC1CA509BD24}"/>
    <cellStyle name="Accent5 10 2" xfId="8007" xr:uid="{49403F8C-CE4E-4EAA-ABC2-B5597C5BE5B0}"/>
    <cellStyle name="Accent5 10 2 2" xfId="39773" xr:uid="{1AD507AC-90B1-43AA-A8F4-71E703F1040A}"/>
    <cellStyle name="Accent5 11" xfId="8008" xr:uid="{85B67B77-71BF-4757-A261-12274F36054D}"/>
    <cellStyle name="Accent5 11 2" xfId="8009" xr:uid="{B200AC0F-B8AB-4056-B472-6339DB30AA8B}"/>
    <cellStyle name="Accent5 11 2 2" xfId="39774" xr:uid="{A01C3A12-16C1-44BE-8D0D-0A914AB25B16}"/>
    <cellStyle name="Accent5 12" xfId="39775" xr:uid="{D1DB4B37-285C-493A-A085-B5288FF507F0}"/>
    <cellStyle name="Accent5 12 2" xfId="39776" xr:uid="{B74FF91B-2E30-4ADF-8C97-F7BE2664EFD4}"/>
    <cellStyle name="Accent5 13" xfId="39777" xr:uid="{E1119BE1-56A3-4C46-A2DE-D4EC55949C0E}"/>
    <cellStyle name="Accent5 13 2" xfId="39778" xr:uid="{FDE5C179-7D09-4926-8EBB-AC965E581BE8}"/>
    <cellStyle name="Accent5 14" xfId="39779" xr:uid="{9E6433BE-9F12-4B53-B969-476D09D675FB}"/>
    <cellStyle name="Accent5 14 2" xfId="39780" xr:uid="{1F1AFB68-DB69-4B35-A591-5053117106EF}"/>
    <cellStyle name="Accent5 15" xfId="6000" xr:uid="{F0968A18-B269-4022-80E3-EFBCEB0C9813}"/>
    <cellStyle name="Accent5 15 2" xfId="39781" xr:uid="{3304ADFE-42E5-467F-87F6-3C8EEEE7D3B1}"/>
    <cellStyle name="Accent5 16" xfId="50481" xr:uid="{926BDF71-A6F1-41FD-BBF8-4110116B1CF8}"/>
    <cellStyle name="Accent5 16 2" xfId="39782" xr:uid="{CC82C05D-D7D0-4CBD-A654-879BA0DD923B}"/>
    <cellStyle name="Accent5 17 2" xfId="39783" xr:uid="{4E46FEA0-37EC-43D1-9593-4FDA8C188AA9}"/>
    <cellStyle name="Accent5 2" xfId="216" xr:uid="{413C8634-AA45-45A7-AD1D-2A262CA6F279}"/>
    <cellStyle name="Accent5 2 10" xfId="8011" xr:uid="{F9173712-066B-4BC4-8FE6-E5FEBCE0F7E7}"/>
    <cellStyle name="Accent5 2 10 2" xfId="39784" xr:uid="{28F637B7-0ECA-4830-A7AB-0E5696BBA6E0}"/>
    <cellStyle name="Accent5 2 11" xfId="39785" xr:uid="{DA8279C6-B3F1-4E32-9F0D-E8C6A4E09073}"/>
    <cellStyle name="Accent5 2 12" xfId="39786" xr:uid="{F0313CA5-B265-436F-90B4-CDA4D39197F1}"/>
    <cellStyle name="Accent5 2 13" xfId="39787" xr:uid="{6A3A215B-DCFE-4E53-8320-867877E5FE13}"/>
    <cellStyle name="Accent5 2 14" xfId="39788" xr:uid="{75681E1A-A0A9-43DF-97C2-7962FFBB231D}"/>
    <cellStyle name="Accent5 2 15" xfId="39789" xr:uid="{127F21BE-DF14-442D-8C47-B4E2F57FECD0}"/>
    <cellStyle name="Accent5 2 16" xfId="39790" xr:uid="{26BB168F-9E92-44FD-93D4-96C59B942B59}"/>
    <cellStyle name="Accent5 2 17" xfId="39791" xr:uid="{FC040666-0AC8-4DD0-A979-A4F582DF1AB1}"/>
    <cellStyle name="Accent5 2 18" xfId="39792" xr:uid="{F75AB160-3F81-4D09-96F8-4A1FBAB86871}"/>
    <cellStyle name="Accent5 2 19" xfId="39793" xr:uid="{53DADF5A-6A3D-4BC8-B8FE-DED19003EC17}"/>
    <cellStyle name="Accent5 2 2" xfId="1194" xr:uid="{34CB986B-CB38-4113-98F7-82537040D591}"/>
    <cellStyle name="Accent5 2 2 2" xfId="8013" xr:uid="{61E25D72-61EF-4A79-90AF-C50B34EFD366}"/>
    <cellStyle name="Accent5 2 2 3" xfId="39794" xr:uid="{8697DEF0-198D-4205-B7B3-FE539B091932}"/>
    <cellStyle name="Accent5 2 2 4" xfId="39795" xr:uid="{4B9C5071-E1E1-44A9-B8EA-BCD0120F9625}"/>
    <cellStyle name="Accent5 2 2 5" xfId="8012" xr:uid="{1B5AE8D3-CEA1-4424-AEC9-73C21EE7180D}"/>
    <cellStyle name="Accent5 2 20" xfId="39796" xr:uid="{87E6AF58-33DF-430A-9D84-F8A1A316D3A4}"/>
    <cellStyle name="Accent5 2 21" xfId="39797" xr:uid="{5070B707-BA8E-46E4-A036-AAD29A0467F9}"/>
    <cellStyle name="Accent5 2 22" xfId="39798" xr:uid="{19A0484A-AF8F-4D8A-8E85-61A1822B980A}"/>
    <cellStyle name="Accent5 2 23" xfId="8010" xr:uid="{BB6C2038-34B5-4172-B98D-8796ED0FE631}"/>
    <cellStyle name="Accent5 2 3" xfId="2085" xr:uid="{9DDFAB0D-2FFB-4D1F-A4F8-61B6D42E7F0C}"/>
    <cellStyle name="Accent5 2 3 2" xfId="8015" xr:uid="{F42723B4-E7C1-444C-B715-CB7E2827E5C8}"/>
    <cellStyle name="Accent5 2 3 3" xfId="39799" xr:uid="{EF397BE9-C445-471E-BDFA-2CD07014849C}"/>
    <cellStyle name="Accent5 2 3 4" xfId="39800" xr:uid="{0C87335C-6FE4-46D3-B897-4B1220ECB615}"/>
    <cellStyle name="Accent5 2 3 5" xfId="8014" xr:uid="{2009E693-98D0-42D2-921C-825DC0983FC6}"/>
    <cellStyle name="Accent5 2 4" xfId="1193" xr:uid="{4C8B2878-0EF6-4CB2-AC9A-635FFA9D2043}"/>
    <cellStyle name="Accent5 2 4 2" xfId="8017" xr:uid="{3D9240F7-D0BA-4623-9B2F-A94EE5AA3A5F}"/>
    <cellStyle name="Accent5 2 4 3" xfId="39801" xr:uid="{A1C8539B-434D-4573-9227-A08EFB73E27A}"/>
    <cellStyle name="Accent5 2 4 4" xfId="39802" xr:uid="{E9D8C24E-834F-45CD-9606-2AA964678588}"/>
    <cellStyle name="Accent5 2 4 5" xfId="43721" xr:uid="{F783F495-E652-40C4-A6E8-466A1605C4B4}"/>
    <cellStyle name="Accent5 2 4 6" xfId="8016" xr:uid="{1029145C-D6CC-4002-AFE5-9FB42BD7C445}"/>
    <cellStyle name="Accent5 2 5" xfId="8018" xr:uid="{7F6946E9-B05E-44A7-835A-FEB6F1A1BC7D}"/>
    <cellStyle name="Accent5 2 5 2" xfId="8019" xr:uid="{4B0DAFCF-D3B1-47AC-9393-1CC47A9F602E}"/>
    <cellStyle name="Accent5 2 5 3" xfId="39803" xr:uid="{4E18AB9A-0E6B-408A-AF8D-B14AFD84B85F}"/>
    <cellStyle name="Accent5 2 5 4" xfId="39804" xr:uid="{C46FB12E-4E14-4768-8464-E96759AD50CC}"/>
    <cellStyle name="Accent5 2 6" xfId="8020" xr:uid="{30CB9DF2-CD72-46A2-BA82-0B68A45478D9}"/>
    <cellStyle name="Accent5 2 6 2" xfId="8021" xr:uid="{EFFF932B-7FC9-48F6-91C9-A750CC815981}"/>
    <cellStyle name="Accent5 2 6 3" xfId="39805" xr:uid="{DC4528B5-7F24-465A-A22B-15C7C37D88E2}"/>
    <cellStyle name="Accent5 2 6 4" xfId="39806" xr:uid="{3E231E14-9B56-45B2-B3AC-60CF74133167}"/>
    <cellStyle name="Accent5 2 7" xfId="8022" xr:uid="{88DF7F18-0ECE-4253-8179-565212DDA734}"/>
    <cellStyle name="Accent5 2 7 2" xfId="8023" xr:uid="{21D74367-A307-4515-9A65-16BF7006E4FD}"/>
    <cellStyle name="Accent5 2 7 3" xfId="39807" xr:uid="{C463D985-E281-4E4B-888B-C588C49DBF23}"/>
    <cellStyle name="Accent5 2 7 4" xfId="39808" xr:uid="{B2D56A84-863D-4A4D-A310-1A54D3716A29}"/>
    <cellStyle name="Accent5 2 8" xfId="8024" xr:uid="{ADC3E4C0-2766-43CB-AB3D-D3B1609657E4}"/>
    <cellStyle name="Accent5 2 8 2" xfId="8025" xr:uid="{DA37EBC5-DB45-4D25-B3F1-F45980461DBD}"/>
    <cellStyle name="Accent5 2 8 3" xfId="39809" xr:uid="{AB15900B-2406-46E0-B180-9CD361F2FBDD}"/>
    <cellStyle name="Accent5 2 8 4" xfId="39810" xr:uid="{9C8D4601-71EC-4733-B70A-BCF9CB6A5C5E}"/>
    <cellStyle name="Accent5 2 9" xfId="8026" xr:uid="{F7E531EE-BC17-4E95-82EC-6E8085AB16F5}"/>
    <cellStyle name="Accent5 2 9 2" xfId="8027" xr:uid="{DF955A50-8D44-4010-B509-D6A5BAAA14A9}"/>
    <cellStyle name="Accent5 2 9 3" xfId="39811" xr:uid="{42D0064A-719A-4ACA-A087-DD95C71F1361}"/>
    <cellStyle name="Accent5 2 9 4" xfId="39812" xr:uid="{B5AD18BD-2CD2-41EA-B373-6AD1C2EF5CD2}"/>
    <cellStyle name="Accent5 20" xfId="8028" xr:uid="{6187F39A-4A34-4790-B05B-73D4B0D7D82F}"/>
    <cellStyle name="Accent5 3" xfId="217" xr:uid="{B8100362-735B-4A7C-98AF-A399C09F4845}"/>
    <cellStyle name="Accent5 3 10" xfId="39813" xr:uid="{2C716791-6CD2-4BF3-8EA1-26E4187D2DCB}"/>
    <cellStyle name="Accent5 3 11" xfId="8029" xr:uid="{81092793-7461-45FD-8F3D-63CF8B86B012}"/>
    <cellStyle name="Accent5 3 2" xfId="8030" xr:uid="{64BA0324-718B-4C66-BE49-9C7759765D54}"/>
    <cellStyle name="Accent5 3 2 2" xfId="8031" xr:uid="{258699E4-FD2B-42B5-A1FC-0873073759B1}"/>
    <cellStyle name="Accent5 3 3" xfId="8032" xr:uid="{158406D2-6DC1-4B41-8500-6E3783494C20}"/>
    <cellStyle name="Accent5 3 3 2" xfId="8033" xr:uid="{96619F78-B03B-4AA8-B492-86B705EE320A}"/>
    <cellStyle name="Accent5 3 4" xfId="8034" xr:uid="{1045EA28-4FEB-48B2-AB8F-B500B416AE71}"/>
    <cellStyle name="Accent5 3 4 2" xfId="8035" xr:uid="{06E84E99-1344-42C3-80C5-EAA2D2E3958E}"/>
    <cellStyle name="Accent5 3 5" xfId="8036" xr:uid="{BAE10D62-6BC8-46DA-84E1-0B7D3F09B225}"/>
    <cellStyle name="Accent5 3 5 2" xfId="8037" xr:uid="{A23B751D-8A79-4D9C-A8DA-D4A07F8A7633}"/>
    <cellStyle name="Accent5 3 6" xfId="8038" xr:uid="{F21DAC28-59A8-470F-AC69-DC6EEA8F3BEF}"/>
    <cellStyle name="Accent5 3 6 2" xfId="8039" xr:uid="{80790D14-C289-42ED-82A9-EB1A0200822B}"/>
    <cellStyle name="Accent5 3 7" xfId="8040" xr:uid="{27592EC1-32BB-482D-9C87-FC60C58A73CE}"/>
    <cellStyle name="Accent5 3 7 2" xfId="8041" xr:uid="{71979A3D-1FB7-47AD-8691-121C438FEB01}"/>
    <cellStyle name="Accent5 3 8" xfId="8042" xr:uid="{B6C2341F-ABB0-4241-967B-8EBEDD2106AE}"/>
    <cellStyle name="Accent5 3 8 2" xfId="8043" xr:uid="{EE2A94A6-12AC-4F1D-BAA0-F1AA93BD6173}"/>
    <cellStyle name="Accent5 3 9" xfId="8044" xr:uid="{C8005991-4899-477D-99C3-D4C2DDF217C6}"/>
    <cellStyle name="Accent5 4" xfId="8045" xr:uid="{579C3FFA-5B4C-4F5D-8A7F-089E62C27F83}"/>
    <cellStyle name="Accent5 4 2" xfId="8046" xr:uid="{A2CAA7BD-3845-45BE-8C5D-C517F8F680FB}"/>
    <cellStyle name="Accent5 4 2 2" xfId="8047" xr:uid="{746F5E58-23FB-414E-A9C8-96320686ABA1}"/>
    <cellStyle name="Accent5 4 2 3" xfId="39814" xr:uid="{EA43A88C-7F7D-4C91-A403-053D120E3382}"/>
    <cellStyle name="Accent5 4 2 4" xfId="39815" xr:uid="{2B43DC31-1EFE-4B6D-9308-ED3A04964748}"/>
    <cellStyle name="Accent5 4 3" xfId="8048" xr:uid="{2B6F7ACC-F02E-47F8-9C00-7CB88E878396}"/>
    <cellStyle name="Accent5 4 3 2" xfId="8049" xr:uid="{7E004077-6065-4E8D-AEB8-9D60E97B96CD}"/>
    <cellStyle name="Accent5 4 4" xfId="8050" xr:uid="{5ADCE6C1-B7F0-426C-82DA-8A3FA1901415}"/>
    <cellStyle name="Accent5 4 4 2" xfId="8051" xr:uid="{9DCEC50D-870B-4E12-AA55-5DBE7CFD34D8}"/>
    <cellStyle name="Accent5 4 5" xfId="8052" xr:uid="{C7C0016D-452E-4E8F-809A-F64A9D9FFBEB}"/>
    <cellStyle name="Accent5 4 5 2" xfId="8053" xr:uid="{00D87BE9-2429-44E2-AE15-64BFD546B825}"/>
    <cellStyle name="Accent5 4 6" xfId="8054" xr:uid="{C3E6B072-8284-45F2-B1CE-06D3A9B1A574}"/>
    <cellStyle name="Accent5 4 6 2" xfId="8055" xr:uid="{0832935D-9D99-451F-B085-2ED390CFC2A5}"/>
    <cellStyle name="Accent5 4 7" xfId="8056" xr:uid="{CA05FE74-5A81-499F-9440-4A41EF5B143D}"/>
    <cellStyle name="Accent5 4 8" xfId="39816" xr:uid="{CD4C33D9-EBC4-4513-92D6-B794D5763F2A}"/>
    <cellStyle name="Accent5 5" xfId="8057" xr:uid="{7AB4EE28-566A-46A6-B6E6-063E63F91BC6}"/>
    <cellStyle name="Accent5 5 2" xfId="8058" xr:uid="{448DB559-189E-4048-B334-4568955C2D7A}"/>
    <cellStyle name="Accent5 5 2 2" xfId="8059" xr:uid="{31152260-ECC2-4800-BCD2-96E4621A36EB}"/>
    <cellStyle name="Accent5 5 2 3" xfId="39817" xr:uid="{B7989A72-EC36-40AD-A55D-6052D231558A}"/>
    <cellStyle name="Accent5 5 2 4" xfId="39818" xr:uid="{6E44DB89-03B3-4CB8-A853-FA8606DF35F5}"/>
    <cellStyle name="Accent5 5 3" xfId="8060" xr:uid="{91219EA1-07F6-470D-A717-3A81742D5202}"/>
    <cellStyle name="Accent5 5 3 2" xfId="8061" xr:uid="{30B63A74-D46E-4C09-AF5F-4F1CFAC90756}"/>
    <cellStyle name="Accent5 5 4" xfId="8062" xr:uid="{DF05B6BD-6E66-4041-B199-4CBCA2E388DC}"/>
    <cellStyle name="Accent5 5 4 2" xfId="8063" xr:uid="{93D87360-9A79-4884-8C5E-B8773B55E6B1}"/>
    <cellStyle name="Accent5 5 5" xfId="8064" xr:uid="{5C39F9F9-B23D-410E-8846-10DB12FDC105}"/>
    <cellStyle name="Accent5 5 5 2" xfId="8065" xr:uid="{45625916-CA35-41B3-9870-4361DD841C9D}"/>
    <cellStyle name="Accent5 5 6" xfId="8066" xr:uid="{8360C04D-0EE4-402D-B9B3-53A6356EBF1C}"/>
    <cellStyle name="Accent5 5 6 2" xfId="8067" xr:uid="{8B00727B-4062-44B7-8522-D296553633FD}"/>
    <cellStyle name="Accent5 5 7" xfId="8068" xr:uid="{5CE532FA-DA2D-402A-A48C-E5C88767DC38}"/>
    <cellStyle name="Accent5 6" xfId="8069" xr:uid="{D3EBBDFB-A87E-4D5F-BA6E-B0B5BAC2884C}"/>
    <cellStyle name="Accent5 6 2" xfId="8070" xr:uid="{B15E9827-74D0-4549-978D-DFC74631F8FB}"/>
    <cellStyle name="Accent5 6 2 2" xfId="8071" xr:uid="{3861BB4B-8865-4B3B-8FB4-DAEB8702FA64}"/>
    <cellStyle name="Accent5 6 2 3" xfId="39819" xr:uid="{FE32C6CE-2E73-4B68-9B4F-9DFC6DBB6068}"/>
    <cellStyle name="Accent5 6 2 4" xfId="39820" xr:uid="{52DE030D-7EEF-488F-A1E6-613F478EC60B}"/>
    <cellStyle name="Accent5 6 3" xfId="8072" xr:uid="{9475035B-AE4A-4C37-897F-D60027E4E1D0}"/>
    <cellStyle name="Accent5 6 3 2" xfId="8073" xr:uid="{7E3AAA33-829F-4186-A89C-EAAC361F1A5D}"/>
    <cellStyle name="Accent5 6 4" xfId="8074" xr:uid="{F16AD697-E6F5-4405-ADBA-7A7257050121}"/>
    <cellStyle name="Accent5 6 4 2" xfId="8075" xr:uid="{98CF2B52-824F-4792-9C72-9061C240E516}"/>
    <cellStyle name="Accent5 6 5" xfId="8076" xr:uid="{707159D5-C171-4B6F-BB8A-54A5AFBEC548}"/>
    <cellStyle name="Accent5 6 5 2" xfId="8077" xr:uid="{CAE969B3-981D-44F4-8B10-799526EBF7C2}"/>
    <cellStyle name="Accent5 6 6" xfId="8078" xr:uid="{693E155D-50E5-4505-8AE1-F1EE1B7EA0BF}"/>
    <cellStyle name="Accent5 7" xfId="8079" xr:uid="{928DAD3D-0801-4AEA-A8EF-4E90C95DD427}"/>
    <cellStyle name="Accent5 7 2" xfId="8080" xr:uid="{49F3C709-C270-4975-8032-977507E716DE}"/>
    <cellStyle name="Accent5 7 2 2" xfId="8081" xr:uid="{AEEF62E6-32FD-46B3-9A88-132C837D90D9}"/>
    <cellStyle name="Accent5 7 2 3" xfId="39821" xr:uid="{23E46303-8831-4E42-A54F-F76336B89495}"/>
    <cellStyle name="Accent5 7 2 4" xfId="39822" xr:uid="{A771D91C-4FD5-4C6A-AD98-4E5C17F44CC0}"/>
    <cellStyle name="Accent5 7 3" xfId="8082" xr:uid="{28BE1FCB-0F0C-485D-ABF0-9922AF7C60BA}"/>
    <cellStyle name="Accent5 7 3 2" xfId="8083" xr:uid="{1E8A0874-3682-4BE4-A081-B3B86EAC2EA6}"/>
    <cellStyle name="Accent5 7 4" xfId="8084" xr:uid="{B87F1DD1-F0BE-42FD-93D5-BD194225B89D}"/>
    <cellStyle name="Accent5 7 4 2" xfId="8085" xr:uid="{EFF751EC-2BD6-4C82-AA2F-068B955EB174}"/>
    <cellStyle name="Accent5 7 5" xfId="8086" xr:uid="{71E63A4A-CBEE-4287-B47A-D9E4A82C506F}"/>
    <cellStyle name="Accent5 8" xfId="8087" xr:uid="{BCA7884B-CA33-44A8-A584-16F008812E3E}"/>
    <cellStyle name="Accent5 8 2" xfId="8088" xr:uid="{B969E361-C529-49CF-AD7E-476AE085095E}"/>
    <cellStyle name="Accent5 8 2 2" xfId="8089" xr:uid="{8E03D594-B327-404F-9992-5266B18C733B}"/>
    <cellStyle name="Accent5 8 2 3" xfId="39823" xr:uid="{B3B10177-CFD7-4FCA-8524-D62C3F26261D}"/>
    <cellStyle name="Accent5 8 2 4" xfId="39824" xr:uid="{51AFC8E0-2DD6-4C3F-969B-0BB08580A480}"/>
    <cellStyle name="Accent5 8 3" xfId="8090" xr:uid="{55AEFC9F-3D0E-40DA-96BD-A520193BCA50}"/>
    <cellStyle name="Accent5 8 3 2" xfId="8091" xr:uid="{599E3E58-AD6C-4257-AE3F-3054F678E721}"/>
    <cellStyle name="Accent5 8 4" xfId="8092" xr:uid="{BE505FB9-88DE-4FA4-BD9C-D4DC773EDF7F}"/>
    <cellStyle name="Accent5 9" xfId="8093" xr:uid="{60DE2F7B-C69B-40B8-9183-EDDBF6946C8F}"/>
    <cellStyle name="Accent5 9 2" xfId="8094" xr:uid="{8CF70BE4-67D8-43CF-960E-C9A113E8F092}"/>
    <cellStyle name="Accent5 9 2 2" xfId="39825" xr:uid="{A1D04AB8-91BE-4A41-A123-51BB1A07276B}"/>
    <cellStyle name="Accent6" xfId="62" builtinId="49" customBuiltin="1"/>
    <cellStyle name="Accent6 - 20%" xfId="8095" xr:uid="{6173E7F4-1CFB-46B3-9B50-FD6EA8D66E65}"/>
    <cellStyle name="Accent6 - 40%" xfId="8096" xr:uid="{17664FD3-ABBC-429B-B740-1F84943EA061}"/>
    <cellStyle name="Accent6 - 60%" xfId="8097" xr:uid="{84B1915A-80D1-4214-AA96-B78047396FAD}"/>
    <cellStyle name="Accent6 10" xfId="8098" xr:uid="{8A4E39AF-FDB9-42C2-BF59-3042F42C6CD2}"/>
    <cellStyle name="Accent6 10 2" xfId="8099" xr:uid="{AD8C75BB-0FD1-4AE3-953C-AC3975C5FC91}"/>
    <cellStyle name="Accent6 10 2 2" xfId="39826" xr:uid="{389EEB3C-2BCD-417A-972E-EF776740518C}"/>
    <cellStyle name="Accent6 11" xfId="8100" xr:uid="{5D286AF7-B545-47C6-8687-5A0E1C4B1317}"/>
    <cellStyle name="Accent6 11 2" xfId="8101" xr:uid="{0A9E709C-EE31-4962-9A41-8096D6BA346A}"/>
    <cellStyle name="Accent6 11 2 2" xfId="39827" xr:uid="{33450EB5-A3F9-4FFF-A08F-ED6E524B7B02}"/>
    <cellStyle name="Accent6 12" xfId="39828" xr:uid="{6B27842C-73B1-493D-AE75-1F32B23EBF89}"/>
    <cellStyle name="Accent6 12 2" xfId="39829" xr:uid="{6C22EE16-E804-4820-99F8-D44D0CF79223}"/>
    <cellStyle name="Accent6 13" xfId="39830" xr:uid="{E2D42955-5905-4525-8B7D-708DFC4220FB}"/>
    <cellStyle name="Accent6 13 2" xfId="39831" xr:uid="{43AA2B34-9A61-4194-AAA0-6B41C31E1A15}"/>
    <cellStyle name="Accent6 14" xfId="39832" xr:uid="{733EF23A-B6BA-4085-9B07-0FAFABC15A79}"/>
    <cellStyle name="Accent6 14 2" xfId="39833" xr:uid="{74193CAC-4B17-4DB7-AE47-9416DAA5F360}"/>
    <cellStyle name="Accent6 15" xfId="6001" xr:uid="{9497C3BA-41D0-4353-8913-AF75A60C137E}"/>
    <cellStyle name="Accent6 15 2" xfId="39834" xr:uid="{684BE14D-9C0A-495D-976D-EFAD6584519E}"/>
    <cellStyle name="Accent6 16" xfId="50482" xr:uid="{12B75F2F-8714-4249-9857-6CDE8E6B196D}"/>
    <cellStyle name="Accent6 16 2" xfId="39835" xr:uid="{6F304DA4-D7C8-4164-A7AA-871488027C47}"/>
    <cellStyle name="Accent6 17 2" xfId="39836" xr:uid="{925940AD-0E0D-4E08-B9DE-79AC1214ECAE}"/>
    <cellStyle name="Accent6 2" xfId="218" xr:uid="{93545C61-5A16-4343-B8A8-4B48DBAE2244}"/>
    <cellStyle name="Accent6 2 10" xfId="8103" xr:uid="{162AEE27-D7C1-4FE3-96FD-7025B8204237}"/>
    <cellStyle name="Accent6 2 10 2" xfId="39837" xr:uid="{C3A576BC-690D-47FF-B3BC-9950EEA9B7AE}"/>
    <cellStyle name="Accent6 2 11" xfId="39838" xr:uid="{1CC104F9-232A-4580-B011-B41754936DFC}"/>
    <cellStyle name="Accent6 2 12" xfId="39839" xr:uid="{88BC82D1-14D8-425F-BD6F-58FAFF0AF402}"/>
    <cellStyle name="Accent6 2 13" xfId="39840" xr:uid="{4F93DF71-71E2-4790-85E1-58E62721E005}"/>
    <cellStyle name="Accent6 2 14" xfId="39841" xr:uid="{BD30E010-361A-4368-9D8C-DE42AB6EE8BA}"/>
    <cellStyle name="Accent6 2 15" xfId="39842" xr:uid="{CE1F5803-9DB8-4136-9DEF-5C5FECEB6679}"/>
    <cellStyle name="Accent6 2 16" xfId="39843" xr:uid="{FB9F02A8-CDDF-4F49-B503-1F0B78D1FE56}"/>
    <cellStyle name="Accent6 2 17" xfId="39844" xr:uid="{C3F853B2-8CAC-4808-A75C-0BE19CDF40E4}"/>
    <cellStyle name="Accent6 2 18" xfId="39845" xr:uid="{42964D9E-78A0-442B-9B3D-F5F56317B4A1}"/>
    <cellStyle name="Accent6 2 19" xfId="39846" xr:uid="{817A2C38-F63E-41DC-8C1D-30B360F47711}"/>
    <cellStyle name="Accent6 2 2" xfId="1196" xr:uid="{56E976CD-930D-4F67-9A9C-33BD73FE6A1A}"/>
    <cellStyle name="Accent6 2 2 2" xfId="8105" xr:uid="{5DCD5C7C-84B9-41F1-8D76-2B43466F6390}"/>
    <cellStyle name="Accent6 2 2 3" xfId="39847" xr:uid="{984F73F0-E4B1-44B8-801B-CE84F7B9F4A0}"/>
    <cellStyle name="Accent6 2 2 4" xfId="39848" xr:uid="{9C6A0C56-86B7-4317-B4AC-3B80A677327B}"/>
    <cellStyle name="Accent6 2 2 5" xfId="8104" xr:uid="{B1CC98A6-C876-4F4F-8B33-6BB3FEF8DDD3}"/>
    <cellStyle name="Accent6 2 20" xfId="39849" xr:uid="{D3EE186B-2CE8-4DE3-950F-7344DD12362B}"/>
    <cellStyle name="Accent6 2 21" xfId="39850" xr:uid="{E65A90D3-D493-4E41-8CEC-166D040A3497}"/>
    <cellStyle name="Accent6 2 22" xfId="39851" xr:uid="{2D695749-CDF4-4FDA-B8D0-EFDAEB53329F}"/>
    <cellStyle name="Accent6 2 23" xfId="8102" xr:uid="{2BC44D6D-D357-494A-AE76-6C0F82591AF3}"/>
    <cellStyle name="Accent6 2 3" xfId="2089" xr:uid="{03F677CB-3BE0-4AAE-BF83-2F4C42C174C4}"/>
    <cellStyle name="Accent6 2 3 2" xfId="8107" xr:uid="{FCC18171-F36C-43DE-B789-41912AD6161B}"/>
    <cellStyle name="Accent6 2 3 3" xfId="39852" xr:uid="{CFF40B82-7E1D-4372-8700-E486DD1E0E2D}"/>
    <cellStyle name="Accent6 2 3 4" xfId="39853" xr:uid="{0BFB1604-5A07-4327-A4E4-6EFDF53F3F37}"/>
    <cellStyle name="Accent6 2 3 5" xfId="8106" xr:uid="{557F1B86-E334-49D7-A6CA-CCBF6DF694C3}"/>
    <cellStyle name="Accent6 2 4" xfId="1195" xr:uid="{D5831E53-BE27-4560-ABA7-01D2CCBE5243}"/>
    <cellStyle name="Accent6 2 4 2" xfId="8109" xr:uid="{86A586E1-8E03-48CA-ADE8-15A0EDC340EA}"/>
    <cellStyle name="Accent6 2 4 3" xfId="39854" xr:uid="{BF4193BA-7128-4A01-A2F5-5A6BC95E751E}"/>
    <cellStyle name="Accent6 2 4 4" xfId="39855" xr:uid="{80DC6817-0264-4C30-AC0F-D3A2A28C9D02}"/>
    <cellStyle name="Accent6 2 4 5" xfId="43722" xr:uid="{CAF48DB3-D5E3-4F4B-9A7E-2D40EA6A9FB2}"/>
    <cellStyle name="Accent6 2 4 6" xfId="8108" xr:uid="{9E5522E3-3C33-4391-A82E-96C54F26389E}"/>
    <cellStyle name="Accent6 2 5" xfId="8110" xr:uid="{DE6A1BC3-6C9F-4B5E-BB66-A75E400F626B}"/>
    <cellStyle name="Accent6 2 5 2" xfId="8111" xr:uid="{D8CDDED3-6174-4BA4-937B-F860B6C13A26}"/>
    <cellStyle name="Accent6 2 5 3" xfId="39856" xr:uid="{B002101E-CB35-4F6A-A0F6-544F2EACE2F1}"/>
    <cellStyle name="Accent6 2 5 4" xfId="39857" xr:uid="{414F5F12-44B4-4857-B07F-720745AD8AB0}"/>
    <cellStyle name="Accent6 2 6" xfId="8112" xr:uid="{C5D4E18B-365B-4A1E-816B-B2BB08CC0BF6}"/>
    <cellStyle name="Accent6 2 6 2" xfId="8113" xr:uid="{D8340841-469B-4D7A-BAD8-72242980D023}"/>
    <cellStyle name="Accent6 2 6 3" xfId="39858" xr:uid="{B3FB2FFE-19C8-4C3C-BAE1-9A08801E3526}"/>
    <cellStyle name="Accent6 2 6 4" xfId="39859" xr:uid="{126DE5B1-04F7-4E5C-9166-95F532228FC4}"/>
    <cellStyle name="Accent6 2 7" xfId="8114" xr:uid="{5877B3C6-00FD-403C-8183-5A050D860D82}"/>
    <cellStyle name="Accent6 2 7 2" xfId="8115" xr:uid="{A3746399-5BF9-46C3-9A92-50EBAB2BB70C}"/>
    <cellStyle name="Accent6 2 7 3" xfId="39860" xr:uid="{934E4E3E-4C47-4E98-BFC8-EC031232DFC3}"/>
    <cellStyle name="Accent6 2 7 4" xfId="39861" xr:uid="{9D49F24F-F5FC-4110-BFA3-A9D72C49F6C5}"/>
    <cellStyle name="Accent6 2 8" xfId="8116" xr:uid="{7D4D3AFC-1410-472F-8C65-3A90A5BAF17A}"/>
    <cellStyle name="Accent6 2 8 2" xfId="8117" xr:uid="{80A712EF-FB53-4EED-8AB8-4646D131119C}"/>
    <cellStyle name="Accent6 2 8 3" xfId="39862" xr:uid="{7CF52B64-A514-4AF1-8D23-92782A24ED5C}"/>
    <cellStyle name="Accent6 2 8 4" xfId="39863" xr:uid="{1317803C-2B03-489C-9B27-71C1C7992BF7}"/>
    <cellStyle name="Accent6 2 9" xfId="8118" xr:uid="{4CC24545-5C4C-4805-AF52-C35A16115388}"/>
    <cellStyle name="Accent6 2 9 2" xfId="8119" xr:uid="{812E1A38-59F1-45E3-B899-3EA6A5723CB4}"/>
    <cellStyle name="Accent6 2 9 3" xfId="39864" xr:uid="{3F994108-A5FA-4117-8263-06D466BA6387}"/>
    <cellStyle name="Accent6 2 9 4" xfId="39865" xr:uid="{8914C442-C7A4-4719-98FF-5806223D3407}"/>
    <cellStyle name="Accent6 20" xfId="8120" xr:uid="{8E682F6C-E61D-42AD-8DFF-E91DC3A5B8C1}"/>
    <cellStyle name="Accent6 3" xfId="219" xr:uid="{A8E2D0AB-1304-4C14-8520-8D2A7F02A47C}"/>
    <cellStyle name="Accent6 3 10" xfId="39866" xr:uid="{5287A813-D4A4-4CDF-B088-390E8D9FC34A}"/>
    <cellStyle name="Accent6 3 11" xfId="8121" xr:uid="{9352CC53-5BA7-4C3F-AEB7-03FA05E3DBEC}"/>
    <cellStyle name="Accent6 3 2" xfId="8122" xr:uid="{5A07D384-A707-49D2-918F-2C627976EE4C}"/>
    <cellStyle name="Accent6 3 2 2" xfId="8123" xr:uid="{F3AF5436-5189-47B8-88A3-046084B8F39A}"/>
    <cellStyle name="Accent6 3 3" xfId="8124" xr:uid="{17206894-64ED-49AE-B701-4A29B05D108E}"/>
    <cellStyle name="Accent6 3 3 2" xfId="8125" xr:uid="{62920652-8792-4BB5-9A63-2E945971E4BA}"/>
    <cellStyle name="Accent6 3 4" xfId="8126" xr:uid="{87E97DEB-F3F9-49BF-8577-08BCD91511BE}"/>
    <cellStyle name="Accent6 3 4 2" xfId="8127" xr:uid="{F319949C-31F9-4CB7-8488-876473162C5F}"/>
    <cellStyle name="Accent6 3 5" xfId="8128" xr:uid="{CBAC6637-6121-49F8-918E-9EF03C3B79E5}"/>
    <cellStyle name="Accent6 3 5 2" xfId="8129" xr:uid="{453419E6-2729-45B5-B9A5-C3E60220A2B7}"/>
    <cellStyle name="Accent6 3 6" xfId="8130" xr:uid="{96A87941-EDDB-4ABB-9645-62619F35E81A}"/>
    <cellStyle name="Accent6 3 6 2" xfId="8131" xr:uid="{C44B0C18-EFA2-4537-87A7-FEF1520DDE41}"/>
    <cellStyle name="Accent6 3 7" xfId="8132" xr:uid="{C7DA95CF-7685-449C-B4CC-89F47EE4628D}"/>
    <cellStyle name="Accent6 3 7 2" xfId="8133" xr:uid="{C7A73A42-2704-47E7-9D9F-AA0313B0F62B}"/>
    <cellStyle name="Accent6 3 8" xfId="8134" xr:uid="{ED4C109B-3CE8-4867-8803-DE5F31C91944}"/>
    <cellStyle name="Accent6 3 8 2" xfId="8135" xr:uid="{FDE0E7CA-DD78-44FA-AC77-CCACCC5AE159}"/>
    <cellStyle name="Accent6 3 9" xfId="8136" xr:uid="{AC3297F7-B25E-43CB-B22D-78E5DDE6DB76}"/>
    <cellStyle name="Accent6 4" xfId="8137" xr:uid="{F4F7E73B-1656-4C1E-ADAB-C7412A733B9C}"/>
    <cellStyle name="Accent6 4 2" xfId="8138" xr:uid="{033F0D61-A96B-40E4-AD2A-0320B6D4DDC5}"/>
    <cellStyle name="Accent6 4 2 2" xfId="8139" xr:uid="{FF24B1E8-DB6B-4E05-B92F-2A46A8C27F95}"/>
    <cellStyle name="Accent6 4 2 3" xfId="39867" xr:uid="{69ACDD91-4322-46B2-845C-F370514A5584}"/>
    <cellStyle name="Accent6 4 2 4" xfId="39868" xr:uid="{C929E9D3-F172-4E06-A400-46ACE2ADF4F5}"/>
    <cellStyle name="Accent6 4 3" xfId="8140" xr:uid="{F9293B73-5A93-48BF-B9B6-4B15129A6B16}"/>
    <cellStyle name="Accent6 4 3 2" xfId="8141" xr:uid="{E61BB045-21FA-4530-A7D9-3963D6AEDEF1}"/>
    <cellStyle name="Accent6 4 4" xfId="8142" xr:uid="{31A12AF5-362D-4C49-ADFA-B89141E9F421}"/>
    <cellStyle name="Accent6 4 4 2" xfId="8143" xr:uid="{D5003EF5-9970-453D-B4E3-BC9D7C747AF8}"/>
    <cellStyle name="Accent6 4 5" xfId="8144" xr:uid="{B7F11489-44E3-43F1-8DED-49B8E7A5A762}"/>
    <cellStyle name="Accent6 4 5 2" xfId="8145" xr:uid="{2FCAFDE7-3FCD-41E3-B895-C7F16BB0DA1D}"/>
    <cellStyle name="Accent6 4 6" xfId="8146" xr:uid="{E8935C3D-E2BD-44A2-9030-77354868BFBC}"/>
    <cellStyle name="Accent6 4 6 2" xfId="8147" xr:uid="{A7B9C9B9-E4D7-4F14-A386-8B03EA3B5376}"/>
    <cellStyle name="Accent6 4 7" xfId="8148" xr:uid="{3DE5D66A-3461-4604-89B4-8C977BC38096}"/>
    <cellStyle name="Accent6 4 8" xfId="39869" xr:uid="{715D09D1-88AD-40AB-9FB3-0B72FE02D7C4}"/>
    <cellStyle name="Accent6 5" xfId="8149" xr:uid="{6C5029DB-DA8C-4F99-992C-167CEDB81C5B}"/>
    <cellStyle name="Accent6 5 2" xfId="8150" xr:uid="{5A69D620-4946-4A3A-A1E8-9159C6C717D4}"/>
    <cellStyle name="Accent6 5 2 2" xfId="8151" xr:uid="{47BE1946-D572-45B4-B8E6-2C6E3DDD3CAE}"/>
    <cellStyle name="Accent6 5 2 3" xfId="39870" xr:uid="{F543B7F2-7888-401A-BD9B-55541079F946}"/>
    <cellStyle name="Accent6 5 2 4" xfId="39871" xr:uid="{25E32287-4AC5-4618-80CA-5F5E3DB898CB}"/>
    <cellStyle name="Accent6 5 3" xfId="8152" xr:uid="{E38AD489-B670-4F61-8A59-06C21E7ECE12}"/>
    <cellStyle name="Accent6 5 3 2" xfId="8153" xr:uid="{14A37E2E-AB67-4B55-8673-F4F13CD1F7E0}"/>
    <cellStyle name="Accent6 5 4" xfId="8154" xr:uid="{0E358E54-92FD-4BE7-A99F-73B9806D05BC}"/>
    <cellStyle name="Accent6 5 4 2" xfId="8155" xr:uid="{C613E75B-F268-416F-9D65-46E1A5A4AB37}"/>
    <cellStyle name="Accent6 5 5" xfId="8156" xr:uid="{500EF22C-4061-4FF3-9762-BB1F025F92E0}"/>
    <cellStyle name="Accent6 5 5 2" xfId="8157" xr:uid="{BBC2CDE1-7DAE-4DE2-8A68-ACC634828CF5}"/>
    <cellStyle name="Accent6 5 6" xfId="8158" xr:uid="{36146D69-A405-459C-9A47-8858B8C97303}"/>
    <cellStyle name="Accent6 5 6 2" xfId="8159" xr:uid="{5EC1ED30-5E64-403A-BF15-0945EFE32F15}"/>
    <cellStyle name="Accent6 5 7" xfId="8160" xr:uid="{BE808110-DA7A-4C8D-97E8-8770E8854A4A}"/>
    <cellStyle name="Accent6 6" xfId="8161" xr:uid="{70479A12-07D6-431A-BF4C-F7C2051C4857}"/>
    <cellStyle name="Accent6 6 2" xfId="8162" xr:uid="{1C21897F-340B-4030-9F9C-0D6214E41CBC}"/>
    <cellStyle name="Accent6 6 2 2" xfId="8163" xr:uid="{4F1DE92C-6632-47A4-9EC9-42826BEC7698}"/>
    <cellStyle name="Accent6 6 2 3" xfId="39872" xr:uid="{6ED3122D-E80A-4FB8-A10D-427CBB52972D}"/>
    <cellStyle name="Accent6 6 2 4" xfId="39873" xr:uid="{FC10943A-406B-402C-B055-8BA1D7C321EC}"/>
    <cellStyle name="Accent6 6 3" xfId="8164" xr:uid="{22EC64A4-0274-4974-8E75-9B94799C7B84}"/>
    <cellStyle name="Accent6 6 3 2" xfId="8165" xr:uid="{F19810B9-3641-4D98-84AD-2833FDC06DE5}"/>
    <cellStyle name="Accent6 6 4" xfId="8166" xr:uid="{E8D77BDB-601E-4FD9-899D-3B0DD7CEB28C}"/>
    <cellStyle name="Accent6 6 4 2" xfId="8167" xr:uid="{43BA72E3-F6F0-40EF-8405-FA3D696FB8EF}"/>
    <cellStyle name="Accent6 6 5" xfId="8168" xr:uid="{59826623-2D3B-4A0D-BE56-6C67ED0B4357}"/>
    <cellStyle name="Accent6 6 5 2" xfId="8169" xr:uid="{B84F45E7-5710-46D3-9B5C-B00975EC2A22}"/>
    <cellStyle name="Accent6 6 6" xfId="8170" xr:uid="{4780520B-8ED0-4DB1-927E-F01CF26671C0}"/>
    <cellStyle name="Accent6 7" xfId="8171" xr:uid="{47A3C5DC-9F84-4249-A8C2-C087856485A9}"/>
    <cellStyle name="Accent6 7 2" xfId="8172" xr:uid="{092FE311-BD10-4E17-AFE1-C4FC0DBBE7F5}"/>
    <cellStyle name="Accent6 7 2 2" xfId="8173" xr:uid="{EAFB9DB2-6576-4C17-AAEE-A3C0336B093A}"/>
    <cellStyle name="Accent6 7 2 3" xfId="39874" xr:uid="{3C471C90-9AD0-4CF8-BF18-9FDAFA6BAC09}"/>
    <cellStyle name="Accent6 7 2 4" xfId="39875" xr:uid="{01054427-5BA4-4A13-AEA9-6E7C3D47BA0B}"/>
    <cellStyle name="Accent6 7 3" xfId="8174" xr:uid="{AFB5E316-908C-4886-80CE-7EA29F2B9D31}"/>
    <cellStyle name="Accent6 7 3 2" xfId="8175" xr:uid="{2F88CFE5-C9AB-409F-805E-DEAF7BFD5034}"/>
    <cellStyle name="Accent6 7 4" xfId="8176" xr:uid="{E58F8307-CFDE-4ABF-A1A8-F3A26EE86B57}"/>
    <cellStyle name="Accent6 7 4 2" xfId="8177" xr:uid="{F3C88A9F-DD26-46B5-B4D4-108E96C4D173}"/>
    <cellStyle name="Accent6 7 5" xfId="8178" xr:uid="{FEEE6F00-23BE-4CA3-8EC3-1510B3EA55F2}"/>
    <cellStyle name="Accent6 8" xfId="8179" xr:uid="{01A63C04-5A62-4CA1-B6F0-F6776D4CF5D8}"/>
    <cellStyle name="Accent6 8 2" xfId="8180" xr:uid="{5563691C-9510-4264-8783-07BCAD874A5D}"/>
    <cellStyle name="Accent6 8 2 2" xfId="8181" xr:uid="{2D0F69F0-AF52-45F4-B3A8-29C7F796C17A}"/>
    <cellStyle name="Accent6 8 2 3" xfId="39876" xr:uid="{A5E49C22-1772-4512-9DE2-368BE45EEED9}"/>
    <cellStyle name="Accent6 8 2 4" xfId="39877" xr:uid="{4D392D7C-E7B8-4CFE-9BCE-8B5415E92A2F}"/>
    <cellStyle name="Accent6 8 3" xfId="8182" xr:uid="{FB32A1DD-7AD1-4955-8199-F45E216B3797}"/>
    <cellStyle name="Accent6 8 3 2" xfId="8183" xr:uid="{9F0792FB-929A-4DEE-B09F-B7980947AF7F}"/>
    <cellStyle name="Accent6 8 4" xfId="8184" xr:uid="{13D91EE0-7B6F-4A58-B2FC-CA607A40A45E}"/>
    <cellStyle name="Accent6 9" xfId="8185" xr:uid="{F2C29F1C-8494-4659-95D8-875CC06EB08F}"/>
    <cellStyle name="Accent6 9 2" xfId="8186" xr:uid="{9A1B079A-AD17-4C1D-AE08-663A3D8A16DF}"/>
    <cellStyle name="Accent6 9 2 2" xfId="39878" xr:uid="{A8B35D33-E1DA-4B57-8C26-08F0A2DD228A}"/>
    <cellStyle name="Actual Date" xfId="36619" xr:uid="{33A71AA3-FE4F-4686-8B84-9E30B7F4E049}"/>
    <cellStyle name="AG" xfId="39879" xr:uid="{B586370C-1A86-4EC1-807C-D40CF341E37D}"/>
    <cellStyle name="amount" xfId="220" xr:uid="{74D0591F-7F6A-4AF9-869E-E53ADD197444}"/>
    <cellStyle name="amount 2" xfId="3036" xr:uid="{6FDDC3EB-DF2F-4193-9C84-601E3B9BB773}"/>
    <cellStyle name="amount 2 2" xfId="52070" xr:uid="{3B8D8373-E614-40A8-977E-E70E56B5665E}"/>
    <cellStyle name="amount 3" xfId="5594" xr:uid="{118062FC-9454-4377-8DAB-F018EEA07912}"/>
    <cellStyle name="amount 4" xfId="45336" xr:uid="{2A7EABDB-3EB4-43C8-A906-DD005E5CB1F9}"/>
    <cellStyle name="amount 5" xfId="47055" xr:uid="{D2D47702-956C-46F8-B520-DA6176C4730F}"/>
    <cellStyle name="amount 6" xfId="48823" xr:uid="{DCAE66B5-CE8F-4469-AF4E-B8B3C09F9201}"/>
    <cellStyle name="amount 7" xfId="51013" xr:uid="{1164C1EE-2CB3-4EB3-B474-B4C0E08FB8D2}"/>
    <cellStyle name="args.style" xfId="36620" xr:uid="{07716107-BB14-4FF2-A902-202B6B159584}"/>
    <cellStyle name="Bad" xfId="32" builtinId="27" customBuiltin="1"/>
    <cellStyle name="Bad 10" xfId="8187" xr:uid="{45BA2891-3A44-47E9-8B96-5084BE1EBA21}"/>
    <cellStyle name="Bad 10 2" xfId="8188" xr:uid="{A9C967F8-5999-4934-9B1A-39232C4D75BB}"/>
    <cellStyle name="Bad 10 2 2" xfId="39880" xr:uid="{5672AF34-CD18-4FC6-B4A1-D9B514045D81}"/>
    <cellStyle name="Bad 10 3" xfId="2913" xr:uid="{A4470E93-4C3F-4175-9D38-EE9E631C9134}"/>
    <cellStyle name="Bad 11" xfId="8189" xr:uid="{6559412A-69F9-4CCC-8E8D-505722458466}"/>
    <cellStyle name="Bad 11 2" xfId="8190" xr:uid="{03E10A89-A052-46C5-BB76-130EC2848C74}"/>
    <cellStyle name="Bad 11 2 2" xfId="39881" xr:uid="{0348B4B8-363D-4B67-918F-2BB992BFFF38}"/>
    <cellStyle name="Bad 12" xfId="5995" xr:uid="{D0A2ACA0-64D0-45C0-8B4D-9CF54346797A}"/>
    <cellStyle name="Bad 12 2" xfId="39882" xr:uid="{49F5ED3C-E994-4079-A724-F12726F3AB50}"/>
    <cellStyle name="Bad 13 2" xfId="39883" xr:uid="{CB48B232-78C2-4163-8C39-A7A97BD914A6}"/>
    <cellStyle name="Bad 14 2" xfId="39884" xr:uid="{402BB6FA-91BC-48B4-86D8-6E640340CC5C}"/>
    <cellStyle name="Bad 15 2" xfId="39885" xr:uid="{CB62F8A9-288A-4951-BCC8-C4C3621684BF}"/>
    <cellStyle name="Bad 16 2" xfId="39886" xr:uid="{55E26597-B117-437B-AC83-C75B4FB7CE92}"/>
    <cellStyle name="Bad 17 2" xfId="39887" xr:uid="{B6060F9A-4FE8-49D8-99FE-CA88E766B43E}"/>
    <cellStyle name="Bad 2" xfId="221" xr:uid="{CE141129-DF0F-4BCF-8759-2C1CD42BAF49}"/>
    <cellStyle name="Bad 2 10" xfId="8192" xr:uid="{570ED808-181D-47D4-9706-B282E93C57F7}"/>
    <cellStyle name="Bad 2 10 2" xfId="39888" xr:uid="{DACD0A4C-D093-444E-A577-AEE2851BDEFB}"/>
    <cellStyle name="Bad 2 11" xfId="39889" xr:uid="{87E42F51-7449-4D13-BAC1-66DA1A223DA5}"/>
    <cellStyle name="Bad 2 12" xfId="39890" xr:uid="{9BAD9002-1BDF-416B-AF00-7A82DFD36ED3}"/>
    <cellStyle name="Bad 2 13" xfId="39891" xr:uid="{A5288FA9-9F63-4A43-A82B-10AF640B0A37}"/>
    <cellStyle name="Bad 2 14" xfId="39892" xr:uid="{D9045AD6-7A4A-48F3-90CF-385B708E21A1}"/>
    <cellStyle name="Bad 2 15" xfId="39893" xr:uid="{C099F330-8D04-4750-94B4-0A4916AD3C42}"/>
    <cellStyle name="Bad 2 16" xfId="39894" xr:uid="{6500E705-BB4E-4C5C-91CD-9177F5AE94E0}"/>
    <cellStyle name="Bad 2 17" xfId="39895" xr:uid="{33DCB62E-0331-442D-8F69-EC71A3E1D49E}"/>
    <cellStyle name="Bad 2 18" xfId="39896" xr:uid="{6A8F95B3-5AF0-45BB-8D5C-3734379914DF}"/>
    <cellStyle name="Bad 2 19" xfId="39897" xr:uid="{CDF8E968-B8D7-4974-A31A-F87E536A6920}"/>
    <cellStyle name="Bad 2 2" xfId="1198" xr:uid="{FCCF66DE-4576-4DEE-808F-A4942BD5CF5A}"/>
    <cellStyle name="Bad 2 2 2" xfId="8194" xr:uid="{D420C930-7987-4BA3-9F29-13CB2AEDCED1}"/>
    <cellStyle name="Bad 2 2 3" xfId="39898" xr:uid="{2D13C0D0-8C61-4CD7-9959-1869E4C44378}"/>
    <cellStyle name="Bad 2 2 4" xfId="39899" xr:uid="{A7F8B2C6-6572-455A-86C0-3D899E9C4788}"/>
    <cellStyle name="Bad 2 2 5" xfId="8193" xr:uid="{C4195CDC-785A-4CFB-9F29-33AFB4A38235}"/>
    <cellStyle name="Bad 2 20" xfId="39900" xr:uid="{8A5F4326-1D35-435E-80FD-A93A54EB5364}"/>
    <cellStyle name="Bad 2 21" xfId="39901" xr:uid="{5EDC1161-F341-4560-9247-2339F5A01915}"/>
    <cellStyle name="Bad 2 22" xfId="39902" xr:uid="{187FA985-56A8-4E71-9AAD-CE39AEB31D40}"/>
    <cellStyle name="Bad 2 23" xfId="8191" xr:uid="{0C82DD1B-5F23-4AEB-A808-B1404C0B37AF}"/>
    <cellStyle name="Bad 2 3" xfId="2059" xr:uid="{A7D854FB-3B67-456F-AF11-DE38954FF573}"/>
    <cellStyle name="Bad 2 3 2" xfId="8196" xr:uid="{C0CA9481-008E-4924-8A8E-B0DDF75A4C62}"/>
    <cellStyle name="Bad 2 3 3" xfId="39903" xr:uid="{2553AFA3-71F3-489F-90AC-F04DD6FD6828}"/>
    <cellStyle name="Bad 2 3 4" xfId="39904" xr:uid="{947DE541-D4C0-4007-A96C-C2C17655429E}"/>
    <cellStyle name="Bad 2 3 5" xfId="8195" xr:uid="{9F7EE9E0-62EE-4E3F-B306-D7272891B61D}"/>
    <cellStyle name="Bad 2 4" xfId="1197" xr:uid="{EF2C37D3-41A4-4127-BF9A-B08C36E7E687}"/>
    <cellStyle name="Bad 2 4 2" xfId="8198" xr:uid="{2F0EF735-9057-462E-A649-651414293630}"/>
    <cellStyle name="Bad 2 4 3" xfId="39905" xr:uid="{E88D1D61-5A38-4730-AAF9-A8A21841D1E3}"/>
    <cellStyle name="Bad 2 4 4" xfId="39906" xr:uid="{4086028C-651E-4E7C-90F6-F9D3B53F5B05}"/>
    <cellStyle name="Bad 2 4 5" xfId="8197" xr:uid="{F294D99D-BFBD-4129-8C75-EACD8D5D4D25}"/>
    <cellStyle name="Bad 2 5" xfId="8199" xr:uid="{5FF9835D-1336-4EB0-BCBE-8A0868BC6A12}"/>
    <cellStyle name="Bad 2 5 2" xfId="8200" xr:uid="{5B4C7240-3CF6-4771-8C98-765F94393CE4}"/>
    <cellStyle name="Bad 2 5 3" xfId="39907" xr:uid="{F807A845-8C64-4E09-95F3-6B29560C463A}"/>
    <cellStyle name="Bad 2 5 4" xfId="39908" xr:uid="{44BE2C4A-3867-4819-A4AB-987ACC6850A3}"/>
    <cellStyle name="Bad 2 6" xfId="8201" xr:uid="{74327DA8-6E67-4AC7-B9A6-0D7A12CB2E9B}"/>
    <cellStyle name="Bad 2 6 2" xfId="8202" xr:uid="{B24F4D8B-C3FD-4AFF-A5E3-2BEE5BE26DF8}"/>
    <cellStyle name="Bad 2 6 3" xfId="39909" xr:uid="{143ACDE9-FF40-465A-9F2B-7214921CA4E4}"/>
    <cellStyle name="Bad 2 6 4" xfId="39910" xr:uid="{37DCE04D-229E-4230-9802-D43C88CDEFD3}"/>
    <cellStyle name="Bad 2 7" xfId="8203" xr:uid="{54200DBC-E1D6-4D50-B9F2-2188AA87B083}"/>
    <cellStyle name="Bad 2 7 2" xfId="8204" xr:uid="{4610502C-83E3-49EE-8365-37DF49F93703}"/>
    <cellStyle name="Bad 2 7 3" xfId="39911" xr:uid="{575BF2E7-A1F0-4129-9538-8B035DD28546}"/>
    <cellStyle name="Bad 2 7 4" xfId="39912" xr:uid="{2BED4F7A-3666-4D53-A345-477164F99E2A}"/>
    <cellStyle name="Bad 2 8" xfId="8205" xr:uid="{FB9C97D2-4592-4F18-8C76-D52C14A67196}"/>
    <cellStyle name="Bad 2 8 2" xfId="8206" xr:uid="{36DB8572-0A5B-4845-BC9A-DAF9E024957E}"/>
    <cellStyle name="Bad 2 8 3" xfId="39913" xr:uid="{E80122EC-B89D-40AE-ADFA-8D0CEED516A8}"/>
    <cellStyle name="Bad 2 8 4" xfId="39914" xr:uid="{A6ED4D76-66C4-41FD-8EA1-04195A2B8A99}"/>
    <cellStyle name="Bad 2 9" xfId="8207" xr:uid="{0D90A71D-99B8-4BCC-94BB-9A30303F02C1}"/>
    <cellStyle name="Bad 2 9 2" xfId="8208" xr:uid="{7DD29EE3-3D2E-4276-8C24-0E71BBAC6292}"/>
    <cellStyle name="Bad 2 9 3" xfId="39915" xr:uid="{E557EDAA-FADB-4E93-BF8E-B5BC09EA6D4E}"/>
    <cellStyle name="Bad 2 9 4" xfId="39916" xr:uid="{7241DF83-0A01-4149-BCAD-D09DB1C635B8}"/>
    <cellStyle name="Bad 20" xfId="8209" xr:uid="{AE3C1F3F-E844-4113-8345-F59ADDC481A8}"/>
    <cellStyle name="Bad 3" xfId="222" xr:uid="{3E3C96F2-B6B7-4943-A28C-E65F11803B99}"/>
    <cellStyle name="Bad 3 10" xfId="39917" xr:uid="{08471201-96E7-4102-A900-62E99E647A36}"/>
    <cellStyle name="Bad 3 11" xfId="8210" xr:uid="{247D364A-39DE-4BE0-82E6-055447EA211A}"/>
    <cellStyle name="Bad 3 2" xfId="1199" xr:uid="{4090DA75-3F2D-4B83-BD6E-020C4DC837EB}"/>
    <cellStyle name="Bad 3 2 2" xfId="8212" xr:uid="{0075694C-9253-44FA-9CBC-2CE94D5C70A4}"/>
    <cellStyle name="Bad 3 2 3" xfId="8211" xr:uid="{ECB51958-5A70-4916-B40F-FB2494E2CBCD}"/>
    <cellStyle name="Bad 3 2 4" xfId="4772" xr:uid="{57DC1BFF-AB5B-4F3A-8E28-6B634CB4F22F}"/>
    <cellStyle name="Bad 3 3" xfId="8213" xr:uid="{43A5F275-0B8A-4216-B794-4CA7E1C3F786}"/>
    <cellStyle name="Bad 3 3 2" xfId="8214" xr:uid="{0885F94A-042D-45CE-A1FC-D18A8B707282}"/>
    <cellStyle name="Bad 3 3 3" xfId="43723" xr:uid="{181607B6-3158-4347-805E-B6322459DE59}"/>
    <cellStyle name="Bad 3 4" xfId="8215" xr:uid="{97738F95-8E82-4231-BDF7-977959AD34C3}"/>
    <cellStyle name="Bad 3 4 2" xfId="8216" xr:uid="{5F7E9A99-82D4-4E7C-AA93-C3FE28EE45C0}"/>
    <cellStyle name="Bad 3 5" xfId="8217" xr:uid="{AE599CDD-B5A0-4663-85F7-2360C0E52675}"/>
    <cellStyle name="Bad 3 5 2" xfId="8218" xr:uid="{EC5B62D4-43AC-4CBC-AA5D-03606A41CB5A}"/>
    <cellStyle name="Bad 3 6" xfId="8219" xr:uid="{485B89BD-350D-433F-8C38-8E06A4C72E4F}"/>
    <cellStyle name="Bad 3 6 2" xfId="8220" xr:uid="{BFC248C3-5E28-4893-B87F-658DBFFE40E1}"/>
    <cellStyle name="Bad 3 7" xfId="8221" xr:uid="{F81CE44F-077B-4DC8-A2A8-D8F98B98BC9C}"/>
    <cellStyle name="Bad 3 7 2" xfId="8222" xr:uid="{975608DD-B39B-4252-BD3A-1BCBF21F9B95}"/>
    <cellStyle name="Bad 3 8" xfId="8223" xr:uid="{BDF70B7D-C53C-4547-A007-D3F05E5EEDE0}"/>
    <cellStyle name="Bad 3 8 2" xfId="8224" xr:uid="{2087FACC-6282-4248-B714-019690FD8133}"/>
    <cellStyle name="Bad 3 9" xfId="8225" xr:uid="{F035AF15-651C-4B99-9ADB-565A0EBB677F}"/>
    <cellStyle name="Bad 4" xfId="8226" xr:uid="{9A38EC4B-A30E-46C4-8D00-0C8CA0A2E26C}"/>
    <cellStyle name="Bad 4 2" xfId="8227" xr:uid="{1032F7C0-7327-420E-9C13-A080F9AA316C}"/>
    <cellStyle name="Bad 4 2 2" xfId="8228" xr:uid="{ED385CEF-9393-4E06-9E28-102626CCC223}"/>
    <cellStyle name="Bad 4 2 3" xfId="39918" xr:uid="{6ECA0257-C1CA-4E18-95F7-78952D93B435}"/>
    <cellStyle name="Bad 4 2 4" xfId="39919" xr:uid="{A8F68B30-398D-4449-90FA-6533C1E47CE5}"/>
    <cellStyle name="Bad 4 3" xfId="8229" xr:uid="{77975789-5E55-4E08-8AA0-8179554F0047}"/>
    <cellStyle name="Bad 4 3 2" xfId="8230" xr:uid="{474CC00F-E961-4DC4-AF62-1F33C91D2404}"/>
    <cellStyle name="Bad 4 4" xfId="8231" xr:uid="{E61C1102-EA87-453A-AC72-5F673C8F5188}"/>
    <cellStyle name="Bad 4 4 2" xfId="8232" xr:uid="{1B8D1015-9996-4DAD-A574-EEE8E83DBAA6}"/>
    <cellStyle name="Bad 4 5" xfId="8233" xr:uid="{8C79BEEE-DA03-4D59-BA95-A158266B7B2E}"/>
    <cellStyle name="Bad 4 5 2" xfId="8234" xr:uid="{3C983F10-44EC-41F3-8170-81812F52C554}"/>
    <cellStyle name="Bad 4 6" xfId="8235" xr:uid="{EA299265-B486-4CFF-BD11-55DD158F7B42}"/>
    <cellStyle name="Bad 4 6 2" xfId="8236" xr:uid="{FA9711C4-2720-447C-93EC-4309D4B850A8}"/>
    <cellStyle name="Bad 4 7" xfId="8237" xr:uid="{0F921CAE-5740-4AFA-9299-9FAAB50180C3}"/>
    <cellStyle name="Bad 4 8" xfId="39920" xr:uid="{5FFAFCA9-B84B-4776-BB98-4A8F3BC5CE74}"/>
    <cellStyle name="Bad 5" xfId="8238" xr:uid="{DF79B2E7-AF05-4689-9268-AA1ED4648F26}"/>
    <cellStyle name="Bad 5 2" xfId="8239" xr:uid="{B9198A26-73A3-4425-90D0-11B7916E04C4}"/>
    <cellStyle name="Bad 5 2 2" xfId="8240" xr:uid="{E1D392D5-A0E1-4140-8102-2498618C1C03}"/>
    <cellStyle name="Bad 5 2 3" xfId="39921" xr:uid="{A17FA91A-193F-476D-88D6-A8D5F771DF45}"/>
    <cellStyle name="Bad 5 2 4" xfId="39922" xr:uid="{024FCB82-100A-4980-A534-4573543ED3FB}"/>
    <cellStyle name="Bad 5 3" xfId="8241" xr:uid="{702847FB-46C1-4B25-BC01-2D9FF1935DF9}"/>
    <cellStyle name="Bad 5 3 2" xfId="8242" xr:uid="{D6FD669E-452F-4224-8D62-FDE4A4CA9D55}"/>
    <cellStyle name="Bad 5 4" xfId="8243" xr:uid="{10296343-8A90-4A42-BACF-7FE4918949D5}"/>
    <cellStyle name="Bad 5 4 2" xfId="8244" xr:uid="{8170E999-3A1F-4D47-B836-E1C8F98E7896}"/>
    <cellStyle name="Bad 5 5" xfId="8245" xr:uid="{5C63C483-6553-4F61-B9AA-42951C09E88B}"/>
    <cellStyle name="Bad 5 5 2" xfId="8246" xr:uid="{2DDD1258-BB2C-44B4-9EA9-AADC4DB35CA1}"/>
    <cellStyle name="Bad 5 6" xfId="8247" xr:uid="{3528EFF4-CE0E-4700-B0B5-5426E3A2FA28}"/>
    <cellStyle name="Bad 5 6 2" xfId="8248" xr:uid="{DCDD17DF-434C-4D67-BAB7-B66DBED48B4D}"/>
    <cellStyle name="Bad 5 7" xfId="8249" xr:uid="{224C028F-87EF-4B8A-B2FB-3DBFDE0F28CE}"/>
    <cellStyle name="Bad 6" xfId="8250" xr:uid="{1E999244-491E-4E57-AF0A-173C3802E44B}"/>
    <cellStyle name="Bad 6 2" xfId="8251" xr:uid="{2773922C-707F-477F-A277-AA5FE290FD92}"/>
    <cellStyle name="Bad 6 2 2" xfId="8252" xr:uid="{9E188499-65E9-423C-A111-622C0B293B9D}"/>
    <cellStyle name="Bad 6 2 3" xfId="39923" xr:uid="{52BD3C70-7C17-4A52-A3B3-8A9995EE37C0}"/>
    <cellStyle name="Bad 6 2 4" xfId="39924" xr:uid="{50E078E4-79DC-49F4-9678-0864A3C411D5}"/>
    <cellStyle name="Bad 6 3" xfId="8253" xr:uid="{C56E760F-A1B8-42AC-8894-A5139ABDFAC1}"/>
    <cellStyle name="Bad 6 3 2" xfId="8254" xr:uid="{716C1D2E-A95C-42E7-A6AC-2CBA5BBDF0E9}"/>
    <cellStyle name="Bad 6 4" xfId="8255" xr:uid="{DBDEA75F-A26B-4798-AD04-3053455D3BB7}"/>
    <cellStyle name="Bad 6 4 2" xfId="8256" xr:uid="{F34614DF-810D-4625-8000-9904B10E8517}"/>
    <cellStyle name="Bad 6 5" xfId="8257" xr:uid="{DE7515E5-8800-4BD1-A964-592EEE240EC6}"/>
    <cellStyle name="Bad 6 5 2" xfId="8258" xr:uid="{E8617C9D-3DDF-42CB-A7D2-C9B06F2BEDE8}"/>
    <cellStyle name="Bad 6 6" xfId="8259" xr:uid="{F6A86B99-0483-4ABE-A108-73FA2874500B}"/>
    <cellStyle name="Bad 7" xfId="8260" xr:uid="{1FDB5B8A-3E48-4E7B-B2E9-15FE748394BC}"/>
    <cellStyle name="Bad 7 2" xfId="8261" xr:uid="{C9416D6C-357D-443C-AA59-38ED8D8F1563}"/>
    <cellStyle name="Bad 7 2 2" xfId="8262" xr:uid="{86A26588-B767-4F12-B7BD-1C45CC132C4A}"/>
    <cellStyle name="Bad 7 2 3" xfId="39925" xr:uid="{29918C3E-B344-4E66-B9E1-71FE4AE0BBEB}"/>
    <cellStyle name="Bad 7 2 4" xfId="39926" xr:uid="{0BD78684-2D8F-49B1-9CE9-F628EF2F3B01}"/>
    <cellStyle name="Bad 7 3" xfId="8263" xr:uid="{174FD289-53B8-44E6-A886-90B8B726BF81}"/>
    <cellStyle name="Bad 7 3 2" xfId="8264" xr:uid="{89FCBDA1-D904-4A31-8688-290EAAB02C5B}"/>
    <cellStyle name="Bad 7 4" xfId="8265" xr:uid="{23847731-7198-4156-889C-C95DACEA1496}"/>
    <cellStyle name="Bad 7 4 2" xfId="8266" xr:uid="{DA0988AC-77DD-455B-9439-ABEC7F6FADEF}"/>
    <cellStyle name="Bad 7 5" xfId="8267" xr:uid="{32496EF1-9F6D-456B-B547-C10CFD404E46}"/>
    <cellStyle name="Bad 8" xfId="8268" xr:uid="{8E1BCF65-DCAA-435A-A8EA-673FCE592D95}"/>
    <cellStyle name="Bad 8 2" xfId="8269" xr:uid="{01D557CF-7021-4132-999C-78D823D1CE68}"/>
    <cellStyle name="Bad 8 2 2" xfId="8270" xr:uid="{6BCDECC6-47E9-4512-8FC3-2BA5A906DC6B}"/>
    <cellStyle name="Bad 8 2 3" xfId="39927" xr:uid="{F57346EE-405B-4E47-81BE-714B64B5F9C8}"/>
    <cellStyle name="Bad 8 2 4" xfId="39928" xr:uid="{5387F46E-4EC7-4290-8F69-05D2C1D40B24}"/>
    <cellStyle name="Bad 8 3" xfId="8271" xr:uid="{70C82603-F214-4CE8-B2DF-4887E6CCC0E0}"/>
    <cellStyle name="Bad 8 3 2" xfId="8272" xr:uid="{906518C0-CB92-4CE1-909C-5416440C1BEE}"/>
    <cellStyle name="Bad 8 4" xfId="8273" xr:uid="{95C6CF9B-E09D-4605-AD14-33B0046EBD01}"/>
    <cellStyle name="Bad 9" xfId="8274" xr:uid="{F91B5BDA-1875-449A-8EA9-E9DF204DDC28}"/>
    <cellStyle name="Bad 9 2" xfId="8275" xr:uid="{A8E69BB7-941A-4DDF-8DEB-D367584C2AD0}"/>
    <cellStyle name="Bad 9 2 2" xfId="39929" xr:uid="{68745CB9-8ADD-4D51-B838-CA30B439C4ED}"/>
    <cellStyle name="BL - Style2" xfId="36621" xr:uid="{C3905184-7B61-4BF4-AF94-383CCBB17502}"/>
    <cellStyle name="Body" xfId="223" xr:uid="{09E7D7B7-5789-46F5-A80C-904EEC08C72E}"/>
    <cellStyle name="Body 2" xfId="36622" xr:uid="{88FF69ED-E471-43B9-B62F-6621F83FAC0A}"/>
    <cellStyle name="BOLD10 - Style1" xfId="36623" xr:uid="{CEC74596-AA40-4322-999B-0F28D137458E}"/>
    <cellStyle name="BOLD12 - Style3" xfId="36624" xr:uid="{C7670C0A-1EA8-45B1-AC8C-C2C1E9429195}"/>
    <cellStyle name="Border" xfId="36625" xr:uid="{7CB1A3FF-FD7F-4F72-88F9-28E30CB5A106}"/>
    <cellStyle name="Border 10" xfId="39930" xr:uid="{B33CA415-2924-480C-AEA5-BE449AEF4CDD}"/>
    <cellStyle name="Border 11" xfId="39931" xr:uid="{C147C77C-2366-4FB3-8107-A621EB5BEA81}"/>
    <cellStyle name="Border 12" xfId="39932" xr:uid="{E792E5FA-1C7E-4D32-8F42-7177F3C347E9}"/>
    <cellStyle name="Border 13" xfId="39933" xr:uid="{FA9B1490-7C60-4381-9609-832AB20AD3D3}"/>
    <cellStyle name="Border 14" xfId="39934" xr:uid="{F63C72FA-C453-4AA8-821C-C9F600065984}"/>
    <cellStyle name="Border 15" xfId="39935" xr:uid="{8504B6EC-9EBC-434F-BD66-6C429A7CEC25}"/>
    <cellStyle name="Border 16" xfId="39936" xr:uid="{599325D3-7F39-4736-82BB-1DD94AA22511}"/>
    <cellStyle name="Border 17" xfId="39937" xr:uid="{E66038FA-667F-4F4E-8B2C-61B94AE394BB}"/>
    <cellStyle name="Border 2" xfId="39938" xr:uid="{BD07EF18-1040-48C6-9C25-7A6C7C81E247}"/>
    <cellStyle name="Border 3" xfId="39939" xr:uid="{6BE2A4EA-286E-406E-B14F-573462EDE636}"/>
    <cellStyle name="Border 4" xfId="39940" xr:uid="{0B01DA5B-E3CF-4FD3-8ECD-C2711CA1806D}"/>
    <cellStyle name="Border 5" xfId="39941" xr:uid="{B64B4D94-DBAF-48EB-8697-EAC4E0F89FF9}"/>
    <cellStyle name="Border 6" xfId="39942" xr:uid="{C6D70C76-A9DB-4F12-8C10-685DF46B72FB}"/>
    <cellStyle name="Border 7" xfId="39943" xr:uid="{2AF4DCA4-2CE0-4FDF-A778-B136E4518A60}"/>
    <cellStyle name="Border 8" xfId="39944" xr:uid="{3AD8BCC2-49A4-46B3-BEE6-F5C632783C7D}"/>
    <cellStyle name="Border 9" xfId="39945" xr:uid="{5F57B83B-7D9D-4E0C-8CEB-98F35C5265D8}"/>
    <cellStyle name="Brand Align Left Text" xfId="8276" xr:uid="{95ED431E-A4CD-40B5-B73C-EBFA87D27A9D}"/>
    <cellStyle name="Brand Default" xfId="8277" xr:uid="{17459A2F-697C-42C2-A721-0170EFCB6383}"/>
    <cellStyle name="Brand Percent" xfId="8278" xr:uid="{0F754B00-8638-4B4A-8A7A-BF8514C587A6}"/>
    <cellStyle name="Brand Source" xfId="8279" xr:uid="{1B966F0A-76A0-4234-AE25-44457CBCA16C}"/>
    <cellStyle name="Brand Subtitle with Underline" xfId="8280" xr:uid="{605C156B-39A2-419C-B4E7-83A32717732E}"/>
    <cellStyle name="Brand Subtitle without Underline" xfId="8281" xr:uid="{D1BE14E5-FC98-4573-ABA7-4832F79C7CF4}"/>
    <cellStyle name="Brand Title" xfId="8282" xr:uid="{DA291A1A-0D28-4FD3-B651-D78C4FD74B7C}"/>
    <cellStyle name="Calc Currency (0)" xfId="224" xr:uid="{98F682AA-1B94-4E8A-B847-5BEF8CB9516A}"/>
    <cellStyle name="Calc Currency (0) 2" xfId="39946" xr:uid="{96978F9D-C67D-445D-A78F-12E7870D5AB3}"/>
    <cellStyle name="Calc Currency (0) 3" xfId="36626" xr:uid="{7E907269-FDA7-4236-ABDF-E2C094FDC2D4}"/>
    <cellStyle name="Calc Currency (2)" xfId="225" xr:uid="{F909DB16-FD48-4A8B-83A6-FC12B4B76547}"/>
    <cellStyle name="Calc Currency (2) 2" xfId="36627" xr:uid="{EF4AE47F-FCFB-46E4-9FC7-C4716AC9C018}"/>
    <cellStyle name="Calc Percent (0)" xfId="226" xr:uid="{1AF5BBEB-BA75-49DD-8DA0-C7334DBAF420}"/>
    <cellStyle name="Calc Percent (0) 2" xfId="36628" xr:uid="{9B5656F2-3EEB-4122-B478-1DA32B1F3088}"/>
    <cellStyle name="Calc Percent (1)" xfId="227" xr:uid="{888BA011-A1A2-4237-B5F2-CF0AC40529F9}"/>
    <cellStyle name="Calc Percent (1) 2" xfId="36629" xr:uid="{FB50FCAB-00F0-4B95-9195-932DCADD56BA}"/>
    <cellStyle name="Calc Percent (2)" xfId="228" xr:uid="{12D2E415-17E7-44CC-81EB-47F719D4F7C9}"/>
    <cellStyle name="Calc Percent (2) 2" xfId="36630" xr:uid="{238CDA81-4690-4371-A9B3-12C9663A1D79}"/>
    <cellStyle name="Calc Units (0)" xfId="229" xr:uid="{1057B201-D4AC-407C-8932-C0C3ED4C2000}"/>
    <cellStyle name="Calc Units (0) 2" xfId="36631" xr:uid="{938A5891-7907-4261-8C4B-412FF2B6327A}"/>
    <cellStyle name="Calc Units (1)" xfId="230" xr:uid="{82241494-6A0B-431D-8E92-EF7EC2534886}"/>
    <cellStyle name="Calc Units (1) 2" xfId="36632" xr:uid="{41336E26-D274-40ED-AE5D-9E6F4885BE95}"/>
    <cellStyle name="Calc Units (2)" xfId="231" xr:uid="{A9056709-DF87-465A-8C84-1C44DD9DE39E}"/>
    <cellStyle name="Calc Units (2) 2" xfId="36633" xr:uid="{3081EDAE-CF73-4A1F-9472-21C968E39256}"/>
    <cellStyle name="Calculation" xfId="36" builtinId="22" customBuiltin="1"/>
    <cellStyle name="Calculation 10" xfId="8283" xr:uid="{28CE79A6-5E61-42D1-BC22-DE63FB07FA49}"/>
    <cellStyle name="Calculation 10 10" xfId="8284" xr:uid="{339C4E9B-2ECD-4DB1-B314-3087ECDFCFCE}"/>
    <cellStyle name="Calculation 10 11" xfId="39947" xr:uid="{09146873-78A0-4B75-BD28-52F2C55FCD97}"/>
    <cellStyle name="Calculation 10 2" xfId="8285" xr:uid="{8573C11C-D5FE-4506-8405-B2FDE10CDECE}"/>
    <cellStyle name="Calculation 10 2 2" xfId="39948" xr:uid="{1923EB02-0ECD-4604-A97D-D7FD382FD0B1}"/>
    <cellStyle name="Calculation 10 3" xfId="8286" xr:uid="{D8BD0C24-7A98-42A4-B646-11F419231529}"/>
    <cellStyle name="Calculation 10 4" xfId="8287" xr:uid="{F755970A-2EA7-4024-9DB7-8BE69C4D8FE7}"/>
    <cellStyle name="Calculation 10 5" xfId="8288" xr:uid="{308DE880-4166-42DA-97E0-DD41AFBA3F99}"/>
    <cellStyle name="Calculation 10 6" xfId="8289" xr:uid="{1E6D5E2D-F637-4485-A7CB-3F749CA759B0}"/>
    <cellStyle name="Calculation 10 7" xfId="8290" xr:uid="{3BDCD364-328E-4BAB-AC6E-18BBCA7EE6D3}"/>
    <cellStyle name="Calculation 10 8" xfId="8291" xr:uid="{906429C0-D72A-45BD-84CD-38D76E0F44CF}"/>
    <cellStyle name="Calculation 10 9" xfId="8292" xr:uid="{1412DB85-6291-4ACC-B497-6748ED7B3B17}"/>
    <cellStyle name="Calculation 11" xfId="8293" xr:uid="{3678B269-1218-4B5D-B57D-67A89B33DB06}"/>
    <cellStyle name="Calculation 11 10" xfId="8294" xr:uid="{CD12B841-5BD7-4820-8169-9625E714FD29}"/>
    <cellStyle name="Calculation 11 11" xfId="39949" xr:uid="{018CCDB4-D0AE-4379-8A5E-AD1E85EFE74F}"/>
    <cellStyle name="Calculation 11 2" xfId="8295" xr:uid="{A4CB72B0-000D-4207-9849-B24D433CA79E}"/>
    <cellStyle name="Calculation 11 2 2" xfId="39950" xr:uid="{64274AE6-4E15-4D84-B08A-89ED53282965}"/>
    <cellStyle name="Calculation 11 3" xfId="8296" xr:uid="{B33C7214-3297-48DF-8561-35EECB7CA1F0}"/>
    <cellStyle name="Calculation 11 4" xfId="8297" xr:uid="{9AAF48C5-C02B-440C-977C-5EF3B6483AB7}"/>
    <cellStyle name="Calculation 11 5" xfId="8298" xr:uid="{E1A14A1F-F96B-4D99-A272-A352A91A1350}"/>
    <cellStyle name="Calculation 11 6" xfId="8299" xr:uid="{7510FDA6-C97B-4469-8E21-828FE171568B}"/>
    <cellStyle name="Calculation 11 7" xfId="8300" xr:uid="{C31C4837-FDD9-462E-8BF3-262AAA7721FA}"/>
    <cellStyle name="Calculation 11 8" xfId="8301" xr:uid="{D40AF29D-6ABA-46E6-BF97-676D287766FD}"/>
    <cellStyle name="Calculation 11 9" xfId="8302" xr:uid="{013EEF6E-3716-4C8F-97AC-556B225FC557}"/>
    <cellStyle name="Calculation 12" xfId="5962" xr:uid="{F38DA4D9-D191-4DEE-AE81-A45559F1C2D9}"/>
    <cellStyle name="Calculation 12 2" xfId="39951" xr:uid="{FC1E03EE-1070-412B-9E25-693AC72B54E8}"/>
    <cellStyle name="Calculation 13 2" xfId="39952" xr:uid="{08E52277-740A-4CD7-8DFB-B930BEB00494}"/>
    <cellStyle name="Calculation 14 2" xfId="39953" xr:uid="{F1F417E1-4484-4285-A43F-AA5AB4B02CA5}"/>
    <cellStyle name="Calculation 15 2" xfId="39954" xr:uid="{D3ECC87A-225F-4ADA-9989-FB1CC6564D4A}"/>
    <cellStyle name="Calculation 16 2" xfId="39955" xr:uid="{4F5EBB20-535F-43B4-9F0F-31B106796F06}"/>
    <cellStyle name="Calculation 17 2" xfId="39956" xr:uid="{D777F5DE-D30C-46DC-A24C-38D63BDF93C8}"/>
    <cellStyle name="Calculation 2" xfId="232" xr:uid="{DCA30D59-FA47-4016-96E6-E2A45E5C6D91}"/>
    <cellStyle name="Calculation 2 10" xfId="8304" xr:uid="{009AC1BF-6AAA-4224-8F8D-9CF87F2B5163}"/>
    <cellStyle name="Calculation 2 10 2" xfId="39957" xr:uid="{286D7E54-C4B1-464A-81BB-D1F01FEC7FE5}"/>
    <cellStyle name="Calculation 2 11" xfId="8305" xr:uid="{C23EB9F5-1512-4193-8A41-6C7330D44BF2}"/>
    <cellStyle name="Calculation 2 11 2" xfId="39958" xr:uid="{84114E64-886A-473D-ADC6-AAE0BD0BFE3B}"/>
    <cellStyle name="Calculation 2 12" xfId="8306" xr:uid="{54AD50C7-17E5-45D0-8C1E-87F10798794A}"/>
    <cellStyle name="Calculation 2 12 2" xfId="39959" xr:uid="{D3E81562-179E-4C71-AA17-7D6738873471}"/>
    <cellStyle name="Calculation 2 13" xfId="8307" xr:uid="{3EDF97D2-D984-4930-AF73-EE18EA8203C3}"/>
    <cellStyle name="Calculation 2 13 2" xfId="39960" xr:uid="{8481677D-7B47-4478-9929-1717700A1882}"/>
    <cellStyle name="Calculation 2 14" xfId="8308" xr:uid="{7D001FDF-4D9C-4465-82E8-F63B6DBE1E39}"/>
    <cellStyle name="Calculation 2 14 2" xfId="39961" xr:uid="{80A60805-9E81-4D8E-9FB4-3C9B2F806EA7}"/>
    <cellStyle name="Calculation 2 15" xfId="8309" xr:uid="{F4FA3C1D-4257-4B42-9193-9A5BD40C9C5D}"/>
    <cellStyle name="Calculation 2 15 2" xfId="39962" xr:uid="{73DEE01C-C992-4785-8E00-85625E0D2AEC}"/>
    <cellStyle name="Calculation 2 16" xfId="8310" xr:uid="{FCF0537B-3521-45D1-9617-10D06EF69BFF}"/>
    <cellStyle name="Calculation 2 16 2" xfId="39963" xr:uid="{65EBAC16-5424-40A9-BC05-F96C2102C2D1}"/>
    <cellStyle name="Calculation 2 17" xfId="8311" xr:uid="{DFE3ECB8-E82F-4714-AF49-326E70FED0CA}"/>
    <cellStyle name="Calculation 2 17 2" xfId="39964" xr:uid="{A684C1AC-B174-455E-A4A4-E1AA42063370}"/>
    <cellStyle name="Calculation 2 18" xfId="8312" xr:uid="{9DAAE369-CC55-477E-9385-3CB0EF21CDDB}"/>
    <cellStyle name="Calculation 2 18 2" xfId="39965" xr:uid="{3F9E127C-04A3-49EC-A2B0-CE340C3A426E}"/>
    <cellStyle name="Calculation 2 19" xfId="39966" xr:uid="{43CBC39A-FA40-4CF8-8F89-7E0980318E44}"/>
    <cellStyle name="Calculation 2 2" xfId="1201" xr:uid="{614F3625-A66F-47A8-98E3-2D0721C46CA2}"/>
    <cellStyle name="Calculation 2 2 10" xfId="8314" xr:uid="{A579EBA8-9432-438B-B491-C6B84D672F3A}"/>
    <cellStyle name="Calculation 2 2 11" xfId="39967" xr:uid="{6EAE8ED3-4C2A-40FA-921D-C84A65868421}"/>
    <cellStyle name="Calculation 2 2 12" xfId="39968" xr:uid="{CBFC32FC-1723-4C32-8E40-21FC6A80F7B9}"/>
    <cellStyle name="Calculation 2 2 13" xfId="39969" xr:uid="{40DF62A1-05F9-4D8F-9A24-6B5773E03E60}"/>
    <cellStyle name="Calculation 2 2 14" xfId="8313" xr:uid="{B7045003-A511-4AE3-A8F2-229C40706A39}"/>
    <cellStyle name="Calculation 2 2 2" xfId="8315" xr:uid="{BD665A73-7255-4DEF-80BB-5916E3958942}"/>
    <cellStyle name="Calculation 2 2 2 2" xfId="39970" xr:uid="{FBED4D20-9BB5-4F34-A0B8-DC93CA846F6B}"/>
    <cellStyle name="Calculation 2 2 3" xfId="8316" xr:uid="{B0C8A9FF-1BBF-42B3-AC7A-D45F778CF168}"/>
    <cellStyle name="Calculation 2 2 4" xfId="8317" xr:uid="{222768F6-C719-4566-B8F9-86E03E07E3BA}"/>
    <cellStyle name="Calculation 2 2 5" xfId="8318" xr:uid="{89DDC89E-42A4-47B1-9B9E-95139197E450}"/>
    <cellStyle name="Calculation 2 2 6" xfId="8319" xr:uid="{7BEEE756-B475-4F10-9E76-6B8950B468EA}"/>
    <cellStyle name="Calculation 2 2 7" xfId="8320" xr:uid="{53CD91A9-CF2D-43DE-9855-08678BB0DA07}"/>
    <cellStyle name="Calculation 2 2 8" xfId="8321" xr:uid="{EDE7FCAA-AAF6-4FD0-87E3-F6F67818087E}"/>
    <cellStyle name="Calculation 2 2 9" xfId="8322" xr:uid="{8C9350A0-7FD9-436F-8CD8-569CFEEA1C3F}"/>
    <cellStyle name="Calculation 2 20" xfId="39971" xr:uid="{74AAD82C-C9A8-4668-A3E4-D5A9F803ADE3}"/>
    <cellStyle name="Calculation 2 21" xfId="39972" xr:uid="{CC7D9967-9777-4087-A234-186941FDEA14}"/>
    <cellStyle name="Calculation 2 22" xfId="39973" xr:uid="{51306F5B-1B12-4E67-B363-884FA98FC407}"/>
    <cellStyle name="Calculation 2 23" xfId="39974" xr:uid="{84D297BC-FC9C-4C5A-B1FE-705E4036FB88}"/>
    <cellStyle name="Calculation 2 24" xfId="43236" xr:uid="{3B94EE1D-BACE-4F51-B1B3-2BA6866B87DD}"/>
    <cellStyle name="Calculation 2 25" xfId="8303" xr:uid="{DA284D9F-0D94-42EA-A7DE-3B700BDA41AF}"/>
    <cellStyle name="Calculation 2 3" xfId="2063" xr:uid="{4722C9A9-CA29-48F0-9030-67ED95537811}"/>
    <cellStyle name="Calculation 2 3 10" xfId="8324" xr:uid="{7828BD76-3279-4955-A088-0DEBE32A66F3}"/>
    <cellStyle name="Calculation 2 3 11" xfId="39975" xr:uid="{6EDE1E65-D856-4E82-BB60-F5A740662213}"/>
    <cellStyle name="Calculation 2 3 12" xfId="39976" xr:uid="{5BFAFD4E-BCD2-44BE-9FE1-F8BC65477DC5}"/>
    <cellStyle name="Calculation 2 3 13" xfId="39977" xr:uid="{304E8E80-07E1-47EC-ABAF-412EA31F8015}"/>
    <cellStyle name="Calculation 2 3 14" xfId="8323" xr:uid="{BA46189A-963B-4AB1-8AF3-DD5A3A60A9BD}"/>
    <cellStyle name="Calculation 2 3 2" xfId="8325" xr:uid="{5AAF8E20-C182-4B47-9579-7B6D570512FF}"/>
    <cellStyle name="Calculation 2 3 2 2" xfId="39978" xr:uid="{ABE156EA-D37A-47C2-A4D2-18E864F1047F}"/>
    <cellStyle name="Calculation 2 3 3" xfId="8326" xr:uid="{8A9DE6AF-C6DE-4931-AC49-688113BF9774}"/>
    <cellStyle name="Calculation 2 3 4" xfId="8327" xr:uid="{4A0D313C-E852-4E4F-821F-DCD2C3CF4445}"/>
    <cellStyle name="Calculation 2 3 5" xfId="8328" xr:uid="{711872E8-D474-45A9-A1B7-17FA1397023B}"/>
    <cellStyle name="Calculation 2 3 6" xfId="8329" xr:uid="{FEADAACC-FB03-47C4-87D9-3956FE7EC4CD}"/>
    <cellStyle name="Calculation 2 3 7" xfId="8330" xr:uid="{D6C9CFF8-3A80-4DDE-A7BB-A62E5B897D19}"/>
    <cellStyle name="Calculation 2 3 8" xfId="8331" xr:uid="{3B22CC5D-CBB3-4C51-84AB-F350EB4C02D7}"/>
    <cellStyle name="Calculation 2 3 9" xfId="8332" xr:uid="{9A02499B-FE11-4E0B-A756-26D9EB0B9A0D}"/>
    <cellStyle name="Calculation 2 4" xfId="1200" xr:uid="{07FF8752-E638-4558-9A41-EBE41DD67FF8}"/>
    <cellStyle name="Calculation 2 4 10" xfId="8334" xr:uid="{2AEE7FE5-DAC1-49E9-B4F1-1B917855D963}"/>
    <cellStyle name="Calculation 2 4 11" xfId="39979" xr:uid="{C2DB654D-0D24-44BB-9EC8-FDC4B0400338}"/>
    <cellStyle name="Calculation 2 4 12" xfId="39980" xr:uid="{5FB18CD7-0F8D-4296-B2DE-31A799F20B0B}"/>
    <cellStyle name="Calculation 2 4 13" xfId="39981" xr:uid="{B501F80F-305C-4179-AD8C-797D2F7154FA}"/>
    <cellStyle name="Calculation 2 4 14" xfId="43724" xr:uid="{A3A41DE1-F20B-4B28-8929-C102495047F0}"/>
    <cellStyle name="Calculation 2 4 15" xfId="8333" xr:uid="{480E5551-0759-4002-9B80-C0599C0B6B69}"/>
    <cellStyle name="Calculation 2 4 2" xfId="8335" xr:uid="{58016DC1-CF94-4797-91C9-DA5321B376D7}"/>
    <cellStyle name="Calculation 2 4 2 2" xfId="39982" xr:uid="{7B7D7C22-B3BA-4F55-A39D-6B662A4EACE1}"/>
    <cellStyle name="Calculation 2 4 3" xfId="8336" xr:uid="{4DDC65A6-0996-45DC-812D-02616020B846}"/>
    <cellStyle name="Calculation 2 4 4" xfId="8337" xr:uid="{28EE117F-A650-4CD0-8BB4-4CF2DBC9C128}"/>
    <cellStyle name="Calculation 2 4 5" xfId="8338" xr:uid="{E6301A88-133C-4108-B3A1-6838CFA28432}"/>
    <cellStyle name="Calculation 2 4 6" xfId="8339" xr:uid="{170B1B8C-58B7-476D-AEA2-E6A1A3DAD9F7}"/>
    <cellStyle name="Calculation 2 4 7" xfId="8340" xr:uid="{C13B462A-B39B-479B-AB7A-9B18D9C94BC3}"/>
    <cellStyle name="Calculation 2 4 8" xfId="8341" xr:uid="{978530D4-07D1-45F9-BDD5-F7FDB43028A3}"/>
    <cellStyle name="Calculation 2 4 9" xfId="8342" xr:uid="{8326A2C6-4C31-435C-B33B-946AEC9FCF07}"/>
    <cellStyle name="Calculation 2 5" xfId="8343" xr:uid="{6180E39D-CD19-4929-8B8D-9EA6AC61EFA1}"/>
    <cellStyle name="Calculation 2 5 10" xfId="8344" xr:uid="{098447BF-1B34-458A-92B6-20A40A5D16B1}"/>
    <cellStyle name="Calculation 2 5 11" xfId="39983" xr:uid="{A700D5DF-7BC4-449F-BF20-8E123CD51598}"/>
    <cellStyle name="Calculation 2 5 12" xfId="39984" xr:uid="{4C401A29-4D6B-4F91-BE50-9E04239A33F9}"/>
    <cellStyle name="Calculation 2 5 13" xfId="39985" xr:uid="{2C575B2D-1D15-4FE3-A93E-ADE9E36FEB0A}"/>
    <cellStyle name="Calculation 2 5 2" xfId="8345" xr:uid="{DFE14865-04E2-48A1-A51A-8AF39FA4B690}"/>
    <cellStyle name="Calculation 2 5 2 2" xfId="39986" xr:uid="{0470C2AE-740E-4717-948E-C4D461E4D3A0}"/>
    <cellStyle name="Calculation 2 5 3" xfId="8346" xr:uid="{E256A794-1ABB-4A50-9601-1B64159FA4EC}"/>
    <cellStyle name="Calculation 2 5 4" xfId="8347" xr:uid="{A7B0BE29-7C08-4CEA-8EF8-50B67EE86397}"/>
    <cellStyle name="Calculation 2 5 5" xfId="8348" xr:uid="{471998A0-1AE5-420C-8621-87A43059E666}"/>
    <cellStyle name="Calculation 2 5 6" xfId="8349" xr:uid="{4FFD5C8B-F703-4849-9B04-3E47D750613D}"/>
    <cellStyle name="Calculation 2 5 7" xfId="8350" xr:uid="{9D9B286E-1D6D-4B4B-A427-934EA0F2A03B}"/>
    <cellStyle name="Calculation 2 5 8" xfId="8351" xr:uid="{09EB4B19-D8C7-4EBC-822A-0B2B6F5BC35B}"/>
    <cellStyle name="Calculation 2 5 9" xfId="8352" xr:uid="{B84D7B2B-C69E-4421-8B6F-30EA2997540C}"/>
    <cellStyle name="Calculation 2 6" xfId="8353" xr:uid="{E1E8E5E4-A57A-41B1-B859-6E57C396A629}"/>
    <cellStyle name="Calculation 2 6 10" xfId="8354" xr:uid="{28E8D6B1-D048-4F2C-9CB6-D8785CCEB816}"/>
    <cellStyle name="Calculation 2 6 11" xfId="39987" xr:uid="{4D210A10-F764-4656-856B-244F8C4F6AC2}"/>
    <cellStyle name="Calculation 2 6 12" xfId="39988" xr:uid="{D503873B-38B1-42F7-B7F6-89EDE2946FAF}"/>
    <cellStyle name="Calculation 2 6 13" xfId="39989" xr:uid="{2FE9977F-5B2F-4552-9AC3-8900A338E448}"/>
    <cellStyle name="Calculation 2 6 2" xfId="8355" xr:uid="{BF4EB157-B02C-4993-99CE-3205D45142E8}"/>
    <cellStyle name="Calculation 2 6 2 2" xfId="39990" xr:uid="{EB350D6D-0459-4228-A119-7D1D5A955348}"/>
    <cellStyle name="Calculation 2 6 3" xfId="8356" xr:uid="{9F62DF96-F68C-4DF4-B5A8-3E39070D898F}"/>
    <cellStyle name="Calculation 2 6 4" xfId="8357" xr:uid="{04F25043-855F-4CF7-AD7D-5EA187B543B5}"/>
    <cellStyle name="Calculation 2 6 5" xfId="8358" xr:uid="{452EF96B-F20C-4F17-8F0E-76B0E555E002}"/>
    <cellStyle name="Calculation 2 6 6" xfId="8359" xr:uid="{758FE960-6DA6-4325-B695-575F47E311DA}"/>
    <cellStyle name="Calculation 2 6 7" xfId="8360" xr:uid="{A619DFED-CC2B-45AE-8F38-F43F87C14836}"/>
    <cellStyle name="Calculation 2 6 8" xfId="8361" xr:uid="{37AF26A1-1F03-4174-8EE3-5B0E75446BA5}"/>
    <cellStyle name="Calculation 2 6 9" xfId="8362" xr:uid="{C73B6B16-1A70-4698-91B2-25F37E8952D7}"/>
    <cellStyle name="Calculation 2 7" xfId="8363" xr:uid="{8C73C877-AE18-4BFD-804F-F5E342D20613}"/>
    <cellStyle name="Calculation 2 7 10" xfId="8364" xr:uid="{A24FF020-F1CE-4159-B1C7-09B441754EDA}"/>
    <cellStyle name="Calculation 2 7 11" xfId="39991" xr:uid="{31E39050-D59D-4BD2-9F91-ACB59EC77B61}"/>
    <cellStyle name="Calculation 2 7 12" xfId="39992" xr:uid="{F0802800-3601-4C5D-9017-B669845B0230}"/>
    <cellStyle name="Calculation 2 7 13" xfId="39993" xr:uid="{64A642AA-6692-41AE-BCA2-22DE4D78E44E}"/>
    <cellStyle name="Calculation 2 7 2" xfId="8365" xr:uid="{CA50A63F-6AEA-4A40-BBA2-4EAFFAAD4E64}"/>
    <cellStyle name="Calculation 2 7 2 2" xfId="39994" xr:uid="{1654101C-2B89-49B2-ABD4-A328D3489A79}"/>
    <cellStyle name="Calculation 2 7 3" xfId="8366" xr:uid="{60B4C54B-7C6F-43B1-A706-023B21924EDA}"/>
    <cellStyle name="Calculation 2 7 4" xfId="8367" xr:uid="{D9687CBF-5238-43B6-A029-A64E6043F81A}"/>
    <cellStyle name="Calculation 2 7 5" xfId="8368" xr:uid="{E995734A-290C-421B-A5BE-F639853A34C1}"/>
    <cellStyle name="Calculation 2 7 6" xfId="8369" xr:uid="{C0231D89-5CDD-4F52-87A0-044B12B38E3C}"/>
    <cellStyle name="Calculation 2 7 7" xfId="8370" xr:uid="{B8DEC033-2CBA-40BA-9DD4-68A12C0B72D8}"/>
    <cellStyle name="Calculation 2 7 8" xfId="8371" xr:uid="{D8E58F26-FEBA-484F-865E-A7C122B547F0}"/>
    <cellStyle name="Calculation 2 7 9" xfId="8372" xr:uid="{76DA3185-4583-48CB-827A-88717C321CE7}"/>
    <cellStyle name="Calculation 2 8" xfId="8373" xr:uid="{E047B031-E506-429D-A48D-C26CD470CC1B}"/>
    <cellStyle name="Calculation 2 8 10" xfId="8374" xr:uid="{2B0565A1-98AD-490C-A25A-154ACA2AF4C3}"/>
    <cellStyle name="Calculation 2 8 11" xfId="39995" xr:uid="{A319162A-3907-4F2A-942A-B0910D3E3DFC}"/>
    <cellStyle name="Calculation 2 8 12" xfId="39996" xr:uid="{CC94CB94-EECF-4E5A-835F-103ED32B5049}"/>
    <cellStyle name="Calculation 2 8 13" xfId="39997" xr:uid="{519316E9-AB63-438F-8D45-6B55BD326C97}"/>
    <cellStyle name="Calculation 2 8 2" xfId="8375" xr:uid="{7617E46A-A041-4D71-846F-BF4022BC8901}"/>
    <cellStyle name="Calculation 2 8 2 2" xfId="39998" xr:uid="{9EFEF9A5-2617-4923-9E2A-899B17981F5D}"/>
    <cellStyle name="Calculation 2 8 3" xfId="8376" xr:uid="{1915814E-4F61-472C-80BF-037FC9A3C793}"/>
    <cellStyle name="Calculation 2 8 4" xfId="8377" xr:uid="{31A85093-0577-490F-A891-BD3A52BB20B4}"/>
    <cellStyle name="Calculation 2 8 5" xfId="8378" xr:uid="{EEEC40EB-5AE1-4899-B8CB-9DE54BCE3542}"/>
    <cellStyle name="Calculation 2 8 6" xfId="8379" xr:uid="{88D8B6A2-4468-4C60-BD2A-FF594976B187}"/>
    <cellStyle name="Calculation 2 8 7" xfId="8380" xr:uid="{FDFF997B-AED9-487A-89F9-90C87F34B424}"/>
    <cellStyle name="Calculation 2 8 8" xfId="8381" xr:uid="{82CE56E6-3CAA-4235-9DF6-52E65FBAAEF4}"/>
    <cellStyle name="Calculation 2 8 9" xfId="8382" xr:uid="{627F9761-8771-4632-86D6-C27A6F190A73}"/>
    <cellStyle name="Calculation 2 9" xfId="8383" xr:uid="{9FC0012A-541D-4B47-8441-27C7E54E5CD2}"/>
    <cellStyle name="Calculation 2 9 10" xfId="8384" xr:uid="{EF531588-F9E2-49F3-B6E7-9AAB7B8E750D}"/>
    <cellStyle name="Calculation 2 9 11" xfId="39999" xr:uid="{DE025690-C384-4C4C-ACEA-F999F4A66F3B}"/>
    <cellStyle name="Calculation 2 9 12" xfId="40000" xr:uid="{7C4961D2-E0EF-40E7-A80F-AFB02BB31B05}"/>
    <cellStyle name="Calculation 2 9 13" xfId="40001" xr:uid="{038D4F9E-C5BD-4D9B-93ED-85416A3064AC}"/>
    <cellStyle name="Calculation 2 9 2" xfId="8385" xr:uid="{77188217-9B14-4BAA-BB81-0C4A6D1357F2}"/>
    <cellStyle name="Calculation 2 9 2 2" xfId="40002" xr:uid="{B86D3D22-E85D-4A13-83CF-AAE07F3C9195}"/>
    <cellStyle name="Calculation 2 9 3" xfId="8386" xr:uid="{21A51A2B-B25E-41A5-8E18-E5F62C875B8F}"/>
    <cellStyle name="Calculation 2 9 4" xfId="8387" xr:uid="{46C670CD-1627-494E-8681-9E90392DF597}"/>
    <cellStyle name="Calculation 2 9 5" xfId="8388" xr:uid="{D2B456C5-BB94-4262-99B5-0FD6A720D5C8}"/>
    <cellStyle name="Calculation 2 9 6" xfId="8389" xr:uid="{A9B37B32-E0E8-493A-AB7A-2F937D7D0135}"/>
    <cellStyle name="Calculation 2 9 7" xfId="8390" xr:uid="{CE393757-4EF8-49E0-AB71-9E35187F02C4}"/>
    <cellStyle name="Calculation 2 9 8" xfId="8391" xr:uid="{06F4DD1E-7266-4998-A4F3-CDC842352920}"/>
    <cellStyle name="Calculation 2 9 9" xfId="8392" xr:uid="{9680E1B7-312D-49FD-88C2-DC13EE51F0F8}"/>
    <cellStyle name="Calculation 20" xfId="8393" xr:uid="{FF4A3CDD-58CB-49C8-BC1C-5963287A6C04}"/>
    <cellStyle name="Calculation 3" xfId="1202" xr:uid="{4E6D5E19-F3BB-4AC3-A4D4-15C73BFEB7A6}"/>
    <cellStyle name="Calculation 3 10" xfId="8395" xr:uid="{247FE8DD-2556-4099-99FA-FD46DBC4936A}"/>
    <cellStyle name="Calculation 3 11" xfId="8396" xr:uid="{9285D83A-7F09-40F2-9CA9-2EDE9C1DD974}"/>
    <cellStyle name="Calculation 3 12" xfId="8397" xr:uid="{72A98037-5170-4DE2-A61F-EAED52277AC1}"/>
    <cellStyle name="Calculation 3 13" xfId="8398" xr:uid="{F5B2A49B-1259-41B4-8E21-BC7D3A5194F6}"/>
    <cellStyle name="Calculation 3 14" xfId="8399" xr:uid="{CEE4C92B-1D0C-44DB-B30F-957A74FC4CEB}"/>
    <cellStyle name="Calculation 3 15" xfId="8400" xr:uid="{F1287172-03FF-4B27-AF3F-1F89639E7292}"/>
    <cellStyle name="Calculation 3 16" xfId="8401" xr:uid="{8EA6B413-43E9-4051-9323-FF0CF528D351}"/>
    <cellStyle name="Calculation 3 17" xfId="8402" xr:uid="{90C27B63-322C-441D-A9A5-0636C041768E}"/>
    <cellStyle name="Calculation 3 18" xfId="40003" xr:uid="{783770F7-CABB-4663-AC1B-579D4AF76488}"/>
    <cellStyle name="Calculation 3 19" xfId="8394" xr:uid="{4624B72F-0251-46B1-A7CC-A12E88549F67}"/>
    <cellStyle name="Calculation 3 2" xfId="8403" xr:uid="{5973CA45-7A21-4BEA-9ACC-9AA4424C3AEA}"/>
    <cellStyle name="Calculation 3 2 10" xfId="8404" xr:uid="{F774A57B-4079-403F-A487-5EE13A685F72}"/>
    <cellStyle name="Calculation 3 2 11" xfId="40004" xr:uid="{204C7737-9085-4E24-906D-BB4116DA6848}"/>
    <cellStyle name="Calculation 3 2 2" xfId="8405" xr:uid="{BFEE56BA-9C96-409A-B68E-4943EC249CE3}"/>
    <cellStyle name="Calculation 3 2 2 2" xfId="40005" xr:uid="{107A862C-B706-4699-901D-4A33E46961A0}"/>
    <cellStyle name="Calculation 3 2 3" xfId="8406" xr:uid="{A8B76994-00DD-4C72-9A7A-7FC50DD64A82}"/>
    <cellStyle name="Calculation 3 2 4" xfId="8407" xr:uid="{B1F8E524-DA92-461A-B21C-D00612AD7213}"/>
    <cellStyle name="Calculation 3 2 5" xfId="8408" xr:uid="{28464146-7D05-4A89-A2CE-C37B09D844C5}"/>
    <cellStyle name="Calculation 3 2 6" xfId="8409" xr:uid="{96DA06D4-169E-4639-9007-B38EC59A0E80}"/>
    <cellStyle name="Calculation 3 2 7" xfId="8410" xr:uid="{9935886E-4603-40F3-A330-407CA9B73B69}"/>
    <cellStyle name="Calculation 3 2 8" xfId="8411" xr:uid="{778A70A3-3E5C-47F8-8E19-CBEC626A4969}"/>
    <cellStyle name="Calculation 3 2 9" xfId="8412" xr:uid="{7D817068-49AA-43BE-AAC2-A0F3E63C3064}"/>
    <cellStyle name="Calculation 3 3" xfId="8413" xr:uid="{71A2BAB7-1127-4A3A-B5BC-F74D9CEFDD2C}"/>
    <cellStyle name="Calculation 3 3 10" xfId="8414" xr:uid="{CB9F411E-E8BD-4680-82FA-ACF477FE88B8}"/>
    <cellStyle name="Calculation 3 3 11" xfId="40006" xr:uid="{500F6C25-7E18-424C-9D30-C56CA317F32F}"/>
    <cellStyle name="Calculation 3 3 2" xfId="8415" xr:uid="{53F75393-EAE0-435F-97E8-A6CD9EEFA313}"/>
    <cellStyle name="Calculation 3 3 2 2" xfId="40007" xr:uid="{2C1FBA67-3D68-4B20-BD64-F5D8E97CBCEF}"/>
    <cellStyle name="Calculation 3 3 3" xfId="8416" xr:uid="{04BE2D15-E3DB-423E-BCFE-DEF51C89ECFC}"/>
    <cellStyle name="Calculation 3 3 4" xfId="8417" xr:uid="{E0D90D40-590C-4924-9E33-1BFAA3012D00}"/>
    <cellStyle name="Calculation 3 3 5" xfId="8418" xr:uid="{3AF838E9-486A-45A6-8F5B-3AB8E8C9C7D8}"/>
    <cellStyle name="Calculation 3 3 6" xfId="8419" xr:uid="{5EAB8D29-4E8C-4E00-BFB0-34B300C922EE}"/>
    <cellStyle name="Calculation 3 3 7" xfId="8420" xr:uid="{066B328C-A39C-4415-AE4C-12BA53DB5E35}"/>
    <cellStyle name="Calculation 3 3 8" xfId="8421" xr:uid="{FDD8E9FE-C334-4704-BC50-05D07D6BA020}"/>
    <cellStyle name="Calculation 3 3 9" xfId="8422" xr:uid="{AA0A42B2-88AF-4C4B-A9CE-7E7D6987CE34}"/>
    <cellStyle name="Calculation 3 4" xfId="8423" xr:uid="{30514BAB-DC19-4B2F-B8FF-B78022257127}"/>
    <cellStyle name="Calculation 3 4 10" xfId="8424" xr:uid="{67F58913-0252-4235-90B7-B5B91136C141}"/>
    <cellStyle name="Calculation 3 4 11" xfId="40008" xr:uid="{A46DBEF1-4CB5-4EEC-B719-90A42FC03863}"/>
    <cellStyle name="Calculation 3 4 2" xfId="8425" xr:uid="{4ED44EA4-ED34-47E1-A64A-537D0796D15A}"/>
    <cellStyle name="Calculation 3 4 2 2" xfId="40009" xr:uid="{66889364-8EF3-42F6-8341-1EDD1A4673A6}"/>
    <cellStyle name="Calculation 3 4 3" xfId="8426" xr:uid="{D21B3D15-7F78-4E03-93F6-0A125D92134D}"/>
    <cellStyle name="Calculation 3 4 4" xfId="8427" xr:uid="{1DB42EEA-CE81-4604-97B5-C7B0BB436BD8}"/>
    <cellStyle name="Calculation 3 4 5" xfId="8428" xr:uid="{2BD0CD51-1391-40B8-AD49-ECB62FDA8F0B}"/>
    <cellStyle name="Calculation 3 4 6" xfId="8429" xr:uid="{FF88B6AC-304D-4639-B01C-BF83C0A17C52}"/>
    <cellStyle name="Calculation 3 4 7" xfId="8430" xr:uid="{0165C15C-E672-4849-8700-072649B9939D}"/>
    <cellStyle name="Calculation 3 4 8" xfId="8431" xr:uid="{1B210716-F3A4-4D10-A22B-1B9CFE3DF640}"/>
    <cellStyle name="Calculation 3 4 9" xfId="8432" xr:uid="{3080874B-3693-43E2-9CF2-8034476C7906}"/>
    <cellStyle name="Calculation 3 5" xfId="8433" xr:uid="{94DF88F0-C3E2-45DF-9EBA-D3FC3CA2C5FA}"/>
    <cellStyle name="Calculation 3 5 10" xfId="8434" xr:uid="{C8C83EC5-426D-4037-A0B4-E7F0179960F6}"/>
    <cellStyle name="Calculation 3 5 11" xfId="40010" xr:uid="{52A1993B-E8B4-4B41-B21A-C879E90F120D}"/>
    <cellStyle name="Calculation 3 5 2" xfId="8435" xr:uid="{DD187C0C-1DF3-44B7-8F47-51AF5BBB1386}"/>
    <cellStyle name="Calculation 3 5 2 2" xfId="40011" xr:uid="{E7FA4FAC-2ADC-4FCD-BD76-3C51AD25DE5C}"/>
    <cellStyle name="Calculation 3 5 3" xfId="8436" xr:uid="{803FF99E-F6B3-4B13-A0EA-C1BDABE3C47D}"/>
    <cellStyle name="Calculation 3 5 4" xfId="8437" xr:uid="{FD2D32F2-9323-4649-8BF1-23EBA2776890}"/>
    <cellStyle name="Calculation 3 5 5" xfId="8438" xr:uid="{522386C4-5947-464B-AB0D-6861374EC978}"/>
    <cellStyle name="Calculation 3 5 6" xfId="8439" xr:uid="{8CBDF410-6091-4B5F-95AA-E9C6D97B6DF5}"/>
    <cellStyle name="Calculation 3 5 7" xfId="8440" xr:uid="{CD5B051C-6534-4189-8088-97462CDAF3E0}"/>
    <cellStyle name="Calculation 3 5 8" xfId="8441" xr:uid="{0C16EBEF-D5D2-4522-A5A9-D62D8E3887C7}"/>
    <cellStyle name="Calculation 3 5 9" xfId="8442" xr:uid="{B0CA3495-5C74-4E39-9D2D-221A41F3BB22}"/>
    <cellStyle name="Calculation 3 6" xfId="8443" xr:uid="{2706F7F6-C93A-42FA-8A8C-E3B63B9F9C0C}"/>
    <cellStyle name="Calculation 3 6 10" xfId="8444" xr:uid="{C066EF03-39F8-4A35-B872-B0AB6CED7757}"/>
    <cellStyle name="Calculation 3 6 11" xfId="40012" xr:uid="{5E1D26C7-F77B-4E6B-81C2-26CD3745ED9B}"/>
    <cellStyle name="Calculation 3 6 2" xfId="8445" xr:uid="{25E44F3A-1188-4E22-9EDB-191499D255C0}"/>
    <cellStyle name="Calculation 3 6 2 2" xfId="40013" xr:uid="{1DCBAA93-9716-46CB-972B-A560DD2D4837}"/>
    <cellStyle name="Calculation 3 6 3" xfId="8446" xr:uid="{38C86137-1BAF-4886-9ADB-AEB4B87D343D}"/>
    <cellStyle name="Calculation 3 6 4" xfId="8447" xr:uid="{3DF1445A-546E-4E29-96A8-B506EB1E3C9C}"/>
    <cellStyle name="Calculation 3 6 5" xfId="8448" xr:uid="{337841E8-E264-4980-BF60-EDE4496B8CEC}"/>
    <cellStyle name="Calculation 3 6 6" xfId="8449" xr:uid="{E2962C80-2A56-4C4E-99D5-FF6AFD553DF1}"/>
    <cellStyle name="Calculation 3 6 7" xfId="8450" xr:uid="{7F89A6B5-8236-49A5-924E-94F62BC645DD}"/>
    <cellStyle name="Calculation 3 6 8" xfId="8451" xr:uid="{BE427AD6-35A0-4679-B2A3-7EDE56D20226}"/>
    <cellStyle name="Calculation 3 6 9" xfId="8452" xr:uid="{06E0EB4C-C3C6-48FD-AF5C-F3279972AA92}"/>
    <cellStyle name="Calculation 3 7" xfId="8453" xr:uid="{648352D9-E192-4F1A-8130-94B2AAB4768B}"/>
    <cellStyle name="Calculation 3 7 10" xfId="8454" xr:uid="{E18C2E9F-BB94-4314-A7DA-7391392FE530}"/>
    <cellStyle name="Calculation 3 7 11" xfId="40014" xr:uid="{EAC28050-159A-4D31-A368-6141AC82B1B5}"/>
    <cellStyle name="Calculation 3 7 2" xfId="8455" xr:uid="{368F0F0E-EAB8-40A2-8984-CE514FFE4502}"/>
    <cellStyle name="Calculation 3 7 2 2" xfId="40015" xr:uid="{702BA62C-EFBD-4F00-91E9-E1ADA2250E49}"/>
    <cellStyle name="Calculation 3 7 3" xfId="8456" xr:uid="{DB23E48A-FDC9-4A62-9A69-DA33A3634394}"/>
    <cellStyle name="Calculation 3 7 4" xfId="8457" xr:uid="{35717150-1070-439A-B443-8E5CE20DC2AA}"/>
    <cellStyle name="Calculation 3 7 5" xfId="8458" xr:uid="{E0393126-4A6A-48D4-AB8A-A04ED76354FF}"/>
    <cellStyle name="Calculation 3 7 6" xfId="8459" xr:uid="{A14015B0-7E58-43E5-95CB-5D627A8D0379}"/>
    <cellStyle name="Calculation 3 7 7" xfId="8460" xr:uid="{98953EA1-0A69-4C47-AF1A-109E70BF8734}"/>
    <cellStyle name="Calculation 3 7 8" xfId="8461" xr:uid="{58620577-535B-4020-8941-B631169DEE3C}"/>
    <cellStyle name="Calculation 3 7 9" xfId="8462" xr:uid="{E24F6F1B-A160-4D3F-A3C3-8AEB39EBC7D1}"/>
    <cellStyle name="Calculation 3 8" xfId="8463" xr:uid="{B7EE5E03-1E0A-4249-870A-1E9B33E5D7AF}"/>
    <cellStyle name="Calculation 3 8 10" xfId="8464" xr:uid="{5D3CC17A-F69A-4256-9826-F5D56EE6AFA4}"/>
    <cellStyle name="Calculation 3 8 11" xfId="40016" xr:uid="{EBBF4A7A-3951-4EF2-A94C-E4EAA9044853}"/>
    <cellStyle name="Calculation 3 8 2" xfId="8465" xr:uid="{0119A82B-8B95-4CE2-8159-F470BEA60D4A}"/>
    <cellStyle name="Calculation 3 8 2 2" xfId="40017" xr:uid="{BEBD8EDE-75FD-415A-A871-023F38B84215}"/>
    <cellStyle name="Calculation 3 8 3" xfId="8466" xr:uid="{8114729F-3EFC-462A-8A8D-544F0C504CB5}"/>
    <cellStyle name="Calculation 3 8 4" xfId="8467" xr:uid="{4CB0B87C-CDAB-495E-B6AB-541D6E956336}"/>
    <cellStyle name="Calculation 3 8 5" xfId="8468" xr:uid="{B40B08FC-AB7A-496F-A7BD-41A42DF99634}"/>
    <cellStyle name="Calculation 3 8 6" xfId="8469" xr:uid="{FEB45A85-AC8E-4A17-A848-0388B9FD4F69}"/>
    <cellStyle name="Calculation 3 8 7" xfId="8470" xr:uid="{7BF1DA1F-374E-4E9D-AE02-80A37D6ECDB5}"/>
    <cellStyle name="Calculation 3 8 8" xfId="8471" xr:uid="{F2BF91C2-2B53-46F5-AFB6-420D873EC087}"/>
    <cellStyle name="Calculation 3 8 9" xfId="8472" xr:uid="{96A23FBE-78EA-4DA6-BC9F-2C9606ADF1B7}"/>
    <cellStyle name="Calculation 3 9" xfId="8473" xr:uid="{D777D240-3185-4DE7-A2E3-967660559594}"/>
    <cellStyle name="Calculation 3 9 2" xfId="40018" xr:uid="{67E82132-F73F-46DA-8379-EDBFDB9106AF}"/>
    <cellStyle name="Calculation 4" xfId="8474" xr:uid="{AB2FEBEC-A990-4C43-B792-C3C750B86EF0}"/>
    <cellStyle name="Calculation 4 10" xfId="8475" xr:uid="{6AB6DA35-919B-43FF-8E7F-9D159A8441A2}"/>
    <cellStyle name="Calculation 4 11" xfId="8476" xr:uid="{525FBBAE-C718-4442-AE10-61E4AE322C8B}"/>
    <cellStyle name="Calculation 4 12" xfId="8477" xr:uid="{E5D6D47A-CAE4-496D-BFC3-E94DAA04A5D4}"/>
    <cellStyle name="Calculation 4 13" xfId="8478" xr:uid="{A44A4F48-B9B6-4707-97EA-5950AE080492}"/>
    <cellStyle name="Calculation 4 14" xfId="8479" xr:uid="{6C7C88BE-780F-46CA-B216-FE3175AA99E1}"/>
    <cellStyle name="Calculation 4 15" xfId="8480" xr:uid="{C591FDF9-F7A6-4EFC-8868-1C5C6DBBAEF0}"/>
    <cellStyle name="Calculation 4 16" xfId="40019" xr:uid="{AA30C13A-4128-4BAF-BAC3-8C2EE1C74087}"/>
    <cellStyle name="Calculation 4 17" xfId="40020" xr:uid="{5F4D1A9E-9D39-418B-86CD-634FCBBEF05F}"/>
    <cellStyle name="Calculation 4 2" xfId="8481" xr:uid="{C2D30E79-7E7B-4EED-8466-9D1AA8F2E29F}"/>
    <cellStyle name="Calculation 4 2 10" xfId="8482" xr:uid="{3DC112D7-EF8B-4123-85E8-FD46CCC42AB4}"/>
    <cellStyle name="Calculation 4 2 11" xfId="40021" xr:uid="{B63AA6FB-97C9-4F00-855A-20FEFB0C598A}"/>
    <cellStyle name="Calculation 4 2 12" xfId="40022" xr:uid="{4EB243C2-8A19-4904-BD6A-5D2840A9A4DB}"/>
    <cellStyle name="Calculation 4 2 13" xfId="40023" xr:uid="{8B39C6BE-3FF3-47D7-B9D4-8F6D493C8D4B}"/>
    <cellStyle name="Calculation 4 2 2" xfId="8483" xr:uid="{FC767D5E-23AA-442A-AFE5-28DAADB3E3CC}"/>
    <cellStyle name="Calculation 4 2 2 2" xfId="40024" xr:uid="{0CCB0E4C-8F03-45DF-B8C1-306DE2F72D65}"/>
    <cellStyle name="Calculation 4 2 3" xfId="8484" xr:uid="{7A37F11D-9A09-4E0A-81C5-F2B5879EFBC7}"/>
    <cellStyle name="Calculation 4 2 4" xfId="8485" xr:uid="{FFA93E53-4E8D-4B0E-9D8E-5CA59D243E9A}"/>
    <cellStyle name="Calculation 4 2 5" xfId="8486" xr:uid="{7845A11B-2264-408F-831B-F5CEB204E36F}"/>
    <cellStyle name="Calculation 4 2 6" xfId="8487" xr:uid="{64A1E88E-71E0-4D9B-9BD2-EB5FE8FD7F28}"/>
    <cellStyle name="Calculation 4 2 7" xfId="8488" xr:uid="{FDB6476A-9705-478D-BC46-8BA2C30A30D1}"/>
    <cellStyle name="Calculation 4 2 8" xfId="8489" xr:uid="{727EF85E-C063-4CFA-B6AD-680160E0C3E7}"/>
    <cellStyle name="Calculation 4 2 9" xfId="8490" xr:uid="{D36DB9A3-CC73-44DF-9026-397A3F1FA0C2}"/>
    <cellStyle name="Calculation 4 3" xfId="8491" xr:uid="{24DBCABB-763B-49C0-9900-1C8BBA33DCAF}"/>
    <cellStyle name="Calculation 4 3 10" xfId="8492" xr:uid="{1FFBAFF9-B5CA-463C-BAC1-2D31C6DA9E35}"/>
    <cellStyle name="Calculation 4 3 11" xfId="40025" xr:uid="{6792A082-E171-4B89-BF7D-F13E96B86A23}"/>
    <cellStyle name="Calculation 4 3 2" xfId="8493" xr:uid="{C34B05E6-202E-4ED3-BA6E-E8C2EE0C216E}"/>
    <cellStyle name="Calculation 4 3 2 2" xfId="40026" xr:uid="{2B010256-3586-45AC-A629-5506779C35DE}"/>
    <cellStyle name="Calculation 4 3 3" xfId="8494" xr:uid="{584C980A-EBF7-4C9F-AE07-44B2BC73F296}"/>
    <cellStyle name="Calculation 4 3 4" xfId="8495" xr:uid="{07CF814D-651F-4497-AAEF-A715A82E84F3}"/>
    <cellStyle name="Calculation 4 3 5" xfId="8496" xr:uid="{949B9496-59B3-4D25-AD0E-5606B60910F8}"/>
    <cellStyle name="Calculation 4 3 6" xfId="8497" xr:uid="{57919B70-808D-4524-A53C-1482E1C1122A}"/>
    <cellStyle name="Calculation 4 3 7" xfId="8498" xr:uid="{8C1A97DD-3FE5-474C-B890-9A0B31B623E4}"/>
    <cellStyle name="Calculation 4 3 8" xfId="8499" xr:uid="{94E4C78B-81E0-4A3E-B968-6CEC421A6280}"/>
    <cellStyle name="Calculation 4 3 9" xfId="8500" xr:uid="{70DF1650-C0AD-4DDF-A8C0-48C5999E8C53}"/>
    <cellStyle name="Calculation 4 4" xfId="8501" xr:uid="{CED2EC31-D1AB-4197-AF9A-DA89CC8F3B8E}"/>
    <cellStyle name="Calculation 4 4 10" xfId="8502" xr:uid="{F0FF0C05-B583-4104-80A5-4C2F223A7A8F}"/>
    <cellStyle name="Calculation 4 4 11" xfId="40027" xr:uid="{5BAAAAE5-3D09-4C7F-A9FC-DC06B7226E40}"/>
    <cellStyle name="Calculation 4 4 2" xfId="8503" xr:uid="{518C5DE7-76E0-44A0-8455-AE8F4C6112EB}"/>
    <cellStyle name="Calculation 4 4 2 2" xfId="40028" xr:uid="{7DC772F0-EF25-42A3-BC85-06C9B944C666}"/>
    <cellStyle name="Calculation 4 4 3" xfId="8504" xr:uid="{24C4257C-F03C-41A5-A703-FA44815AD1F4}"/>
    <cellStyle name="Calculation 4 4 4" xfId="8505" xr:uid="{54705C78-2F31-42EA-8A47-1E9000E41CD6}"/>
    <cellStyle name="Calculation 4 4 5" xfId="8506" xr:uid="{0B50ABAD-0111-40C6-8CC9-83E9B9E257C2}"/>
    <cellStyle name="Calculation 4 4 6" xfId="8507" xr:uid="{ABDAAAFC-76C5-4237-843A-11CD465A9D36}"/>
    <cellStyle name="Calculation 4 4 7" xfId="8508" xr:uid="{9860A51F-19F3-4A99-9C7A-466E111E7993}"/>
    <cellStyle name="Calculation 4 4 8" xfId="8509" xr:uid="{444C608A-0A6D-4202-AA04-0180EC1C6864}"/>
    <cellStyle name="Calculation 4 4 9" xfId="8510" xr:uid="{E4CF4EBB-78CF-4B8D-86A4-82AF02F682A9}"/>
    <cellStyle name="Calculation 4 5" xfId="8511" xr:uid="{180151D0-005F-482D-B9DF-E982346F6A22}"/>
    <cellStyle name="Calculation 4 5 10" xfId="8512" xr:uid="{2D962EF5-8C82-4405-BCDB-C25FA2D09B5C}"/>
    <cellStyle name="Calculation 4 5 11" xfId="40029" xr:uid="{FD9577F0-EE2B-4CE9-B7D2-6F33F9AEF535}"/>
    <cellStyle name="Calculation 4 5 2" xfId="8513" xr:uid="{2168327A-7F86-4573-A96B-C7B2829879B4}"/>
    <cellStyle name="Calculation 4 5 2 2" xfId="40030" xr:uid="{03617714-070B-4213-BFEC-E7E3E106FB12}"/>
    <cellStyle name="Calculation 4 5 3" xfId="8514" xr:uid="{192E9BF5-F282-476F-B24F-3EB30963923B}"/>
    <cellStyle name="Calculation 4 5 4" xfId="8515" xr:uid="{721E396B-6084-497E-BD62-2DEAC073B7BD}"/>
    <cellStyle name="Calculation 4 5 5" xfId="8516" xr:uid="{FC69DC1A-0297-422B-8C83-7BD886F8E21A}"/>
    <cellStyle name="Calculation 4 5 6" xfId="8517" xr:uid="{7354B1F0-C2DD-49AD-81D5-3C757872E3F3}"/>
    <cellStyle name="Calculation 4 5 7" xfId="8518" xr:uid="{90054A7E-1391-4835-A4BA-657A291E2F61}"/>
    <cellStyle name="Calculation 4 5 8" xfId="8519" xr:uid="{CD279D2E-AFC0-4140-A9E7-10F806F73275}"/>
    <cellStyle name="Calculation 4 5 9" xfId="8520" xr:uid="{2641B982-74B0-4DEA-99A4-E5B5358AE368}"/>
    <cellStyle name="Calculation 4 6" xfId="8521" xr:uid="{9D76A095-D24F-4917-9DE5-46A35BBA172A}"/>
    <cellStyle name="Calculation 4 6 10" xfId="8522" xr:uid="{D38A71A2-4769-473C-88A9-F74F7694A419}"/>
    <cellStyle name="Calculation 4 6 11" xfId="40031" xr:uid="{4671BE79-7409-49B4-8897-05E43C0E2C00}"/>
    <cellStyle name="Calculation 4 6 2" xfId="8523" xr:uid="{68DF3844-4AFA-41E4-A37F-0BD5AB62A759}"/>
    <cellStyle name="Calculation 4 6 2 2" xfId="40032" xr:uid="{978F20F6-CAEE-4622-9AC7-ED91E4D29CCC}"/>
    <cellStyle name="Calculation 4 6 3" xfId="8524" xr:uid="{10AE4F82-6535-4615-9B66-B5077F6443AC}"/>
    <cellStyle name="Calculation 4 6 4" xfId="8525" xr:uid="{19DBBC6D-F8AC-4EE4-BD3E-A35CC803D9BD}"/>
    <cellStyle name="Calculation 4 6 5" xfId="8526" xr:uid="{72225AB2-6199-433D-98F6-CA55FE19B09E}"/>
    <cellStyle name="Calculation 4 6 6" xfId="8527" xr:uid="{26C6363B-05C3-4740-9E2A-BCB86805BF3C}"/>
    <cellStyle name="Calculation 4 6 7" xfId="8528" xr:uid="{A88FE8EA-F276-41C6-B440-8074C18A22D0}"/>
    <cellStyle name="Calculation 4 6 8" xfId="8529" xr:uid="{7F6891A1-9325-4CCA-9E68-A58AC1D4D8E8}"/>
    <cellStyle name="Calculation 4 6 9" xfId="8530" xr:uid="{8C77F5BA-9BC2-4833-9B31-6C7547717918}"/>
    <cellStyle name="Calculation 4 7" xfId="8531" xr:uid="{62910078-E08D-4550-8D72-28D3B93CCF46}"/>
    <cellStyle name="Calculation 4 7 2" xfId="40033" xr:uid="{90E93F26-3253-4B85-84C1-726D8D58204C}"/>
    <cellStyle name="Calculation 4 8" xfId="8532" xr:uid="{BB8DAACD-B05E-482C-AFB8-FE85E3242396}"/>
    <cellStyle name="Calculation 4 9" xfId="8533" xr:uid="{CD8AEFD5-C9E5-4DF0-8590-FE8FA9850CD9}"/>
    <cellStyle name="Calculation 5" xfId="8534" xr:uid="{60C5DF98-3B84-473C-B005-A3F0D086A766}"/>
    <cellStyle name="Calculation 5 10" xfId="8535" xr:uid="{D2C1A868-10F6-4769-A682-B763BD165B0C}"/>
    <cellStyle name="Calculation 5 11" xfId="8536" xr:uid="{502D6310-E25E-423B-878F-87F3AE68964F}"/>
    <cellStyle name="Calculation 5 12" xfId="8537" xr:uid="{E0186E57-B5D8-4B31-BB1A-BD53B5D7B285}"/>
    <cellStyle name="Calculation 5 13" xfId="8538" xr:uid="{DAB40E54-06DD-473D-8791-DC7D3067F28F}"/>
    <cellStyle name="Calculation 5 14" xfId="8539" xr:uid="{4C5150D0-7508-41C7-9901-6B77B00A59FA}"/>
    <cellStyle name="Calculation 5 15" xfId="8540" xr:uid="{6ED78A9C-8C9C-4882-924A-DCD255B4CCCD}"/>
    <cellStyle name="Calculation 5 16" xfId="40034" xr:uid="{6891C966-CB20-4F64-AFDB-D9F8CEF86B87}"/>
    <cellStyle name="Calculation 5 2" xfId="8541" xr:uid="{C5DBB03A-0816-4DA2-ABCE-CA265B38AA7B}"/>
    <cellStyle name="Calculation 5 2 10" xfId="8542" xr:uid="{4F39A2A7-948B-4F99-8724-466A408644F6}"/>
    <cellStyle name="Calculation 5 2 11" xfId="40035" xr:uid="{18F78C36-5265-416C-A0E9-B8C4C2FF5104}"/>
    <cellStyle name="Calculation 5 2 12" xfId="40036" xr:uid="{EE4838CF-E761-4B14-9A6F-F8DAA65DC81E}"/>
    <cellStyle name="Calculation 5 2 13" xfId="40037" xr:uid="{FCDA2572-5593-4341-BFEE-8B7076464426}"/>
    <cellStyle name="Calculation 5 2 2" xfId="8543" xr:uid="{8A01EFBD-90CD-4D02-BED1-7C0EC80BD750}"/>
    <cellStyle name="Calculation 5 2 2 2" xfId="40038" xr:uid="{05C4E215-09A3-44A2-9571-F80ADCE43804}"/>
    <cellStyle name="Calculation 5 2 3" xfId="8544" xr:uid="{3C342DA0-E273-4F7A-B3A9-808D34717057}"/>
    <cellStyle name="Calculation 5 2 4" xfId="8545" xr:uid="{1A18C26C-2437-4699-AD62-E2F4F4602D4F}"/>
    <cellStyle name="Calculation 5 2 5" xfId="8546" xr:uid="{21EB9CB4-C282-473E-B295-A875FAFC4181}"/>
    <cellStyle name="Calculation 5 2 6" xfId="8547" xr:uid="{6C0010EE-C934-4125-87BD-6AB3249C595A}"/>
    <cellStyle name="Calculation 5 2 7" xfId="8548" xr:uid="{BD7B4490-741B-4309-873A-C495FEBA8078}"/>
    <cellStyle name="Calculation 5 2 8" xfId="8549" xr:uid="{62BAF1F4-19FC-4BE6-81B1-3109D100E35B}"/>
    <cellStyle name="Calculation 5 2 9" xfId="8550" xr:uid="{8C61B1BF-0BA3-424F-BEB3-1A3547FDC310}"/>
    <cellStyle name="Calculation 5 3" xfId="8551" xr:uid="{6FCBD574-FA76-4A48-8209-A04B62033AE2}"/>
    <cellStyle name="Calculation 5 3 10" xfId="8552" xr:uid="{D09DC348-CCBB-41C0-A9AD-D91ADC8BEA26}"/>
    <cellStyle name="Calculation 5 3 11" xfId="40039" xr:uid="{5197E75A-63D9-459C-9317-F1C8A80417C4}"/>
    <cellStyle name="Calculation 5 3 2" xfId="8553" xr:uid="{6ADD2FB3-F2EA-4498-9837-C74963C8E0CF}"/>
    <cellStyle name="Calculation 5 3 2 2" xfId="40040" xr:uid="{23CE361F-7F1F-425A-ADA9-BEA1659A272C}"/>
    <cellStyle name="Calculation 5 3 3" xfId="8554" xr:uid="{F4EC00B8-A2DA-48BC-83F4-3F62B90494D1}"/>
    <cellStyle name="Calculation 5 3 4" xfId="8555" xr:uid="{433A024D-946F-45CF-9FD2-359CD2F7B344}"/>
    <cellStyle name="Calculation 5 3 5" xfId="8556" xr:uid="{7CF9DF39-E500-4D26-BFBC-FE81EC9D6516}"/>
    <cellStyle name="Calculation 5 3 6" xfId="8557" xr:uid="{E0DEE1D1-DEAC-4066-A081-2E16E734342B}"/>
    <cellStyle name="Calculation 5 3 7" xfId="8558" xr:uid="{1BFA540F-9B4D-416E-978E-3B630538F0E5}"/>
    <cellStyle name="Calculation 5 3 8" xfId="8559" xr:uid="{6DB8D569-C6B5-47D9-BFBE-CE7C1A752523}"/>
    <cellStyle name="Calculation 5 3 9" xfId="8560" xr:uid="{715D161F-5CB3-4B70-9F83-9E4E19EFF978}"/>
    <cellStyle name="Calculation 5 4" xfId="8561" xr:uid="{D6FFC511-C776-4209-9300-99BA1C2DD526}"/>
    <cellStyle name="Calculation 5 4 10" xfId="8562" xr:uid="{9BDCC8F0-1B6F-4C68-837A-E0428504413B}"/>
    <cellStyle name="Calculation 5 4 11" xfId="40041" xr:uid="{968516D8-087C-4E83-B3E7-86C468D4DF03}"/>
    <cellStyle name="Calculation 5 4 2" xfId="8563" xr:uid="{68B09491-0680-4A2D-8950-E3E7D81EA674}"/>
    <cellStyle name="Calculation 5 4 2 2" xfId="40042" xr:uid="{BBA88DAE-A157-4DB9-A890-6AD82D5BD284}"/>
    <cellStyle name="Calculation 5 4 3" xfId="8564" xr:uid="{404D744C-632C-47F0-BB54-FE21FA50BB05}"/>
    <cellStyle name="Calculation 5 4 4" xfId="8565" xr:uid="{B378AFAC-F1D2-4444-8470-58180709C9F4}"/>
    <cellStyle name="Calculation 5 4 5" xfId="8566" xr:uid="{AB8F320F-7B84-4424-AA75-EE47B9758ABC}"/>
    <cellStyle name="Calculation 5 4 6" xfId="8567" xr:uid="{F5F3186B-12D2-4124-A578-AF3599764F1F}"/>
    <cellStyle name="Calculation 5 4 7" xfId="8568" xr:uid="{A60FBE31-AFAE-494F-930F-185E7E6EBA4B}"/>
    <cellStyle name="Calculation 5 4 8" xfId="8569" xr:uid="{F64B9E87-0E61-445F-82C1-DEDB24C41F27}"/>
    <cellStyle name="Calculation 5 4 9" xfId="8570" xr:uid="{98A30718-E54A-4351-A7F3-DB4D6C6A5965}"/>
    <cellStyle name="Calculation 5 5" xfId="8571" xr:uid="{E5E67A72-F68F-4CDC-B686-551316AD720C}"/>
    <cellStyle name="Calculation 5 5 10" xfId="8572" xr:uid="{58DECA94-00D7-4967-9DC4-7C31978E4289}"/>
    <cellStyle name="Calculation 5 5 11" xfId="40043" xr:uid="{587178EF-F2ED-45DC-B0AC-8D6A7A5A6453}"/>
    <cellStyle name="Calculation 5 5 2" xfId="8573" xr:uid="{0F03A839-1AE1-48C0-A16B-1EFADF493EB3}"/>
    <cellStyle name="Calculation 5 5 2 2" xfId="40044" xr:uid="{17C78055-2921-4157-9730-18D01133962C}"/>
    <cellStyle name="Calculation 5 5 3" xfId="8574" xr:uid="{AC5B2138-B76A-4EBF-AFD3-3B933FC61545}"/>
    <cellStyle name="Calculation 5 5 4" xfId="8575" xr:uid="{BE54FB2D-7B85-428A-A8D4-686D85EB5517}"/>
    <cellStyle name="Calculation 5 5 5" xfId="8576" xr:uid="{DEDC2869-153B-4380-BD5A-E524AAEACB58}"/>
    <cellStyle name="Calculation 5 5 6" xfId="8577" xr:uid="{D4A27B66-FB7B-4B56-B6EC-68183F94C8ED}"/>
    <cellStyle name="Calculation 5 5 7" xfId="8578" xr:uid="{F09A2291-FF65-449B-9A7E-9AE2AB210A8A}"/>
    <cellStyle name="Calculation 5 5 8" xfId="8579" xr:uid="{28F9B446-3ABA-47E8-97DB-44D20792CA84}"/>
    <cellStyle name="Calculation 5 5 9" xfId="8580" xr:uid="{1835F62B-6FF9-4AB8-A25A-45C8FA8BD9F2}"/>
    <cellStyle name="Calculation 5 6" xfId="8581" xr:uid="{A638FFD1-0132-4544-A76C-7BD868544367}"/>
    <cellStyle name="Calculation 5 6 10" xfId="8582" xr:uid="{81C12B23-E8BC-43BC-8E5F-1BF8B05CEDF9}"/>
    <cellStyle name="Calculation 5 6 11" xfId="40045" xr:uid="{55FF4727-DC06-4336-B8ED-B342FB3079A4}"/>
    <cellStyle name="Calculation 5 6 2" xfId="8583" xr:uid="{38CAC985-5E57-48E8-98C2-128E7C97805E}"/>
    <cellStyle name="Calculation 5 6 2 2" xfId="40046" xr:uid="{FCAB7A12-F8FA-40CF-A27E-DFD366CE8D59}"/>
    <cellStyle name="Calculation 5 6 3" xfId="8584" xr:uid="{EE405B44-4BCC-4906-8431-49E6A17EBCA6}"/>
    <cellStyle name="Calculation 5 6 4" xfId="8585" xr:uid="{56537F85-4998-4946-9D27-822FD301B9C4}"/>
    <cellStyle name="Calculation 5 6 5" xfId="8586" xr:uid="{47F73174-6389-4D36-9353-FCCBE35762EF}"/>
    <cellStyle name="Calculation 5 6 6" xfId="8587" xr:uid="{25C65192-DFCD-461D-8520-822C4800A35E}"/>
    <cellStyle name="Calculation 5 6 7" xfId="8588" xr:uid="{043D950D-BC52-4374-BF99-50329DA4F1E1}"/>
    <cellStyle name="Calculation 5 6 8" xfId="8589" xr:uid="{2A2C424C-E55D-42DC-BD75-E8CB02EFA45C}"/>
    <cellStyle name="Calculation 5 6 9" xfId="8590" xr:uid="{2E9CD189-396C-4DA3-A2D2-3516A2261AC0}"/>
    <cellStyle name="Calculation 5 7" xfId="8591" xr:uid="{663C3ED1-7AB7-4F75-83DE-DADDCDEC0E53}"/>
    <cellStyle name="Calculation 5 7 2" xfId="40047" xr:uid="{C69661C7-E49A-462F-8245-DBD9C74BD063}"/>
    <cellStyle name="Calculation 5 8" xfId="8592" xr:uid="{2E24447A-4082-4F68-AD62-5AED654B4B23}"/>
    <cellStyle name="Calculation 5 9" xfId="8593" xr:uid="{03140089-2F98-41A5-AE14-281039E7CB1F}"/>
    <cellStyle name="Calculation 6" xfId="8594" xr:uid="{F6BDF40E-1BA2-4142-8216-472F30472444}"/>
    <cellStyle name="Calculation 6 10" xfId="8595" xr:uid="{32FD4F23-FAF1-48B8-B50B-3AE19627A0FD}"/>
    <cellStyle name="Calculation 6 11" xfId="8596" xr:uid="{8A78760B-2A5D-4FE6-BE4B-E57AEB0BFCB6}"/>
    <cellStyle name="Calculation 6 12" xfId="8597" xr:uid="{0438B855-473A-4DAE-B827-D6F603C9CCA1}"/>
    <cellStyle name="Calculation 6 13" xfId="8598" xr:uid="{C214143B-9A43-441B-B2BB-272BE633485C}"/>
    <cellStyle name="Calculation 6 14" xfId="8599" xr:uid="{341C43E6-02B7-4451-8445-754073BA61D3}"/>
    <cellStyle name="Calculation 6 15" xfId="40048" xr:uid="{C5161A84-CD23-4B6C-A6B8-7450FB1017C3}"/>
    <cellStyle name="Calculation 6 2" xfId="8600" xr:uid="{2F78D3AA-F64B-4E7E-9BE9-83EB7F3125FA}"/>
    <cellStyle name="Calculation 6 2 10" xfId="8601" xr:uid="{4D327B41-5340-40EB-BBE3-55D98B6E25D9}"/>
    <cellStyle name="Calculation 6 2 11" xfId="40049" xr:uid="{BDDC97C2-DDFA-402F-AE12-68F7B85B4EED}"/>
    <cellStyle name="Calculation 6 2 12" xfId="40050" xr:uid="{4C2F0337-ED02-45A1-9BA0-5BB710059CF6}"/>
    <cellStyle name="Calculation 6 2 13" xfId="40051" xr:uid="{1C9C409E-A1CD-475D-970F-047CE40D3EDE}"/>
    <cellStyle name="Calculation 6 2 2" xfId="8602" xr:uid="{DD443A46-0F8C-4043-9EED-33346F8F9BF4}"/>
    <cellStyle name="Calculation 6 2 2 2" xfId="40052" xr:uid="{66091362-F141-4CF0-8F34-2C9858DC44CC}"/>
    <cellStyle name="Calculation 6 2 3" xfId="8603" xr:uid="{C7BA03D2-0EE9-4107-80BD-8B57D9A34316}"/>
    <cellStyle name="Calculation 6 2 4" xfId="8604" xr:uid="{2358216B-51B8-431D-8923-2DA4600360E3}"/>
    <cellStyle name="Calculation 6 2 5" xfId="8605" xr:uid="{396DD114-7E05-4BA0-AF09-0C7B04EEA88C}"/>
    <cellStyle name="Calculation 6 2 6" xfId="8606" xr:uid="{30D5CD9C-1B30-4D2C-8DA5-2A3BF53630CA}"/>
    <cellStyle name="Calculation 6 2 7" xfId="8607" xr:uid="{4307B03F-2545-4861-AA64-E7690BF65701}"/>
    <cellStyle name="Calculation 6 2 8" xfId="8608" xr:uid="{267A9495-7AAA-40A0-97EE-E743B2823C21}"/>
    <cellStyle name="Calculation 6 2 9" xfId="8609" xr:uid="{20C670E3-25EE-45C7-ABED-C0A379211AAF}"/>
    <cellStyle name="Calculation 6 3" xfId="8610" xr:uid="{AC3DDC66-D3CF-4996-A424-9BD491E61FF8}"/>
    <cellStyle name="Calculation 6 3 10" xfId="8611" xr:uid="{F16E73DA-3236-4FA5-90A7-A716653EBA33}"/>
    <cellStyle name="Calculation 6 3 11" xfId="40053" xr:uid="{062DE27D-9353-44E0-8C8C-1EA53717C4C6}"/>
    <cellStyle name="Calculation 6 3 2" xfId="8612" xr:uid="{29190426-85CB-4F15-A088-EF882E987193}"/>
    <cellStyle name="Calculation 6 3 2 2" xfId="40054" xr:uid="{55183B90-0E95-48A4-A21A-7CF02DDC7643}"/>
    <cellStyle name="Calculation 6 3 3" xfId="8613" xr:uid="{FF73D3BB-184E-4036-94DE-2C32C64501BC}"/>
    <cellStyle name="Calculation 6 3 4" xfId="8614" xr:uid="{18393C6E-D918-4ABC-905F-159B58FEAE6F}"/>
    <cellStyle name="Calculation 6 3 5" xfId="8615" xr:uid="{C52B9B90-2BFE-42FC-90A7-8D0547135150}"/>
    <cellStyle name="Calculation 6 3 6" xfId="8616" xr:uid="{EB8A0A95-0D30-4B02-B8CB-D885447C70B7}"/>
    <cellStyle name="Calculation 6 3 7" xfId="8617" xr:uid="{6B4811BA-B428-4838-B2BB-B58FD5DDA905}"/>
    <cellStyle name="Calculation 6 3 8" xfId="8618" xr:uid="{8BBE10C6-5ABD-4B24-885B-FB39C1D346C3}"/>
    <cellStyle name="Calculation 6 3 9" xfId="8619" xr:uid="{C921D835-29F8-467B-923E-3BE9B46517BA}"/>
    <cellStyle name="Calculation 6 4" xfId="8620" xr:uid="{A3169D93-9DB8-45C7-A796-57D66A45DD20}"/>
    <cellStyle name="Calculation 6 4 10" xfId="8621" xr:uid="{13633D42-BFA1-41C4-A91A-B9174027E832}"/>
    <cellStyle name="Calculation 6 4 11" xfId="40055" xr:uid="{4F41927B-AA38-41FE-9014-025D8AD25E37}"/>
    <cellStyle name="Calculation 6 4 2" xfId="8622" xr:uid="{2352CDEE-5485-44CA-B0EF-A3A1F2151886}"/>
    <cellStyle name="Calculation 6 4 2 2" xfId="40056" xr:uid="{9EA6781C-5287-4A1F-B4DE-0BAC32CAE30F}"/>
    <cellStyle name="Calculation 6 4 3" xfId="8623" xr:uid="{27C73B45-6B10-40DD-A41F-781BF111CA25}"/>
    <cellStyle name="Calculation 6 4 4" xfId="8624" xr:uid="{84D62F82-D2E1-4D28-BC3C-8E7563764724}"/>
    <cellStyle name="Calculation 6 4 5" xfId="8625" xr:uid="{265A3B8D-880C-46E3-810C-7B2343272236}"/>
    <cellStyle name="Calculation 6 4 6" xfId="8626" xr:uid="{47E7FADC-B197-4BDA-B8CD-6EF8F9635630}"/>
    <cellStyle name="Calculation 6 4 7" xfId="8627" xr:uid="{A9AB0B8C-98EE-40EF-8B73-309DC9070492}"/>
    <cellStyle name="Calculation 6 4 8" xfId="8628" xr:uid="{619B3179-B535-4D2C-8005-1A1D03FBB9FB}"/>
    <cellStyle name="Calculation 6 4 9" xfId="8629" xr:uid="{80704912-38ED-46D7-ABBB-043BD1710D55}"/>
    <cellStyle name="Calculation 6 5" xfId="8630" xr:uid="{1CDBF5A6-954B-4C96-97CF-DB44DB74A06A}"/>
    <cellStyle name="Calculation 6 5 10" xfId="8631" xr:uid="{52C9A2CF-8F7C-4013-B2E0-C2E1A7EF0ACC}"/>
    <cellStyle name="Calculation 6 5 11" xfId="40057" xr:uid="{5A61813F-43BC-4991-93C0-BDBD10F3DAFC}"/>
    <cellStyle name="Calculation 6 5 2" xfId="8632" xr:uid="{276D82F9-06E5-42EC-8BE2-8EED662405DB}"/>
    <cellStyle name="Calculation 6 5 2 2" xfId="40058" xr:uid="{9C58F812-4766-4C7F-8FD8-84EEBA526720}"/>
    <cellStyle name="Calculation 6 5 3" xfId="8633" xr:uid="{4604BC63-6180-4C53-BD83-63A93965F4CD}"/>
    <cellStyle name="Calculation 6 5 4" xfId="8634" xr:uid="{3AF78A8A-5474-4148-8450-069DEF21E27A}"/>
    <cellStyle name="Calculation 6 5 5" xfId="8635" xr:uid="{809C08CA-3A19-4321-9EFC-683485097225}"/>
    <cellStyle name="Calculation 6 5 6" xfId="8636" xr:uid="{06254B66-9F58-4CF6-8225-306B7D2E0725}"/>
    <cellStyle name="Calculation 6 5 7" xfId="8637" xr:uid="{D62EB474-BB5B-4309-B97A-6000C8F6C999}"/>
    <cellStyle name="Calculation 6 5 8" xfId="8638" xr:uid="{57D50886-A2CF-46D0-959B-34D7AE6E8C26}"/>
    <cellStyle name="Calculation 6 5 9" xfId="8639" xr:uid="{F18AAEC7-F91D-4470-90A3-54D2F652364E}"/>
    <cellStyle name="Calculation 6 6" xfId="8640" xr:uid="{AD936863-19A9-47AD-AFDD-54F844D335AB}"/>
    <cellStyle name="Calculation 6 6 2" xfId="40059" xr:uid="{2101DFED-B618-4730-B2CD-FFB6DC6EA2B2}"/>
    <cellStyle name="Calculation 6 7" xfId="8641" xr:uid="{791AFFF6-C516-4B74-82A2-29DB8FCA76A7}"/>
    <cellStyle name="Calculation 6 8" xfId="8642" xr:uid="{7F4F6949-37AA-44A4-A56C-832702E4DC1C}"/>
    <cellStyle name="Calculation 6 9" xfId="8643" xr:uid="{695C80F9-2692-4026-9118-7E096C2D02AE}"/>
    <cellStyle name="Calculation 7" xfId="8644" xr:uid="{07E8A568-4B9C-4CBD-996B-8EA0879AD920}"/>
    <cellStyle name="Calculation 7 10" xfId="8645" xr:uid="{6544C4A7-AD96-4EBB-9B9A-8E8CD93FFA85}"/>
    <cellStyle name="Calculation 7 11" xfId="8646" xr:uid="{B90D61FE-0DA7-491A-BA7E-4A477C816C87}"/>
    <cellStyle name="Calculation 7 12" xfId="8647" xr:uid="{06AB7418-6B4B-4A50-8BA7-7D0280E2B4C9}"/>
    <cellStyle name="Calculation 7 13" xfId="8648" xr:uid="{98E99670-A8CC-4A2A-8B09-2349E21B767C}"/>
    <cellStyle name="Calculation 7 14" xfId="40060" xr:uid="{CA59AC82-37B1-426C-B37E-BA47AE19C970}"/>
    <cellStyle name="Calculation 7 2" xfId="8649" xr:uid="{3B1CED1D-B83A-4C55-96EA-2ADB3FD411A6}"/>
    <cellStyle name="Calculation 7 2 10" xfId="8650" xr:uid="{FAE59C7B-482F-40AC-A137-D118748007EC}"/>
    <cellStyle name="Calculation 7 2 11" xfId="40061" xr:uid="{140810CE-49DD-4F6E-BDC2-650387CC226A}"/>
    <cellStyle name="Calculation 7 2 12" xfId="40062" xr:uid="{15D02D99-A1B5-4488-B7D5-6420E08D72B5}"/>
    <cellStyle name="Calculation 7 2 13" xfId="40063" xr:uid="{21E46026-9E00-4B29-AFC5-ADAE799AB8B1}"/>
    <cellStyle name="Calculation 7 2 2" xfId="8651" xr:uid="{C3127015-91FE-4202-B112-F15391205BA6}"/>
    <cellStyle name="Calculation 7 2 2 2" xfId="40064" xr:uid="{B1DE9A9C-0D4E-4790-9093-D5B8E58B2133}"/>
    <cellStyle name="Calculation 7 2 3" xfId="8652" xr:uid="{AA7CACBD-025A-4CC4-A4D7-E6995DA34424}"/>
    <cellStyle name="Calculation 7 2 4" xfId="8653" xr:uid="{063A024B-76B1-458C-87C5-0FF53F2CABC0}"/>
    <cellStyle name="Calculation 7 2 5" xfId="8654" xr:uid="{3A8CA6AE-2843-42AA-95C4-F3E56131409B}"/>
    <cellStyle name="Calculation 7 2 6" xfId="8655" xr:uid="{32DDC66C-71B1-4F22-B3BE-A1B5EDAA3AF3}"/>
    <cellStyle name="Calculation 7 2 7" xfId="8656" xr:uid="{FABB17D6-7505-460B-854B-83A6628822F3}"/>
    <cellStyle name="Calculation 7 2 8" xfId="8657" xr:uid="{5F0083DE-4B64-40EE-9725-5724126C6AE4}"/>
    <cellStyle name="Calculation 7 2 9" xfId="8658" xr:uid="{1FB8075B-4F44-4DBA-8E40-7318DFFE52A6}"/>
    <cellStyle name="Calculation 7 3" xfId="8659" xr:uid="{93807B4F-AF10-47BC-8F98-832F738D3A1D}"/>
    <cellStyle name="Calculation 7 3 10" xfId="8660" xr:uid="{94C27225-B254-46B0-8E4F-1D6AAC3AEDEE}"/>
    <cellStyle name="Calculation 7 3 11" xfId="40065" xr:uid="{AB9F4091-E9DD-48EE-9305-560EA9823ECE}"/>
    <cellStyle name="Calculation 7 3 2" xfId="8661" xr:uid="{A5AFDB6E-EE4A-4617-89B7-B58DA4DEB2D1}"/>
    <cellStyle name="Calculation 7 3 2 2" xfId="40066" xr:uid="{643A8876-EAB1-4493-841D-9404CCA256F2}"/>
    <cellStyle name="Calculation 7 3 3" xfId="8662" xr:uid="{B00DD811-F91B-4362-B004-3EB821BDDAF7}"/>
    <cellStyle name="Calculation 7 3 4" xfId="8663" xr:uid="{5197EA6F-FB2D-4F08-B625-C8312B7B369D}"/>
    <cellStyle name="Calculation 7 3 5" xfId="8664" xr:uid="{6942D2DF-40FF-4E42-8077-DA67602FF446}"/>
    <cellStyle name="Calculation 7 3 6" xfId="8665" xr:uid="{FD082D81-68B3-410F-8816-DE7592B4B021}"/>
    <cellStyle name="Calculation 7 3 7" xfId="8666" xr:uid="{5E1EEFCE-539F-4E67-82D1-2D00A15216A1}"/>
    <cellStyle name="Calculation 7 3 8" xfId="8667" xr:uid="{3A374960-AB18-4AD5-8330-73219E340C2D}"/>
    <cellStyle name="Calculation 7 3 9" xfId="8668" xr:uid="{5B5B5A38-5B92-48C0-BE4D-6B4F2048D454}"/>
    <cellStyle name="Calculation 7 4" xfId="8669" xr:uid="{B5D01600-6E3C-461E-977E-CC9C546A7DEA}"/>
    <cellStyle name="Calculation 7 4 10" xfId="8670" xr:uid="{83E4DCA5-40F5-4CF6-9FE4-6A0A84DC1188}"/>
    <cellStyle name="Calculation 7 4 11" xfId="40067" xr:uid="{14603E74-B3BF-4588-B5AA-CCBD257D39A5}"/>
    <cellStyle name="Calculation 7 4 2" xfId="8671" xr:uid="{916ABCA2-1A49-4DA2-ADB3-5BBAEF2389BD}"/>
    <cellStyle name="Calculation 7 4 2 2" xfId="40068" xr:uid="{A55E2C2C-6501-478B-B288-6E4A11B3CF4D}"/>
    <cellStyle name="Calculation 7 4 3" xfId="8672" xr:uid="{7D5E3ED4-1AC7-4FB5-86AE-200F85FA5FB4}"/>
    <cellStyle name="Calculation 7 4 4" xfId="8673" xr:uid="{51F82195-9580-461F-B39D-805862D2A4B3}"/>
    <cellStyle name="Calculation 7 4 5" xfId="8674" xr:uid="{EA3DDCD0-24D6-4484-A9F7-0EB05C3E0F1F}"/>
    <cellStyle name="Calculation 7 4 6" xfId="8675" xr:uid="{0830CCFC-688B-4034-9E81-590E27C15587}"/>
    <cellStyle name="Calculation 7 4 7" xfId="8676" xr:uid="{85807DE4-2242-4673-8A90-7C9CE5EFD17F}"/>
    <cellStyle name="Calculation 7 4 8" xfId="8677" xr:uid="{4350913B-890A-4C9D-9B35-1E1EA6A0EEC4}"/>
    <cellStyle name="Calculation 7 4 9" xfId="8678" xr:uid="{3869EE7F-EE20-41EC-9458-47A9BD70A40C}"/>
    <cellStyle name="Calculation 7 5" xfId="8679" xr:uid="{3B46789D-EC3C-4570-B440-56B807C3E693}"/>
    <cellStyle name="Calculation 7 5 2" xfId="40069" xr:uid="{42846E96-3B17-40AE-BBB9-84A2F190EC2F}"/>
    <cellStyle name="Calculation 7 6" xfId="8680" xr:uid="{6F9AD757-EE6A-4E81-B1DB-6AE86F830E27}"/>
    <cellStyle name="Calculation 7 7" xfId="8681" xr:uid="{48E0573A-0726-4C87-A8DC-18CD3C30927F}"/>
    <cellStyle name="Calculation 7 8" xfId="8682" xr:uid="{0D2DBCD2-A7BE-4441-94FB-28E146A45E3E}"/>
    <cellStyle name="Calculation 7 9" xfId="8683" xr:uid="{7643E3B2-7028-4421-912A-653B76329C8F}"/>
    <cellStyle name="Calculation 8" xfId="8684" xr:uid="{AB45A82F-527C-4380-B21F-BA288202D8E3}"/>
    <cellStyle name="Calculation 8 10" xfId="8685" xr:uid="{8A6489F6-4B14-4F71-9F99-BF8D1269A113}"/>
    <cellStyle name="Calculation 8 11" xfId="8686" xr:uid="{7E554516-3B9A-458A-828B-0142F6D2B610}"/>
    <cellStyle name="Calculation 8 12" xfId="8687" xr:uid="{A67AF651-6381-42E7-8F09-435B508EA6DF}"/>
    <cellStyle name="Calculation 8 13" xfId="40070" xr:uid="{94BE9E55-CB56-4BB0-8B2E-D0D401B69730}"/>
    <cellStyle name="Calculation 8 2" xfId="8688" xr:uid="{6D673D83-C4DC-4426-84CC-ED11A1BDB01A}"/>
    <cellStyle name="Calculation 8 2 10" xfId="8689" xr:uid="{831EA470-9246-4900-84FD-A536E23024FF}"/>
    <cellStyle name="Calculation 8 2 11" xfId="40071" xr:uid="{563CBF74-EE1D-4ABE-89DD-C8032294A96E}"/>
    <cellStyle name="Calculation 8 2 12" xfId="40072" xr:uid="{23F4DA95-4B8F-45DE-870C-FB5B9B712871}"/>
    <cellStyle name="Calculation 8 2 13" xfId="40073" xr:uid="{B85611EE-8A22-4915-94CE-8A7847C861E3}"/>
    <cellStyle name="Calculation 8 2 2" xfId="8690" xr:uid="{14648D58-3334-4897-B6BB-B494502308D4}"/>
    <cellStyle name="Calculation 8 2 2 2" xfId="40074" xr:uid="{D998B70E-226A-4058-947B-697E1AA5BD01}"/>
    <cellStyle name="Calculation 8 2 3" xfId="8691" xr:uid="{939BFA52-3762-41ED-AF4A-6F16C0D029CD}"/>
    <cellStyle name="Calculation 8 2 4" xfId="8692" xr:uid="{165567AC-6C00-4106-B82E-4A96BAEDAA44}"/>
    <cellStyle name="Calculation 8 2 5" xfId="8693" xr:uid="{8CC6BD59-2463-44A1-860A-9DCC215D5A4A}"/>
    <cellStyle name="Calculation 8 2 6" xfId="8694" xr:uid="{2EACA15B-04D0-49ED-8C20-03649116547D}"/>
    <cellStyle name="Calculation 8 2 7" xfId="8695" xr:uid="{A5FFBCB4-F523-4DA6-AB1F-BBB2EDCED926}"/>
    <cellStyle name="Calculation 8 2 8" xfId="8696" xr:uid="{2665A494-ED28-4B80-B4B0-25D91EB36E98}"/>
    <cellStyle name="Calculation 8 2 9" xfId="8697" xr:uid="{0C325ACD-ACD3-4A24-A89F-CB7D008F9F2D}"/>
    <cellStyle name="Calculation 8 3" xfId="8698" xr:uid="{2059D201-69CC-4A85-AAEB-DD640ABC51D1}"/>
    <cellStyle name="Calculation 8 3 10" xfId="8699" xr:uid="{585E1D83-387C-4527-BF42-FA29A295806E}"/>
    <cellStyle name="Calculation 8 3 11" xfId="40075" xr:uid="{E1752E24-CE48-45EB-8A1A-B5D0D2016D89}"/>
    <cellStyle name="Calculation 8 3 2" xfId="8700" xr:uid="{D0D949A2-BB7B-46FC-840A-FEDF04FD8B23}"/>
    <cellStyle name="Calculation 8 3 2 2" xfId="40076" xr:uid="{B7EF4428-4555-4C8B-B75E-0BD25F2748DD}"/>
    <cellStyle name="Calculation 8 3 3" xfId="8701" xr:uid="{090A0791-30D4-40FA-BECD-A664443A33BA}"/>
    <cellStyle name="Calculation 8 3 4" xfId="8702" xr:uid="{560E8BD5-6475-40C9-AF29-C7205FB7E3C8}"/>
    <cellStyle name="Calculation 8 3 5" xfId="8703" xr:uid="{04C6D25C-46A7-4ADA-8BA9-3DA7BE8CD0E6}"/>
    <cellStyle name="Calculation 8 3 6" xfId="8704" xr:uid="{7B41DD8F-F8CF-4CD1-94AC-C0A38EC356DD}"/>
    <cellStyle name="Calculation 8 3 7" xfId="8705" xr:uid="{1DC7ED01-7AEB-4905-9D63-9FCF99C67145}"/>
    <cellStyle name="Calculation 8 3 8" xfId="8706" xr:uid="{5F7ECC37-A712-4C2F-80AC-298ABEF8B47E}"/>
    <cellStyle name="Calculation 8 3 9" xfId="8707" xr:uid="{51A203E8-4054-4007-943F-7BBF771D8CA0}"/>
    <cellStyle name="Calculation 8 4" xfId="8708" xr:uid="{E9C1F889-FBA8-42AF-9A5F-07D119CCBBB7}"/>
    <cellStyle name="Calculation 8 4 2" xfId="40077" xr:uid="{63CE97C7-FDBF-472E-B389-6FC71C393088}"/>
    <cellStyle name="Calculation 8 5" xfId="8709" xr:uid="{D4D3959E-5506-4CB8-8F55-DB2CA7B64F0E}"/>
    <cellStyle name="Calculation 8 6" xfId="8710" xr:uid="{F629972E-AAC5-4829-B1BA-CC2C1C5A84B0}"/>
    <cellStyle name="Calculation 8 7" xfId="8711" xr:uid="{E60AD895-721A-485B-A62A-1BD73C779843}"/>
    <cellStyle name="Calculation 8 8" xfId="8712" xr:uid="{01100927-ADCE-4399-8A24-E23CE3433FE0}"/>
    <cellStyle name="Calculation 8 9" xfId="8713" xr:uid="{51F557CB-4515-4C0C-AFEB-7962E310EAE8}"/>
    <cellStyle name="Calculation 9" xfId="8714" xr:uid="{75F88C39-9A64-4EA8-A5F6-7E63B5A2E68E}"/>
    <cellStyle name="Calculation 9 10" xfId="8715" xr:uid="{1E75D542-7EFF-4F2F-8254-4AA4FA6E3315}"/>
    <cellStyle name="Calculation 9 11" xfId="40078" xr:uid="{ABC69612-75A7-49EB-BC4B-DAF5B99BB43B}"/>
    <cellStyle name="Calculation 9 2" xfId="8716" xr:uid="{92D752F0-EE7F-42A7-B4DD-CEC9E989E57A}"/>
    <cellStyle name="Calculation 9 2 2" xfId="40079" xr:uid="{DE1B2C57-7C98-46F7-9109-AD6DA328AFF6}"/>
    <cellStyle name="Calculation 9 3" xfId="8717" xr:uid="{AB07E44F-959C-402E-B9FB-3176A15CEAB4}"/>
    <cellStyle name="Calculation 9 4" xfId="8718" xr:uid="{79AB686D-1E9D-4AEF-92BB-76FBB4B10CCF}"/>
    <cellStyle name="Calculation 9 5" xfId="8719" xr:uid="{9229D9C7-13CB-4A1B-A397-C3AFCDEEDF62}"/>
    <cellStyle name="Calculation 9 6" xfId="8720" xr:uid="{B00AB35B-DBD8-4565-B397-CF3BE1C700DB}"/>
    <cellStyle name="Calculation 9 7" xfId="8721" xr:uid="{1FF63CD0-6119-41EE-9EFA-71196B172BD9}"/>
    <cellStyle name="Calculation 9 8" xfId="8722" xr:uid="{2023C93F-3138-473E-81BA-4AA0F970726D}"/>
    <cellStyle name="Calculation 9 9" xfId="8723" xr:uid="{3CDE5F2E-C8C5-4C7E-A2CE-45E95994DF2F}"/>
    <cellStyle name="Check Cell" xfId="38" builtinId="23" customBuiltin="1"/>
    <cellStyle name="Check Cell 10" xfId="8724" xr:uid="{BEABAF58-842B-4385-B3EB-87E3179FFFF0}"/>
    <cellStyle name="Check Cell 10 2" xfId="8725" xr:uid="{5EE59E47-29BE-448B-8000-A33AF8EFF00A}"/>
    <cellStyle name="Check Cell 10 2 2" xfId="40080" xr:uid="{B557F85D-EE75-474F-9BB6-A97EC9D2302A}"/>
    <cellStyle name="Check Cell 11" xfId="8726" xr:uid="{01A61B18-A7CF-42B2-A985-61ECB87507E4}"/>
    <cellStyle name="Check Cell 11 2" xfId="8727" xr:uid="{6648344C-7858-424C-9B06-467CA37051D8}"/>
    <cellStyle name="Check Cell 11 2 2" xfId="40081" xr:uid="{ADEFC2B1-3B40-4BD7-ADD4-A0B5CC8CF95B}"/>
    <cellStyle name="Check Cell 12" xfId="5981" xr:uid="{5759933D-8041-48FB-AD3A-29DE54D8138D}"/>
    <cellStyle name="Check Cell 12 2" xfId="40082" xr:uid="{E7648A0F-6596-47C9-90B5-AC82961799D7}"/>
    <cellStyle name="Check Cell 13 2" xfId="40083" xr:uid="{4FD6B467-EC29-4A03-8E48-CA7F19DE10DC}"/>
    <cellStyle name="Check Cell 14 2" xfId="40084" xr:uid="{C5B0EB98-82C4-4051-9158-E92676D40137}"/>
    <cellStyle name="Check Cell 15 2" xfId="40085" xr:uid="{4DE08DAA-E7BD-4AEB-92CC-44BA08674224}"/>
    <cellStyle name="Check Cell 16 2" xfId="40086" xr:uid="{9F1CA9AC-02AE-47AC-AD61-57C32924A00F}"/>
    <cellStyle name="Check Cell 17 2" xfId="40087" xr:uid="{E92DEA63-BE11-434A-B4D9-3D1D3951DB23}"/>
    <cellStyle name="Check Cell 2" xfId="233" xr:uid="{D87F2D22-5C35-4762-8D11-35D0F3619B28}"/>
    <cellStyle name="Check Cell 2 10" xfId="8729" xr:uid="{720E421D-76ED-4437-BF2F-0DD7EEB698F3}"/>
    <cellStyle name="Check Cell 2 10 2" xfId="40088" xr:uid="{14AF0890-9BE4-4395-ADBB-6C7278ECB60A}"/>
    <cellStyle name="Check Cell 2 11" xfId="40089" xr:uid="{E397594F-3FB2-4014-A8CC-37F522BD2172}"/>
    <cellStyle name="Check Cell 2 12" xfId="40090" xr:uid="{47FED3E3-7B0F-4565-A558-F75284DA7D64}"/>
    <cellStyle name="Check Cell 2 13" xfId="40091" xr:uid="{4337042A-B94B-431E-A031-7062123C52B3}"/>
    <cellStyle name="Check Cell 2 14" xfId="40092" xr:uid="{87FE3BC3-1078-40A1-A03C-FD8B20C3F0FE}"/>
    <cellStyle name="Check Cell 2 15" xfId="40093" xr:uid="{BBF611B1-8A90-4E7D-AD4F-69712333F819}"/>
    <cellStyle name="Check Cell 2 16" xfId="40094" xr:uid="{5756A3D0-7A0A-43EB-BB2F-89CDD4A09307}"/>
    <cellStyle name="Check Cell 2 17" xfId="40095" xr:uid="{FB0853C3-940C-42FC-967E-F785E8562AD7}"/>
    <cellStyle name="Check Cell 2 18" xfId="40096" xr:uid="{2D6C679E-A21C-4343-8AC6-AB26F0D2C2F8}"/>
    <cellStyle name="Check Cell 2 19" xfId="40097" xr:uid="{35D61E02-2787-4819-B644-57D60B0583FA}"/>
    <cellStyle name="Check Cell 2 2" xfId="1204" xr:uid="{6A85749C-88B2-4AE5-9C82-9B688E678FCA}"/>
    <cellStyle name="Check Cell 2 2 2" xfId="8731" xr:uid="{5C9E3B1F-6023-415F-9856-58C1ABEB2D24}"/>
    <cellStyle name="Check Cell 2 2 3" xfId="40098" xr:uid="{5F173A40-D59D-480C-8A2F-CBBABCBEBAF3}"/>
    <cellStyle name="Check Cell 2 2 4" xfId="40099" xr:uid="{A3DA3C0B-8AC6-49C5-9669-A03BA537A4CE}"/>
    <cellStyle name="Check Cell 2 2 5" xfId="8730" xr:uid="{3D5C244E-D676-434F-9562-04CA466BFA2D}"/>
    <cellStyle name="Check Cell 2 20" xfId="40100" xr:uid="{DBAAA3C3-D87B-4071-90D4-C82BE5845A6A}"/>
    <cellStyle name="Check Cell 2 21" xfId="40101" xr:uid="{C57E5FCB-A8EA-45EB-B346-A135BA080666}"/>
    <cellStyle name="Check Cell 2 22" xfId="40102" xr:uid="{2A7B7C55-6129-44A2-ADD7-03D3DA248932}"/>
    <cellStyle name="Check Cell 2 23" xfId="8728" xr:uid="{2B80361F-1300-48F2-8A91-FBE4116552A0}"/>
    <cellStyle name="Check Cell 2 3" xfId="2065" xr:uid="{9959D68B-2905-4681-A142-958831A15C0A}"/>
    <cellStyle name="Check Cell 2 3 2" xfId="8733" xr:uid="{907843AF-AA6D-4996-BB1C-19F629345089}"/>
    <cellStyle name="Check Cell 2 3 3" xfId="40103" xr:uid="{2445A20C-644C-4B1D-8A34-7AC595AAA707}"/>
    <cellStyle name="Check Cell 2 3 4" xfId="40104" xr:uid="{1224E57C-403B-4B75-96ED-8C98A8BF68BB}"/>
    <cellStyle name="Check Cell 2 3 5" xfId="8732" xr:uid="{6DF3140A-7710-4A03-BECE-9C14665DD85B}"/>
    <cellStyle name="Check Cell 2 4" xfId="1203" xr:uid="{88034DDF-C1E5-4C60-AD43-16EB9DE90849}"/>
    <cellStyle name="Check Cell 2 4 2" xfId="8735" xr:uid="{B2FC47BA-3067-45F0-ACEE-29FE7084409B}"/>
    <cellStyle name="Check Cell 2 4 3" xfId="40105" xr:uid="{821BE95A-A598-4F22-BC9E-FC07947C6167}"/>
    <cellStyle name="Check Cell 2 4 4" xfId="40106" xr:uid="{A24DB638-FFC8-4529-907A-D7E057021D3D}"/>
    <cellStyle name="Check Cell 2 4 5" xfId="43725" xr:uid="{E99E65BD-278F-4332-951C-D936BFEA4E0B}"/>
    <cellStyle name="Check Cell 2 4 6" xfId="8734" xr:uid="{B6F7A7D6-66D1-4789-9EFD-508131C07302}"/>
    <cellStyle name="Check Cell 2 5" xfId="8736" xr:uid="{7D05D5CD-6DFE-4F61-8357-CB9993AEA013}"/>
    <cellStyle name="Check Cell 2 5 2" xfId="8737" xr:uid="{E66B6230-2104-410D-AD6F-7EA21AB5A794}"/>
    <cellStyle name="Check Cell 2 5 3" xfId="40107" xr:uid="{EAA9E661-EB9F-48F4-8D32-B0F27C31DE0A}"/>
    <cellStyle name="Check Cell 2 5 4" xfId="40108" xr:uid="{7F6C98E9-7565-4C80-B843-AEBF841778A2}"/>
    <cellStyle name="Check Cell 2 6" xfId="8738" xr:uid="{E5CDA984-2779-4A72-BB02-8DB079C680F8}"/>
    <cellStyle name="Check Cell 2 6 2" xfId="8739" xr:uid="{2E031718-E793-407C-ABF2-6B7D4A60B98F}"/>
    <cellStyle name="Check Cell 2 6 3" xfId="40109" xr:uid="{E3AE5FD4-68F1-45D3-90D5-1656D17F2159}"/>
    <cellStyle name="Check Cell 2 6 4" xfId="40110" xr:uid="{498F4DC6-A0C1-4E44-A8E7-A2A78EB6D085}"/>
    <cellStyle name="Check Cell 2 7" xfId="8740" xr:uid="{6672252F-09DE-4445-A084-F44B39068A82}"/>
    <cellStyle name="Check Cell 2 7 2" xfId="8741" xr:uid="{CDF61D24-D258-43CF-AAEF-6C99DEB7956A}"/>
    <cellStyle name="Check Cell 2 7 3" xfId="40111" xr:uid="{2FCDA3FB-1518-4D91-92BF-343C821A5340}"/>
    <cellStyle name="Check Cell 2 7 4" xfId="40112" xr:uid="{1165A532-3E6C-4140-BF91-9255244A1CAC}"/>
    <cellStyle name="Check Cell 2 8" xfId="8742" xr:uid="{9D7DDBA4-7C72-4282-B594-CB5BD1AD27BB}"/>
    <cellStyle name="Check Cell 2 8 2" xfId="8743" xr:uid="{0ED3578B-2279-43EF-A051-F3A7EDEB5BCC}"/>
    <cellStyle name="Check Cell 2 8 3" xfId="40113" xr:uid="{A36FC126-A039-41DF-8BBD-63C02F17C43A}"/>
    <cellStyle name="Check Cell 2 8 4" xfId="40114" xr:uid="{C9D2F5CF-BC93-4858-BC51-448BDD03F133}"/>
    <cellStyle name="Check Cell 2 9" xfId="8744" xr:uid="{1B379453-B442-450A-BB3C-5132CC6B9335}"/>
    <cellStyle name="Check Cell 2 9 2" xfId="8745" xr:uid="{2E969E8D-DA12-44B0-BFF6-4A936461B6E2}"/>
    <cellStyle name="Check Cell 2 9 3" xfId="40115" xr:uid="{1C223A81-0A31-4736-83C3-F05C106DA68D}"/>
    <cellStyle name="Check Cell 2 9 4" xfId="40116" xr:uid="{BC2739A7-FDC1-4D84-B59C-A0DD82116B31}"/>
    <cellStyle name="Check Cell 20" xfId="8746" xr:uid="{DCAA72DA-4521-4A2A-811B-C41308443880}"/>
    <cellStyle name="Check Cell 3" xfId="1205" xr:uid="{E84B014B-0BE9-479D-8DBE-E150AF974B09}"/>
    <cellStyle name="Check Cell 3 10" xfId="40117" xr:uid="{EBDED733-69B2-4681-B886-438700B40A1C}"/>
    <cellStyle name="Check Cell 3 11" xfId="8747" xr:uid="{071FA010-9010-4BE6-902B-2A7B10C67026}"/>
    <cellStyle name="Check Cell 3 2" xfId="8748" xr:uid="{7A603A65-6FE6-43AF-AB50-DEA122C1ABA0}"/>
    <cellStyle name="Check Cell 3 2 2" xfId="8749" xr:uid="{306CD98F-AD03-4D7A-B5B6-D9208FD049C2}"/>
    <cellStyle name="Check Cell 3 3" xfId="8750" xr:uid="{DFF54E07-1E2D-44E4-A269-D2A982FDC1E6}"/>
    <cellStyle name="Check Cell 3 3 2" xfId="8751" xr:uid="{55FEBBCD-6DF8-49F1-A183-BF862CBD16E8}"/>
    <cellStyle name="Check Cell 3 4" xfId="8752" xr:uid="{1016CCA4-7838-4108-B99D-69468D4D22AB}"/>
    <cellStyle name="Check Cell 3 4 2" xfId="8753" xr:uid="{9206E9CE-36D3-4526-8EE2-290A3A0805DF}"/>
    <cellStyle name="Check Cell 3 5" xfId="8754" xr:uid="{ED923C60-B258-4AC1-A235-7231182237EC}"/>
    <cellStyle name="Check Cell 3 5 2" xfId="8755" xr:uid="{569B1E52-D6D6-442E-B816-F936940FCEFB}"/>
    <cellStyle name="Check Cell 3 6" xfId="8756" xr:uid="{565376C4-C558-4317-9362-11B357881A05}"/>
    <cellStyle name="Check Cell 3 6 2" xfId="8757" xr:uid="{C1ED5E6B-CED0-4354-A72B-0286177107ED}"/>
    <cellStyle name="Check Cell 3 7" xfId="8758" xr:uid="{911CFA7A-B2F7-4F08-9EBA-33825890CA91}"/>
    <cellStyle name="Check Cell 3 7 2" xfId="8759" xr:uid="{74F79A97-4019-49D9-A847-B74B617B7392}"/>
    <cellStyle name="Check Cell 3 8" xfId="8760" xr:uid="{40E848C4-ADBE-4494-B56E-9878E224F3EF}"/>
    <cellStyle name="Check Cell 3 8 2" xfId="8761" xr:uid="{0C7C08B8-24BE-4C1A-8416-C70F55FB40C5}"/>
    <cellStyle name="Check Cell 3 9" xfId="8762" xr:uid="{3EA5E107-9523-483D-B22F-3B2D54C9654F}"/>
    <cellStyle name="Check Cell 4" xfId="8763" xr:uid="{963EF772-7425-4D9A-958A-6F317CE7C10A}"/>
    <cellStyle name="Check Cell 4 2" xfId="8764" xr:uid="{78B3C344-694F-426B-9888-AF2B1410A14B}"/>
    <cellStyle name="Check Cell 4 2 2" xfId="8765" xr:uid="{F491A36A-8C07-4D16-A32E-B736ACEE056B}"/>
    <cellStyle name="Check Cell 4 2 3" xfId="40118" xr:uid="{2524B987-B77F-4B1D-9A0D-50F37ED5DB5D}"/>
    <cellStyle name="Check Cell 4 2 4" xfId="40119" xr:uid="{722EFB9C-9E8B-404B-B9C0-C1C7921DC660}"/>
    <cellStyle name="Check Cell 4 3" xfId="8766" xr:uid="{CB09444E-4F65-4D80-BF28-2B60CABC4AE0}"/>
    <cellStyle name="Check Cell 4 3 2" xfId="8767" xr:uid="{31C37C44-433B-4B16-A770-FC1461EBBDFC}"/>
    <cellStyle name="Check Cell 4 4" xfId="8768" xr:uid="{6D190867-23CE-4769-B287-AFA276A13A48}"/>
    <cellStyle name="Check Cell 4 4 2" xfId="8769" xr:uid="{07C3F362-5274-4374-9544-738788B25A50}"/>
    <cellStyle name="Check Cell 4 5" xfId="8770" xr:uid="{9BCCF16A-7497-4BC2-BED4-AC71E07FA339}"/>
    <cellStyle name="Check Cell 4 5 2" xfId="8771" xr:uid="{D95CF422-2A9E-43A7-B11F-32B4458C16F4}"/>
    <cellStyle name="Check Cell 4 6" xfId="8772" xr:uid="{8ABCCFBF-64B2-45C5-AF40-CDBFB6C49668}"/>
    <cellStyle name="Check Cell 4 6 2" xfId="8773" xr:uid="{5AE51FC7-25BC-4842-B89A-EA04215DAE05}"/>
    <cellStyle name="Check Cell 4 7" xfId="8774" xr:uid="{DA467A8C-0EFC-45F3-83C4-70865810F6C9}"/>
    <cellStyle name="Check Cell 4 8" xfId="40120" xr:uid="{81D09FE8-8E2E-4501-82E9-093834DE9961}"/>
    <cellStyle name="Check Cell 5" xfId="8775" xr:uid="{A445F097-27DD-4B44-A692-1BBF06FB903B}"/>
    <cellStyle name="Check Cell 5 2" xfId="8776" xr:uid="{43F16E19-B92B-45E3-BC7A-17C4A104AB51}"/>
    <cellStyle name="Check Cell 5 2 2" xfId="8777" xr:uid="{3C2CA4C3-F8E8-42D1-85B8-0603307765D7}"/>
    <cellStyle name="Check Cell 5 2 3" xfId="40121" xr:uid="{16EC43DA-522F-4012-9CB3-6D368B186F42}"/>
    <cellStyle name="Check Cell 5 2 4" xfId="40122" xr:uid="{47A78422-4601-40DC-8E53-356223BDCA2E}"/>
    <cellStyle name="Check Cell 5 3" xfId="8778" xr:uid="{89D8515F-A5D6-4731-9B70-8DDBCF8EA5B7}"/>
    <cellStyle name="Check Cell 5 3 2" xfId="8779" xr:uid="{F40FD4B3-A190-41A4-8CD0-5313A2B0EF03}"/>
    <cellStyle name="Check Cell 5 4" xfId="8780" xr:uid="{9354F120-65B1-476E-B078-CF81A3A2857D}"/>
    <cellStyle name="Check Cell 5 4 2" xfId="8781" xr:uid="{C8810310-5592-480D-B84E-B222B716DC29}"/>
    <cellStyle name="Check Cell 5 5" xfId="8782" xr:uid="{F5B1F92C-4E17-485D-9DD8-F2721F91148A}"/>
    <cellStyle name="Check Cell 5 5 2" xfId="8783" xr:uid="{638422C1-5A45-497C-BC3D-6A8F0B6D1B8A}"/>
    <cellStyle name="Check Cell 5 6" xfId="8784" xr:uid="{A7C30E49-1018-45B6-AEC1-C9C1212B4900}"/>
    <cellStyle name="Check Cell 5 6 2" xfId="8785" xr:uid="{67E22775-4463-4C10-96BE-A23DB041F8A2}"/>
    <cellStyle name="Check Cell 5 7" xfId="8786" xr:uid="{F19AAF8D-A2AA-4C1B-8A0B-E179817C439E}"/>
    <cellStyle name="Check Cell 6" xfId="8787" xr:uid="{C9181F1E-7968-4FF0-A88C-700F909FA580}"/>
    <cellStyle name="Check Cell 6 2" xfId="8788" xr:uid="{F3EAE17F-35AE-40B4-BB10-2C5B0CBAAA05}"/>
    <cellStyle name="Check Cell 6 2 2" xfId="8789" xr:uid="{AB188ED1-6FD3-49AC-8CEB-B714183E70D9}"/>
    <cellStyle name="Check Cell 6 2 3" xfId="40123" xr:uid="{65944298-C2A0-4E4E-B909-20B6AD646F87}"/>
    <cellStyle name="Check Cell 6 2 4" xfId="40124" xr:uid="{4C8579FB-022B-4885-806F-E975793949E8}"/>
    <cellStyle name="Check Cell 6 3" xfId="8790" xr:uid="{BB36EED4-4BB5-4F76-83D7-F14F24967F65}"/>
    <cellStyle name="Check Cell 6 3 2" xfId="8791" xr:uid="{7CF794F0-B745-4981-9000-76A283DEA5FE}"/>
    <cellStyle name="Check Cell 6 4" xfId="8792" xr:uid="{BF6DA6C2-DB00-477F-8568-915CAF0AD9E3}"/>
    <cellStyle name="Check Cell 6 4 2" xfId="8793" xr:uid="{C2DAE869-FD9A-4B74-AAEE-0381562578EC}"/>
    <cellStyle name="Check Cell 6 5" xfId="8794" xr:uid="{1F9129D8-968B-44E6-98E8-06F41A547F29}"/>
    <cellStyle name="Check Cell 6 5 2" xfId="8795" xr:uid="{43CF1E6F-15D3-46E8-8371-D7F306B254E9}"/>
    <cellStyle name="Check Cell 6 6" xfId="8796" xr:uid="{C64F5297-DC1B-487D-A372-A334D983DD5B}"/>
    <cellStyle name="Check Cell 7" xfId="8797" xr:uid="{0DA57257-4365-4A7B-B32C-3FCB6F22D5C6}"/>
    <cellStyle name="Check Cell 7 2" xfId="8798" xr:uid="{30EF46CE-BA26-408B-8C51-67FAA5F67B20}"/>
    <cellStyle name="Check Cell 7 2 2" xfId="8799" xr:uid="{DCBF9473-16A6-4AB7-8573-20DBB96C2D60}"/>
    <cellStyle name="Check Cell 7 2 3" xfId="40125" xr:uid="{9E91970D-91FA-46CB-8937-6A4C5BCD215D}"/>
    <cellStyle name="Check Cell 7 2 4" xfId="40126" xr:uid="{6E883D57-3C20-4B47-BC88-9FC6D5BD5222}"/>
    <cellStyle name="Check Cell 7 3" xfId="8800" xr:uid="{97A3CD3F-A9A4-4856-ADE4-F53FDDABDB11}"/>
    <cellStyle name="Check Cell 7 3 2" xfId="8801" xr:uid="{50CA29FA-6C3C-47A2-ACF9-E22D3F70EF07}"/>
    <cellStyle name="Check Cell 7 4" xfId="8802" xr:uid="{16169772-0CFD-429E-BF83-B178EE22A5DE}"/>
    <cellStyle name="Check Cell 7 4 2" xfId="8803" xr:uid="{C37E0D72-2AF7-4532-9F79-2411E5D105E9}"/>
    <cellStyle name="Check Cell 7 5" xfId="8804" xr:uid="{7FF695CB-4492-419F-B56A-A8F8955CA46D}"/>
    <cellStyle name="Check Cell 8" xfId="8805" xr:uid="{F891E45D-0593-4521-B686-D9609FC3456B}"/>
    <cellStyle name="Check Cell 8 2" xfId="8806" xr:uid="{20BEB9E2-33B3-4E60-9E9F-46C156204E43}"/>
    <cellStyle name="Check Cell 8 2 2" xfId="8807" xr:uid="{4ED14D49-C8C3-4674-8DDF-DA27873BCB84}"/>
    <cellStyle name="Check Cell 8 2 3" xfId="40127" xr:uid="{80A00190-E77C-4D28-B47C-CCA77B6CD4AE}"/>
    <cellStyle name="Check Cell 8 2 4" xfId="40128" xr:uid="{57CDD534-3668-4D33-ABC1-35AEDE6150FE}"/>
    <cellStyle name="Check Cell 8 3" xfId="8808" xr:uid="{3C2B1DD3-969C-4641-8D3F-D8373EF48C2A}"/>
    <cellStyle name="Check Cell 8 3 2" xfId="8809" xr:uid="{63A567EE-5580-4266-9030-D8596F87A00D}"/>
    <cellStyle name="Check Cell 8 4" xfId="8810" xr:uid="{7D6B4C28-4AAB-493C-9732-285E2A121C0F}"/>
    <cellStyle name="Check Cell 9" xfId="8811" xr:uid="{BCEA9557-3BCF-4DBD-8F24-BF47CB1CEFEA}"/>
    <cellStyle name="Check Cell 9 2" xfId="8812" xr:uid="{0DDFAB4B-29B2-434D-92F9-487A18EE259D}"/>
    <cellStyle name="Check Cell 9 2 2" xfId="40129" xr:uid="{845712C5-8DA1-4A37-A818-080B4A653C8B}"/>
    <cellStyle name="Coima [0]_laroux_2_pldt_2" xfId="36634" xr:uid="{4E154EE8-A089-41DD-AD38-E4E9AEDF6CB4}"/>
    <cellStyle name="Column Heading" xfId="40130" xr:uid="{989D43C9-8CBE-4EDF-9D70-7DD2899E033A}"/>
    <cellStyle name="Column_Title" xfId="40131" xr:uid="{367B6670-B046-4350-80D9-D5C465126059}"/>
    <cellStyle name="comic" xfId="234" xr:uid="{B085FE78-AB45-48E3-8D48-79E475539BBE}"/>
    <cellStyle name="Comma" xfId="1" builtinId="3"/>
    <cellStyle name="Comma  - Style1" xfId="235" xr:uid="{42E5CB1A-3EC6-485E-B9E1-FBA6A5AE3911}"/>
    <cellStyle name="Comma  - Style1 2" xfId="5890" xr:uid="{3766FB75-D602-48F2-9367-ED36DE66B108}"/>
    <cellStyle name="Comma  - Style2" xfId="236" xr:uid="{F4FDDB1C-7121-4D95-9EDF-BFA1DB7CA14F}"/>
    <cellStyle name="Comma  - Style2 2" xfId="5891" xr:uid="{3403929A-1A29-46F6-8CE9-7C2C9010BC88}"/>
    <cellStyle name="Comma  - Style3" xfId="237" xr:uid="{89D27849-CAF9-411F-A481-5389A585B85A}"/>
    <cellStyle name="Comma  - Style3 2" xfId="5892" xr:uid="{0ED82AC0-7469-4B55-8858-7BEC40F8E448}"/>
    <cellStyle name="Comma  - Style4" xfId="238" xr:uid="{78621E67-DAC9-4ED9-97A2-FBFD38AA8E41}"/>
    <cellStyle name="Comma  - Style4 2" xfId="5893" xr:uid="{77F1DC39-0FDD-49B5-A4E1-5E0305950387}"/>
    <cellStyle name="Comma  - Style5" xfId="239" xr:uid="{99EE1991-DDAD-4C95-BFF2-CFE9AE51F4A0}"/>
    <cellStyle name="Comma  - Style5 2" xfId="5894" xr:uid="{68EEFB44-EF0E-4B71-B1BA-BCEDF0C4FFB1}"/>
    <cellStyle name="Comma  - Style6" xfId="240" xr:uid="{CED6ECDE-507F-41A5-8901-C72B76E7BE7D}"/>
    <cellStyle name="Comma  - Style6 2" xfId="5895" xr:uid="{5E3DEE64-1ACB-490E-BF16-0774847F07A2}"/>
    <cellStyle name="Comma  - Style7" xfId="241" xr:uid="{54C91D65-B204-43C1-9B49-858CF72AE7E1}"/>
    <cellStyle name="Comma  - Style7 2" xfId="40132" xr:uid="{1883E188-772C-4F21-9912-0127E2F6866E}"/>
    <cellStyle name="Comma  - Style7 3" xfId="5896" xr:uid="{9F3FF9ED-8A6F-4C79-B040-7FE7F4E21259}"/>
    <cellStyle name="Comma  - Style8" xfId="242" xr:uid="{DD8F9E2E-268A-4179-BBD0-F642086B3641}"/>
    <cellStyle name="Comma  - Style8 2" xfId="40133" xr:uid="{5AC68DCD-0DA9-46C4-91EE-64CF1770DFCA}"/>
    <cellStyle name="Comma  - Style8 3" xfId="5897" xr:uid="{EA63A5C3-C7F8-4B6C-81E5-34E1A89853AF}"/>
    <cellStyle name="Comma (0.0)" xfId="243" xr:uid="{540D2DA8-C4F2-4F66-A1AF-CBFDE55199EB}"/>
    <cellStyle name="Comma (0.00)" xfId="244" xr:uid="{88AD3E4F-AD8F-4DE2-BB25-8DD79B49FED8}"/>
    <cellStyle name="Comma (hidden)" xfId="245" xr:uid="{384963F5-408E-4A4B-9487-BF32C5ECE032}"/>
    <cellStyle name="Comma (index)" xfId="246" xr:uid="{7C787AF9-80E9-4618-AD16-9FEC7C3E67E9}"/>
    <cellStyle name="Comma [0.00]" xfId="8813" xr:uid="{25D470B4-1E63-4DA6-80CD-5CD978F97912}"/>
    <cellStyle name="Comma [00]" xfId="247" xr:uid="{FAD7471C-C0E4-4F1C-ADA8-DC8C5B1F04ED}"/>
    <cellStyle name="Comma [00] 2" xfId="36635" xr:uid="{FF3544CA-7E98-4E22-BE2F-B9C876D5A566}"/>
    <cellStyle name="Comma 10" xfId="248" xr:uid="{E23699CC-563A-47AC-9D34-6F92CAF1CBEF}"/>
    <cellStyle name="Comma 10 10" xfId="2121" xr:uid="{A2214150-371A-470E-A4CE-ACCBCF69220C}"/>
    <cellStyle name="Comma 10 10 10" xfId="49302" xr:uid="{5A87E772-21FD-46F4-8969-590F96605846}"/>
    <cellStyle name="Comma 10 10 12" xfId="55723" xr:uid="{2D12902B-E587-473A-AA1F-4B810EA930BC}"/>
    <cellStyle name="Comma 10 10 13" xfId="57841" xr:uid="{9D84EA0D-440B-4B25-AFCD-720041AD270B}"/>
    <cellStyle name="Comma 10 10 2" xfId="2862" xr:uid="{60669E3C-A47A-4E28-B972-58FDDBF5812C}"/>
    <cellStyle name="Comma 10 10 2 2" xfId="36636" xr:uid="{6FD27C4F-0146-4B77-AC1F-5CBE6D449FD2}"/>
    <cellStyle name="Comma 10 10 2 2 2" xfId="51938" xr:uid="{83AC9A5F-7EB5-4C2F-A08B-9CAF3B91E7BB}"/>
    <cellStyle name="Comma 10 10 2 3" xfId="8815" xr:uid="{B1C89C9D-C34F-4E4D-99C6-F38CC5186272}"/>
    <cellStyle name="Comma 10 10 2 4" xfId="50968" xr:uid="{9941B527-ACBF-4010-B509-795BF4677E1D}"/>
    <cellStyle name="Comma 10 10 2 5" xfId="5210" xr:uid="{42A05FC4-774C-4572-8E81-1D7FA4EAE80A}"/>
    <cellStyle name="Comma 10 10 3" xfId="2920" xr:uid="{AD1E2BFD-1E9E-4CE4-ACAD-80DAF1E3F677}"/>
    <cellStyle name="Comma 10 10 3 2" xfId="4443" xr:uid="{389DAB89-D107-4328-889D-31130920BDC4}"/>
    <cellStyle name="Comma 10 10 3 2 2" xfId="40134" xr:uid="{6A47D619-D022-4B64-9BEC-ECD44D26779D}"/>
    <cellStyle name="Comma 10 10 3 3" xfId="55249" xr:uid="{5279397B-4EB9-49FC-A4D5-4A1DBE597525}"/>
    <cellStyle name="Comma 10 10 4" xfId="3811" xr:uid="{8E6EB7C7-9F41-4F52-822F-7C7F626BC7DC}"/>
    <cellStyle name="Comma 10 10 4 2" xfId="4439" xr:uid="{1023D742-9DEB-4596-B055-9D649D53FC0B}"/>
    <cellStyle name="Comma 10 10 5" xfId="8814" xr:uid="{3B239389-038E-4E14-B1EA-12575ECF5502}"/>
    <cellStyle name="Comma 10 10 6" xfId="45005" xr:uid="{8B16F431-4D3A-445C-8109-B063B59C1D08}"/>
    <cellStyle name="Comma 10 10 7" xfId="45811" xr:uid="{DC372285-BAE2-4035-B212-B66C579EFC76}"/>
    <cellStyle name="Comma 10 10 8" xfId="47696" xr:uid="{C673A695-E0E6-4C7F-9901-A52102EA4E8F}"/>
    <cellStyle name="Comma 10 10 9" xfId="59498" xr:uid="{340E7475-C5C6-432B-B286-17036C49482C}"/>
    <cellStyle name="Comma 10 11" xfId="1060" xr:uid="{044CC47B-51E7-4DA0-AF6E-1BD32FA96975}"/>
    <cellStyle name="Comma 10 11 10" xfId="50969" xr:uid="{4824E23E-F5EA-4B54-A1BD-47474AF023B9}"/>
    <cellStyle name="Comma 10 11 11" xfId="55724" xr:uid="{5A3B17CB-7DC8-40E2-9772-49C3D6BC4B70}"/>
    <cellStyle name="Comma 10 11 12" xfId="57842" xr:uid="{6690F243-9F31-4686-B3FA-A84ECDDEAA40}"/>
    <cellStyle name="Comma 10 11 2" xfId="3255" xr:uid="{84A3BDBA-52F2-462A-B4BD-6FDE76D4B0B2}"/>
    <cellStyle name="Comma 10 11 2 2" xfId="8817" xr:uid="{387C3C40-A3D1-4A04-A25C-90B782C36253}"/>
    <cellStyle name="Comma 10 11 2 3" xfId="51944" xr:uid="{0A2A3D49-5596-455F-8E9F-8D7C85BDE78D}"/>
    <cellStyle name="Comma 10 11 3" xfId="5552" xr:uid="{19273CB7-D502-4A6F-8923-9915F8292F64}"/>
    <cellStyle name="Comma 10 11 3 2" xfId="40135" xr:uid="{107E63D7-AA27-4312-80A7-2D52D75D640B}"/>
    <cellStyle name="Comma 10 11 4" xfId="40136" xr:uid="{237CEF9A-4647-43E9-A9ED-6EDBD9EA3265}"/>
    <cellStyle name="Comma 10 11 5" xfId="8816" xr:uid="{A4561EA9-4D35-46DB-B08B-FCCB72A68EC1}"/>
    <cellStyle name="Comma 10 11 6" xfId="45006" xr:uid="{92C5CCCA-497C-443E-93AD-E4C99630B7A5}"/>
    <cellStyle name="Comma 10 11 7" xfId="45812" xr:uid="{1D44720F-069B-4D79-A9FE-5B5784B3559C}"/>
    <cellStyle name="Comma 10 11 8" xfId="47697" xr:uid="{EFD0AB6F-676D-4A38-95AE-3AB9DA657B56}"/>
    <cellStyle name="Comma 10 11 9" xfId="49303" xr:uid="{86487899-A410-4F4F-B571-107055E94B5A}"/>
    <cellStyle name="Comma 10 12" xfId="2744" xr:uid="{720F9481-C30F-451F-8FAB-A678B4507DA2}"/>
    <cellStyle name="Comma 10 12 10" xfId="50970" xr:uid="{72550244-83D4-49C2-8039-52F49D96F11A}"/>
    <cellStyle name="Comma 10 12 11" xfId="55725" xr:uid="{CA9D4BEC-2EE8-4340-9294-849BE78705CE}"/>
    <cellStyle name="Comma 10 12 12" xfId="57844" xr:uid="{9670DA15-7C19-429B-B2FA-C7565008DBA8}"/>
    <cellStyle name="Comma 10 12 2" xfId="5211" xr:uid="{D34C9913-840C-47FF-BD53-F33C0BA8D9BD}"/>
    <cellStyle name="Comma 10 12 2 2" xfId="8819" xr:uid="{B596C6C7-C24D-4702-A36D-088750B669C0}"/>
    <cellStyle name="Comma 10 12 2 3" xfId="51947" xr:uid="{DB34AEA4-C130-4C90-A739-C56C4E849A64}"/>
    <cellStyle name="Comma 10 12 3" xfId="5553" xr:uid="{3DF89169-7A6C-457E-9603-9D8D813F3F81}"/>
    <cellStyle name="Comma 10 12 3 2" xfId="40137" xr:uid="{4CA18004-0B9E-4474-BAA9-EB677704C3F1}"/>
    <cellStyle name="Comma 10 12 4" xfId="40138" xr:uid="{6C9AE77F-BC01-4E3C-8D94-47F0B9AD98ED}"/>
    <cellStyle name="Comma 10 12 5" xfId="8818" xr:uid="{A339576D-FD67-4444-9DC8-5E2371EC23DD}"/>
    <cellStyle name="Comma 10 12 6" xfId="45007" xr:uid="{CFAEB195-D134-41D7-AA76-17CB65DEB7A8}"/>
    <cellStyle name="Comma 10 12 7" xfId="45813" xr:uid="{B10D8CFB-9671-4EA3-81E2-2626D8F1BB83}"/>
    <cellStyle name="Comma 10 12 8" xfId="47698" xr:uid="{6B97469A-D93B-45F7-B655-4436F07A0676}"/>
    <cellStyle name="Comma 10 12 9" xfId="49304" xr:uid="{EE66D710-2D58-4833-8C33-3ABAD943654E}"/>
    <cellStyle name="Comma 10 13" xfId="2923" xr:uid="{4CB0E242-16DE-462E-81E4-D33E135B69FB}"/>
    <cellStyle name="Comma 10 13 10" xfId="50971" xr:uid="{FA0A6F7D-B151-4C2E-8A38-C8C07677A0D1}"/>
    <cellStyle name="Comma 10 13 11" xfId="55726" xr:uid="{DC8089AB-AF7C-4E14-A05C-817113BEBF3F}"/>
    <cellStyle name="Comma 10 13 12" xfId="57845" xr:uid="{2ED508C3-45D4-427D-9C30-68A4B3E8BBB9}"/>
    <cellStyle name="Comma 10 13 2" xfId="5212" xr:uid="{18E6CF21-A2A0-41CA-911C-02ECEACB37AF}"/>
    <cellStyle name="Comma 10 13 2 2" xfId="8821" xr:uid="{1CE11CEB-E208-4A9F-A096-76741733154A}"/>
    <cellStyle name="Comma 10 13 2 3" xfId="51952" xr:uid="{AC2DDDCD-6DE1-4955-AD6F-6E6B4ACDC17F}"/>
    <cellStyle name="Comma 10 13 3" xfId="5554" xr:uid="{54BA7948-FE6E-4A52-A10B-A3D9583F6CA0}"/>
    <cellStyle name="Comma 10 13 3 2" xfId="40139" xr:uid="{2B98BEB7-FA29-40BB-941D-62944725C280}"/>
    <cellStyle name="Comma 10 13 4" xfId="40140" xr:uid="{DBA4971F-24A6-45C5-A125-DE60C5F26769}"/>
    <cellStyle name="Comma 10 13 5" xfId="8820" xr:uid="{D2FC6737-E5E5-4BB3-BA73-17936C0073CD}"/>
    <cellStyle name="Comma 10 13 6" xfId="45008" xr:uid="{D101386B-E366-4190-A98D-ABB71D7EDCBD}"/>
    <cellStyle name="Comma 10 13 7" xfId="45814" xr:uid="{C655731B-3CBB-4602-B5F9-7334269B4857}"/>
    <cellStyle name="Comma 10 13 8" xfId="47699" xr:uid="{DDF9C303-DAC8-4823-9D0C-EF3ADE3242C9}"/>
    <cellStyle name="Comma 10 13 9" xfId="49305" xr:uid="{0415C6B4-0140-4FF0-B1B2-DF36CF5D152B}"/>
    <cellStyle name="Comma 10 14" xfId="3037" xr:uid="{3A5F741B-4E3B-4E91-92D4-14A86510A0E4}"/>
    <cellStyle name="Comma 10 14 10" xfId="50972" xr:uid="{09605DDE-8496-4CBC-8296-738F9D61CB8A}"/>
    <cellStyle name="Comma 10 14 11" xfId="55727" xr:uid="{E47BABB1-048F-4A5F-8B8E-C12E9D67A6CF}"/>
    <cellStyle name="Comma 10 14 12" xfId="57846" xr:uid="{0B35F25A-07D1-4496-948B-F8FBE56F7810}"/>
    <cellStyle name="Comma 10 14 2" xfId="5213" xr:uid="{24121CAC-53FF-4F89-A865-08800F39858C}"/>
    <cellStyle name="Comma 10 14 2 2" xfId="8823" xr:uid="{3C8DF239-FEC8-4513-892F-C82A942FA118}"/>
    <cellStyle name="Comma 10 14 2 3" xfId="51957" xr:uid="{B7B5DC77-20B5-4E36-9E17-C16DACDD6777}"/>
    <cellStyle name="Comma 10 14 3" xfId="5555" xr:uid="{E708FFCA-2365-488C-9E61-4C4C7DA276FC}"/>
    <cellStyle name="Comma 10 14 3 2" xfId="40141" xr:uid="{E1049143-F8E8-4D94-8238-24D6C7B77DCB}"/>
    <cellStyle name="Comma 10 14 4" xfId="40142" xr:uid="{CF0FC064-457F-4E65-956C-4725F4248EFD}"/>
    <cellStyle name="Comma 10 14 5" xfId="8822" xr:uid="{72C5F218-5AFC-45BB-B8C5-9FE90C11B0FA}"/>
    <cellStyle name="Comma 10 14 6" xfId="45009" xr:uid="{4C874A90-F32B-4DE1-8A59-2B91D3E888B0}"/>
    <cellStyle name="Comma 10 14 7" xfId="45815" xr:uid="{95D08BCE-345E-4B02-ABF3-44C7DF805BD1}"/>
    <cellStyle name="Comma 10 14 8" xfId="47700" xr:uid="{13A74693-D6A6-436F-B773-9C6E924B2CBC}"/>
    <cellStyle name="Comma 10 14 9" xfId="49306" xr:uid="{06C03D08-8571-4528-82FE-9E310411D3D5}"/>
    <cellStyle name="Comma 10 15" xfId="4675" xr:uid="{60C2AC6C-9249-4AB2-9586-92C482D76C84}"/>
    <cellStyle name="Comma 10 15 10" xfId="50973" xr:uid="{73BC4A50-CA2B-4361-9D4B-5A9F2D61BAFE}"/>
    <cellStyle name="Comma 10 15 11" xfId="55728" xr:uid="{02471DB9-BE58-4DBB-867F-6B51A8EC9E90}"/>
    <cellStyle name="Comma 10 15 12" xfId="57847" xr:uid="{8F5DDB0D-2BDF-4687-BAE7-BC1D12208BEB}"/>
    <cellStyle name="Comma 10 15 2" xfId="5214" xr:uid="{C5FDD003-C060-4C32-B72F-FC10855A50A0}"/>
    <cellStyle name="Comma 10 15 2 2" xfId="8825" xr:uid="{711AB1B2-F35D-463B-9056-6615551AF81F}"/>
    <cellStyle name="Comma 10 15 2 3" xfId="51960" xr:uid="{5E7D653D-6910-421B-B50B-AD854D2D9D75}"/>
    <cellStyle name="Comma 10 15 3" xfId="5556" xr:uid="{C58553BB-2278-4267-984F-B2B760A2D3B4}"/>
    <cellStyle name="Comma 10 15 3 2" xfId="40143" xr:uid="{E11D804D-D272-4785-BC2E-EC5020FC65EF}"/>
    <cellStyle name="Comma 10 15 4" xfId="40144" xr:uid="{5C32029E-A80B-444A-B462-A5BB3F526DA0}"/>
    <cellStyle name="Comma 10 15 5" xfId="8824" xr:uid="{D38B3D5D-C43F-421C-9983-A4F3658AD26F}"/>
    <cellStyle name="Comma 10 15 6" xfId="45010" xr:uid="{283C54EC-8755-48B1-BB89-BC3AEFB446E3}"/>
    <cellStyle name="Comma 10 15 7" xfId="45816" xr:uid="{B672D174-0CB8-4A80-A4D1-823E2868C19F}"/>
    <cellStyle name="Comma 10 15 8" xfId="47701" xr:uid="{194FA2BE-E4C5-446F-BE79-9F90F51EB767}"/>
    <cellStyle name="Comma 10 15 9" xfId="49307" xr:uid="{B86344B6-F815-41DB-AE10-E1D604F337AB}"/>
    <cellStyle name="Comma 10 16" xfId="4679" xr:uid="{66913188-0C8A-4137-ADB6-9C774CE9C7D6}"/>
    <cellStyle name="Comma 10 16 10" xfId="50974" xr:uid="{1B608752-E112-45EE-86C0-466E751254E0}"/>
    <cellStyle name="Comma 10 16 11" xfId="55729" xr:uid="{4A55A385-DC4D-44EE-894B-7B6A121949AF}"/>
    <cellStyle name="Comma 10 16 12" xfId="57848" xr:uid="{528DFF58-F788-4BE3-860C-3CA75ECD1E04}"/>
    <cellStyle name="Comma 10 16 2" xfId="5215" xr:uid="{50E00A9B-93EE-4321-AA6B-BA93EAE489D4}"/>
    <cellStyle name="Comma 10 16 2 2" xfId="8827" xr:uid="{BE9045A9-AF52-4B2E-9EC9-EEE64AB3B3B2}"/>
    <cellStyle name="Comma 10 16 2 3" xfId="51965" xr:uid="{F3D94D06-016C-4BD8-9EEF-9C9BD17DB163}"/>
    <cellStyle name="Comma 10 16 3" xfId="5557" xr:uid="{0FCF39DE-DC87-4F1B-BEFA-17FEFA637B81}"/>
    <cellStyle name="Comma 10 16 3 2" xfId="40145" xr:uid="{8F40F005-80F7-4E2A-8312-E6D73A8B389A}"/>
    <cellStyle name="Comma 10 16 4" xfId="40146" xr:uid="{9F37D552-F460-46B6-A582-C1DAAC38A176}"/>
    <cellStyle name="Comma 10 16 5" xfId="8826" xr:uid="{37ED896B-708D-42E1-96EE-A80C8EC368CC}"/>
    <cellStyle name="Comma 10 16 6" xfId="45011" xr:uid="{7E398067-2071-4CCB-9442-3AE442D50FA6}"/>
    <cellStyle name="Comma 10 16 7" xfId="45817" xr:uid="{FF8E5773-ED88-4DE3-ADF5-46930D48C385}"/>
    <cellStyle name="Comma 10 16 8" xfId="47702" xr:uid="{DDE020E6-713D-432A-9D62-F5AA417E4343}"/>
    <cellStyle name="Comma 10 16 9" xfId="49309" xr:uid="{3F445C10-5D31-421C-9CC2-A7F838E4D251}"/>
    <cellStyle name="Comma 10 17" xfId="4685" xr:uid="{C57081E0-B38B-44FE-A1DC-877313D1609B}"/>
    <cellStyle name="Comma 10 17 10" xfId="55732" xr:uid="{32C052B2-FA2D-4EF3-B36C-43E1EC9ACEAE}"/>
    <cellStyle name="Comma 10 17 11" xfId="57851" xr:uid="{237EA2F7-6F0F-415A-9E5A-0DC28857C940}"/>
    <cellStyle name="Comma 10 17 2" xfId="5218" xr:uid="{89A3D597-004B-4BE5-BA3C-924057D0BF54}"/>
    <cellStyle name="Comma 10 17 2 2" xfId="40147" xr:uid="{AE42C265-ED13-4D53-8842-3BFF65788E4F}"/>
    <cellStyle name="Comma 10 17 2 3" xfId="51971" xr:uid="{3AD8C18B-F4B0-4956-A194-3BD7BA9A12DC}"/>
    <cellStyle name="Comma 10 17 3" xfId="5560" xr:uid="{CC45B7B6-E1F3-4309-9D8A-4CA1ED88D570}"/>
    <cellStyle name="Comma 10 17 4" xfId="8828" xr:uid="{4AFCA6D7-519B-480E-97AE-0F71B60734A5}"/>
    <cellStyle name="Comma 10 17 5" xfId="45014" xr:uid="{EBB7D921-BBA6-41FB-98EB-44EC301E4552}"/>
    <cellStyle name="Comma 10 17 6" xfId="45820" xr:uid="{9EDA1962-96FE-461A-838A-767A7139C76F}"/>
    <cellStyle name="Comma 10 17 7" xfId="47705" xr:uid="{F82D0A4D-978D-4205-80C1-CAC98D16D8F0}"/>
    <cellStyle name="Comma 10 17 8" xfId="49312" xr:uid="{D4ECBF73-9174-4DE7-9AB0-97D875E2660F}"/>
    <cellStyle name="Comma 10 17 9" xfId="50977" xr:uid="{4D42D03A-9113-49DF-A18C-A9ABF4C3CDAD}"/>
    <cellStyle name="Comma 10 18" xfId="4690" xr:uid="{5250B487-F35D-49CA-B598-E37CE724F888}"/>
    <cellStyle name="Comma 10 18 10" xfId="55733" xr:uid="{41ABDC82-E5E4-4518-998C-404847FE2652}"/>
    <cellStyle name="Comma 10 18 11" xfId="57852" xr:uid="{F8D955AB-E3AA-471D-A97F-BACE7744F873}"/>
    <cellStyle name="Comma 10 18 2" xfId="5219" xr:uid="{CC7BAB55-3094-4A1F-A4BD-92600B90F9C3}"/>
    <cellStyle name="Comma 10 18 2 2" xfId="51973" xr:uid="{265D39E7-524D-4E47-9928-A2624F8852D8}"/>
    <cellStyle name="Comma 10 18 3" xfId="5561" xr:uid="{55368FAB-D59E-4C42-AE3E-46AC57A0C226}"/>
    <cellStyle name="Comma 10 18 4" xfId="36637" xr:uid="{1C92682E-2AF1-4C0D-B9F1-B22D946C5E97}"/>
    <cellStyle name="Comma 10 18 5" xfId="45015" xr:uid="{80840DCF-61BB-4884-A34D-B767D401D0D0}"/>
    <cellStyle name="Comma 10 18 6" xfId="45821" xr:uid="{D79ECC12-E55E-4365-90B0-542E26B82427}"/>
    <cellStyle name="Comma 10 18 7" xfId="47706" xr:uid="{A0E58DCC-7373-476D-BC5D-9E31E73D01A1}"/>
    <cellStyle name="Comma 10 18 8" xfId="49313" xr:uid="{D3E90924-5DE4-445C-838A-2EA34DAE7728}"/>
    <cellStyle name="Comma 10 18 9" xfId="50978" xr:uid="{09B60277-35A2-4B22-B00A-8DBBDC619CE5}"/>
    <cellStyle name="Comma 10 19" xfId="4694" xr:uid="{2A957063-730A-4241-BA43-A59CE4578491}"/>
    <cellStyle name="Comma 10 19 10" xfId="55735" xr:uid="{AE489FD6-A05F-452C-89E2-24AFB1AAA8C0}"/>
    <cellStyle name="Comma 10 19 11" xfId="57855" xr:uid="{A0AD9093-B83F-4A11-A8E8-C7D48B7BC5D1}"/>
    <cellStyle name="Comma 10 19 2" xfId="5220" xr:uid="{5659B5F5-086F-47CB-8073-503443D907E5}"/>
    <cellStyle name="Comma 10 19 2 2" xfId="51975" xr:uid="{0FE70A71-8B86-485C-9546-BF5292A6516D}"/>
    <cellStyle name="Comma 10 19 3" xfId="5562" xr:uid="{097A1164-D6D1-4441-B83D-1D5FD8649AD6}"/>
    <cellStyle name="Comma 10 19 4" xfId="36638" xr:uid="{A6B8D05F-DD64-497B-86BB-691DDDFE6A37}"/>
    <cellStyle name="Comma 10 19 5" xfId="45016" xr:uid="{1ED3DAB7-89E2-4E4B-A1C9-ECCBFAE93596}"/>
    <cellStyle name="Comma 10 19 6" xfId="45823" xr:uid="{FC8AC854-09AF-4678-8D52-C5300DA39DF7}"/>
    <cellStyle name="Comma 10 19 7" xfId="47708" xr:uid="{4CBD7C84-1DAB-42D3-A919-5DFBA8A050B3}"/>
    <cellStyle name="Comma 10 19 8" xfId="49315" xr:uid="{4BDC3FE9-0979-4106-952B-339FB3CB4B01}"/>
    <cellStyle name="Comma 10 19 9" xfId="50980" xr:uid="{22CF1C7C-4DB7-46FF-9F49-997D98458F73}"/>
    <cellStyle name="Comma 10 2" xfId="249" xr:uid="{8137F7D1-B934-4B81-B273-5374A9A2F0E0}"/>
    <cellStyle name="Comma 10 2 10" xfId="1106" xr:uid="{C8175E43-4524-4049-9DD6-726C8DDE964A}"/>
    <cellStyle name="Comma 10 2 10 2" xfId="2146" xr:uid="{D226265D-71D0-4B76-87BE-34717BC7FDAF}"/>
    <cellStyle name="Comma 10 2 10 2 2" xfId="3835" xr:uid="{BEC6B79D-85AD-4C2F-B390-C0112ACA60AC}"/>
    <cellStyle name="Comma 10 2 10 3" xfId="3283" xr:uid="{8AD44B91-1070-4098-9855-9AF852D36B0E}"/>
    <cellStyle name="Comma 10 2 10 4" xfId="43338" xr:uid="{2353A025-AF82-4046-BB4D-394A5CD01EEB}"/>
    <cellStyle name="Comma 10 2 11" xfId="43395" xr:uid="{160D3104-ECCC-4D7B-9CA4-989C4B8FBBCA}"/>
    <cellStyle name="Comma 10 2 12" xfId="43441" xr:uid="{E64C5060-1F7D-404E-9AF6-CC39B87276E3}"/>
    <cellStyle name="Comma 10 2 13" xfId="44373" xr:uid="{AAE07690-A2DE-4B2E-93E8-A4F62A5288B6}"/>
    <cellStyle name="Comma 10 2 14" xfId="44395" xr:uid="{115652BD-33DB-4210-A197-7D0A033879D8}"/>
    <cellStyle name="Comma 10 2 15" xfId="45206" xr:uid="{FE4A5E7E-48E1-444E-B7C2-6F900FF592F5}"/>
    <cellStyle name="Comma 10 2 16" xfId="45231" xr:uid="{C714F381-4DCC-4675-AB16-B66ABA7C397F}"/>
    <cellStyle name="Comma 10 2 17" xfId="45253" xr:uid="{1B67EEBD-A531-4351-8631-7EA00831DACA}"/>
    <cellStyle name="Comma 10 2 18" xfId="45295" xr:uid="{799F75C3-EE2C-4843-BEEE-85867D10712E}"/>
    <cellStyle name="Comma 10 2 19" xfId="45317" xr:uid="{69F80D41-0E7F-4EFE-9968-7599C4A5CBB2}"/>
    <cellStyle name="Comma 10 2 2" xfId="889" xr:uid="{CAA9B77A-B81A-4CE0-9C9C-745EAC77D6FC}"/>
    <cellStyle name="Comma 10 2 2 10" xfId="45338" xr:uid="{2CF5E399-A0D4-4D39-8931-B4EAB1EB4FE3}"/>
    <cellStyle name="Comma 10 2 2 11" xfId="47057" xr:uid="{CB7D5601-271E-4174-8594-9CFCDE530742}"/>
    <cellStyle name="Comma 10 2 2 12" xfId="48782" xr:uid="{2BEAE8C4-A8AD-4804-85E9-423FBD1AC1BA}"/>
    <cellStyle name="Comma 10 2 2 13" xfId="48825" xr:uid="{BDF71307-D367-40F4-B224-6BBFAA36ABB0}"/>
    <cellStyle name="Comma 10 2 2 14" xfId="50597" xr:uid="{13E88DC1-68AB-428B-B0C8-6F8A572F4F68}"/>
    <cellStyle name="Comma 10 2 2 15" xfId="55281" xr:uid="{B106A641-B22C-4D6D-A79B-D7AAC329BE8A}"/>
    <cellStyle name="Comma 10 2 2 16" xfId="57380" xr:uid="{3CA42744-29EB-4FA2-84BE-8A0658D22BF4}"/>
    <cellStyle name="Comma 10 2 2 2" xfId="1594" xr:uid="{CABD0269-5A5B-4C14-B1A3-E8ADF334235C}"/>
    <cellStyle name="Comma 10 2 2 2 10" xfId="55457" xr:uid="{28BB02A2-DA31-40FF-98B7-4CB669A35270}"/>
    <cellStyle name="Comma 10 2 2 2 11" xfId="57565" xr:uid="{D4750526-534A-4282-AB84-2DEA299CE66F}"/>
    <cellStyle name="Comma 10 2 2 2 2" xfId="2325" xr:uid="{02D97B50-8CEA-4A55-801C-B3B5AB5C6C24}"/>
    <cellStyle name="Comma 10 2 2 2 2 10" xfId="57753" xr:uid="{B8ABCBB0-3C33-4886-BB6A-3ED481054AB6}"/>
    <cellStyle name="Comma 10 2 2 2 2 2" xfId="4014" xr:uid="{1C8B8B5A-9236-4963-AC95-116EDAB31FE6}"/>
    <cellStyle name="Comma 10 2 2 2 2 2 2" xfId="46551" xr:uid="{CB0B9C86-05DE-4A7A-8C71-EE884E3290D6}"/>
    <cellStyle name="Comma 10 2 2 2 2 2 3" xfId="48479" xr:uid="{DAFB9391-56D5-43C3-A6BD-F7DF32F4831E}"/>
    <cellStyle name="Comma 10 2 2 2 2 2 4" xfId="50113" xr:uid="{448BF659-23D1-4ED2-B03A-EE403C659A4B}"/>
    <cellStyle name="Comma 10 2 2 2 2 2 5" xfId="51834" xr:uid="{A925D713-15C0-4161-9CB1-69010C11DFD8}"/>
    <cellStyle name="Comma 10 2 2 2 2 2 6" xfId="56500" xr:uid="{31D9F2A7-99AE-4090-9550-64B1A45FAF75}"/>
    <cellStyle name="Comma 10 2 2 2 2 2 7" xfId="58619" xr:uid="{9005F0FB-3697-4A3A-B91F-336E08835329}"/>
    <cellStyle name="Comma 10 2 2 2 2 3" xfId="5471" xr:uid="{67469A65-7652-483E-B52F-E4EE2BD0613D}"/>
    <cellStyle name="Comma 10 2 2 2 2 4" xfId="44920" xr:uid="{A96A2DA5-62A0-4382-892E-1F793A0602D9}"/>
    <cellStyle name="Comma 10 2 2 2 2 5" xfId="45724" xr:uid="{833CC39C-A4C8-4971-B44C-E8754036A345}"/>
    <cellStyle name="Comma 10 2 2 2 2 6" xfId="47609" xr:uid="{7EE9BBFE-CC6F-4023-9C5C-E1118271EA57}"/>
    <cellStyle name="Comma 10 2 2 2 2 7" xfId="49215" xr:uid="{63AEDF31-776F-4A7E-8D4C-77D06C59EC7C}"/>
    <cellStyle name="Comma 10 2 2 2 2 8" xfId="50881" xr:uid="{28671A48-050A-4A72-AB3C-EA8C95A4C23F}"/>
    <cellStyle name="Comma 10 2 2 2 2 9" xfId="55637" xr:uid="{DAB12B12-CE4C-446F-8D28-88C2C7C99C6A}"/>
    <cellStyle name="Comma 10 2 2 2 3" xfId="2853" xr:uid="{57778237-2177-4426-925D-72530CDDDE0B}"/>
    <cellStyle name="Comma 10 2 2 2 3 2" xfId="46306" xr:uid="{F9D06D0C-2A0C-40A0-9B1D-64A80D526DBB}"/>
    <cellStyle name="Comma 10 2 2 2 3 3" xfId="48189" xr:uid="{6478D18F-3783-4EE5-BC73-688B1C40F372}"/>
    <cellStyle name="Comma 10 2 2 2 3 4" xfId="49797" xr:uid="{8B01BEFF-CB25-443B-B1AB-29BC04E8FD2D}"/>
    <cellStyle name="Comma 10 2 2 2 3 5" xfId="51574" xr:uid="{1122433C-7DD5-4875-A8A7-0D8CD6D3B7CF}"/>
    <cellStyle name="Comma 10 2 2 2 3 6" xfId="56184" xr:uid="{37C592BD-A4A6-4AD6-BB48-0F3EA69E58A0}"/>
    <cellStyle name="Comma 10 2 2 2 3 7" xfId="58303" xr:uid="{B6B19FA3-8A09-46D8-8254-1DBDAAA2F7C2}"/>
    <cellStyle name="Comma 10 2 2 2 3 8" xfId="5173" xr:uid="{F083023F-0D1D-4D1A-B99A-0A6D1482E443}"/>
    <cellStyle name="Comma 10 2 2 2 4" xfId="3525" xr:uid="{6B8BDB49-2756-4024-A09D-F85DB45D856B}"/>
    <cellStyle name="Comma 10 2 2 2 5" xfId="44742" xr:uid="{879125D2-A2D6-424E-8934-C37D23AB69CB}"/>
    <cellStyle name="Comma 10 2 2 2 6" xfId="45544" xr:uid="{E61AC1D4-59AE-451C-996C-02F4A8DFEEE1}"/>
    <cellStyle name="Comma 10 2 2 2 7" xfId="47429" xr:uid="{FE127AA4-8E4D-4E51-9B74-7B389385A347}"/>
    <cellStyle name="Comma 10 2 2 2 8" xfId="49033" xr:uid="{FF0CCAE6-DC35-4BBF-BA44-2EC83A987387}"/>
    <cellStyle name="Comma 10 2 2 2 9" xfId="50699" xr:uid="{24C14A2B-F8CC-4728-86E3-DD587DCFEA93}"/>
    <cellStyle name="Comma 10 2 2 3" xfId="2153" xr:uid="{1AF234C2-56F3-4551-9448-C439008A5119}"/>
    <cellStyle name="Comma 10 2 2 3 10" xfId="55548" xr:uid="{892F7C25-0AC9-4B0C-872B-F7C1F178D9DF}"/>
    <cellStyle name="Comma 10 2 2 3 11" xfId="57659" xr:uid="{CB21A235-4FE6-415C-91E2-5E6D15381F61}"/>
    <cellStyle name="Comma 10 2 2 3 2" xfId="3842" xr:uid="{1F298E97-2672-40F2-B1D9-A9030EAD8AA5}"/>
    <cellStyle name="Comma 10 2 2 3 2 2" xfId="46817" xr:uid="{968E3987-0B87-4136-8DE1-99EB2BB118E9}"/>
    <cellStyle name="Comma 10 2 2 3 2 3" xfId="48728" xr:uid="{BE745B3A-D5E3-4AF7-8C7C-6BFF3CC3A4EF}"/>
    <cellStyle name="Comma 10 2 2 3 2 4" xfId="50367" xr:uid="{BC836608-B006-4A8F-BD4B-980C7DEAC7F1}"/>
    <cellStyle name="Comma 10 2 2 3 2 5" xfId="51699" xr:uid="{BAD33B9F-3E73-4F00-A1E2-CE05F33F81E2}"/>
    <cellStyle name="Comma 10 2 2 3 3" xfId="4490" xr:uid="{C4C983A5-99A0-4824-AADA-42A4B358F2C1}"/>
    <cellStyle name="Comma 10 2 2 3 3 2" xfId="5447" xr:uid="{5F9A711F-64B0-4A2D-A3BC-39AA8F701476}"/>
    <cellStyle name="Comma 10 2 2 3 4" xfId="1107" xr:uid="{5E042D8F-4CE4-4EE1-BB84-42BFA7A7C540}"/>
    <cellStyle name="Comma 10 2 2 3 4 2" xfId="2147" xr:uid="{C5DFE9D4-0DCF-4B2E-8326-A25D9D45E12A}"/>
    <cellStyle name="Comma 10 2 2 3 4 2 2" xfId="3836" xr:uid="{DAF77CA6-272E-45F5-900C-64A2F9A2AAB6}"/>
    <cellStyle name="Comma 10 2 2 3 4 3" xfId="3284" xr:uid="{36FFF574-23C4-488B-86C7-4BF980DD838F}"/>
    <cellStyle name="Comma 10 2 2 3 4 4" xfId="43247" xr:uid="{C276C4D1-0F8E-44E1-B679-7A1D385EB72E}"/>
    <cellStyle name="Comma 10 2 2 3 5" xfId="44833" xr:uid="{7337F4D7-11BC-4DF3-B5F3-77A0969DA359}"/>
    <cellStyle name="Comma 10 2 2 3 6" xfId="45635" xr:uid="{96F47773-3D2D-49C5-9FA5-C2A8EE7060ED}"/>
    <cellStyle name="Comma 10 2 2 3 7" xfId="47520" xr:uid="{73AECFFF-1F32-4D59-A070-E2923F5E979E}"/>
    <cellStyle name="Comma 10 2 2 3 8" xfId="49126" xr:uid="{2A043375-7BEB-4AE1-89CD-79F2843F489A}"/>
    <cellStyle name="Comma 10 2 2 3 9" xfId="50791" xr:uid="{951CA639-9E89-45D7-8D0C-3828603B4136}"/>
    <cellStyle name="Comma 10 2 2 4" xfId="1207" xr:uid="{214926B5-E667-45A7-8BB4-B3DE52C9C2BB}"/>
    <cellStyle name="Comma 10 2 2 4 10" xfId="57880" xr:uid="{C1EA7F66-9F28-4435-8E3C-82866235946A}"/>
    <cellStyle name="Comma 10 2 2 4 11" xfId="4773" xr:uid="{60247D0E-329D-4557-AA9E-9AC755D5AE8C}"/>
    <cellStyle name="Comma 10 2 2 4 2" xfId="3315" xr:uid="{35296E32-541C-42BB-95CF-DC4D341B1AB3}"/>
    <cellStyle name="Comma 10 2 2 4 2 2" xfId="46214" xr:uid="{B72385AD-7F8D-48BE-89D1-393E37B3FE0B}"/>
    <cellStyle name="Comma 10 2 2 4 2 3" xfId="48096" xr:uid="{10864A93-A4FC-488B-992D-A861A2D51F0C}"/>
    <cellStyle name="Comma 10 2 2 4 2 4" xfId="49703" xr:uid="{14AC0EF3-65B0-485B-BEC5-A1BD5E49EDD8}"/>
    <cellStyle name="Comma 10 2 2 4 2 5" xfId="52089" xr:uid="{66CDC0EA-40FC-4B9A-8A2E-E2DADF7CA952}"/>
    <cellStyle name="Comma 10 2 2 4 2 6" xfId="56090" xr:uid="{A32A57C0-598E-4113-9F32-6AEA16442A90}"/>
    <cellStyle name="Comma 10 2 2 4 2 7" xfId="58209" xr:uid="{74638BF6-F3CD-4A5C-90A9-D82BE9AF1D72}"/>
    <cellStyle name="Comma 10 2 2 4 2 8" xfId="5245" xr:uid="{8DDC1522-75BC-4E2B-A67B-253651E567FE}"/>
    <cellStyle name="Comma 10 2 2 4 3" xfId="5595" xr:uid="{77F3305F-69AF-4C3F-BAFC-1684E1A81B13}"/>
    <cellStyle name="Comma 10 2 2 4 4" xfId="45038" xr:uid="{B191FCF4-64AC-486F-82D6-10CAF240DE2A}"/>
    <cellStyle name="Comma 10 2 2 4 5" xfId="45851" xr:uid="{0FF1CFB9-4DD3-4732-BB4D-F9F3E0687C29}"/>
    <cellStyle name="Comma 10 2 2 4 6" xfId="47735" xr:uid="{702E98A3-3B6D-4E21-A8FC-4FEDC1D0DA54}"/>
    <cellStyle name="Comma 10 2 2 4 7" xfId="49343" xr:uid="{AB68D31D-1F11-4499-AAAE-E75B0003880E}"/>
    <cellStyle name="Comma 10 2 2 4 8" xfId="51015" xr:uid="{91146E1E-4317-4D69-9608-DD1E68ACCA80}"/>
    <cellStyle name="Comma 10 2 2 4 9" xfId="55756" xr:uid="{83AAFF44-6737-4205-A034-2C382B61096F}"/>
    <cellStyle name="Comma 10 2 2 5" xfId="2792" xr:uid="{FDDCD3B7-1708-4E57-9D27-2182946EF8B1}"/>
    <cellStyle name="Comma 10 2 2 5 10" xfId="55376" xr:uid="{A6E0D2F4-6F20-480E-A5E4-051D20D67588}"/>
    <cellStyle name="Comma 10 2 2 5 11" xfId="57480" xr:uid="{C20B2FD0-6A17-4BB5-9010-16BC6667138F}"/>
    <cellStyle name="Comma 10 2 2 5 12" xfId="5150" xr:uid="{4664792D-0771-4307-8B18-0FF9107810B2}"/>
    <cellStyle name="Comma 10 2 2 5 2" xfId="43288" xr:uid="{09881025-1717-48D1-8CA4-73BFC2E3009F}"/>
    <cellStyle name="Comma 10 2 2 5 2 2" xfId="44081" xr:uid="{4F65B49F-AF30-4789-8A52-A44730C3DF54}"/>
    <cellStyle name="Comma 10 2 2 5 2 3" xfId="46654" xr:uid="{413F6E4B-E19D-4BEA-93FA-D896034E3683}"/>
    <cellStyle name="Comma 10 2 2 5 2 4" xfId="48638" xr:uid="{564E0D54-7CD6-41A6-BA41-63FB542187C7}"/>
    <cellStyle name="Comma 10 2 2 5 2 5" xfId="50273" xr:uid="{2D28F855-D8D9-4E21-A993-1F55F2E68FFF}"/>
    <cellStyle name="Comma 10 2 2 5 2 6" xfId="56660" xr:uid="{B35B8A04-D600-4323-B55D-04445BA94245}"/>
    <cellStyle name="Comma 10 2 2 5 3" xfId="43726" xr:uid="{6B796513-8AA2-4AC1-A326-1F7D27DA3331}"/>
    <cellStyle name="Comma 10 2 2 5 3 2" xfId="44206" xr:uid="{9D9F4982-A8F4-44CB-BBD8-BE55BEFAF968}"/>
    <cellStyle name="Comma 10 2 2 5 4" xfId="44073" xr:uid="{13864475-F907-4F37-A89F-8ABE0E6A94C9}"/>
    <cellStyle name="Comma 10 2 2 5 5" xfId="44675" xr:uid="{533B7BDF-4EE3-4A5C-9B51-C4B178432E42}"/>
    <cellStyle name="Comma 10 2 2 5 6" xfId="45462" xr:uid="{2ECE5052-5E87-4AF8-A95C-A8E63F34B136}"/>
    <cellStyle name="Comma 10 2 2 5 7" xfId="47348" xr:uid="{DFAFBEFB-292C-4DAB-9A56-F88C683F3676}"/>
    <cellStyle name="Comma 10 2 2 5 8" xfId="48951" xr:uid="{9F275AA3-D746-4102-8D8F-EF4E5D8EF176}"/>
    <cellStyle name="Comma 10 2 2 5 9" xfId="51368" xr:uid="{A5F2A13D-F657-4AB5-9193-965723ECD58A}"/>
    <cellStyle name="Comma 10 2 2 6" xfId="3137" xr:uid="{682E5972-FDEA-4DB2-870C-E8D18CB9E74C}"/>
    <cellStyle name="Comma 10 2 2 6 2" xfId="4397" xr:uid="{CDB419A8-6551-4EF8-B0AF-2AAD6113A2FD}"/>
    <cellStyle name="Comma 10 2 2 6 3" xfId="48755" xr:uid="{AC9DBF41-E3F1-46E4-A064-F235A660185B}"/>
    <cellStyle name="Comma 10 2 2 6 4" xfId="5343" xr:uid="{2EE98109-857B-40A7-A040-D9AAFA0D1992}"/>
    <cellStyle name="Comma 10 2 2 7" xfId="4569" xr:uid="{E599C6E2-0639-4F64-BF42-30C30789D836}"/>
    <cellStyle name="Comma 10 2 2 8" xfId="8829" xr:uid="{2C627A5E-1151-413D-B82C-D21AB24E4F8D}"/>
    <cellStyle name="Comma 10 2 2 9" xfId="44414" xr:uid="{164291AF-096B-465E-93A6-DDFA1E1BD86D}"/>
    <cellStyle name="Comma 10 2 20" xfId="46919" xr:uid="{BA72A475-96E7-4ADA-B230-43218348E4C4}"/>
    <cellStyle name="Comma 10 2 21" xfId="46969" xr:uid="{F862D638-F64B-41DB-8120-9D244D2BE77C}"/>
    <cellStyle name="Comma 10 2 22" xfId="47033" xr:uid="{08D37D2B-A66D-48D3-8D7C-94CE7060754E}"/>
    <cellStyle name="Comma 10 2 23" xfId="48767" xr:uid="{D7B2AA17-83BD-4EBD-87EF-E47BC888A4EF}"/>
    <cellStyle name="Comma 10 2 24" xfId="48804" xr:uid="{8AB48D57-C07A-4D20-9801-748150BDA47D}"/>
    <cellStyle name="Comma 10 2 25" xfId="49119" xr:uid="{E009B0D5-935B-412C-90D7-CE2F481BB346}"/>
    <cellStyle name="Comma 10 2 26" xfId="50539" xr:uid="{C19662BF-EA6E-41E3-9F35-EEA0E3FFF5C2}"/>
    <cellStyle name="Comma 10 2 27" xfId="55264" xr:uid="{CA0E1967-8988-4078-99DA-FE6E4BEAA201}"/>
    <cellStyle name="Comma 10 2 28" xfId="4511" xr:uid="{5612A327-476B-4C74-BB72-AC8D058A05D6}"/>
    <cellStyle name="Comma 10 2 29" xfId="57363" xr:uid="{A669B1DC-6C5F-4D60-8CA7-58C0C4003AA6}"/>
    <cellStyle name="Comma 10 2 3" xfId="1593" xr:uid="{74E6A85F-8A7E-4227-B9CF-2EF98FE0CED4}"/>
    <cellStyle name="Comma 10 2 3 10" xfId="50698" xr:uid="{4A595F5B-7BB6-482F-82D2-2E10D832B42C}"/>
    <cellStyle name="Comma 10 2 3 11" xfId="55456" xr:uid="{00A92DC3-766F-439B-AED4-AD0EDCA06502}"/>
    <cellStyle name="Comma 10 2 3 12" xfId="57564" xr:uid="{5A8B0982-118E-41E5-8981-05B118404156}"/>
    <cellStyle name="Comma 10 2 3 2" xfId="2324" xr:uid="{A95C8228-4BF9-460B-B1B8-DF6461ABE841}"/>
    <cellStyle name="Comma 10 2 3 2 10" xfId="57752" xr:uid="{23DC4525-F4BC-4DD5-AD90-C3E982507AEF}"/>
    <cellStyle name="Comma 10 2 3 2 2" xfId="4013" xr:uid="{94A6A43A-951B-4102-B21F-0DA452B0351B}"/>
    <cellStyle name="Comma 10 2 3 2 2 2" xfId="46550" xr:uid="{28AAD283-AEED-4FCE-A69D-30588E8CFFAD}"/>
    <cellStyle name="Comma 10 2 3 2 2 3" xfId="48478" xr:uid="{8FB121C1-DB3A-4061-9608-35D40C69B685}"/>
    <cellStyle name="Comma 10 2 3 2 2 4" xfId="50112" xr:uid="{34AD403B-9F8C-41A4-9316-63DF74B8E2D9}"/>
    <cellStyle name="Comma 10 2 3 2 2 5" xfId="51833" xr:uid="{9941415A-DD47-4AE4-8DA9-C98B1BBE9573}"/>
    <cellStyle name="Comma 10 2 3 2 2 6" xfId="56499" xr:uid="{729F68D8-F135-4921-A3B0-08071590327F}"/>
    <cellStyle name="Comma 10 2 3 2 2 7" xfId="58618" xr:uid="{153380FB-AEED-4897-937A-103687ECDB24}"/>
    <cellStyle name="Comma 10 2 3 2 3" xfId="5470" xr:uid="{F9C6803E-C1EF-4A98-9528-060483F22E60}"/>
    <cellStyle name="Comma 10 2 3 2 4" xfId="44919" xr:uid="{70B04A18-5D1C-49D5-BD2C-C1F58D2E9E72}"/>
    <cellStyle name="Comma 10 2 3 2 5" xfId="45723" xr:uid="{ACC2C394-364D-476B-9C38-5626730801B0}"/>
    <cellStyle name="Comma 10 2 3 2 6" xfId="47608" xr:uid="{E4D21AF2-42ED-4346-BD98-D9D2AB8A9F1C}"/>
    <cellStyle name="Comma 10 2 3 2 7" xfId="49214" xr:uid="{6A0ABACA-E09E-4FEA-B1D7-D9C9D5438808}"/>
    <cellStyle name="Comma 10 2 3 2 8" xfId="50880" xr:uid="{00300DD7-82CB-4B25-AACB-D4132A5636AA}"/>
    <cellStyle name="Comma 10 2 3 2 9" xfId="55636" xr:uid="{910A7FC0-0146-4200-A185-14C2D35572D4}"/>
    <cellStyle name="Comma 10 2 3 3" xfId="2826" xr:uid="{88842F5E-632C-4D71-88F5-2828E9E5593D}"/>
    <cellStyle name="Comma 10 2 3 3 2" xfId="46305" xr:uid="{D55E0D42-B355-4E96-B97B-647DA9DC3F1A}"/>
    <cellStyle name="Comma 10 2 3 3 3" xfId="48188" xr:uid="{8CED7DB8-220D-4BD1-96E9-ADB73AE62C88}"/>
    <cellStyle name="Comma 10 2 3 3 4" xfId="49796" xr:uid="{8DAEDB1F-F23D-4296-B392-A0B1C0038395}"/>
    <cellStyle name="Comma 10 2 3 3 5" xfId="51573" xr:uid="{8219BF9F-12ED-446C-938B-263AE133C348}"/>
    <cellStyle name="Comma 10 2 3 3 6" xfId="56183" xr:uid="{A1CF98DC-88C9-492F-9796-E465C3893A49}"/>
    <cellStyle name="Comma 10 2 3 3 7" xfId="58302" xr:uid="{FF39568B-D9AE-444E-A544-5687DF98390B}"/>
    <cellStyle name="Comma 10 2 3 3 8" xfId="5172" xr:uid="{A71A9480-B167-4908-8051-021D1833B3A8}"/>
    <cellStyle name="Comma 10 2 3 4" xfId="3524" xr:uid="{78344C55-C94C-4202-A7F6-8E69BD8F7D82}"/>
    <cellStyle name="Comma 10 2 3 5" xfId="36639" xr:uid="{5FF45911-E442-4E95-881A-11FCA2BDD614}"/>
    <cellStyle name="Comma 10 2 3 6" xfId="44741" xr:uid="{C0DF3444-08C9-4C4A-9E93-7DAD21ECD7AC}"/>
    <cellStyle name="Comma 10 2 3 7" xfId="45543" xr:uid="{02E9912D-C153-4A45-BCA4-413DD02D3792}"/>
    <cellStyle name="Comma 10 2 3 8" xfId="47428" xr:uid="{9FC7D49B-F0F3-4245-9B66-41B7528EDB9B}"/>
    <cellStyle name="Comma 10 2 3 9" xfId="49032" xr:uid="{20AE605A-2E38-470D-9952-3FD39BC53E4E}"/>
    <cellStyle name="Comma 10 2 4" xfId="1208" xr:uid="{E6FD6366-E849-495A-816B-470A4138F98B}"/>
    <cellStyle name="Comma 10 2 4 10" xfId="50598" xr:uid="{482E45C9-2C7E-47AE-89FB-C2FD6121FF0E}"/>
    <cellStyle name="Comma 10 2 4 11" xfId="55377" xr:uid="{F55B1C73-0C2C-48B4-A018-E35CF6C4BEDC}"/>
    <cellStyle name="Comma 10 2 4 12" xfId="57481" xr:uid="{780E4D38-572C-41F6-9F02-B21317ED5209}"/>
    <cellStyle name="Comma 10 2 4 2" xfId="1595" xr:uid="{3E30243E-71E8-487B-93A4-D733282B0C8F}"/>
    <cellStyle name="Comma 10 2 4 2 10" xfId="55458" xr:uid="{0EEE315D-106C-4D25-80B3-B8E3247B35E6}"/>
    <cellStyle name="Comma 10 2 4 2 11" xfId="57566" xr:uid="{84C1DF5A-5268-447C-8D7F-F9A3E5B81ACF}"/>
    <cellStyle name="Comma 10 2 4 2 2" xfId="2326" xr:uid="{30F11698-869D-41CC-BFA1-7B7C2111B56F}"/>
    <cellStyle name="Comma 10 2 4 2 2 10" xfId="57754" xr:uid="{2AA67380-6F79-41AB-B244-F72504ED9B32}"/>
    <cellStyle name="Comma 10 2 4 2 2 2" xfId="4015" xr:uid="{EC962873-0E7E-46DA-8D04-89E2FAF4A43A}"/>
    <cellStyle name="Comma 10 2 4 2 2 2 2" xfId="46552" xr:uid="{AE1456DD-1CA9-4D75-BD2E-69D7544A5F90}"/>
    <cellStyle name="Comma 10 2 4 2 2 2 3" xfId="48480" xr:uid="{2426B557-589F-41B3-B26E-8ABA2A8C3570}"/>
    <cellStyle name="Comma 10 2 4 2 2 2 4" xfId="50114" xr:uid="{FA7FEDBD-CF5A-4CEA-AE8D-4BA63BB758F7}"/>
    <cellStyle name="Comma 10 2 4 2 2 2 5" xfId="51835" xr:uid="{BB30DBCB-3ECD-4DCE-BA29-92749D39763C}"/>
    <cellStyle name="Comma 10 2 4 2 2 2 6" xfId="56501" xr:uid="{D4A11112-01DF-4297-99FB-954A20F20E5A}"/>
    <cellStyle name="Comma 10 2 4 2 2 2 7" xfId="58620" xr:uid="{F76147B6-BF29-4BEC-A4E1-06F7397ACCBB}"/>
    <cellStyle name="Comma 10 2 4 2 2 3" xfId="5472" xr:uid="{5DD35ED8-3561-4A59-B9BD-69CBA395AF2F}"/>
    <cellStyle name="Comma 10 2 4 2 2 4" xfId="44921" xr:uid="{3AAEE656-85B4-47A5-BA57-01CEFE0865FA}"/>
    <cellStyle name="Comma 10 2 4 2 2 5" xfId="45725" xr:uid="{41176550-67BA-477F-B847-880F1A1ADDE3}"/>
    <cellStyle name="Comma 10 2 4 2 2 6" xfId="47610" xr:uid="{3D8D9C80-A3DF-44C8-BC3C-8233B1A4A5D6}"/>
    <cellStyle name="Comma 10 2 4 2 2 7" xfId="49216" xr:uid="{BF0A6DC8-6107-40EF-938E-4CA3263C992A}"/>
    <cellStyle name="Comma 10 2 4 2 2 8" xfId="50882" xr:uid="{BEBB2CC6-E7BD-4FC6-A4F0-2350011F7E25}"/>
    <cellStyle name="Comma 10 2 4 2 2 9" xfId="55638" xr:uid="{3962161A-DDCD-4800-849E-7187F6657B8E}"/>
    <cellStyle name="Comma 10 2 4 2 3" xfId="3526" xr:uid="{9C4E83C7-F716-42C7-8EAB-B56D0AC31902}"/>
    <cellStyle name="Comma 10 2 4 2 3 2" xfId="46307" xr:uid="{10677CFB-F95D-4BB6-BF50-3C9006927A22}"/>
    <cellStyle name="Comma 10 2 4 2 3 3" xfId="48190" xr:uid="{93235AA0-CA7E-44F9-9407-E730EBA2D9EC}"/>
    <cellStyle name="Comma 10 2 4 2 3 4" xfId="49798" xr:uid="{AAC053E9-172F-4F04-B46D-66F7A6DC1E85}"/>
    <cellStyle name="Comma 10 2 4 2 3 5" xfId="51575" xr:uid="{A001DB30-DCE0-4C1F-8D6C-E506FAE259C5}"/>
    <cellStyle name="Comma 10 2 4 2 3 6" xfId="56185" xr:uid="{362226F3-03E1-4953-81F8-1C6CB3F07D43}"/>
    <cellStyle name="Comma 10 2 4 2 3 7" xfId="58304" xr:uid="{3856F741-77A7-450D-91CF-54BE7556C25B}"/>
    <cellStyle name="Comma 10 2 4 2 4" xfId="5373" xr:uid="{7752F448-1640-43D8-9211-B9D56B0509B7}"/>
    <cellStyle name="Comma 10 2 4 2 5" xfId="44743" xr:uid="{3BEFC7D6-250E-4B4C-B9DD-D2CB854E93F0}"/>
    <cellStyle name="Comma 10 2 4 2 6" xfId="45545" xr:uid="{14F8863B-8C56-408F-A85A-F4D116875945}"/>
    <cellStyle name="Comma 10 2 4 2 7" xfId="47430" xr:uid="{041296E9-F330-4A40-954E-B6D49F8B84C7}"/>
    <cellStyle name="Comma 10 2 4 2 8" xfId="49034" xr:uid="{861DF922-5BFB-465E-A984-FD118B9581A5}"/>
    <cellStyle name="Comma 10 2 4 2 9" xfId="50700" xr:uid="{EA117E87-11BC-42A4-A0E8-849F1207EAE6}"/>
    <cellStyle name="Comma 10 2 4 3" xfId="2154" xr:uid="{5A325250-D383-40EE-AC58-10FED12C73BD}"/>
    <cellStyle name="Comma 10 2 4 3 10" xfId="57660" xr:uid="{4BA06244-59EF-448F-8899-5EBDB551E3CC}"/>
    <cellStyle name="Comma 10 2 4 3 2" xfId="3843" xr:uid="{160E3806-6D6B-4B4A-97CC-1674AEBFDA33}"/>
    <cellStyle name="Comma 10 2 4 3 2 2" xfId="46818" xr:uid="{EA787BBF-F1FC-401D-AB82-786E79A99DE2}"/>
    <cellStyle name="Comma 10 2 4 3 2 3" xfId="48729" xr:uid="{D5F2F41D-D9AF-4C01-8F9B-4FE02A7EAD20}"/>
    <cellStyle name="Comma 10 2 4 3 2 4" xfId="50368" xr:uid="{4817B571-6B2E-46C7-9A6A-AA01721ADCBC}"/>
    <cellStyle name="Comma 10 2 4 3 2 5" xfId="51700" xr:uid="{4CFC6809-0827-4D89-A098-88BDA1D25DDE}"/>
    <cellStyle name="Comma 10 2 4 3 3" xfId="5448" xr:uid="{39FDE879-5DC7-49F5-A98B-976751C8D550}"/>
    <cellStyle name="Comma 10 2 4 3 4" xfId="44834" xr:uid="{69E75291-45FD-48FF-8F65-02F4A55D9CFB}"/>
    <cellStyle name="Comma 10 2 4 3 5" xfId="45636" xr:uid="{4F90555B-3B16-4ACA-9EC5-374313610211}"/>
    <cellStyle name="Comma 10 2 4 3 6" xfId="47521" xr:uid="{C4C7AC24-2007-4DCC-B30E-24EB2E25B5C8}"/>
    <cellStyle name="Comma 10 2 4 3 7" xfId="49127" xr:uid="{3C3242A0-39F2-4D77-B705-F766A86CE93A}"/>
    <cellStyle name="Comma 10 2 4 3 8" xfId="50792" xr:uid="{2BA0D6A0-8690-464B-AC23-B998B9251717}"/>
    <cellStyle name="Comma 10 2 4 3 9" xfId="55549" xr:uid="{D4CA4899-BEF4-4AEB-BC11-C7FB66C3E313}"/>
    <cellStyle name="Comma 10 2 4 4" xfId="3316" xr:uid="{5BDE8E59-F643-4B42-A1A6-E9304EC5E949}"/>
    <cellStyle name="Comma 10 2 4 4 2" xfId="46215" xr:uid="{A4C79E6D-C119-4CFC-887D-B89A9B22F5B8}"/>
    <cellStyle name="Comma 10 2 4 4 3" xfId="48097" xr:uid="{1F69CFD7-07FC-4AFD-8290-0A6ECDAA73B6}"/>
    <cellStyle name="Comma 10 2 4 4 4" xfId="49704" xr:uid="{BCCA1235-3345-4229-95C5-E9564463EA09}"/>
    <cellStyle name="Comma 10 2 4 4 5" xfId="51369" xr:uid="{CDF5763A-1BAE-4949-B4A3-39E0143F044F}"/>
    <cellStyle name="Comma 10 2 4 4 6" xfId="56091" xr:uid="{94DAFE12-C6A5-4863-B35D-63BDF1F95BB9}"/>
    <cellStyle name="Comma 10 2 4 4 7" xfId="58210" xr:uid="{4BE59D30-B789-4DAF-8949-ED24591F16D5}"/>
    <cellStyle name="Comma 10 2 4 5" xfId="5344" xr:uid="{E3981EE2-DA50-46B3-90BA-4DC061198523}"/>
    <cellStyle name="Comma 10 2 4 5 2" xfId="46655" xr:uid="{C51D2CAD-5632-4DF9-B1B5-1B1C4F257667}"/>
    <cellStyle name="Comma 10 2 4 5 3" xfId="48639" xr:uid="{075FA59A-FD05-4EAA-8714-D606575EF56C}"/>
    <cellStyle name="Comma 10 2 4 5 4" xfId="50274" xr:uid="{9127279E-D373-47E0-8576-D620FAB69486}"/>
    <cellStyle name="Comma 10 2 4 5 5" xfId="56661" xr:uid="{281215B7-D4C5-495E-B822-A5F185E341F2}"/>
    <cellStyle name="Comma 10 2 4 6" xfId="44676" xr:uid="{31649AC4-A6FE-4F7C-B5F9-5D719F1B5721}"/>
    <cellStyle name="Comma 10 2 4 7" xfId="45463" xr:uid="{2851D4B9-F757-4060-9769-196AAEB94C1E}"/>
    <cellStyle name="Comma 10 2 4 8" xfId="47349" xr:uid="{45A3F153-16D1-44BD-ADF9-47D2871747DF}"/>
    <cellStyle name="Comma 10 2 4 9" xfId="48952" xr:uid="{BD1D321D-6B34-4D40-A5D8-4C7968A57009}"/>
    <cellStyle name="Comma 10 2 5" xfId="2145" xr:uid="{1A904EAD-E82D-4AD5-84EE-65E9AD420403}"/>
    <cellStyle name="Comma 10 2 5 10" xfId="55547" xr:uid="{403ED5D5-A860-4744-8EF2-AF0C307A3EFB}"/>
    <cellStyle name="Comma 10 2 5 11" xfId="57658" xr:uid="{353B7857-FDEC-4ABD-86AF-C733ADDAAF74}"/>
    <cellStyle name="Comma 10 2 5 2" xfId="3834" xr:uid="{15F969AD-09C6-427D-BD3F-B3E18DABFC98}"/>
    <cellStyle name="Comma 10 2 5 2 2" xfId="46816" xr:uid="{D06A684B-D77D-4BCC-8632-7D2EAEEB5291}"/>
    <cellStyle name="Comma 10 2 5 2 3" xfId="48727" xr:uid="{29756BA4-E7AA-410B-87F9-05DEEDF43922}"/>
    <cellStyle name="Comma 10 2 5 2 4" xfId="50366" xr:uid="{11239440-0EE3-4DD9-A78F-F545623E5DF9}"/>
    <cellStyle name="Comma 10 2 5 2 5" xfId="51698" xr:uid="{792B4F4E-86EF-4B06-8A2B-D4F16491FD3F}"/>
    <cellStyle name="Comma 10 2 5 3" xfId="5446" xr:uid="{53A95781-162B-49BA-96F1-3025B4AAA7EE}"/>
    <cellStyle name="Comma 10 2 5 4" xfId="43318" xr:uid="{D6B4F2F3-8B15-4DD6-9D01-6ACEE8609169}"/>
    <cellStyle name="Comma 10 2 5 5" xfId="44832" xr:uid="{E630FBAA-E4C1-4A99-B7D4-F718CFC4347B}"/>
    <cellStyle name="Comma 10 2 5 6" xfId="45634" xr:uid="{859DDCCD-1544-454E-87B0-861C2EF06600}"/>
    <cellStyle name="Comma 10 2 5 7" xfId="47519" xr:uid="{A8A1A686-A117-42BB-A7F0-01826A75E73F}"/>
    <cellStyle name="Comma 10 2 5 8" xfId="49125" xr:uid="{BFDBE845-594E-4E74-A24A-850A831CF43B}"/>
    <cellStyle name="Comma 10 2 5 9" xfId="50790" xr:uid="{E887FEDC-F813-4839-882C-79D87BA088C5}"/>
    <cellStyle name="Comma 10 2 6" xfId="24" xr:uid="{98004407-7C20-4E30-A6C6-36D8FB46DEFB}"/>
    <cellStyle name="Comma 10 2 6 2" xfId="3281" xr:uid="{C7DC78C6-D33D-47D7-91E3-1C5DDAB814A7}"/>
    <cellStyle name="Comma 10 2 6 2 2" xfId="44360" xr:uid="{5BD71CA4-2D09-4A3D-8D38-043D0A97AAC9}"/>
    <cellStyle name="Comma 10 2 6 2 3" xfId="46213" xr:uid="{7CFB6B20-B616-43C7-9B10-143CC3957AD8}"/>
    <cellStyle name="Comma 10 2 6 2 4" xfId="48095" xr:uid="{DF3DCBB7-BC59-4011-A4A1-A952FFE5B4A2}"/>
    <cellStyle name="Comma 10 2 6 2 5" xfId="49702" xr:uid="{1155E1FB-BB99-4435-8861-3790E4EEA9B2}"/>
    <cellStyle name="Comma 10 2 6 2 6" xfId="51367" xr:uid="{566C88D8-92A7-4DAD-B613-1D1E2B60FAF0}"/>
    <cellStyle name="Comma 10 2 6 2 7" xfId="56089" xr:uid="{8665454B-BD53-4E0C-9FAF-8FA4E28C0D6F}"/>
    <cellStyle name="Comma 10 2 6 2 8" xfId="58208" xr:uid="{258DEB8A-1FCA-4D2D-BB0F-84FF7EE18F9F}"/>
    <cellStyle name="Comma 10 2 6 3" xfId="1102" xr:uid="{F5C917C1-D331-48CE-9112-F2574A2D6AF6}"/>
    <cellStyle name="Comma 10 2 6 3 2" xfId="57745" xr:uid="{DC4374B0-0DE5-47AE-91A3-C775230EFD2B}"/>
    <cellStyle name="Comma 10 2 6 3 3" xfId="44026" xr:uid="{C97C6416-D92A-493B-B765-2A03E1B1C012}"/>
    <cellStyle name="Comma 10 2 6 4" xfId="43411" xr:uid="{8ACAD4AD-DD22-4188-A1F1-47899231498D}"/>
    <cellStyle name="Comma 10 2 6 5" xfId="46019" xr:uid="{FE6D9BD9-CF07-4258-A49E-66218DAF6DDE}"/>
    <cellStyle name="Comma 10 2 6 6" xfId="47905" xr:uid="{F6885C37-30C7-4285-9895-FCD39F687938}"/>
    <cellStyle name="Comma 10 2 6 7" xfId="49512" xr:uid="{475F343C-C12D-4CF5-AFDA-E82EBC98DD4F}"/>
    <cellStyle name="Comma 10 2 6 8" xfId="50596" xr:uid="{86106D8D-77D8-4968-B713-813EB3AF0E0A}"/>
    <cellStyle name="Comma 10 2 7" xfId="2764" xr:uid="{3F6F1794-F79D-4C27-B44B-C4C80ACD33A3}"/>
    <cellStyle name="Comma 10 2 7 2" xfId="44096" xr:uid="{D7F1B288-1BBB-4F7C-9879-1424DF6936B0}"/>
    <cellStyle name="Comma 10 2 7 3" xfId="46653" xr:uid="{4E1389E2-9251-4E90-9426-0B6362C074E4}"/>
    <cellStyle name="Comma 10 2 7 4" xfId="48637" xr:uid="{A1899871-4996-49A6-9074-31A9333AD548}"/>
    <cellStyle name="Comma 10 2 7 5" xfId="50272" xr:uid="{48F24EC0-88A3-43F7-BDE8-E523922F8410}"/>
    <cellStyle name="Comma 10 2 7 6" xfId="51244" xr:uid="{3F2C68B9-12BD-4EFA-9F1A-8ED591A6E5E7}"/>
    <cellStyle name="Comma 10 2 7 7" xfId="56659" xr:uid="{4E07DDE7-2F57-4D7C-AFE0-CDCCE9C771FC}"/>
    <cellStyle name="Comma 10 2 7 8" xfId="5342" xr:uid="{A40636CC-ABB3-4045-B929-D0783446BA57}"/>
    <cellStyle name="Comma 10 2 8" xfId="3038" xr:uid="{461527F9-9E2A-4BE5-86F9-23AC08ECFC01}"/>
    <cellStyle name="Comma 10 2 8 2" xfId="44064" xr:uid="{8B5762AC-5786-4614-9A30-D279A569F1DF}"/>
    <cellStyle name="Comma 10 2 8 3" xfId="4568" xr:uid="{FC39EB30-8297-45C3-94FD-4C44C0973B54}"/>
    <cellStyle name="Comma 10 2 9" xfId="43325" xr:uid="{62293397-552D-4674-A7A2-BE1F5C7AA59E}"/>
    <cellStyle name="Comma 10 20" xfId="4700" xr:uid="{143CBAE1-4790-4A90-AF62-E9BC669615CD}"/>
    <cellStyle name="Comma 10 20 10" xfId="55736" xr:uid="{4D2F8C7C-BDAD-4CA4-9B87-C82014ED2252}"/>
    <cellStyle name="Comma 10 20 11" xfId="57858" xr:uid="{648AD58D-C228-4BCD-878E-B3FC21A33B9D}"/>
    <cellStyle name="Comma 10 20 2" xfId="5221" xr:uid="{2BA89E97-4A89-4D0B-B0A3-857184178AF0}"/>
    <cellStyle name="Comma 10 20 2 2" xfId="51978" xr:uid="{1BBBC53A-0C46-4C06-96A5-8665050FACF9}"/>
    <cellStyle name="Comma 10 20 3" xfId="5563" xr:uid="{10CF7D13-A251-442F-9CB9-39F6E07E5A0B}"/>
    <cellStyle name="Comma 10 20 4" xfId="36640" xr:uid="{9C52CC0A-CC91-4D1A-BC2F-560B26936C48}"/>
    <cellStyle name="Comma 10 20 5" xfId="45017" xr:uid="{97788A1F-E18B-4E33-8504-4DB647C4A6EB}"/>
    <cellStyle name="Comma 10 20 6" xfId="45824" xr:uid="{6A2A3C5C-54CC-4370-A4B7-0D6677F2E354}"/>
    <cellStyle name="Comma 10 20 7" xfId="47709" xr:uid="{734DF3FA-9B63-4169-8918-FFBA0068FB82}"/>
    <cellStyle name="Comma 10 20 8" xfId="49316" xr:uid="{79880B93-4F51-4B23-BC76-60711DF17DA0}"/>
    <cellStyle name="Comma 10 20 9" xfId="50981" xr:uid="{438509DD-3481-44A6-98F5-9F6681BAE14C}"/>
    <cellStyle name="Comma 10 21" xfId="4739" xr:uid="{98DB4301-DA94-4281-80AA-2654D3C98AE9}"/>
    <cellStyle name="Comma 10 21 11" xfId="57874" xr:uid="{DA0CE479-7757-4BCC-B1BB-87C34F4B29A0}"/>
    <cellStyle name="Comma 10 21 2" xfId="5237" xr:uid="{2DA7C183-7C73-4085-BEA9-660DD6225F90}"/>
    <cellStyle name="Comma 10 21 2 2" xfId="52021" xr:uid="{C8324247-1618-48BD-B96B-97A32B2FB424}"/>
    <cellStyle name="Comma 10 21 3" xfId="5583" xr:uid="{B17B6C85-EFB3-460E-AB11-C6BAB34079C2}"/>
    <cellStyle name="Comma 10 21 4" xfId="36641" xr:uid="{99A1956E-818A-4E63-A746-511B18AB2879}"/>
    <cellStyle name="Comma 10 21 5" xfId="45032" xr:uid="{C83211BF-05FE-4C68-BEFE-0A055D52C731}"/>
    <cellStyle name="Comma 10 21 6" xfId="45843" xr:uid="{3F6F4563-42E6-4EAC-8F98-5E26C1B9D8B3}"/>
    <cellStyle name="Comma 10 21 7" xfId="47727" xr:uid="{D4FB33F8-A516-4DA2-9975-2C037FE20F4F}"/>
    <cellStyle name="Comma 10 21 8" xfId="49335" xr:uid="{8539F2F0-95AC-4C6B-9F6C-C3E747713EFE}"/>
    <cellStyle name="Comma 10 21 9" xfId="51004" xr:uid="{5E71983F-9A60-4119-95C1-D59D3DD05F8D}"/>
    <cellStyle name="Comma 10 22" xfId="4567" xr:uid="{3D894180-62C7-439B-B126-CF755B92233D}"/>
    <cellStyle name="Comma 10 22 10" xfId="58022" xr:uid="{3F6BE2DF-1024-4FE6-8B61-47D53D3CC62E}"/>
    <cellStyle name="Comma 10 22 2" xfId="36642" xr:uid="{BF85FCCA-D646-461E-83D5-05FFDA7F7BF9}"/>
    <cellStyle name="Comma 10 22 2 2" xfId="44359" xr:uid="{C0EC2946-C6C4-4CA1-BC79-63B8280D2D7D}"/>
    <cellStyle name="Comma 10 22 2 3" xfId="57052" xr:uid="{5C5F5007-7EA6-4C52-AC90-F3BCB0BC0A91}"/>
    <cellStyle name="Comma 10 22 2 4" xfId="59097" xr:uid="{B82B8C97-10EA-4FC5-B399-CB2E4AE09298}"/>
    <cellStyle name="Comma 10 22 3" xfId="43996" xr:uid="{037EC662-75E7-40ED-9A93-69E53059E801}"/>
    <cellStyle name="Comma 10 22 4" xfId="45173" xr:uid="{CD8817E5-CCBC-4717-A811-D128ADCE2C14}"/>
    <cellStyle name="Comma 10 22 5" xfId="46018" xr:uid="{19782400-2F6E-4F88-A4F9-B8ECAAA52645}"/>
    <cellStyle name="Comma 10 22 6" xfId="47904" xr:uid="{3AB2CFFB-0ADC-4A9C-9AEC-816EFBEB772B}"/>
    <cellStyle name="Comma 10 22 7" xfId="49511" xr:uid="{499543E4-7D1C-4995-8BE8-AEADAB946AA9}"/>
    <cellStyle name="Comma 10 22 8" xfId="51366" xr:uid="{96308608-38BC-4134-AAA8-D62608E07B74}"/>
    <cellStyle name="Comma 10 22 9" xfId="55899" xr:uid="{D42D7C68-62FE-4757-8133-16EE7919B783}"/>
    <cellStyle name="Comma 10 23" xfId="5149" xr:uid="{4FB8925F-A570-405B-9FCA-C176CA989A50}"/>
    <cellStyle name="Comma 10 23 2" xfId="36643" xr:uid="{8C38E426-478F-4A38-B26A-6A5A662F4EB8}"/>
    <cellStyle name="Comma 10 23 3" xfId="44105" xr:uid="{03AFAF68-FC15-465C-A901-EF7900C9E88D}"/>
    <cellStyle name="Comma 10 24" xfId="5341" xr:uid="{FB33C22D-21BF-4CFC-B3ED-DB2304DC0B0D}"/>
    <cellStyle name="Comma 10 24 2" xfId="40148" xr:uid="{27B8A3DF-7DCD-43A2-B423-A61E647A6641}"/>
    <cellStyle name="Comma 10 25" xfId="5847" xr:uid="{0D216199-3602-4AD5-8EC8-FEE66C163976}"/>
    <cellStyle name="Comma 10 25 2" xfId="40149" xr:uid="{AAC09566-161B-4F18-9B98-E7E430B92675}"/>
    <cellStyle name="Comma 10 26" xfId="43279" xr:uid="{9778A45A-2ABF-41CC-8D76-4655F479E249}"/>
    <cellStyle name="Comma 10 26 2" xfId="44050" xr:uid="{6352353F-8F13-4100-8954-2712FB0B46DD}"/>
    <cellStyle name="Comma 10 26 3" xfId="43436" xr:uid="{887C96AF-D16B-4903-8A16-E55B847B31D1}"/>
    <cellStyle name="Comma 10 27" xfId="44404" xr:uid="{61F613BD-1AD7-41EB-B967-AEB97415C13B}"/>
    <cellStyle name="Comma 10 28" xfId="45326" xr:uid="{CC336F42-1DB7-4B66-A685-FD7C2E640B36}"/>
    <cellStyle name="Comma 10 29" xfId="47044" xr:uid="{B1F1F851-4680-4B9B-BB53-D5E0C0A60BD2}"/>
    <cellStyle name="Comma 10 3" xfId="250" xr:uid="{479BC757-C1CE-4352-ABFA-3DEB9DFB3C11}"/>
    <cellStyle name="Comma 10 3 10" xfId="3039" xr:uid="{0D7BAD7A-5832-490D-A4D7-32DC9184936E}"/>
    <cellStyle name="Comma 10 3 11" xfId="4440" xr:uid="{B49070FC-2AFE-42B7-A081-9CB81F8917FA}"/>
    <cellStyle name="Comma 10 3 12" xfId="47058" xr:uid="{4F406245-526F-4881-BDE4-FFC804BD02C5}"/>
    <cellStyle name="Comma 10 3 13" xfId="48826" xr:uid="{891414AC-3201-4ABA-8CF5-C87341E982D7}"/>
    <cellStyle name="Comma 10 3 14" xfId="50599" xr:uid="{82CD6D13-4343-480F-8BB0-FB96869947A0}"/>
    <cellStyle name="Comma 10 3 15" xfId="55282" xr:uid="{622348E5-C208-4E29-BA7E-7362EF6AEBC6}"/>
    <cellStyle name="Comma 10 3 16" xfId="57381" xr:uid="{FBA12F05-12F2-4AA2-A694-B1387E57194F}"/>
    <cellStyle name="Comma 10 3 2" xfId="1210" xr:uid="{8E58A365-9A6A-4BCB-BD33-B377372B19E4}"/>
    <cellStyle name="Comma 10 3 2 10" xfId="47350" xr:uid="{C78EA6E6-3B6D-4A3E-A309-D106362F20F2}"/>
    <cellStyle name="Comma 10 3 2 11" xfId="48953" xr:uid="{A155C712-33F7-4A5D-8F02-FA38F911EF20}"/>
    <cellStyle name="Comma 10 3 2 12" xfId="50600" xr:uid="{52C541B2-C587-45D9-AE1A-B8A15858B621}"/>
    <cellStyle name="Comma 10 3 2 13" xfId="55378" xr:uid="{147EE2F4-2E11-4849-9614-F38508A1FEE4}"/>
    <cellStyle name="Comma 10 3 2 14" xfId="57482" xr:uid="{4D600563-DF3D-41F6-952C-EDF09D9D418E}"/>
    <cellStyle name="Comma 10 3 2 2" xfId="1211" xr:uid="{7C58E2FE-2409-42FC-B448-C889FB1760B4}"/>
    <cellStyle name="Comma 10 3 2 2 10" xfId="48954" xr:uid="{418518FB-A279-4E23-A334-015262C61550}"/>
    <cellStyle name="Comma 10 3 2 2 11" xfId="50601" xr:uid="{6D830CB9-9311-4841-8DB1-19E611A6E298}"/>
    <cellStyle name="Comma 10 3 2 2 12" xfId="55379" xr:uid="{847F4D7C-B0F7-463B-A80E-B3CF0D38F789}"/>
    <cellStyle name="Comma 10 3 2 2 13" xfId="57483" xr:uid="{FE562CE7-CE74-4079-8D8F-076670915948}"/>
    <cellStyle name="Comma 10 3 2 2 2" xfId="1598" xr:uid="{163EC59B-A1F3-4BC0-87C1-034B8851FF91}"/>
    <cellStyle name="Comma 10 3 2 2 2 10" xfId="55461" xr:uid="{4E41C24C-810E-4429-832F-73F2F1277DAE}"/>
    <cellStyle name="Comma 10 3 2 2 2 11" xfId="57569" xr:uid="{D9FDC7B1-215C-41AB-85E8-0C2DB1EA29B9}"/>
    <cellStyle name="Comma 10 3 2 2 2 2" xfId="2329" xr:uid="{68ED6B1D-2053-47D5-A556-2EF1B8712358}"/>
    <cellStyle name="Comma 10 3 2 2 2 2 10" xfId="57757" xr:uid="{EBF8C354-10D9-418A-9183-48C0FEC1FC55}"/>
    <cellStyle name="Comma 10 3 2 2 2 2 2" xfId="4018" xr:uid="{D6051A5D-F9E6-4C4C-913E-85AF45C9DA5C}"/>
    <cellStyle name="Comma 10 3 2 2 2 2 2 2" xfId="46555" xr:uid="{F6374437-ADE7-45AD-B074-4DBCAF486C23}"/>
    <cellStyle name="Comma 10 3 2 2 2 2 2 3" xfId="48483" xr:uid="{6842FEFC-FE7A-430C-8491-1C160034C38F}"/>
    <cellStyle name="Comma 10 3 2 2 2 2 2 4" xfId="50117" xr:uid="{EA4C4F7B-39B8-4EE3-986A-838E61A16B8D}"/>
    <cellStyle name="Comma 10 3 2 2 2 2 2 5" xfId="51838" xr:uid="{1BCCFA0C-16F3-4EF9-89B2-CB9F595A8203}"/>
    <cellStyle name="Comma 10 3 2 2 2 2 2 6" xfId="56504" xr:uid="{6D5E9B06-2F18-4347-AF29-8F303C383604}"/>
    <cellStyle name="Comma 10 3 2 2 2 2 2 7" xfId="58623" xr:uid="{9A4EF811-DC8C-4D2A-99DA-532E960A5165}"/>
    <cellStyle name="Comma 10 3 2 2 2 2 3" xfId="5475" xr:uid="{6E679B1F-476D-4DA0-8B39-E175B00D144B}"/>
    <cellStyle name="Comma 10 3 2 2 2 2 4" xfId="44924" xr:uid="{99FF3B11-D613-4125-85C3-DF16EF0AB2A5}"/>
    <cellStyle name="Comma 10 3 2 2 2 2 5" xfId="45728" xr:uid="{1FC7EB6A-3CC6-4947-9558-323A09D7881E}"/>
    <cellStyle name="Comma 10 3 2 2 2 2 6" xfId="47613" xr:uid="{D65EAC9B-2EF5-42C4-A150-45D24ACAD7DE}"/>
    <cellStyle name="Comma 10 3 2 2 2 2 7" xfId="49219" xr:uid="{60EB782B-BD9A-4E86-9F20-C086BE321C2A}"/>
    <cellStyle name="Comma 10 3 2 2 2 2 8" xfId="50885" xr:uid="{2505D6C7-E24A-49DE-836B-B8E6CC2F8110}"/>
    <cellStyle name="Comma 10 3 2 2 2 2 9" xfId="55641" xr:uid="{B5502371-F405-4F1D-8D84-2902F9820C8D}"/>
    <cellStyle name="Comma 10 3 2 2 2 3" xfId="3529" xr:uid="{86E32731-33E4-4C84-AF24-EAAB8389C839}"/>
    <cellStyle name="Comma 10 3 2 2 2 3 2" xfId="46310" xr:uid="{9E747991-FCB9-421E-8BE4-45761215E483}"/>
    <cellStyle name="Comma 10 3 2 2 2 3 3" xfId="48193" xr:uid="{54CF86C8-7CB6-4721-8E64-E88C73700EF8}"/>
    <cellStyle name="Comma 10 3 2 2 2 3 4" xfId="49801" xr:uid="{006E2D3A-4475-4A50-9BC1-5C3BED3C6821}"/>
    <cellStyle name="Comma 10 3 2 2 2 3 5" xfId="51578" xr:uid="{4BB4127F-BD46-4253-BC40-D7D605D9B97A}"/>
    <cellStyle name="Comma 10 3 2 2 2 3 6" xfId="56188" xr:uid="{A5C4335D-0B70-459B-971B-DCD62B5967A0}"/>
    <cellStyle name="Comma 10 3 2 2 2 3 7" xfId="58307" xr:uid="{A06587DB-0D7E-4DA9-A15E-A46C9C819311}"/>
    <cellStyle name="Comma 10 3 2 2 2 4" xfId="5376" xr:uid="{DD0E22FA-5AC5-4A4F-8371-1FE62EDC3862}"/>
    <cellStyle name="Comma 10 3 2 2 2 5" xfId="44746" xr:uid="{5B42A0FF-C4D3-4EDC-AED0-7E5645EDC95A}"/>
    <cellStyle name="Comma 10 3 2 2 2 6" xfId="45548" xr:uid="{9BEB6EAF-8CC8-4D7D-89B1-2E581D9C27BE}"/>
    <cellStyle name="Comma 10 3 2 2 2 7" xfId="47433" xr:uid="{7464EC0E-9AEE-4218-8509-B7B7C3168012}"/>
    <cellStyle name="Comma 10 3 2 2 2 8" xfId="49037" xr:uid="{DAC08EDA-433B-4AED-8D63-E88F8EB4A5A2}"/>
    <cellStyle name="Comma 10 3 2 2 2 9" xfId="50703" xr:uid="{12717314-BDF1-46A2-918B-3EC4DBD29BEA}"/>
    <cellStyle name="Comma 10 3 2 2 3" xfId="1712" xr:uid="{AB3D2238-8A11-473C-BFEE-FF009F15365C}"/>
    <cellStyle name="Comma 10 3 2 2 3 10" xfId="57663" xr:uid="{1144B353-1635-4407-913B-6C9D061F513A}"/>
    <cellStyle name="Comma 10 3 2 2 3 2" xfId="2414" xr:uid="{F51C7D3E-48DA-45AF-B406-DD359D1A9244}"/>
    <cellStyle name="Comma 10 3 2 2 3 2 2" xfId="4103" xr:uid="{255CF0A6-F68E-4912-8637-C166094C62C4}"/>
    <cellStyle name="Comma 10 3 2 2 3 2 3" xfId="48565" xr:uid="{D51B8661-2930-42B0-A5F4-F7EEFE98A40E}"/>
    <cellStyle name="Comma 10 3 2 2 3 2 4" xfId="50199" xr:uid="{30216363-C15C-4829-BA07-8F7077D233BD}"/>
    <cellStyle name="Comma 10 3 2 2 3 2 5" xfId="51703" xr:uid="{8FC19FD0-0137-4E24-A573-2569015EB03E}"/>
    <cellStyle name="Comma 10 3 2 2 3 2 6" xfId="56586" xr:uid="{F3226F6F-EF46-481C-B500-01D54DEB9702}"/>
    <cellStyle name="Comma 10 3 2 2 3 2 7" xfId="58705" xr:uid="{6C01C31D-2036-4E08-854E-BF6BE73AC933}"/>
    <cellStyle name="Comma 10 3 2 2 3 3" xfId="3614" xr:uid="{B8293AB1-789D-485A-891B-82A337180C48}"/>
    <cellStyle name="Comma 10 3 2 2 3 3 2" xfId="46394" xr:uid="{A2C18487-214F-4EB7-B9B2-AE48EA852D6F}"/>
    <cellStyle name="Comma 10 3 2 2 3 3 3" xfId="48278" xr:uid="{7F277C70-96D8-46EA-9992-0F205493D471}"/>
    <cellStyle name="Comma 10 3 2 2 3 3 4" xfId="49886" xr:uid="{C9A03C44-F495-46D3-ACA5-4BA7EB4C63FF}"/>
    <cellStyle name="Comma 10 3 2 2 3 3 5" xfId="56273" xr:uid="{7BBCA320-9ABC-4DFB-91FC-17649B7528C7}"/>
    <cellStyle name="Comma 10 3 2 2 3 3 6" xfId="58392" xr:uid="{8CB99375-3670-4870-8D49-5FB3BAB59450}"/>
    <cellStyle name="Comma 10 3 2 2 3 4" xfId="44837" xr:uid="{DEDF9B93-33E2-45D8-A522-AE72C6FBE9BE}"/>
    <cellStyle name="Comma 10 3 2 2 3 5" xfId="45639" xr:uid="{94A6C9E1-6E5D-463B-81AC-AC07C42FE8DB}"/>
    <cellStyle name="Comma 10 3 2 2 3 6" xfId="47524" xr:uid="{93BCFF6D-0BC5-4B2F-B688-740402D1CBE5}"/>
    <cellStyle name="Comma 10 3 2 2 3 7" xfId="49130" xr:uid="{102D2668-BBD6-4C00-B52B-5DD9734A38AD}"/>
    <cellStyle name="Comma 10 3 2 2 3 8" xfId="50795" xr:uid="{3FA39AFD-0F3B-49EC-9EBF-9C7FD50AA136}"/>
    <cellStyle name="Comma 10 3 2 2 3 9" xfId="55552" xr:uid="{B33F7B38-C458-42BB-987C-C7547DC721A0}"/>
    <cellStyle name="Comma 10 3 2 2 4" xfId="1506" xr:uid="{B3B4E8A5-409A-4820-988D-8851CFF03522}"/>
    <cellStyle name="Comma 10 3 2 2 4 2" xfId="2252" xr:uid="{D9C7FDE0-26E3-4293-A7E5-88060CE3C67B}"/>
    <cellStyle name="Comma 10 3 2 2 4 2 2" xfId="3941" xr:uid="{38595DD0-7768-4D1B-B99D-7007237A1FCA}"/>
    <cellStyle name="Comma 10 3 2 2 4 3" xfId="3445" xr:uid="{5385E39E-7FF4-48E7-BA1A-6BAE2ED7E7C7}"/>
    <cellStyle name="Comma 10 3 2 2 4 4" xfId="50038" xr:uid="{9AD10B9A-F5D0-4D82-9FE0-E6AC20160129}"/>
    <cellStyle name="Comma 10 3 2 2 4 5" xfId="51372" xr:uid="{32C33D41-F087-43DF-9D3C-3657607C5356}"/>
    <cellStyle name="Comma 10 3 2 2 4 6" xfId="56425" xr:uid="{76221430-9836-48BE-B077-64985B144A9E}"/>
    <cellStyle name="Comma 10 3 2 2 4 7" xfId="58544" xr:uid="{6A748F19-B4D7-4164-9CEE-EF2D85FEF57B}"/>
    <cellStyle name="Comma 10 3 2 2 5" xfId="2157" xr:uid="{0ACAE5C4-B6AD-4D10-A682-24600E5656DF}"/>
    <cellStyle name="Comma 10 3 2 2 5 2" xfId="3846" xr:uid="{363799EB-6649-4322-B972-8755C5B450E0}"/>
    <cellStyle name="Comma 10 3 2 2 5 3" xfId="48353" xr:uid="{8321F122-FA0B-4D33-95AC-FCD10D0EFE12}"/>
    <cellStyle name="Comma 10 3 2 2 5 4" xfId="49961" xr:uid="{BFD85DD8-116E-4BF0-84E4-77E0D3FFDEF3}"/>
    <cellStyle name="Comma 10 3 2 2 5 5" xfId="56348" xr:uid="{1C4EAA43-2772-4BA8-89B8-09AA63F08DF4}"/>
    <cellStyle name="Comma 10 3 2 2 5 6" xfId="58467" xr:uid="{C0105A14-22CC-490A-8001-5708518B3372}"/>
    <cellStyle name="Comma 10 3 2 2 6" xfId="3319" xr:uid="{A4248D1D-ADEC-4A9F-AAF3-70CE563D5719}"/>
    <cellStyle name="Comma 10 3 2 2 6 2" xfId="46217" xr:uid="{82FABA4C-8900-4C62-8721-0838B55684E0}"/>
    <cellStyle name="Comma 10 3 2 2 6 3" xfId="48100" xr:uid="{AFEFF885-2D43-482A-8642-FF2DBAE24465}"/>
    <cellStyle name="Comma 10 3 2 2 6 4" xfId="49707" xr:uid="{FF1B9AF0-5445-4A2E-80D3-031E0AF7E82A}"/>
    <cellStyle name="Comma 10 3 2 2 6 5" xfId="56094" xr:uid="{3356FD08-1F83-4D7B-86F1-91491840BEE3}"/>
    <cellStyle name="Comma 10 3 2 2 6 6" xfId="58213" xr:uid="{10568887-2947-4DF3-9ADE-37C332A630A8}"/>
    <cellStyle name="Comma 10 3 2 2 6 7" xfId="40150" xr:uid="{7C6A0382-1346-4092-97E5-B9FCB84EF570}"/>
    <cellStyle name="Comma 10 3 2 2 7" xfId="44677" xr:uid="{0F4B6E36-4FA3-4642-B798-3622F02F6227}"/>
    <cellStyle name="Comma 10 3 2 2 7 2" xfId="46106" xr:uid="{93866657-84A6-43E9-B265-0CBA579F3670}"/>
    <cellStyle name="Comma 10 3 2 2 7 3" xfId="47988" xr:uid="{C24DE121-2410-4982-9CCC-332A7BA105ED}"/>
    <cellStyle name="Comma 10 3 2 2 7 4" xfId="49595" xr:uid="{C9BCDBAE-B01A-493E-A66A-55166C256DB0}"/>
    <cellStyle name="Comma 10 3 2 2 7 5" xfId="55982" xr:uid="{B02484C8-81D0-4E17-825C-47B9B651107E}"/>
    <cellStyle name="Comma 10 3 2 2 7 6" xfId="58101" xr:uid="{73936C77-00D4-4848-8166-EE77EC401B49}"/>
    <cellStyle name="Comma 10 3 2 2 8" xfId="45465" xr:uid="{A9D2C419-4438-4D50-8DDF-18E8417A0670}"/>
    <cellStyle name="Comma 10 3 2 2 9" xfId="47351" xr:uid="{2E3B36BC-DA8D-44ED-8F7B-634551A205D2}"/>
    <cellStyle name="Comma 10 3 2 3" xfId="1597" xr:uid="{A14938A3-8A58-4EE2-9F7E-1F40EE10F071}"/>
    <cellStyle name="Comma 10 3 2 3 10" xfId="55460" xr:uid="{A92AC7D4-13BF-4CE1-8881-781E26F7CB75}"/>
    <cellStyle name="Comma 10 3 2 3 11" xfId="57568" xr:uid="{7D522392-5EDF-4A53-A470-C944BD98FF64}"/>
    <cellStyle name="Comma 10 3 2 3 2" xfId="2328" xr:uid="{27192FE7-165C-4960-94FC-B11B1D126915}"/>
    <cellStyle name="Comma 10 3 2 3 2 10" xfId="57756" xr:uid="{E1096CF1-1433-4C20-B935-E4737FF5F32C}"/>
    <cellStyle name="Comma 10 3 2 3 2 2" xfId="4017" xr:uid="{6495D78E-829E-49A2-93E0-1FD8BC7508CC}"/>
    <cellStyle name="Comma 10 3 2 3 2 2 2" xfId="46554" xr:uid="{8C385D95-B6E4-43E7-B41C-B94D8D51A29B}"/>
    <cellStyle name="Comma 10 3 2 3 2 2 3" xfId="48482" xr:uid="{0F6D939E-BD02-4E1B-BA0B-CB0E98730A1F}"/>
    <cellStyle name="Comma 10 3 2 3 2 2 4" xfId="50116" xr:uid="{444D2001-E3A6-4DCA-89B7-E84C1D72B789}"/>
    <cellStyle name="Comma 10 3 2 3 2 2 5" xfId="51837" xr:uid="{C71ED017-BAFE-4728-BC72-6721B69C0A50}"/>
    <cellStyle name="Comma 10 3 2 3 2 2 6" xfId="56503" xr:uid="{1DBCB113-0DC0-4A53-843A-3EF43C3D689B}"/>
    <cellStyle name="Comma 10 3 2 3 2 2 7" xfId="58622" xr:uid="{02FFA883-9E70-49E4-8755-FA2D9D5A0D73}"/>
    <cellStyle name="Comma 10 3 2 3 2 3" xfId="5474" xr:uid="{72A49B55-3DD3-4C56-B327-EECA7D1407D0}"/>
    <cellStyle name="Comma 10 3 2 3 2 4" xfId="44923" xr:uid="{8ADCB7BA-67CF-4601-A15C-F5111537E8EA}"/>
    <cellStyle name="Comma 10 3 2 3 2 5" xfId="45727" xr:uid="{623C3405-D6FC-4698-A976-3D920D825CAC}"/>
    <cellStyle name="Comma 10 3 2 3 2 6" xfId="47612" xr:uid="{46A8E071-5DA0-42EA-8591-34BE930E067F}"/>
    <cellStyle name="Comma 10 3 2 3 2 7" xfId="49218" xr:uid="{6F812E10-96C4-4CE1-867A-01DCC44F5180}"/>
    <cellStyle name="Comma 10 3 2 3 2 8" xfId="50884" xr:uid="{A449BEA0-62A2-44D0-A559-B0047D5BCC5A}"/>
    <cellStyle name="Comma 10 3 2 3 2 9" xfId="55640" xr:uid="{2F1AC9D7-2107-49AB-9E69-1177BD820D84}"/>
    <cellStyle name="Comma 10 3 2 3 3" xfId="3528" xr:uid="{C4B975A8-B83D-4A64-98DF-6129427C25C0}"/>
    <cellStyle name="Comma 10 3 2 3 3 2" xfId="46309" xr:uid="{EE81A916-C493-4AA9-B9AF-37BBA82CF46A}"/>
    <cellStyle name="Comma 10 3 2 3 3 3" xfId="48192" xr:uid="{2E7B9376-F729-456E-8857-5494F0E19DB2}"/>
    <cellStyle name="Comma 10 3 2 3 3 4" xfId="49800" xr:uid="{1DFC439E-5B0E-4722-B2F2-74BA7F3F8271}"/>
    <cellStyle name="Comma 10 3 2 3 3 5" xfId="51577" xr:uid="{E3292BE9-22CA-460E-BB6A-C9C62C49C182}"/>
    <cellStyle name="Comma 10 3 2 3 3 6" xfId="56187" xr:uid="{E919F448-C7A5-43C0-81F3-6D36C83EF10E}"/>
    <cellStyle name="Comma 10 3 2 3 3 7" xfId="58306" xr:uid="{F51459DF-AACE-41A1-8E86-E9F5C51D5A99}"/>
    <cellStyle name="Comma 10 3 2 3 4" xfId="5375" xr:uid="{207B0485-B48C-41E0-B655-F34F3364EA93}"/>
    <cellStyle name="Comma 10 3 2 3 5" xfId="44745" xr:uid="{62131591-D7DC-4E34-82D5-D74EA494B1AA}"/>
    <cellStyle name="Comma 10 3 2 3 6" xfId="45547" xr:uid="{2E889C85-2876-4473-B2BD-8A68583D2F94}"/>
    <cellStyle name="Comma 10 3 2 3 7" xfId="47432" xr:uid="{CFBD8AB1-A7D9-42D0-A833-FE17EA542DAA}"/>
    <cellStyle name="Comma 10 3 2 3 8" xfId="49036" xr:uid="{56C8BF54-1691-41CF-8545-501DB1AA2D51}"/>
    <cellStyle name="Comma 10 3 2 3 9" xfId="50702" xr:uid="{94518E56-ED58-4D6C-A9F4-9997864A7149}"/>
    <cellStyle name="Comma 10 3 2 4" xfId="1711" xr:uid="{22B8E38E-BEB0-491F-9974-BA5C3B1DAFB5}"/>
    <cellStyle name="Comma 10 3 2 4 10" xfId="57662" xr:uid="{E277F951-910F-4C49-9744-B265318BC078}"/>
    <cellStyle name="Comma 10 3 2 4 2" xfId="2413" xr:uid="{AC4C8895-27EC-4A00-AE1A-C00E0E221F8C}"/>
    <cellStyle name="Comma 10 3 2 4 2 2" xfId="4102" xr:uid="{BD475234-D5E1-4F92-AD1D-03DF5B59715F}"/>
    <cellStyle name="Comma 10 3 2 4 2 3" xfId="48564" xr:uid="{E11D7BF2-0EAB-493A-A4C8-55241E84825B}"/>
    <cellStyle name="Comma 10 3 2 4 2 4" xfId="50198" xr:uid="{DF0CA0DB-5607-4501-8ED7-CF3517B1C568}"/>
    <cellStyle name="Comma 10 3 2 4 2 5" xfId="51702" xr:uid="{ED4C9278-8749-448F-9C77-572C0B224D98}"/>
    <cellStyle name="Comma 10 3 2 4 2 6" xfId="56585" xr:uid="{C9473751-FDC3-46BD-9B85-AFF3348F4BBE}"/>
    <cellStyle name="Comma 10 3 2 4 2 7" xfId="58704" xr:uid="{B63724C7-D371-42E7-BF45-ADED3B5D0841}"/>
    <cellStyle name="Comma 10 3 2 4 3" xfId="3613" xr:uid="{D2F09D10-D2BE-448B-9E0D-C96EE6D7D1A4}"/>
    <cellStyle name="Comma 10 3 2 4 3 2" xfId="46393" xr:uid="{2B54BD21-7227-4B9E-B882-C56282344FE1}"/>
    <cellStyle name="Comma 10 3 2 4 3 3" xfId="48277" xr:uid="{06F4D823-C344-47DB-94B8-A75125A27745}"/>
    <cellStyle name="Comma 10 3 2 4 3 4" xfId="49885" xr:uid="{C62E7EE5-0D33-48B8-83F7-6AA37870F3DD}"/>
    <cellStyle name="Comma 10 3 2 4 3 5" xfId="56272" xr:uid="{26FA80A2-E015-411B-A3F9-C4C33A1AEACC}"/>
    <cellStyle name="Comma 10 3 2 4 3 6" xfId="58391" xr:uid="{5C8DB26D-B03B-4D49-BACC-011F53DD275C}"/>
    <cellStyle name="Comma 10 3 2 4 4" xfId="44836" xr:uid="{041F1E68-5932-421F-9D32-006AECB4E564}"/>
    <cellStyle name="Comma 10 3 2 4 5" xfId="45638" xr:uid="{1DDE0EB6-ED8E-4971-B93C-91EE7E9ACE71}"/>
    <cellStyle name="Comma 10 3 2 4 6" xfId="47523" xr:uid="{497359C7-53D7-40C5-9ABD-95E8D92332D3}"/>
    <cellStyle name="Comma 10 3 2 4 7" xfId="49129" xr:uid="{304CE281-E74F-48B0-8CA1-DBDE596D8E64}"/>
    <cellStyle name="Comma 10 3 2 4 8" xfId="50794" xr:uid="{2F808900-CFF6-4744-A5AB-B197B5ACC802}"/>
    <cellStyle name="Comma 10 3 2 4 9" xfId="55551" xr:uid="{B7460722-1195-4BB3-803B-6B0548E42987}"/>
    <cellStyle name="Comma 10 3 2 5" xfId="1505" xr:uid="{E8DC9063-7FB0-4E5A-A66B-094BB8C8F909}"/>
    <cellStyle name="Comma 10 3 2 5 2" xfId="2251" xr:uid="{33BE9A75-5302-4DF1-91D6-7A38D7CF6571}"/>
    <cellStyle name="Comma 10 3 2 5 2 2" xfId="3940" xr:uid="{BFD7EE30-57E1-45BC-9C54-8880E02D5890}"/>
    <cellStyle name="Comma 10 3 2 5 3" xfId="3444" xr:uid="{0DE4C276-FF8C-44F7-9B56-8FB3B819A22A}"/>
    <cellStyle name="Comma 10 3 2 5 4" xfId="50037" xr:uid="{2FEBBD9E-7B11-4F7B-8200-F16945D8E4FB}"/>
    <cellStyle name="Comma 10 3 2 5 5" xfId="51371" xr:uid="{69F68D8C-C549-4286-8BCE-8451B7B1E763}"/>
    <cellStyle name="Comma 10 3 2 5 6" xfId="56424" xr:uid="{F7F24CE4-B92D-4B7F-97F9-E0E3FAF9A798}"/>
    <cellStyle name="Comma 10 3 2 5 7" xfId="58543" xr:uid="{08079906-6903-421A-89A2-D09A88067D3A}"/>
    <cellStyle name="Comma 10 3 2 6" xfId="2156" xr:uid="{E3029EFC-2A79-4A61-9DB5-2C81F389B2F3}"/>
    <cellStyle name="Comma 10 3 2 6 2" xfId="3845" xr:uid="{C7D8C0CD-4494-4B80-8F38-97B81CF01D8F}"/>
    <cellStyle name="Comma 10 3 2 6 3" xfId="48352" xr:uid="{426B511B-8BD1-4BEF-8C13-06F8020AA390}"/>
    <cellStyle name="Comma 10 3 2 6 4" xfId="49960" xr:uid="{206FDD14-EFBB-419D-84DD-E7D0D25DB7DE}"/>
    <cellStyle name="Comma 10 3 2 6 5" xfId="56347" xr:uid="{F2636875-042E-42D3-9D85-A4805332A4A2}"/>
    <cellStyle name="Comma 10 3 2 6 6" xfId="58466" xr:uid="{707792D2-4AD8-4E5B-BAB5-1FC7C62702E8}"/>
    <cellStyle name="Comma 10 3 2 7" xfId="2838" xr:uid="{F774D7FB-254E-476C-80E0-9A7FF5E50380}"/>
    <cellStyle name="Comma 10 3 2 7 2" xfId="46216" xr:uid="{8D73B6EA-9001-4AD8-ABB4-30BD75585EB9}"/>
    <cellStyle name="Comma 10 3 2 7 3" xfId="48099" xr:uid="{2E468738-FC8A-4802-8707-9027CEBCD110}"/>
    <cellStyle name="Comma 10 3 2 7 4" xfId="49706" xr:uid="{7506B832-E565-4F9B-B322-C3309C68FA89}"/>
    <cellStyle name="Comma 10 3 2 7 5" xfId="56093" xr:uid="{F87957A3-07A9-4C0A-A995-BA3B8E0E3146}"/>
    <cellStyle name="Comma 10 3 2 7 6" xfId="58212" xr:uid="{066F2826-E540-4540-B556-744E25103888}"/>
    <cellStyle name="Comma 10 3 2 7 7" xfId="8831" xr:uid="{E544E732-336B-4C3E-A403-79B8EBFCD9A7}"/>
    <cellStyle name="Comma 10 3 2 8" xfId="3318" xr:uid="{AF455345-E1A4-4594-8593-F42324DFAA49}"/>
    <cellStyle name="Comma 10 3 2 8 2" xfId="46105" xr:uid="{4E6B4E08-9D48-4C8C-AA7C-E8B03C241654}"/>
    <cellStyle name="Comma 10 3 2 8 3" xfId="47987" xr:uid="{45B2D0D0-45A1-45CA-B86C-28C71B67E85A}"/>
    <cellStyle name="Comma 10 3 2 8 4" xfId="49594" xr:uid="{6EC0B8EE-AA16-41AA-A71E-EC3F10C2E001}"/>
    <cellStyle name="Comma 10 3 2 8 5" xfId="55981" xr:uid="{CEB12E37-CC7F-4EED-A47E-FDA4EC1AC2F1}"/>
    <cellStyle name="Comma 10 3 2 8 6" xfId="58100" xr:uid="{96B174FD-115F-405A-AA85-93975F97C507}"/>
    <cellStyle name="Comma 10 3 2 9" xfId="45464" xr:uid="{121C73F4-E04E-4EE3-80D9-42049A960C46}"/>
    <cellStyle name="Comma 10 3 3" xfId="1212" xr:uid="{6C327592-3C07-41C9-91CF-A0524A1EFD67}"/>
    <cellStyle name="Comma 10 3 3 10" xfId="48955" xr:uid="{E1F41324-B43F-4776-9242-76CC9D3CE830}"/>
    <cellStyle name="Comma 10 3 3 11" xfId="50602" xr:uid="{7CD2195D-7ECF-4D04-B594-1C2C45015584}"/>
    <cellStyle name="Comma 10 3 3 12" xfId="55380" xr:uid="{5FC7C3C7-495D-476F-B4CC-A8C814E9F376}"/>
    <cellStyle name="Comma 10 3 3 13" xfId="57484" xr:uid="{95AE1CFF-FDC3-45AE-9564-B8437DD1B0CC}"/>
    <cellStyle name="Comma 10 3 3 2" xfId="1599" xr:uid="{75B4BA3B-0498-4BCF-824C-2439E10944F7}"/>
    <cellStyle name="Comma 10 3 3 2 10" xfId="55462" xr:uid="{D5AD1E91-C800-4D1D-A236-3834C68D24F2}"/>
    <cellStyle name="Comma 10 3 3 2 11" xfId="57570" xr:uid="{857C0149-2639-4975-AE6E-C3F1DAC326F1}"/>
    <cellStyle name="Comma 10 3 3 2 2" xfId="2330" xr:uid="{399DB211-75F0-4332-81BB-83F08C0C8BCC}"/>
    <cellStyle name="Comma 10 3 3 2 2 10" xfId="57758" xr:uid="{13E11DA9-228E-4892-8C07-44D1EE0A0A39}"/>
    <cellStyle name="Comma 10 3 3 2 2 2" xfId="4019" xr:uid="{3D072840-7CB7-4AAC-A009-EBC8E9A38A0D}"/>
    <cellStyle name="Comma 10 3 3 2 2 2 2" xfId="46556" xr:uid="{13F46BB1-1C5D-45DA-B9BA-1B4F278A4CD9}"/>
    <cellStyle name="Comma 10 3 3 2 2 2 3" xfId="48484" xr:uid="{DEFF59D1-7D2E-43ED-B574-D50EAFC369A2}"/>
    <cellStyle name="Comma 10 3 3 2 2 2 4" xfId="50118" xr:uid="{94CEBD87-803E-4368-9942-2E4123FBF773}"/>
    <cellStyle name="Comma 10 3 3 2 2 2 5" xfId="51839" xr:uid="{0E1E6419-A5DD-4EAA-A829-21ACD13E1A82}"/>
    <cellStyle name="Comma 10 3 3 2 2 2 6" xfId="56505" xr:uid="{58297E3F-6F59-44E7-B327-9ADF91650CBB}"/>
    <cellStyle name="Comma 10 3 3 2 2 2 7" xfId="58624" xr:uid="{7AC71C50-F248-4551-9173-CD34A42236F4}"/>
    <cellStyle name="Comma 10 3 3 2 2 3" xfId="5476" xr:uid="{1960D980-1A3A-46D4-A6E4-D02413663FEF}"/>
    <cellStyle name="Comma 10 3 3 2 2 4" xfId="44925" xr:uid="{799812A3-0C5B-4EDF-99BA-8DCEB44BDB1F}"/>
    <cellStyle name="Comma 10 3 3 2 2 5" xfId="45729" xr:uid="{108282FC-1DF8-4A65-9AB0-5E0F6E2E7EC1}"/>
    <cellStyle name="Comma 10 3 3 2 2 6" xfId="47614" xr:uid="{E3F6C4EC-5F79-4451-B7F7-76B40C2F4988}"/>
    <cellStyle name="Comma 10 3 3 2 2 7" xfId="49220" xr:uid="{2C65ADB2-FF97-4119-901E-D75182AFA029}"/>
    <cellStyle name="Comma 10 3 3 2 2 8" xfId="50886" xr:uid="{D9FE3DE5-F58A-452D-A9D8-51A040EDC35F}"/>
    <cellStyle name="Comma 10 3 3 2 2 9" xfId="55642" xr:uid="{AF6B8598-44F2-4E43-A4A6-0D8FCFCCED00}"/>
    <cellStyle name="Comma 10 3 3 2 3" xfId="3530" xr:uid="{AAD02D95-F916-49F0-AC35-66D02D064D82}"/>
    <cellStyle name="Comma 10 3 3 2 3 2" xfId="46311" xr:uid="{8F30A223-8B22-4260-93C0-12A29302B671}"/>
    <cellStyle name="Comma 10 3 3 2 3 3" xfId="48194" xr:uid="{36012922-A0AF-460A-89E7-D8846F5D3BC5}"/>
    <cellStyle name="Comma 10 3 3 2 3 4" xfId="49802" xr:uid="{B671A90F-4C11-4E64-AF20-F382D28228A7}"/>
    <cellStyle name="Comma 10 3 3 2 3 5" xfId="51579" xr:uid="{3D1AE192-1EB2-41D9-A00E-4E600A03AB0C}"/>
    <cellStyle name="Comma 10 3 3 2 3 6" xfId="56189" xr:uid="{38BEF2B6-23D9-441F-976C-8E20513E6C19}"/>
    <cellStyle name="Comma 10 3 3 2 3 7" xfId="58308" xr:uid="{88AB3601-19AC-46D1-A220-9BFFF3CEB01E}"/>
    <cellStyle name="Comma 10 3 3 2 4" xfId="5377" xr:uid="{C4658CE8-188D-459B-A8A8-EB8DA8DAFCC0}"/>
    <cellStyle name="Comma 10 3 3 2 5" xfId="44747" xr:uid="{E38B9E66-1110-42A2-BEBD-3F4EE382A05D}"/>
    <cellStyle name="Comma 10 3 3 2 6" xfId="45549" xr:uid="{65B17179-0B92-4903-97C6-94D508482C3D}"/>
    <cellStyle name="Comma 10 3 3 2 7" xfId="47434" xr:uid="{0A699A7D-50D2-460E-8404-6D4472F3019F}"/>
    <cellStyle name="Comma 10 3 3 2 8" xfId="49038" xr:uid="{B2A7F4C6-57C0-490C-AC52-7E9579FEEBC5}"/>
    <cellStyle name="Comma 10 3 3 2 9" xfId="50704" xr:uid="{C7593070-F9BD-44E1-A171-D231A0CC837D}"/>
    <cellStyle name="Comma 10 3 3 3" xfId="1713" xr:uid="{5C4CADEE-6FC7-41E6-84DD-A22EC973767C}"/>
    <cellStyle name="Comma 10 3 3 3 10" xfId="57664" xr:uid="{42592381-22C2-4E11-993E-AD3D1FF7DFC8}"/>
    <cellStyle name="Comma 10 3 3 3 2" xfId="2415" xr:uid="{2C9DF374-3A45-4907-83E3-78A592B02151}"/>
    <cellStyle name="Comma 10 3 3 3 2 2" xfId="4104" xr:uid="{1C7EB731-9F64-405B-A6D3-7649068EE974}"/>
    <cellStyle name="Comma 10 3 3 3 2 3" xfId="48566" xr:uid="{9C51EF7B-7203-4119-AD38-066E5264E14D}"/>
    <cellStyle name="Comma 10 3 3 3 2 4" xfId="50200" xr:uid="{FB078C4D-7EC0-4427-8134-B6678663F4AC}"/>
    <cellStyle name="Comma 10 3 3 3 2 5" xfId="51704" xr:uid="{5A22F86E-CCF3-442E-B54C-5AB638B8EC43}"/>
    <cellStyle name="Comma 10 3 3 3 2 6" xfId="56587" xr:uid="{2116EAE3-0A3A-4249-AEEA-527EA5AAE67A}"/>
    <cellStyle name="Comma 10 3 3 3 2 7" xfId="58706" xr:uid="{571E4833-8E35-43CC-84DE-276F8DCCE873}"/>
    <cellStyle name="Comma 10 3 3 3 3" xfId="3615" xr:uid="{D62EC97E-7478-4687-BAF9-A4EB80C8ACF6}"/>
    <cellStyle name="Comma 10 3 3 3 3 2" xfId="46395" xr:uid="{36569D3D-5AA1-43CF-985E-0CEE562AE312}"/>
    <cellStyle name="Comma 10 3 3 3 3 3" xfId="48279" xr:uid="{94C91131-CA6E-4841-97F6-B72537D06885}"/>
    <cellStyle name="Comma 10 3 3 3 3 4" xfId="49887" xr:uid="{764DB241-8E91-4FF3-9885-73E338DD72C9}"/>
    <cellStyle name="Comma 10 3 3 3 3 5" xfId="56274" xr:uid="{03684575-7BC2-413C-8FD0-E94C1B9FC002}"/>
    <cellStyle name="Comma 10 3 3 3 3 6" xfId="58393" xr:uid="{7E6FA509-2E28-49EF-8D0C-BBE2429A7E35}"/>
    <cellStyle name="Comma 10 3 3 3 4" xfId="44838" xr:uid="{66578271-50E5-4897-B3C9-1408BDF3FF4D}"/>
    <cellStyle name="Comma 10 3 3 3 5" xfId="45640" xr:uid="{67CCF463-ABF4-431A-83F2-235BF2213C62}"/>
    <cellStyle name="Comma 10 3 3 3 6" xfId="47525" xr:uid="{0FDA3B80-0F70-4789-BC3E-C4F41F0DEF75}"/>
    <cellStyle name="Comma 10 3 3 3 7" xfId="49131" xr:uid="{B495CCE7-3B3E-4D2E-B17A-F13E13313D5A}"/>
    <cellStyle name="Comma 10 3 3 3 8" xfId="50796" xr:uid="{61C629BC-3345-446F-807C-9C8E5A7017EC}"/>
    <cellStyle name="Comma 10 3 3 3 9" xfId="55553" xr:uid="{424105B7-08A4-4455-B302-9B5966149A95}"/>
    <cellStyle name="Comma 10 3 3 4" xfId="1507" xr:uid="{79C427F8-1896-4432-800C-FB26AB3997B7}"/>
    <cellStyle name="Comma 10 3 3 4 2" xfId="2253" xr:uid="{6C4976C6-D28A-4449-BD83-90585EF049F7}"/>
    <cellStyle name="Comma 10 3 3 4 2 2" xfId="3942" xr:uid="{2EA504FE-5AC8-4EC4-9073-2CE0A0E73BFC}"/>
    <cellStyle name="Comma 10 3 3 4 3" xfId="3446" xr:uid="{CFF489F7-DDA4-4B53-A0DD-FE0731353D39}"/>
    <cellStyle name="Comma 10 3 3 4 4" xfId="50039" xr:uid="{D65B45E2-42E5-419B-9A98-7DCCCAE7FC06}"/>
    <cellStyle name="Comma 10 3 3 4 5" xfId="51373" xr:uid="{D7BF6C51-0712-4E96-919F-D89AE368C443}"/>
    <cellStyle name="Comma 10 3 3 4 6" xfId="56426" xr:uid="{77CE3E9A-06D2-446D-8255-37487C8493C5}"/>
    <cellStyle name="Comma 10 3 3 4 7" xfId="58545" xr:uid="{C603A87C-5329-4E4E-B3CC-A3E561E745FD}"/>
    <cellStyle name="Comma 10 3 3 5" xfId="2158" xr:uid="{BAD7C81C-34B3-4F77-90D8-80027EAAEE0F}"/>
    <cellStyle name="Comma 10 3 3 5 2" xfId="3847" xr:uid="{84A1B8DD-3EDE-4DBA-BD3D-5ED7C91118C1}"/>
    <cellStyle name="Comma 10 3 3 5 3" xfId="48354" xr:uid="{EFB55614-B15C-4FC6-A691-102A908C30C3}"/>
    <cellStyle name="Comma 10 3 3 5 4" xfId="49962" xr:uid="{55EFFA25-72D1-476A-A720-EE6AE520BF29}"/>
    <cellStyle name="Comma 10 3 3 5 5" xfId="56349" xr:uid="{FE3936FB-680D-428C-9FD8-53A495381FEB}"/>
    <cellStyle name="Comma 10 3 3 5 6" xfId="58468" xr:uid="{7BDF8E2D-DD55-49C0-AA10-0C1C401E25F8}"/>
    <cellStyle name="Comma 10 3 3 6" xfId="3320" xr:uid="{ACEE2E80-8EA1-4021-939A-04775CD2B449}"/>
    <cellStyle name="Comma 10 3 3 6 2" xfId="46218" xr:uid="{96150E88-D4BD-4F57-8C5F-9966451014B7}"/>
    <cellStyle name="Comma 10 3 3 6 3" xfId="48101" xr:uid="{0889B258-609D-44C4-B93B-4ECF26E18FF7}"/>
    <cellStyle name="Comma 10 3 3 6 4" xfId="49708" xr:uid="{8766179A-543E-4097-989D-801C0F9D876D}"/>
    <cellStyle name="Comma 10 3 3 6 5" xfId="56095" xr:uid="{87761764-F1AA-4D7D-B60D-E58CEDF2F02F}"/>
    <cellStyle name="Comma 10 3 3 6 6" xfId="58214" xr:uid="{419F526D-A924-4A95-855C-E072F016E90B}"/>
    <cellStyle name="Comma 10 3 3 6 7" xfId="40151" xr:uid="{DE8C50F3-DD05-4594-9BED-F8FE72E3F32E}"/>
    <cellStyle name="Comma 10 3 3 7" xfId="44678" xr:uid="{3A87F2B9-CA52-40CF-B3D9-53989ED111B2}"/>
    <cellStyle name="Comma 10 3 3 7 2" xfId="46107" xr:uid="{D7A03DEF-3CAA-4CD1-B3D0-27770E35E3D9}"/>
    <cellStyle name="Comma 10 3 3 7 3" xfId="47989" xr:uid="{CC1B6D07-6D9D-4D98-9C9E-4177A64CC6E8}"/>
    <cellStyle name="Comma 10 3 3 7 4" xfId="49596" xr:uid="{CE54C6FE-5D77-4A2F-947E-EC264EBA4D7F}"/>
    <cellStyle name="Comma 10 3 3 7 5" xfId="55983" xr:uid="{92011785-5239-4519-BB56-9634BEAB8AFA}"/>
    <cellStyle name="Comma 10 3 3 7 6" xfId="58102" xr:uid="{0CC3B103-FACF-40A0-B38B-265B3619EF27}"/>
    <cellStyle name="Comma 10 3 3 8" xfId="45466" xr:uid="{679C200E-BE47-4729-AA99-37B1111A2616}"/>
    <cellStyle name="Comma 10 3 3 9" xfId="47352" xr:uid="{2402520C-4393-45E0-9AF5-0CA4EBF12999}"/>
    <cellStyle name="Comma 10 3 4" xfId="1596" xr:uid="{8125C761-556A-4206-A6A7-DF6A3F558985}"/>
    <cellStyle name="Comma 10 3 4 10" xfId="50701" xr:uid="{BE2C2436-D571-44B7-8A8A-6EE9ECEDBC55}"/>
    <cellStyle name="Comma 10 3 4 11" xfId="55459" xr:uid="{76FA8CF9-13D9-4F0D-BC24-6524850C82C4}"/>
    <cellStyle name="Comma 10 3 4 12" xfId="57567" xr:uid="{2F712AD0-479B-4CF2-86EF-11D3C9FCE409}"/>
    <cellStyle name="Comma 10 3 4 2" xfId="2327" xr:uid="{ED8E8CFD-4C7F-455B-B99D-A9625BBD957A}"/>
    <cellStyle name="Comma 10 3 4 2 10" xfId="57755" xr:uid="{1FC502E4-F321-4C70-870A-84F47DFA3842}"/>
    <cellStyle name="Comma 10 3 4 2 2" xfId="4016" xr:uid="{CB577606-94FF-4726-BB5F-4E7D2FA72802}"/>
    <cellStyle name="Comma 10 3 4 2 2 2" xfId="46553" xr:uid="{2C29B77A-74CA-439A-8B57-728CEFE58A6D}"/>
    <cellStyle name="Comma 10 3 4 2 2 3" xfId="48481" xr:uid="{BE0AFC2F-ECE3-498A-BF19-52577D488F24}"/>
    <cellStyle name="Comma 10 3 4 2 2 4" xfId="50115" xr:uid="{3E3A4D1C-BC79-449D-9F55-3F4BD947D70D}"/>
    <cellStyle name="Comma 10 3 4 2 2 5" xfId="51836" xr:uid="{00E2333B-FD54-4F27-B653-3DF64D05BBD3}"/>
    <cellStyle name="Comma 10 3 4 2 2 6" xfId="56502" xr:uid="{2B833126-B050-46FD-B66B-1C036868BB75}"/>
    <cellStyle name="Comma 10 3 4 2 2 7" xfId="58621" xr:uid="{750A6550-B371-423F-8B00-E3AC1F0F4DAF}"/>
    <cellStyle name="Comma 10 3 4 2 3" xfId="5473" xr:uid="{89FEA6C6-5964-4711-8EF8-F8C5CE3900B2}"/>
    <cellStyle name="Comma 10 3 4 2 4" xfId="44922" xr:uid="{108B21CC-FC4E-4F2F-9BA0-ABBF9DC41CE4}"/>
    <cellStyle name="Comma 10 3 4 2 5" xfId="45726" xr:uid="{3365752D-0B26-45C2-A9CB-E03A5B8EC364}"/>
    <cellStyle name="Comma 10 3 4 2 6" xfId="47611" xr:uid="{C78DC648-4A40-4845-B4DB-BA76AF67B7E8}"/>
    <cellStyle name="Comma 10 3 4 2 7" xfId="49217" xr:uid="{FF268BB5-2087-44A9-8948-4E86E5F30169}"/>
    <cellStyle name="Comma 10 3 4 2 8" xfId="50883" xr:uid="{8EB9FF4D-E673-4D62-885F-ED6451765A41}"/>
    <cellStyle name="Comma 10 3 4 2 9" xfId="55639" xr:uid="{D7D460FB-E7A4-4EF4-8D72-34B158041382}"/>
    <cellStyle name="Comma 10 3 4 3" xfId="3527" xr:uid="{F40A6980-A539-4768-AD6B-D4607A8B495D}"/>
    <cellStyle name="Comma 10 3 4 3 2" xfId="46308" xr:uid="{36F8D7F1-C6D2-45E2-9470-FAD2E48E0DBA}"/>
    <cellStyle name="Comma 10 3 4 3 3" xfId="48191" xr:uid="{2FC2CFA1-9861-4C8E-BEB6-A86A72856E2E}"/>
    <cellStyle name="Comma 10 3 4 3 4" xfId="49799" xr:uid="{CE0D4275-E6F3-4AA6-BAEF-4D0AC62AE1EC}"/>
    <cellStyle name="Comma 10 3 4 3 5" xfId="51576" xr:uid="{F67CAE32-85B4-415F-BB13-2FBD8122B922}"/>
    <cellStyle name="Comma 10 3 4 3 6" xfId="56186" xr:uid="{F1115B93-2D34-4E5B-9319-77D7A6D4BD99}"/>
    <cellStyle name="Comma 10 3 4 3 7" xfId="58305" xr:uid="{27815ADF-51DC-4B54-9959-562890984F7A}"/>
    <cellStyle name="Comma 10 3 4 4" xfId="5374" xr:uid="{5990D156-8460-4E8B-B5B7-01F872549EC2}"/>
    <cellStyle name="Comma 10 3 4 5" xfId="40152" xr:uid="{8B9888B0-D78F-469D-A7FD-15D5D6029AE3}"/>
    <cellStyle name="Comma 10 3 4 6" xfId="44744" xr:uid="{A34FB360-B80A-4487-8C22-8A784F888EC1}"/>
    <cellStyle name="Comma 10 3 4 7" xfId="45546" xr:uid="{E8D5209A-5BAB-4799-A8F5-7F5B706FDED6}"/>
    <cellStyle name="Comma 10 3 4 8" xfId="47431" xr:uid="{42FD4F52-948E-4261-8BF1-9454FAB55127}"/>
    <cellStyle name="Comma 10 3 4 9" xfId="49035" xr:uid="{40D1B5E9-9BFE-44EF-A55F-4879E09CF45E}"/>
    <cellStyle name="Comma 10 3 5" xfId="1710" xr:uid="{9733E673-51DC-4953-B4CA-D406B1DFDAB3}"/>
    <cellStyle name="Comma 10 3 5 10" xfId="57661" xr:uid="{E2283FBD-A500-486D-8667-EF52BB9BD4F0}"/>
    <cellStyle name="Comma 10 3 5 2" xfId="2412" xr:uid="{EC0D9F5D-4C7D-404E-8D7B-D33F0E341031}"/>
    <cellStyle name="Comma 10 3 5 2 2" xfId="4101" xr:uid="{A8B70E9E-2E9E-4143-8C93-520FC0263950}"/>
    <cellStyle name="Comma 10 3 5 2 3" xfId="48563" xr:uid="{2B4F04CD-7D6C-402D-A80C-FC507A708FA8}"/>
    <cellStyle name="Comma 10 3 5 2 4" xfId="50197" xr:uid="{C80086BC-805D-48CD-8061-4E8A02BA0E70}"/>
    <cellStyle name="Comma 10 3 5 2 5" xfId="51701" xr:uid="{14FD575D-0C86-44AB-A694-30925C77FDAD}"/>
    <cellStyle name="Comma 10 3 5 2 6" xfId="56584" xr:uid="{E4F9E228-7A06-45AD-8604-D295AC02C8C4}"/>
    <cellStyle name="Comma 10 3 5 2 7" xfId="58703" xr:uid="{C0EC5B2B-94D0-49F0-ADD8-991BFB3008A9}"/>
    <cellStyle name="Comma 10 3 5 3" xfId="3612" xr:uid="{C1C81106-34BE-441E-9089-A97370234D08}"/>
    <cellStyle name="Comma 10 3 5 3 2" xfId="46392" xr:uid="{CA6D9481-6858-4D26-B91F-8FC8570DE6F2}"/>
    <cellStyle name="Comma 10 3 5 3 3" xfId="48276" xr:uid="{26261ADB-7F88-4F0F-A259-6F5199FC43FF}"/>
    <cellStyle name="Comma 10 3 5 3 4" xfId="49884" xr:uid="{F135BADA-085B-45AF-9942-5D1D492A1368}"/>
    <cellStyle name="Comma 10 3 5 3 5" xfId="56271" xr:uid="{EC28790F-E6BB-4ADC-839A-88A915B50484}"/>
    <cellStyle name="Comma 10 3 5 3 6" xfId="58390" xr:uid="{5A5E0100-980B-46A6-A076-82132A9E0A3C}"/>
    <cellStyle name="Comma 10 3 5 4" xfId="44835" xr:uid="{9F79FA85-4DE4-4B26-A0D3-9954E3767B49}"/>
    <cellStyle name="Comma 10 3 5 5" xfId="45637" xr:uid="{B4F334B8-A9FF-4F6A-BB32-B16D3D724690}"/>
    <cellStyle name="Comma 10 3 5 6" xfId="47522" xr:uid="{E188B9ED-3009-4B56-96C6-86CC46EF9B05}"/>
    <cellStyle name="Comma 10 3 5 7" xfId="49128" xr:uid="{A1FF54F2-BC4A-4D49-B492-266441652F1D}"/>
    <cellStyle name="Comma 10 3 5 8" xfId="50793" xr:uid="{BE624703-EFED-4807-AB48-82B8B0CA4A59}"/>
    <cellStyle name="Comma 10 3 5 9" xfId="55550" xr:uid="{FE7BA8F9-1049-4784-9A58-C537DBE59EEA}"/>
    <cellStyle name="Comma 10 3 6" xfId="1504" xr:uid="{EA48AB1D-3D03-4C4B-946E-CF04982C1800}"/>
    <cellStyle name="Comma 10 3 6 10" xfId="57881" xr:uid="{288B46B2-7014-4A4F-BD20-D7D76B6D6793}"/>
    <cellStyle name="Comma 10 3 6 2" xfId="2250" xr:uid="{6CEBF7D5-C89A-4FC2-8423-A0435F113FFA}"/>
    <cellStyle name="Comma 10 3 6 2 2" xfId="3939" xr:uid="{2ABE5B39-5A7A-4C37-9D74-B0C5648304AB}"/>
    <cellStyle name="Comma 10 3 6 3" xfId="3443" xr:uid="{A26C3F72-6D98-4CCB-B14B-BFB5DFF173D1}"/>
    <cellStyle name="Comma 10 3 6 4" xfId="45039" xr:uid="{94396786-926A-4151-A0DE-4727801F6AF6}"/>
    <cellStyle name="Comma 10 3 6 5" xfId="45852" xr:uid="{C9D3351D-7D16-4131-8836-590301E89474}"/>
    <cellStyle name="Comma 10 3 6 6" xfId="47736" xr:uid="{07A7C0E1-6959-4AE2-9446-0AA59F24397A}"/>
    <cellStyle name="Comma 10 3 6 7" xfId="49344" xr:uid="{636D8B25-40D5-4E25-BFC1-3175AA3BE91F}"/>
    <cellStyle name="Comma 10 3 6 8" xfId="51016" xr:uid="{B6A28B89-6388-4B62-BAA5-DC25CA833A86}"/>
    <cellStyle name="Comma 10 3 6 9" xfId="55757" xr:uid="{9F9875A0-F036-40A1-831E-2D3CCD5CE9F2}"/>
    <cellStyle name="Comma 10 3 7" xfId="2155" xr:uid="{FF688E0C-072C-4670-A61B-9559F2415967}"/>
    <cellStyle name="Comma 10 3 7 2" xfId="3844" xr:uid="{C6B1EF11-CA3D-4345-8775-F1ABEED4F686}"/>
    <cellStyle name="Comma 10 3 7 3" xfId="48351" xr:uid="{A10E859B-F35E-4673-AD9A-10F84A68F725}"/>
    <cellStyle name="Comma 10 3 7 4" xfId="49959" xr:uid="{DF705B4D-7829-4965-8374-4F91F367E51D}"/>
    <cellStyle name="Comma 10 3 7 5" xfId="51370" xr:uid="{A05DB4C6-0119-412B-89A2-4272A6510945}"/>
    <cellStyle name="Comma 10 3 7 6" xfId="56346" xr:uid="{3AA9F1C9-710E-49EE-A93D-CFF02F662321}"/>
    <cellStyle name="Comma 10 3 7 7" xfId="58465" xr:uid="{6DAFAA43-7668-4284-ADCD-B611904A8DA3}"/>
    <cellStyle name="Comma 10 3 8" xfId="1209" xr:uid="{8539CA78-8EF0-4470-9185-5B84291D4A70}"/>
    <cellStyle name="Comma 10 3 8 2" xfId="3317" xr:uid="{7289C034-B85A-4C7E-B795-0322F7A3FC99}"/>
    <cellStyle name="Comma 10 3 8 3" xfId="48098" xr:uid="{8D898DAD-E21B-4E2D-AA37-90A38110C481}"/>
    <cellStyle name="Comma 10 3 8 4" xfId="49705" xr:uid="{3E9BFE22-DEB8-4476-9D72-BBFBA7B7C189}"/>
    <cellStyle name="Comma 10 3 8 5" xfId="56092" xr:uid="{684548C9-3605-4780-AE72-7CF012720692}"/>
    <cellStyle name="Comma 10 3 8 6" xfId="58211" xr:uid="{0CB8279F-44A3-47E5-9F37-1CF86E723090}"/>
    <cellStyle name="Comma 10 3 9" xfId="2777" xr:uid="{37B3BA28-76B7-4E0B-A7DA-6D77750A6D1D}"/>
    <cellStyle name="Comma 10 3 9 2" xfId="46104" xr:uid="{1347FCC6-3539-4A5C-9BEC-C9408A04630F}"/>
    <cellStyle name="Comma 10 3 9 3" xfId="47986" xr:uid="{541744BC-5111-4B97-A9A2-F28870E52F76}"/>
    <cellStyle name="Comma 10 3 9 4" xfId="49593" xr:uid="{617BF3F5-30C0-4465-8633-2928341CF5A0}"/>
    <cellStyle name="Comma 10 3 9 5" xfId="55980" xr:uid="{6B64D0C5-96E9-41F2-A3C4-61D15B9BABE6}"/>
    <cellStyle name="Comma 10 3 9 6" xfId="58099" xr:uid="{C763DDB9-A55D-4AE4-BB28-5A9F57B4E823}"/>
    <cellStyle name="Comma 10 3 9 7" xfId="8830" xr:uid="{75723A5C-D846-4EF2-BBCA-19C27F3ED849}"/>
    <cellStyle name="Comma 10 30" xfId="48813" xr:uid="{FF9CD41D-DE0D-441D-97DD-6D6B0B8BC5B9}"/>
    <cellStyle name="Comma 10 31" xfId="43261" xr:uid="{19BDB63B-CFC5-4E68-BF26-C8AB95DE3770}"/>
    <cellStyle name="Comma 10 32" xfId="50496" xr:uid="{1FC2E3ED-5B37-4422-971B-246B8D4E58A7}"/>
    <cellStyle name="Comma 10 33" xfId="55273" xr:uid="{654CCCE8-C501-48EA-BF95-076B046F4EDA}"/>
    <cellStyle name="Comma 10 34" xfId="57372" xr:uid="{8866265C-838A-47B1-AADE-7ED3019401DA}"/>
    <cellStyle name="Comma 10 35" xfId="59468" xr:uid="{ABF865D5-15E7-479A-BC24-C50DD798B5CF}"/>
    <cellStyle name="Comma 10 36" xfId="59499" xr:uid="{320301AA-BCE4-4866-92A7-2111582AC874}"/>
    <cellStyle name="Comma 10 37" xfId="4456" xr:uid="{D72F690F-B894-4EEF-8BDD-3FEA6D30A5D8}"/>
    <cellStyle name="Comma 10 4" xfId="1213" xr:uid="{894FE435-215C-4686-AE50-77559DE31470}"/>
    <cellStyle name="Comma 10 4 10" xfId="47056" xr:uid="{0894DFA8-3D5E-4624-9D2E-953963F72FA0}"/>
    <cellStyle name="Comma 10 4 11" xfId="48824" xr:uid="{AF5FEFE4-AC9F-4E1F-BD68-C48CEB1B0DE5}"/>
    <cellStyle name="Comma 10 4 12" xfId="50603" xr:uid="{EBE3CF38-900C-4817-9D9A-37F247A82E4C}"/>
    <cellStyle name="Comma 10 4 13" xfId="55280" xr:uid="{B06AFBA1-2EE3-47A8-97DC-4707060121E7}"/>
    <cellStyle name="Comma 10 4 14" xfId="57379" xr:uid="{1F212AAB-8E84-4D47-8242-A96FFA73B3E8}"/>
    <cellStyle name="Comma 10 4 2" xfId="1600" xr:uid="{0E98500E-5DE5-49BE-954F-ECEEE3AE600E}"/>
    <cellStyle name="Comma 10 4 2 10" xfId="50705" xr:uid="{5C495703-9D2F-493E-8CD1-545AB1AF8577}"/>
    <cellStyle name="Comma 10 4 2 11" xfId="55463" xr:uid="{958346EF-4E40-4E9F-8BFF-0EE118DE32A7}"/>
    <cellStyle name="Comma 10 4 2 12" xfId="57571" xr:uid="{39E837E9-490F-49B7-97BA-4D53DE8D14F8}"/>
    <cellStyle name="Comma 10 4 2 2" xfId="2331" xr:uid="{34D7F930-9D50-4EC1-87F9-4620450EC8D8}"/>
    <cellStyle name="Comma 10 4 2 2 10" xfId="55643" xr:uid="{A70874E3-26AE-41C1-AB37-74C8476B47EB}"/>
    <cellStyle name="Comma 10 4 2 2 11" xfId="57759" xr:uid="{5C4E1639-62EA-46C9-83AA-C0BE80DCA373}"/>
    <cellStyle name="Comma 10 4 2 2 2" xfId="4020" xr:uid="{B347BB43-FD79-41AC-ABFA-58C386A392CB}"/>
    <cellStyle name="Comma 10 4 2 2 2 2" xfId="46557" xr:uid="{DAEB44B5-3E7D-4ECE-8291-3195DD6AA4F1}"/>
    <cellStyle name="Comma 10 4 2 2 2 3" xfId="48485" xr:uid="{4D01DD98-0258-429D-B42A-AC8363377B5A}"/>
    <cellStyle name="Comma 10 4 2 2 2 4" xfId="50119" xr:uid="{C71A4788-E326-4B5B-BE32-657CF7493465}"/>
    <cellStyle name="Comma 10 4 2 2 2 5" xfId="51840" xr:uid="{6D07A763-25F6-4CF1-8F27-9DAF179EA335}"/>
    <cellStyle name="Comma 10 4 2 2 2 6" xfId="56506" xr:uid="{3A22AE08-B495-4E1F-9C00-F44BED5AFE66}"/>
    <cellStyle name="Comma 10 4 2 2 2 7" xfId="58625" xr:uid="{33F56429-9B3F-4D7E-BFF1-1E82E30C255B}"/>
    <cellStyle name="Comma 10 4 2 2 3" xfId="5477" xr:uid="{D068DA52-B9B6-4B57-A462-89E5E43CBFE6}"/>
    <cellStyle name="Comma 10 4 2 2 4" xfId="40153" xr:uid="{2EEE7D3E-62D5-4F97-A2EC-20FB6704DB6F}"/>
    <cellStyle name="Comma 10 4 2 2 5" xfId="44926" xr:uid="{326811B5-C1BF-4E1A-B0BD-41F325C09EE2}"/>
    <cellStyle name="Comma 10 4 2 2 6" xfId="45730" xr:uid="{E0851A04-325F-4679-9FC3-3D293CBADD3A}"/>
    <cellStyle name="Comma 10 4 2 2 7" xfId="47615" xr:uid="{231961D5-B156-44EC-BAF5-1B65D2EFADC0}"/>
    <cellStyle name="Comma 10 4 2 2 8" xfId="49221" xr:uid="{A466311D-CBD9-40B6-A76E-27896167E4C4}"/>
    <cellStyle name="Comma 10 4 2 2 9" xfId="50887" xr:uid="{E8CC94EF-95BB-4579-8027-B266BF9368AC}"/>
    <cellStyle name="Comma 10 4 2 3" xfId="3531" xr:uid="{76F8EB3B-B6DC-4BA3-8C25-543EA0839826}"/>
    <cellStyle name="Comma 10 4 2 3 2" xfId="46312" xr:uid="{1EF66D06-DE03-4612-B65E-8BEED06428D7}"/>
    <cellStyle name="Comma 10 4 2 3 3" xfId="48195" xr:uid="{6030144D-575B-44F4-9A92-1EB80071C4D8}"/>
    <cellStyle name="Comma 10 4 2 3 4" xfId="49803" xr:uid="{A3DEC5A6-0187-4F2F-A6C9-0D21FC7F1AB5}"/>
    <cellStyle name="Comma 10 4 2 3 5" xfId="51580" xr:uid="{6F19157E-D032-418D-A2AD-E2C7B76D2ED4}"/>
    <cellStyle name="Comma 10 4 2 3 6" xfId="56190" xr:uid="{B2FE4AB9-1448-4DD4-8A7A-073892DFB2E7}"/>
    <cellStyle name="Comma 10 4 2 3 7" xfId="58309" xr:uid="{605C8EEE-F474-4FA1-B158-A03C999495EF}"/>
    <cellStyle name="Comma 10 4 2 4" xfId="5378" xr:uid="{EA95ABF2-3A09-4CAD-91C9-41EA1D308729}"/>
    <cellStyle name="Comma 10 4 2 5" xfId="8833" xr:uid="{5B094344-3D9E-4122-AF13-EF45052B4B34}"/>
    <cellStyle name="Comma 10 4 2 6" xfId="44748" xr:uid="{223C359B-287F-40A2-8AA1-5B3156AEF44C}"/>
    <cellStyle name="Comma 10 4 2 7" xfId="45550" xr:uid="{3884426A-34D4-4626-92AF-4B955C6C3FE5}"/>
    <cellStyle name="Comma 10 4 2 8" xfId="47435" xr:uid="{C167FF24-B5DB-41AF-AEBE-530C3B9DD9D0}"/>
    <cellStyle name="Comma 10 4 2 9" xfId="49039" xr:uid="{45DDD7E2-2EE9-4DFF-A024-8F1369B738DD}"/>
    <cellStyle name="Comma 10 4 3" xfId="1714" xr:uid="{580AC888-66D6-44CC-9E72-354450D69675}"/>
    <cellStyle name="Comma 10 4 3 10" xfId="57665" xr:uid="{01E0A3C3-C5B8-4B1F-881A-A6335115E83D}"/>
    <cellStyle name="Comma 10 4 3 2" xfId="2416" xr:uid="{2B728968-A2D1-42CC-B0F1-CB99C2005887}"/>
    <cellStyle name="Comma 10 4 3 2 2" xfId="4105" xr:uid="{AB28A18A-951D-4D5A-BD82-CA4D0E23177C}"/>
    <cellStyle name="Comma 10 4 3 2 3" xfId="48567" xr:uid="{458C4B22-E7E5-4457-94F5-9778D143F358}"/>
    <cellStyle name="Comma 10 4 3 2 4" xfId="50201" xr:uid="{14CE6B3D-BAD1-43A6-9A87-78C7BA74BD24}"/>
    <cellStyle name="Comma 10 4 3 2 5" xfId="51705" xr:uid="{411BACDC-DB3A-4B60-BF7D-BB815CDFF7B7}"/>
    <cellStyle name="Comma 10 4 3 2 6" xfId="56588" xr:uid="{D07EA875-6786-4F83-911E-CC8CDAB8E194}"/>
    <cellStyle name="Comma 10 4 3 2 7" xfId="58707" xr:uid="{E0CA8D19-CEFA-4276-BF30-5EF60B96C682}"/>
    <cellStyle name="Comma 10 4 3 3" xfId="3616" xr:uid="{263D7E48-9553-4FED-A845-6C656EB296E3}"/>
    <cellStyle name="Comma 10 4 3 3 2" xfId="46396" xr:uid="{15156E7B-ED21-44EE-ABE7-8489A39ADFDA}"/>
    <cellStyle name="Comma 10 4 3 3 3" xfId="48280" xr:uid="{17BC4491-2F07-4842-8B75-8B2188C57C22}"/>
    <cellStyle name="Comma 10 4 3 3 4" xfId="49888" xr:uid="{BD0CB0E7-AA4D-46D8-AE66-22EF6BD62D3D}"/>
    <cellStyle name="Comma 10 4 3 3 5" xfId="56275" xr:uid="{76009FB1-A502-46DD-8E79-0D5D81CB660D}"/>
    <cellStyle name="Comma 10 4 3 3 6" xfId="58394" xr:uid="{1E0A47FB-6BDE-4FA9-8A09-7FB598A83988}"/>
    <cellStyle name="Comma 10 4 3 4" xfId="44839" xr:uid="{05548C84-3F35-48E2-BBC7-68BF77C110E6}"/>
    <cellStyle name="Comma 10 4 3 5" xfId="45641" xr:uid="{BD9535EC-8E1C-4047-ACDE-B97DAA42AD59}"/>
    <cellStyle name="Comma 10 4 3 6" xfId="47526" xr:uid="{3264C474-36C4-4366-BB63-3EF4A2DE025E}"/>
    <cellStyle name="Comma 10 4 3 7" xfId="49132" xr:uid="{51183F6B-AE26-445E-9C87-D056CA504111}"/>
    <cellStyle name="Comma 10 4 3 8" xfId="50797" xr:uid="{FF045FBA-19C4-43F5-82B8-4A3C0A1B7492}"/>
    <cellStyle name="Comma 10 4 3 9" xfId="55554" xr:uid="{28C9F35E-5F0C-45EA-AEE9-709F0CD0A8D0}"/>
    <cellStyle name="Comma 10 4 4" xfId="1508" xr:uid="{E5D167BC-0550-4BED-B0AC-972B67B3C524}"/>
    <cellStyle name="Comma 10 4 4 10" xfId="57879" xr:uid="{5FDDB368-F826-470E-8194-1A631FE659A0}"/>
    <cellStyle name="Comma 10 4 4 2" xfId="2254" xr:uid="{3A08C380-D154-4165-8E95-893A2250BD30}"/>
    <cellStyle name="Comma 10 4 4 2 2" xfId="3943" xr:uid="{BF44296F-866C-41EA-A826-ABECD4522FED}"/>
    <cellStyle name="Comma 10 4 4 3" xfId="3447" xr:uid="{0663FC4A-7EA4-4739-876A-D680A1030A1B}"/>
    <cellStyle name="Comma 10 4 4 4" xfId="45037" xr:uid="{EBDDC6A0-5A7F-43CC-AE10-BE56C4CA08AC}"/>
    <cellStyle name="Comma 10 4 4 5" xfId="45850" xr:uid="{876890EE-17FB-446C-8BA7-AD63BE06BADC}"/>
    <cellStyle name="Comma 10 4 4 6" xfId="47734" xr:uid="{1D702505-4C0E-4D6C-BC5F-4D0BF8DB561B}"/>
    <cellStyle name="Comma 10 4 4 7" xfId="49342" xr:uid="{1A7181E4-DFC4-4367-A852-9E673C6D5B9A}"/>
    <cellStyle name="Comma 10 4 4 8" xfId="51014" xr:uid="{871EF208-46D1-43EB-B84E-E200CFB21DD5}"/>
    <cellStyle name="Comma 10 4 4 9" xfId="55755" xr:uid="{7B2A5661-A382-462D-8F9C-B7A75007C3DA}"/>
    <cellStyle name="Comma 10 4 5" xfId="2159" xr:uid="{1BBF7982-0CD6-46D5-A076-FFCF481DB901}"/>
    <cellStyle name="Comma 10 4 5 2" xfId="3848" xr:uid="{E231AD80-8776-4BF1-9860-CE85ECD52EC1}"/>
    <cellStyle name="Comma 10 4 5 3" xfId="48355" xr:uid="{F1BD34BE-B3C3-4563-986A-39DB284B1C30}"/>
    <cellStyle name="Comma 10 4 5 4" xfId="49963" xr:uid="{653AA6BD-A814-43FA-8AF1-C63504FD99CC}"/>
    <cellStyle name="Comma 10 4 5 5" xfId="51374" xr:uid="{EA5C852F-8500-4F90-9C2D-B57DA71CBB4F}"/>
    <cellStyle name="Comma 10 4 5 6" xfId="56350" xr:uid="{510F1618-3EC1-4DCA-9EEF-CE623D0CE294}"/>
    <cellStyle name="Comma 10 4 5 7" xfId="58469" xr:uid="{EC304939-DDDF-4419-9EA9-653066456309}"/>
    <cellStyle name="Comma 10 4 6" xfId="2812" xr:uid="{1EBFD6A7-A6FC-408B-9BBD-9FC15879A34C}"/>
    <cellStyle name="Comma 10 4 6 2" xfId="46219" xr:uid="{5E60D196-79E5-4A3C-BD4B-062828435B5E}"/>
    <cellStyle name="Comma 10 4 6 3" xfId="48102" xr:uid="{C9B2D982-CAE4-410B-87D1-23057E34FD48}"/>
    <cellStyle name="Comma 10 4 6 4" xfId="49709" xr:uid="{D829161E-EA15-4519-BBCF-38ABEB7AA3E8}"/>
    <cellStyle name="Comma 10 4 6 5" xfId="56096" xr:uid="{11404086-7E2D-4F56-A920-9A9DC42A83A4}"/>
    <cellStyle name="Comma 10 4 6 6" xfId="58215" xr:uid="{DA315FA8-069F-4AEF-858E-7E2AC62FA326}"/>
    <cellStyle name="Comma 10 4 7" xfId="3321" xr:uid="{7FF40F18-5B3A-4BB4-B2EB-AD2BF09A4808}"/>
    <cellStyle name="Comma 10 4 7 2" xfId="46108" xr:uid="{598FE44C-8478-4D6D-8C4F-A3F8CE267368}"/>
    <cellStyle name="Comma 10 4 7 3" xfId="47990" xr:uid="{C3741EB2-7AEE-46A6-BB1F-08BCA254A1DD}"/>
    <cellStyle name="Comma 10 4 7 4" xfId="49597" xr:uid="{3636ED28-3D11-4816-A4DC-15FE99CEF853}"/>
    <cellStyle name="Comma 10 4 7 5" xfId="55984" xr:uid="{2BA337FB-55DF-4A7E-8C61-4AD3ADD8B2AD}"/>
    <cellStyle name="Comma 10 4 7 6" xfId="58103" xr:uid="{39282E19-EF82-468A-8B56-549EF32835E1}"/>
    <cellStyle name="Comma 10 4 7 7" xfId="8832" xr:uid="{72254251-C873-4E36-A619-F0F39A8CA0C8}"/>
    <cellStyle name="Comma 10 4 8" xfId="44413" xr:uid="{33FF148E-476C-4604-A5C4-B716B9B116A2}"/>
    <cellStyle name="Comma 10 4 9" xfId="45337" xr:uid="{B24481B0-1AE1-4055-BC1C-A239303771CD}"/>
    <cellStyle name="Comma 10 5" xfId="1592" xr:uid="{D7DD9CCB-8C45-4A5F-8CAE-646C36F001BC}"/>
    <cellStyle name="Comma 10 5 10" xfId="50697" xr:uid="{5165E2FB-5A32-4941-99CD-6C8E79E6198B}"/>
    <cellStyle name="Comma 10 5 11" xfId="55455" xr:uid="{710DE51A-8985-4299-B2FD-139B71052BC8}"/>
    <cellStyle name="Comma 10 5 12" xfId="57563" xr:uid="{2A20FDFD-EC09-4B72-86DB-8BF77D93D1F7}"/>
    <cellStyle name="Comma 10 5 2" xfId="2323" xr:uid="{3EA8D153-CA3D-4562-BF41-D75D2C7D72FC}"/>
    <cellStyle name="Comma 10 5 2 10" xfId="55635" xr:uid="{9C384BB1-6269-40A0-AA9B-D2EA2007D4EA}"/>
    <cellStyle name="Comma 10 5 2 11" xfId="57751" xr:uid="{12905E0D-93AB-4120-BA52-8DA7F9E165ED}"/>
    <cellStyle name="Comma 10 5 2 2" xfId="4012" xr:uid="{8388CB3F-85F8-4FAB-8F86-C8E71AB149CE}"/>
    <cellStyle name="Comma 10 5 2 2 2" xfId="40154" xr:uid="{DFE9A39C-70E0-4638-8732-936A9A9AF40F}"/>
    <cellStyle name="Comma 10 5 2 2 3" xfId="46549" xr:uid="{CA4DB98A-F6C6-4BF9-821A-5E4EC62DF984}"/>
    <cellStyle name="Comma 10 5 2 2 4" xfId="48477" xr:uid="{94A0CDCA-23F2-4CA8-B6CE-C71EA27E6ECF}"/>
    <cellStyle name="Comma 10 5 2 2 5" xfId="50111" xr:uid="{122A6048-4D00-405A-B26F-4B51B5810BA2}"/>
    <cellStyle name="Comma 10 5 2 2 6" xfId="51832" xr:uid="{208D44DC-E764-43DD-AB56-BC34A7276D37}"/>
    <cellStyle name="Comma 10 5 2 2 7" xfId="56498" xr:uid="{F48BC5A6-7D40-4C34-8D17-9C8121063676}"/>
    <cellStyle name="Comma 10 5 2 2 8" xfId="58617" xr:uid="{5F2A1239-5DA1-4089-A07E-22195E5FC54E}"/>
    <cellStyle name="Comma 10 5 2 3" xfId="5469" xr:uid="{0A69005B-6A94-4F13-BA20-28EAAFD3DE56}"/>
    <cellStyle name="Comma 10 5 2 3 2" xfId="40155" xr:uid="{3B63255D-B2C7-4B2C-8B01-3F1F530F0B3F}"/>
    <cellStyle name="Comma 10 5 2 4" xfId="8835" xr:uid="{00295F49-FBE0-456E-8FDF-8085A921901D}"/>
    <cellStyle name="Comma 10 5 2 5" xfId="44918" xr:uid="{E2AFCAB7-19DB-4060-B75C-220A9F9EA5DE}"/>
    <cellStyle name="Comma 10 5 2 6" xfId="45722" xr:uid="{8C506224-C14D-4FBE-BCC4-4D0D01B1ECC8}"/>
    <cellStyle name="Comma 10 5 2 7" xfId="47607" xr:uid="{3172AFAA-31E9-43DF-8E05-73B7EB8704B7}"/>
    <cellStyle name="Comma 10 5 2 8" xfId="49213" xr:uid="{3198B153-5C4C-4431-84B7-1AB87A3C2A31}"/>
    <cellStyle name="Comma 10 5 2 9" xfId="50879" xr:uid="{8D41530A-4DCB-43BD-9BD0-5EF345E46DD3}"/>
    <cellStyle name="Comma 10 5 3" xfId="3523" xr:uid="{DA42A611-A715-415D-A5CB-C8EB1C81297A}"/>
    <cellStyle name="Comma 10 5 3 2" xfId="40156" xr:uid="{9747B5C5-6092-4EA9-A90B-554470F7F1C0}"/>
    <cellStyle name="Comma 10 5 3 3" xfId="46304" xr:uid="{5B61F03F-0B9C-4B60-B91B-053B1AA4FB8E}"/>
    <cellStyle name="Comma 10 5 3 4" xfId="48187" xr:uid="{218E341D-03AD-4B89-ADC1-B567899B96FA}"/>
    <cellStyle name="Comma 10 5 3 5" xfId="49795" xr:uid="{029311C7-D8BF-4E1D-B68B-224575DE4A35}"/>
    <cellStyle name="Comma 10 5 3 6" xfId="51572" xr:uid="{D1D12C24-58A2-42C5-8720-0E9C6EA8BA8A}"/>
    <cellStyle name="Comma 10 5 3 7" xfId="56182" xr:uid="{78B0579C-3A60-42E5-924B-DA5155738E12}"/>
    <cellStyle name="Comma 10 5 3 8" xfId="58301" xr:uid="{9445283A-3FDD-48B3-97D8-FBEEE2A29854}"/>
    <cellStyle name="Comma 10 5 4" xfId="5372" xr:uid="{52A2B91F-8F1F-45DA-BC86-64B3426D4799}"/>
    <cellStyle name="Comma 10 5 5" xfId="8834" xr:uid="{69B380A8-3557-4867-94CF-B022C8681B97}"/>
    <cellStyle name="Comma 10 5 6" xfId="44740" xr:uid="{35118D17-8989-4524-9625-9CA788101119}"/>
    <cellStyle name="Comma 10 5 7" xfId="45542" xr:uid="{98E74C6D-0F0F-4FDF-845F-4D8F1E42C7A3}"/>
    <cellStyle name="Comma 10 5 8" xfId="47427" xr:uid="{7E0ADE24-01E1-4F29-9EC1-8D3EBDA39AF7}"/>
    <cellStyle name="Comma 10 5 9" xfId="49031" xr:uid="{0C1EADED-2D5B-47F9-AD62-61588073ED62}"/>
    <cellStyle name="Comma 10 6" xfId="1709" xr:uid="{F5E58E02-7275-4AEF-AF3D-1895FBC8EE9D}"/>
    <cellStyle name="Comma 10 6 10" xfId="50783" xr:uid="{863F3CC7-EB56-4969-B994-D2EA6B4CDFF6}"/>
    <cellStyle name="Comma 10 6 11" xfId="55540" xr:uid="{FE6ECDA3-7A19-4FEF-BFA0-5C78578DEF16}"/>
    <cellStyle name="Comma 10 6 12" xfId="57649" xr:uid="{19CEC236-E59D-4045-8FFE-013DC89BAB98}"/>
    <cellStyle name="Comma 10 6 2" xfId="2411" xr:uid="{2CE68691-9F78-4EB8-AFF4-51A0554D7094}"/>
    <cellStyle name="Comma 10 6 2 10" xfId="55721" xr:uid="{ACDCA2BA-E01F-43F8-B58A-845C29B5343C}"/>
    <cellStyle name="Comma 10 6 2 11" xfId="57837" xr:uid="{15B417A8-BF2D-45AA-9A05-D0830CC8AB23}"/>
    <cellStyle name="Comma 10 6 2 2" xfId="4100" xr:uid="{D7059409-6154-4EBA-BD8E-ABD4B2C3ECD4}"/>
    <cellStyle name="Comma 10 6 2 2 2" xfId="51922" xr:uid="{B6A1038B-51D8-4C22-AFB0-CD0780C33081}"/>
    <cellStyle name="Comma 10 6 2 3" xfId="5549" xr:uid="{6A2A2628-010E-40BB-BFB9-CADD325FEFE6}"/>
    <cellStyle name="Comma 10 6 2 4" xfId="8837" xr:uid="{5E57DA0F-C830-4871-BFC0-4D07022F02FF}"/>
    <cellStyle name="Comma 10 6 2 5" xfId="45003" xr:uid="{12B18C33-DD78-4DBE-902F-5C08C5F4ADD5}"/>
    <cellStyle name="Comma 10 6 2 6" xfId="45808" xr:uid="{51E8EBDD-7443-45A5-80F2-1673EB7E3E09}"/>
    <cellStyle name="Comma 10 6 2 7" xfId="47693" xr:uid="{1F03D5B3-D697-43E1-87B4-AE2D9F954353}"/>
    <cellStyle name="Comma 10 6 2 8" xfId="49299" xr:uid="{377BB437-B827-4EB9-9E03-6F94597F56EC}"/>
    <cellStyle name="Comma 10 6 2 9" xfId="50965" xr:uid="{7567DD9E-853B-407F-B2C2-BF504F3BDC37}"/>
    <cellStyle name="Comma 10 6 3" xfId="3611" xr:uid="{36509F10-28C0-4962-AEE6-F9C11C86B13F}"/>
    <cellStyle name="Comma 10 6 3 2" xfId="36644" xr:uid="{4EAA8D03-6211-47DB-8E31-6CD1BD1F1333}"/>
    <cellStyle name="Comma 10 6 3 3" xfId="46391" xr:uid="{E410BD97-A992-4FB1-86F2-A41B249DB16D}"/>
    <cellStyle name="Comma 10 6 3 4" xfId="48275" xr:uid="{A6CB1EDB-BB49-4154-8B46-7AFD32FD4CA7}"/>
    <cellStyle name="Comma 10 6 3 5" xfId="49883" xr:uid="{9457F154-DDBF-47D4-AE56-8B0163C71654}"/>
    <cellStyle name="Comma 10 6 3 6" xfId="51661" xr:uid="{1B657592-DDDA-45D9-BD99-964AC2437C6E}"/>
    <cellStyle name="Comma 10 6 3 7" xfId="56270" xr:uid="{6884A700-845F-4AB8-90F1-EDD1180A27A6}"/>
    <cellStyle name="Comma 10 6 3 8" xfId="58389" xr:uid="{DBEC6610-5FBC-485D-94E4-C37C70C720B2}"/>
    <cellStyle name="Comma 10 6 4" xfId="5442" xr:uid="{9B4ADBFE-B192-4A47-ABE4-08F419F5DBB6}"/>
    <cellStyle name="Comma 10 6 4 2" xfId="40157" xr:uid="{42E7BE21-A859-4E73-8FDE-FBDA3A60BFFD}"/>
    <cellStyle name="Comma 10 6 5" xfId="8836" xr:uid="{806BC3F0-E5E5-47C1-A7BE-A0F641A7853D}"/>
    <cellStyle name="Comma 10 6 6" xfId="44824" xr:uid="{533F2A1E-B9A8-44DD-A1A0-60284D682D68}"/>
    <cellStyle name="Comma 10 6 7" xfId="45627" xr:uid="{661611A2-080A-4AF4-915D-3B3F009A1D0D}"/>
    <cellStyle name="Comma 10 6 8" xfId="47512" xr:uid="{E10BA11A-23A9-4475-8FCD-6AE0F621D79B}"/>
    <cellStyle name="Comma 10 6 9" xfId="49117" xr:uid="{698A10F5-D993-4287-BC33-CC5FFEE25055}"/>
    <cellStyle name="Comma 10 7" xfId="1503" xr:uid="{29B772E7-4BD1-44C9-B27C-77DFBFA641EB}"/>
    <cellStyle name="Comma 10 7 10" xfId="50784" xr:uid="{0C731854-5027-463C-87A1-03935957597A}"/>
    <cellStyle name="Comma 10 7 11" xfId="55541" xr:uid="{9A111185-0B63-4AD1-8760-EFB7F834C173}"/>
    <cellStyle name="Comma 10 7 12" xfId="57650" xr:uid="{3EA5AEE8-1A80-4656-8D48-126DD8DBF454}"/>
    <cellStyle name="Comma 10 7 2" xfId="2249" xr:uid="{201E1AB2-0248-4F02-9350-A90D8937A898}"/>
    <cellStyle name="Comma 10 7 2 2" xfId="3938" xr:uid="{633543A5-908F-4337-BCAE-917E29BB9B20}"/>
    <cellStyle name="Comma 10 7 2 2 2" xfId="8839" xr:uid="{2D0F44CB-7A90-4C47-BFF8-0E708EE9FDE3}"/>
    <cellStyle name="Comma 10 7 2 3" xfId="46521" xr:uid="{2369B6E0-994B-4CBC-935B-0AE085FFD4A8}"/>
    <cellStyle name="Comma 10 7 2 4" xfId="48426" xr:uid="{D11EB8A3-FD55-48B9-8E12-C1904C7FDB0F}"/>
    <cellStyle name="Comma 10 7 2 5" xfId="50036" xr:uid="{F6C2CDCE-856E-4341-9575-031B54FC1796}"/>
    <cellStyle name="Comma 10 7 2 6" xfId="51664" xr:uid="{5C74E6E7-3131-45B5-9AEF-9237EF948641}"/>
    <cellStyle name="Comma 10 7 2 7" xfId="56423" xr:uid="{76FB3D14-00DB-462D-AB3A-5F8EDD467B1C}"/>
    <cellStyle name="Comma 10 7 2 8" xfId="58542" xr:uid="{53333C85-656F-4AEB-A184-E43F6176F1FD}"/>
    <cellStyle name="Comma 10 7 3" xfId="3442" xr:uid="{2288B401-3255-4DE6-AE3B-EFFEA7E435C7}"/>
    <cellStyle name="Comma 10 7 3 2" xfId="40158" xr:uid="{14A055E1-3BDF-4755-A830-2C5BAD327FC0}"/>
    <cellStyle name="Comma 10 7 3 3" xfId="46212" xr:uid="{E18FF22A-CF46-4B56-A9EF-F773CF84AC6E}"/>
    <cellStyle name="Comma 10 7 3 4" xfId="48094" xr:uid="{ABC1C6FA-1C0B-4006-AC69-B0D7BDE32803}"/>
    <cellStyle name="Comma 10 7 3 5" xfId="49701" xr:uid="{887B2A70-0BCB-4528-8D1C-CEADA841F9AC}"/>
    <cellStyle name="Comma 10 7 3 6" xfId="56088" xr:uid="{C9A3D7DE-1DF1-4D5A-B44D-D1F52F9BD80B}"/>
    <cellStyle name="Comma 10 7 3 7" xfId="58207" xr:uid="{1A589823-676E-466C-BB86-7F0672D2B02F}"/>
    <cellStyle name="Comma 10 7 4" xfId="40159" xr:uid="{B3960419-48A0-4295-9744-18ECD1C12DBA}"/>
    <cellStyle name="Comma 10 7 5" xfId="8838" xr:uid="{D1E44536-26E4-4BBA-9740-9904DFAB692B}"/>
    <cellStyle name="Comma 10 7 6" xfId="44825" xr:uid="{7322422F-921D-446E-AAD9-3682DE064C4F}"/>
    <cellStyle name="Comma 10 7 7" xfId="45628" xr:uid="{560A5217-FADC-45D7-8F6D-256F296EB42F}"/>
    <cellStyle name="Comma 10 7 8" xfId="47513" xr:uid="{ABBC60AE-488D-40C7-ADD3-33B6E77B983D}"/>
    <cellStyle name="Comma 10 7 9" xfId="49118" xr:uid="{8EB1AD75-10A6-48B4-BD1A-8475F2A33A99}"/>
    <cellStyle name="Comma 10 8" xfId="2101" xr:uid="{C14DD75E-B51B-4DB5-84C7-A6A4BDF18C84}"/>
    <cellStyle name="Comma 10 8 10" xfId="50789" xr:uid="{ED8D0B01-247A-4642-A7A1-74810AB558CA}"/>
    <cellStyle name="Comma 10 8 11" xfId="55546" xr:uid="{408ADC16-C91F-4071-AC90-44186ECD85C7}"/>
    <cellStyle name="Comma 10 8 12" xfId="57657" xr:uid="{074732FB-9AF2-401E-A8B4-B39D7713D8C7}"/>
    <cellStyle name="Comma 10 8 2" xfId="3801" xr:uid="{D7F7D79A-1EB1-4CEB-B583-D2DBF1AB7C30}"/>
    <cellStyle name="Comma 10 8 2 2" xfId="8841" xr:uid="{05149E50-F5C9-408C-8DDA-7E7120F45609}"/>
    <cellStyle name="Comma 10 8 2 3" xfId="51697" xr:uid="{C051A6FA-0C02-483C-9E93-FD2AF0BC4AA0}"/>
    <cellStyle name="Comma 10 8 3" xfId="5445" xr:uid="{7EB68BEF-C515-45B9-9DEE-91E6F5F9814E}"/>
    <cellStyle name="Comma 10 8 3 2" xfId="40160" xr:uid="{310E4643-25CB-4A9B-9BF3-A92C372CFFE9}"/>
    <cellStyle name="Comma 10 8 4" xfId="40161" xr:uid="{DAE05FBD-DACE-4C70-8910-516784C0A7EF}"/>
    <cellStyle name="Comma 10 8 5" xfId="8840" xr:uid="{DC466815-E263-456A-A14C-E6864091122F}"/>
    <cellStyle name="Comma 10 8 6" xfId="44831" xr:uid="{EDF94F09-5687-4AC1-B20B-DC40BE68F4C3}"/>
    <cellStyle name="Comma 10 8 7" xfId="45633" xr:uid="{18A48BE9-D736-4D6A-B7F0-CF973FDEBB1D}"/>
    <cellStyle name="Comma 10 8 8" xfId="47518" xr:uid="{576D3528-6482-4E40-9250-09CFCB6DAC44}"/>
    <cellStyle name="Comma 10 8 9" xfId="49124" xr:uid="{1BF15495-A0A6-461F-AAD8-6BB4C70A0522}"/>
    <cellStyle name="Comma 10 9" xfId="1206" xr:uid="{3B28DEF8-D238-4553-9D09-D1216A5A11DB}"/>
    <cellStyle name="Comma 10 9 10" xfId="50966" xr:uid="{98C3D0A5-1A30-4047-90B6-E462B18640F3}"/>
    <cellStyle name="Comma 10 9 11" xfId="55722" xr:uid="{9B4ACE25-11B6-446E-A897-F08D9F1376D0}"/>
    <cellStyle name="Comma 10 9 12" xfId="57838" xr:uid="{35557B68-1654-4CFF-A5E4-B2BF058CE6A7}"/>
    <cellStyle name="Comma 10 9 2" xfId="3314" xr:uid="{6FA149C7-5CEC-4322-9CE3-FFD62C59C000}"/>
    <cellStyle name="Comma 10 9 2 2" xfId="8843" xr:uid="{847F0BB9-E8E8-43F0-8260-4057E6381D1D}"/>
    <cellStyle name="Comma 10 9 2 3" xfId="51927" xr:uid="{9C30FA02-0473-42B3-8CAF-AF346526B6CE}"/>
    <cellStyle name="Comma 10 9 3" xfId="5550" xr:uid="{FFDE22A0-F287-4A18-BB0F-5E3ACB98C688}"/>
    <cellStyle name="Comma 10 9 3 2" xfId="40162" xr:uid="{6D220B26-596C-4F47-B764-00EBA937EA39}"/>
    <cellStyle name="Comma 10 9 4" xfId="40163" xr:uid="{BF37F61F-6206-4BBB-911A-DBC7C9CF9421}"/>
    <cellStyle name="Comma 10 9 5" xfId="8842" xr:uid="{BB745BF9-A35A-4F9A-84CD-74DF277D4849}"/>
    <cellStyle name="Comma 10 9 6" xfId="45004" xr:uid="{5A60730A-BD35-49E2-BFE1-68ADB1DFC54C}"/>
    <cellStyle name="Comma 10 9 7" xfId="45809" xr:uid="{2413263A-B360-4214-A1EB-F49109FAE5F2}"/>
    <cellStyle name="Comma 10 9 8" xfId="47694" xr:uid="{03E3D213-F43B-4F5E-9EDA-95DA399CD70E}"/>
    <cellStyle name="Comma 10 9 9" xfId="49300" xr:uid="{DEF9BD71-F45F-4C6A-8C39-1416A866A0B3}"/>
    <cellStyle name="Comma 10_Adjust_TAX_Q151" xfId="36645" xr:uid="{052DC072-0A10-45A1-9E23-EC1EA07C3DDF}"/>
    <cellStyle name="Comma 100" xfId="3004" xr:uid="{30EEC3CD-FADF-4EC8-B21A-4D99D8545B40}"/>
    <cellStyle name="Comma 100 10" xfId="48815" xr:uid="{58A33D44-EE00-4004-A7FF-466F2191AAC0}"/>
    <cellStyle name="Comma 100 11" xfId="51006" xr:uid="{A8274D3D-7979-40C6-BDAD-B46B5F6391BF}"/>
    <cellStyle name="Comma 100 12" xfId="55275" xr:uid="{F6114DBF-7E3E-4E75-AC57-20093EF312C0}"/>
    <cellStyle name="Comma 100 13" xfId="57374" xr:uid="{C7D4D2AA-1C66-424F-8D29-F8297304DC01}"/>
    <cellStyle name="Comma 100 14" xfId="4489" xr:uid="{5EE1EBEE-162D-40E1-B092-823363369BB7}"/>
    <cellStyle name="Comma 100 2" xfId="5239" xr:uid="{8D92B5A8-FF84-4A0D-A4AB-3962CA2F8718}"/>
    <cellStyle name="Comma 100 2 10" xfId="57876" xr:uid="{C03D06A0-CFE8-4C7D-B519-020980CD89F8}"/>
    <cellStyle name="Comma 100 2 2" xfId="44264" xr:uid="{8505D2AB-CBCC-446E-9BAF-962B98C52818}"/>
    <cellStyle name="Comma 100 2 2 2" xfId="56976" xr:uid="{7E1E682A-A11C-4422-BB72-1D5B1143384A}"/>
    <cellStyle name="Comma 100 2 2 3" xfId="59026" xr:uid="{9FBE5A37-F09D-47AD-BFD1-C81FBAF44CE1}"/>
    <cellStyle name="Comma 100 2 3" xfId="43843" xr:uid="{85C564B1-BE6E-40E7-A0D4-5893E63A25CC}"/>
    <cellStyle name="Comma 100 2 4" xfId="45034" xr:uid="{8B16E4D7-5731-4FFD-9E31-9268092D98E3}"/>
    <cellStyle name="Comma 100 2 5" xfId="45845" xr:uid="{DFA0C567-09C7-476F-B0B3-C754A2AA2679}"/>
    <cellStyle name="Comma 100 2 6" xfId="47729" xr:uid="{3B7C94C3-0569-418E-BE0F-28BF51EE93AB}"/>
    <cellStyle name="Comma 100 2 7" xfId="49337" xr:uid="{5885AE2B-DED2-4B36-BE57-B6DE996D2021}"/>
    <cellStyle name="Comma 100 2 8" xfId="52023" xr:uid="{2FA8AEC0-F466-473F-8B26-69646E52EAE1}"/>
    <cellStyle name="Comma 100 2 9" xfId="55752" xr:uid="{8BE778B6-C3B2-412B-8975-2E0E3BBA2F15}"/>
    <cellStyle name="Comma 100 3" xfId="5585" xr:uid="{9F7F78DF-631B-449C-9E79-30B9DC9442B6}"/>
    <cellStyle name="Comma 100 3 2" xfId="44106" xr:uid="{31CDC486-7F56-4C9F-AEB7-8E9EE322846B}"/>
    <cellStyle name="Comma 100 3 3" xfId="56849" xr:uid="{A99F896C-6138-4981-B807-8E60DA27480F}"/>
    <cellStyle name="Comma 100 3 4" xfId="58916" xr:uid="{43925347-40E1-4E10-9217-2DC491DAB921}"/>
    <cellStyle name="Comma 100 4" xfId="4742" xr:uid="{256929A6-36AB-485B-B02C-F7263100F521}"/>
    <cellStyle name="Comma 100 5" xfId="36646" xr:uid="{92CA0CA2-DE73-4259-BCF6-FC2B56989C18}"/>
    <cellStyle name="Comma 100 6" xfId="43477" xr:uid="{93D0FE0A-2889-4DDE-B476-3374FA1697DA}"/>
    <cellStyle name="Comma 100 7" xfId="44406" xr:uid="{3487231B-A4A6-4B3B-BBF3-CD7C15F9C017}"/>
    <cellStyle name="Comma 100 8" xfId="45328" xr:uid="{E0B9C162-4B2D-4718-B8FA-F8776B2C60A0}"/>
    <cellStyle name="Comma 100 9" xfId="47046" xr:uid="{ED53C78E-80C9-46FF-B071-799CE4E1581B}"/>
    <cellStyle name="Comma 101" xfId="3018" xr:uid="{4AD6BA68-F5ED-46FA-A091-6A6B395F9A51}"/>
    <cellStyle name="Comma 101 2" xfId="56800" xr:uid="{6CD4710E-80D4-461A-9E4B-D4E7857560FF}"/>
    <cellStyle name="Comma 101 3" xfId="58878" xr:uid="{0D711A1A-EC89-4F65-9FF5-15D3E8179AB0}"/>
    <cellStyle name="Comma 101 4" xfId="36647" xr:uid="{0D2218E6-6FA3-4689-AD57-EC76BEA70E78}"/>
    <cellStyle name="Comma 102" xfId="2993" xr:uid="{6F1791F0-3DD7-4632-A710-767D80014150}"/>
    <cellStyle name="Comma 102 2" xfId="56894" xr:uid="{4A4B559F-8A1C-4A40-A2CC-DD5E9DF73D7D}"/>
    <cellStyle name="Comma 102 3" xfId="58950" xr:uid="{65259980-D64B-41F2-866F-0A0243E11721}"/>
    <cellStyle name="Comma 102 4" xfId="36648" xr:uid="{059E1428-5A2D-4FE6-A253-BD184C1F136D}"/>
    <cellStyle name="Comma 103" xfId="2983" xr:uid="{2C458ED6-EE58-43AF-8465-7E2DD2D0A8E2}"/>
    <cellStyle name="Comma 103 2" xfId="56873" xr:uid="{9B229B78-2665-4186-9FDC-882448820367}"/>
    <cellStyle name="Comma 103 3" xfId="58938" xr:uid="{1CF164DB-F2A6-47D7-9781-AA10B23C423E}"/>
    <cellStyle name="Comma 103 4" xfId="36649" xr:uid="{3B551131-E5B9-4B54-BE8D-ECFAA762E453}"/>
    <cellStyle name="Comma 104" xfId="3014" xr:uid="{94781E4D-E57C-4C16-9E2B-8E803839D393}"/>
    <cellStyle name="Comma 104 2" xfId="57168" xr:uid="{A7C9BE32-6930-4427-B816-0E86B4B79140}"/>
    <cellStyle name="Comma 104 3" xfId="59214" xr:uid="{885781F3-90CD-4553-9027-893DF4AB5DD1}"/>
    <cellStyle name="Comma 104 4" xfId="36650" xr:uid="{EF304717-CAF4-431D-9059-15C47794BFD4}"/>
    <cellStyle name="Comma 105" xfId="2950" xr:uid="{229D4661-0C51-40F6-AC91-ACA084FE657C}"/>
    <cellStyle name="Comma 105 2" xfId="56802" xr:uid="{FEDDEF76-9812-4182-9916-323A60366E00}"/>
    <cellStyle name="Comma 105 3" xfId="58880" xr:uid="{8497CFEB-C94F-4050-88BF-0EF37216F84C}"/>
    <cellStyle name="Comma 105 4" xfId="36651" xr:uid="{6A16F88D-461B-4AC7-8551-53AA14EB9BA5}"/>
    <cellStyle name="Comma 106" xfId="3007" xr:uid="{936089E4-8312-4066-9A6A-C19F48A0D9CA}"/>
    <cellStyle name="Comma 106 2" xfId="56885" xr:uid="{F457A601-1ECF-4D79-8880-916BE7468510}"/>
    <cellStyle name="Comma 106 3" xfId="58946" xr:uid="{B2FBF9C1-7021-4780-8866-A3E08F1AD961}"/>
    <cellStyle name="Comma 106 4" xfId="36652" xr:uid="{1F2CD610-65E0-4914-A678-18FB685CD77F}"/>
    <cellStyle name="Comma 107" xfId="3011" xr:uid="{6B404FCF-0C9E-4933-81B2-B561BABF7F2F}"/>
    <cellStyle name="Comma 107 2" xfId="57264" xr:uid="{96D9A0A6-D4D8-4BD1-9995-20E69279F3BE}"/>
    <cellStyle name="Comma 107 3" xfId="59307" xr:uid="{B80AA7D5-C4F5-45DC-A81E-7F53F0B436F6}"/>
    <cellStyle name="Comma 107 4" xfId="36653" xr:uid="{4B4AAA80-CCD7-4BF8-9776-B8863951CDC7}"/>
    <cellStyle name="Comma 108" xfId="2978" xr:uid="{34CFA566-6A7D-4D68-A2B9-65BEEBF3434B}"/>
    <cellStyle name="Comma 108 2" xfId="36654" xr:uid="{895F2489-BBF4-4409-A29A-D7890143FA20}"/>
    <cellStyle name="Comma 109" xfId="3012" xr:uid="{7BD3D5F8-A983-4AA8-8543-139455762AF3}"/>
    <cellStyle name="Comma 109 2" xfId="36655" xr:uid="{3D980ECC-7CF5-48A6-9D9A-220267F6BDD4}"/>
    <cellStyle name="Comma 11" xfId="251" xr:uid="{3B38E9E2-E491-40E1-B195-1792417D91CB}"/>
    <cellStyle name="Comma 11 10" xfId="4399" xr:uid="{5B7FD03C-636D-488A-8BE7-18EC454B2467}"/>
    <cellStyle name="Comma 11 10 2" xfId="48757" xr:uid="{DEBDE1B2-7B83-4453-9817-5DDC4A55AA8B}"/>
    <cellStyle name="Comma 11 10 3" xfId="36656" xr:uid="{AB36F49E-8994-4590-80BA-1174391E6138}"/>
    <cellStyle name="Comma 11 11" xfId="36657" xr:uid="{17C793E4-609D-4BDA-88E5-FC74019CF364}"/>
    <cellStyle name="Comma 11 12" xfId="36658" xr:uid="{80113B33-EAF1-44D7-9EF7-63D5C3C3C436}"/>
    <cellStyle name="Comma 11 13" xfId="36659" xr:uid="{7736D8C0-876D-4E0A-A82D-96FB2B0E9FB4}"/>
    <cellStyle name="Comma 11 14" xfId="36660" xr:uid="{24701EA8-5D0F-4F77-A6DC-FFA4C19DB2B9}"/>
    <cellStyle name="Comma 11 15" xfId="36661" xr:uid="{8F8050FF-C2CB-49BD-8772-F17493E6627E}"/>
    <cellStyle name="Comma 11 16" xfId="36662" xr:uid="{12447524-AA8F-4922-A92E-1989CECC2993}"/>
    <cellStyle name="Comma 11 17" xfId="36663" xr:uid="{72C2C5F9-FA3E-44AF-9F0F-C6B4DF131774}"/>
    <cellStyle name="Comma 11 18" xfId="36664" xr:uid="{BDC341F0-BBA5-4D32-B69F-9B3955F5AC2C}"/>
    <cellStyle name="Comma 11 19" xfId="36665" xr:uid="{2A0509A6-BB03-4B26-87C0-B183F2742056}"/>
    <cellStyle name="Comma 11 2" xfId="1215" xr:uid="{D4A688B7-3825-4639-9562-58DABB65011E}"/>
    <cellStyle name="Comma 11 2 10" xfId="45339" xr:uid="{3F473A43-87D7-4221-8B30-1B5409C82AE2}"/>
    <cellStyle name="Comma 11 2 11" xfId="47059" xr:uid="{47F878EF-BEC6-47FC-91E1-4DA4A667E55B}"/>
    <cellStyle name="Comma 11 2 12" xfId="48827" xr:uid="{19C48B50-81EE-49E4-B77F-D87C7AAD1007}"/>
    <cellStyle name="Comma 11 2 13" xfId="50605" xr:uid="{9DFE2B66-C746-43DD-B926-294170A08372}"/>
    <cellStyle name="Comma 11 2 14" xfId="55283" xr:uid="{5ECDFC73-A2D5-47B2-83AC-8A7CB3241CCA}"/>
    <cellStyle name="Comma 11 2 15" xfId="57382" xr:uid="{4D4CCD43-F948-4A43-886B-0FE5D1A01541}"/>
    <cellStyle name="Comma 11 2 2" xfId="1216" xr:uid="{936D3B90-6512-42BF-89E5-49D57D2D52FA}"/>
    <cellStyle name="Comma 11 2 2 10" xfId="48956" xr:uid="{0FAC1E8F-BCDE-4BD8-A5CC-C5B15308B5C8}"/>
    <cellStyle name="Comma 11 2 2 11" xfId="50606" xr:uid="{73DB5AFC-C5CD-42F7-A90D-7CBD402A18F6}"/>
    <cellStyle name="Comma 11 2 2 12" xfId="55381" xr:uid="{B94DE0EC-0269-4ED9-B98C-635438573B9E}"/>
    <cellStyle name="Comma 11 2 2 13" xfId="57485" xr:uid="{ECB8988E-5099-49A7-B69F-C1F2AFB194DA}"/>
    <cellStyle name="Comma 11 2 2 2" xfId="1603" xr:uid="{42C6528B-47AD-42C4-B9BF-D566F75F0ED0}"/>
    <cellStyle name="Comma 11 2 2 2 10" xfId="55466" xr:uid="{4279CE1D-3E28-434B-895C-4C9279DCF4D3}"/>
    <cellStyle name="Comma 11 2 2 2 11" xfId="57574" xr:uid="{2D152373-BFA3-4EE0-9670-54A78C9D219F}"/>
    <cellStyle name="Comma 11 2 2 2 2" xfId="2334" xr:uid="{57300821-A2ED-4E7A-9544-3B9ABF8ED51D}"/>
    <cellStyle name="Comma 11 2 2 2 2 10" xfId="57762" xr:uid="{9C43B240-FB23-4B36-B65D-F8F659EFFE67}"/>
    <cellStyle name="Comma 11 2 2 2 2 2" xfId="4023" xr:uid="{A4C38867-F2BA-4A56-A29B-CF41C6F952BE}"/>
    <cellStyle name="Comma 11 2 2 2 2 2 2" xfId="46560" xr:uid="{675F4D72-A718-4118-9A07-06B7B48A1EB5}"/>
    <cellStyle name="Comma 11 2 2 2 2 2 3" xfId="48488" xr:uid="{4582757D-F097-45BF-BB0E-910AC167BA9B}"/>
    <cellStyle name="Comma 11 2 2 2 2 2 4" xfId="50122" xr:uid="{71FE829A-95E3-4D43-8E6D-19848CEF8563}"/>
    <cellStyle name="Comma 11 2 2 2 2 2 5" xfId="51843" xr:uid="{2DF66F27-153B-42C1-98A7-0BC122C6FAAA}"/>
    <cellStyle name="Comma 11 2 2 2 2 2 6" xfId="56509" xr:uid="{EDB29CB8-CD8B-40EB-BC5E-EAD94BECE3F4}"/>
    <cellStyle name="Comma 11 2 2 2 2 2 7" xfId="58628" xr:uid="{CA439B41-B6A7-4133-91FB-AE7AF5572429}"/>
    <cellStyle name="Comma 11 2 2 2 2 3" xfId="5480" xr:uid="{CC5ABAA0-C039-4FA2-973E-A59C08D12F2B}"/>
    <cellStyle name="Comma 11 2 2 2 2 4" xfId="44929" xr:uid="{88449B0E-C913-4EFA-915E-28114C1A0233}"/>
    <cellStyle name="Comma 11 2 2 2 2 5" xfId="45733" xr:uid="{D8E692CC-CAF0-4B53-82F9-3B7E63DE0B78}"/>
    <cellStyle name="Comma 11 2 2 2 2 6" xfId="47618" xr:uid="{AA149126-F0C5-407B-B0E0-6B035598DF9D}"/>
    <cellStyle name="Comma 11 2 2 2 2 7" xfId="49224" xr:uid="{496FD9D2-6ECB-4282-B77B-6190F4BB595E}"/>
    <cellStyle name="Comma 11 2 2 2 2 8" xfId="50890" xr:uid="{7B71B03D-4470-4CBE-84AF-A164E07F1D05}"/>
    <cellStyle name="Comma 11 2 2 2 2 9" xfId="55646" xr:uid="{A0388451-EFB4-48AE-95C9-992B6212D658}"/>
    <cellStyle name="Comma 11 2 2 2 3" xfId="3534" xr:uid="{E6AD93C8-E59E-482B-A507-F46ED7118E71}"/>
    <cellStyle name="Comma 11 2 2 2 3 2" xfId="46315" xr:uid="{FD599BA0-6CD0-4E78-A934-0E019412992A}"/>
    <cellStyle name="Comma 11 2 2 2 3 3" xfId="48198" xr:uid="{653DB4A2-4652-4D13-B90F-D3F07FECB55C}"/>
    <cellStyle name="Comma 11 2 2 2 3 4" xfId="49806" xr:uid="{E477520A-30D7-4F6A-8511-98E6F6E91444}"/>
    <cellStyle name="Comma 11 2 2 2 3 5" xfId="51583" xr:uid="{90B8E6DB-A01D-45DD-A5DD-500976D4A01A}"/>
    <cellStyle name="Comma 11 2 2 2 3 6" xfId="56193" xr:uid="{4D5C7777-4AC3-4561-94F4-ECCAB2CF90E8}"/>
    <cellStyle name="Comma 11 2 2 2 3 7" xfId="58312" xr:uid="{AFC75DAB-0F3D-4867-AAAE-B053A45A3E87}"/>
    <cellStyle name="Comma 11 2 2 2 4" xfId="5381" xr:uid="{A3752433-03BE-48CC-B87B-C47CDBC34F58}"/>
    <cellStyle name="Comma 11 2 2 2 5" xfId="44751" xr:uid="{330E6576-6306-43F6-A03C-E8A8C3BCAE7C}"/>
    <cellStyle name="Comma 11 2 2 2 6" xfId="45553" xr:uid="{B6DD53D5-DAAF-4BBA-B185-507D4BC974A1}"/>
    <cellStyle name="Comma 11 2 2 2 7" xfId="47438" xr:uid="{4851E473-A126-4375-B5D5-C655D5F97F5A}"/>
    <cellStyle name="Comma 11 2 2 2 8" xfId="49042" xr:uid="{82B45333-EEEA-4448-A634-58A596B6DA7C}"/>
    <cellStyle name="Comma 11 2 2 2 9" xfId="50708" xr:uid="{12DF9BA9-5A0A-4D97-B4C8-53702DFDD923}"/>
    <cellStyle name="Comma 11 2 2 3" xfId="1717" xr:uid="{596F2FA5-7E75-458F-8D2F-3A8253C19746}"/>
    <cellStyle name="Comma 11 2 2 3 10" xfId="57668" xr:uid="{4586CFC1-96DF-4997-B1FA-90ABC2385AF1}"/>
    <cellStyle name="Comma 11 2 2 3 2" xfId="2419" xr:uid="{323584B7-8BB8-47D6-AB7B-FA4AF63CB3D2}"/>
    <cellStyle name="Comma 11 2 2 3 2 2" xfId="4108" xr:uid="{0E7112EE-7799-4B4B-A5A7-7245FFC11694}"/>
    <cellStyle name="Comma 11 2 2 3 2 3" xfId="48570" xr:uid="{2B90D109-8186-4491-857D-451A0CACA336}"/>
    <cellStyle name="Comma 11 2 2 3 2 4" xfId="50204" xr:uid="{CE8FBB65-1DFC-45A5-814F-DBCEB1098221}"/>
    <cellStyle name="Comma 11 2 2 3 2 5" xfId="51708" xr:uid="{F84A6BFF-C574-4C11-85F8-C6334AE8E7B8}"/>
    <cellStyle name="Comma 11 2 2 3 2 6" xfId="56591" xr:uid="{B3486211-E85E-40E2-82B7-E20734B15820}"/>
    <cellStyle name="Comma 11 2 2 3 2 7" xfId="58710" xr:uid="{432FB6B2-4202-4A2A-9F9C-307FDA52A7B6}"/>
    <cellStyle name="Comma 11 2 2 3 3" xfId="3619" xr:uid="{5AB6B24C-D5FC-4D81-A65F-55B82BA7EA8C}"/>
    <cellStyle name="Comma 11 2 2 3 3 2" xfId="46399" xr:uid="{836DDF90-44D6-4E9E-B4D7-2B810044E56A}"/>
    <cellStyle name="Comma 11 2 2 3 3 3" xfId="48283" xr:uid="{1C042094-07F9-43A1-B089-53E3D490ED45}"/>
    <cellStyle name="Comma 11 2 2 3 3 4" xfId="49891" xr:uid="{C9E13CAA-9EEE-439A-8A38-527AAADDFD78}"/>
    <cellStyle name="Comma 11 2 2 3 3 5" xfId="56278" xr:uid="{FC08DBBD-A75C-4D34-9A5C-33F3CF554B9A}"/>
    <cellStyle name="Comma 11 2 2 3 3 6" xfId="58397" xr:uid="{5353C6FB-AB62-4C20-A7D2-DDFD4B70ACB0}"/>
    <cellStyle name="Comma 11 2 2 3 4" xfId="44842" xr:uid="{BB7E98F6-CA6F-4832-97FE-D6C53E1BB461}"/>
    <cellStyle name="Comma 11 2 2 3 5" xfId="45644" xr:uid="{36521D34-6C63-4F18-B4DF-7991D9E22A6E}"/>
    <cellStyle name="Comma 11 2 2 3 6" xfId="47529" xr:uid="{FAAC1DFF-EDD0-48B8-92B4-5D20E839CE7A}"/>
    <cellStyle name="Comma 11 2 2 3 7" xfId="49135" xr:uid="{5FEE14CC-58C9-41FC-8E38-D82DDE5BC95D}"/>
    <cellStyle name="Comma 11 2 2 3 8" xfId="50800" xr:uid="{24F3A81C-D6CF-4BC3-8A38-E5B3DB2CCA78}"/>
    <cellStyle name="Comma 11 2 2 3 9" xfId="55557" xr:uid="{F130A66B-A903-4BDC-B910-2F20FAFAA6F3}"/>
    <cellStyle name="Comma 11 2 2 4" xfId="1511" xr:uid="{54F3B7AB-FC02-44EC-83E1-3FADDA1EEFC8}"/>
    <cellStyle name="Comma 11 2 2 4 2" xfId="2257" xr:uid="{C4231D6C-CF79-4EAD-BF81-FC9B2FCBE486}"/>
    <cellStyle name="Comma 11 2 2 4 2 2" xfId="3946" xr:uid="{A3E2B117-DA79-4CF3-B8A7-8A1CC9642E0B}"/>
    <cellStyle name="Comma 11 2 2 4 3" xfId="3450" xr:uid="{DA9E52E0-3EB7-482E-9580-A1EFE74457EA}"/>
    <cellStyle name="Comma 11 2 2 4 4" xfId="50041" xr:uid="{0615DDB0-D1DA-4029-A389-B90FDB9C9488}"/>
    <cellStyle name="Comma 11 2 2 4 5" xfId="51377" xr:uid="{158F50A0-F904-45DC-BAB6-A82E1D2621B2}"/>
    <cellStyle name="Comma 11 2 2 4 6" xfId="56428" xr:uid="{73EE8D37-7B9F-40DF-BD1D-BC581DE22865}"/>
    <cellStyle name="Comma 11 2 2 4 7" xfId="58547" xr:uid="{E36085F9-19BA-407D-8B65-BCD8AE7E51D9}"/>
    <cellStyle name="Comma 11 2 2 5" xfId="2162" xr:uid="{4AA84DE7-78AC-4C5B-AA17-DCBDB2CAFFEA}"/>
    <cellStyle name="Comma 11 2 2 5 2" xfId="3851" xr:uid="{6DB37811-1DFB-402F-869A-B6F691BF2310}"/>
    <cellStyle name="Comma 11 2 2 5 3" xfId="48358" xr:uid="{42FB4730-06A0-4E06-8288-2B6113CCC888}"/>
    <cellStyle name="Comma 11 2 2 5 4" xfId="49966" xr:uid="{6E6059C2-3EBE-4450-9E0A-83903FE588BD}"/>
    <cellStyle name="Comma 11 2 2 5 5" xfId="56353" xr:uid="{1DCB344B-7FED-421C-A5DA-B0507F62C145}"/>
    <cellStyle name="Comma 11 2 2 5 6" xfId="58472" xr:uid="{144FBD4A-F9AE-4038-A65D-D93AB47209ED}"/>
    <cellStyle name="Comma 11 2 2 6" xfId="3324" xr:uid="{21C182EA-D4A3-499C-87F1-0408B79E6478}"/>
    <cellStyle name="Comma 11 2 2 6 2" xfId="46222" xr:uid="{96DB3382-8460-4918-B635-5923EC0F55E4}"/>
    <cellStyle name="Comma 11 2 2 6 3" xfId="48105" xr:uid="{EFB71598-3BE3-40DF-A0D6-E78AA27F71D6}"/>
    <cellStyle name="Comma 11 2 2 6 4" xfId="49712" xr:uid="{A6987C12-0AEF-46B2-B6E8-40CE3E425CE2}"/>
    <cellStyle name="Comma 11 2 2 6 5" xfId="56099" xr:uid="{B0F106FD-F0EF-4BD4-8035-E307AD48B66B}"/>
    <cellStyle name="Comma 11 2 2 6 6" xfId="58218" xr:uid="{48E0F174-5154-4BCD-89F5-52302CA10E3E}"/>
    <cellStyle name="Comma 11 2 2 6 7" xfId="36666" xr:uid="{91A1E3D6-505B-49FD-A4EA-E13357DE2759}"/>
    <cellStyle name="Comma 11 2 2 7" xfId="44679" xr:uid="{80868904-9B95-4F01-8EA6-6EC0465F2732}"/>
    <cellStyle name="Comma 11 2 2 7 2" xfId="46111" xr:uid="{094A71A1-F859-4809-B939-8F71F40BEE6A}"/>
    <cellStyle name="Comma 11 2 2 7 3" xfId="47993" xr:uid="{FD69B417-BDE4-4C35-AB65-55A1DF1924EB}"/>
    <cellStyle name="Comma 11 2 2 7 4" xfId="49600" xr:uid="{45852981-4503-492C-9927-8A64703EB12D}"/>
    <cellStyle name="Comma 11 2 2 7 5" xfId="55987" xr:uid="{8546D75B-8737-4B9F-9DA1-9D8F2A0703EF}"/>
    <cellStyle name="Comma 11 2 2 7 6" xfId="58106" xr:uid="{B52180B0-2014-4E64-AE62-0DDF3EEF7478}"/>
    <cellStyle name="Comma 11 2 2 8" xfId="45467" xr:uid="{4AF91754-E33F-4D71-861A-DE3AFA414635}"/>
    <cellStyle name="Comma 11 2 2 9" xfId="47353" xr:uid="{6BF66251-4DCF-4E63-A449-39CFCEBBCE4D}"/>
    <cellStyle name="Comma 11 2 3" xfId="1602" xr:uid="{7458A75B-4545-4975-9E34-EBEF865976D2}"/>
    <cellStyle name="Comma 11 2 3 10" xfId="55465" xr:uid="{11D12970-1EB7-46C5-A3C3-AC58C626C25D}"/>
    <cellStyle name="Comma 11 2 3 11" xfId="57573" xr:uid="{2A2B93BA-C797-4301-82B4-32F6306CB751}"/>
    <cellStyle name="Comma 11 2 3 2" xfId="2333" xr:uid="{F43D9A74-5381-44E4-91C5-B36E3CC53262}"/>
    <cellStyle name="Comma 11 2 3 2 10" xfId="57761" xr:uid="{2DE5A40D-6EB4-42C5-B2FC-73F3AC04E3CC}"/>
    <cellStyle name="Comma 11 2 3 2 2" xfId="4022" xr:uid="{5F00CB42-EFEB-414E-865A-4E3462D3D866}"/>
    <cellStyle name="Comma 11 2 3 2 2 2" xfId="46559" xr:uid="{4B97A874-E528-4053-A9E6-634023EFDC99}"/>
    <cellStyle name="Comma 11 2 3 2 2 3" xfId="48487" xr:uid="{9903E7CF-D168-49B4-8459-DDCEEC82A260}"/>
    <cellStyle name="Comma 11 2 3 2 2 4" xfId="50121" xr:uid="{0A94F789-1493-4322-928D-69C36460BE85}"/>
    <cellStyle name="Comma 11 2 3 2 2 5" xfId="51842" xr:uid="{BBD0C12A-79AD-40EF-94C1-92DF3240A2A3}"/>
    <cellStyle name="Comma 11 2 3 2 2 6" xfId="56508" xr:uid="{3285D496-0EE5-455C-B197-2C64587CCA0B}"/>
    <cellStyle name="Comma 11 2 3 2 2 7" xfId="58627" xr:uid="{07B3A288-CCEB-43E7-B890-2F533A38AB6B}"/>
    <cellStyle name="Comma 11 2 3 2 3" xfId="5479" xr:uid="{A72B038E-F06F-4235-A191-682302BDF81D}"/>
    <cellStyle name="Comma 11 2 3 2 4" xfId="44928" xr:uid="{203548C1-3380-4D32-A434-866CB6FF17D1}"/>
    <cellStyle name="Comma 11 2 3 2 5" xfId="45732" xr:uid="{3D74F7A0-2DA7-4412-8ACE-F680769EF787}"/>
    <cellStyle name="Comma 11 2 3 2 6" xfId="47617" xr:uid="{22EE1268-F341-4A73-9C09-B995661EB8CE}"/>
    <cellStyle name="Comma 11 2 3 2 7" xfId="49223" xr:uid="{9BB1DCE8-A3D8-4F58-B71E-CF52E7477727}"/>
    <cellStyle name="Comma 11 2 3 2 8" xfId="50889" xr:uid="{7580F6F2-563C-4F65-B7C4-39BDFB9F482E}"/>
    <cellStyle name="Comma 11 2 3 2 9" xfId="55645" xr:uid="{3BE40C51-69F7-4A3F-8D44-B7D8AEC3CCF2}"/>
    <cellStyle name="Comma 11 2 3 3" xfId="3533" xr:uid="{9379C21F-C6A9-4BA6-BB74-CD38EE944381}"/>
    <cellStyle name="Comma 11 2 3 3 2" xfId="46314" xr:uid="{D304C433-1D76-4368-A9BC-90BDEF5CBEF5}"/>
    <cellStyle name="Comma 11 2 3 3 3" xfId="48197" xr:uid="{9CEDDFA6-9097-4329-9ED7-11B159294D71}"/>
    <cellStyle name="Comma 11 2 3 3 4" xfId="49805" xr:uid="{BB639C9C-E727-48D8-B646-5C23B683390E}"/>
    <cellStyle name="Comma 11 2 3 3 5" xfId="51582" xr:uid="{94826490-9F7A-4DB3-8EC3-F300EF65B17F}"/>
    <cellStyle name="Comma 11 2 3 3 6" xfId="56192" xr:uid="{A2DAC6BF-06D5-462C-87C6-04117B5A850B}"/>
    <cellStyle name="Comma 11 2 3 3 7" xfId="58311" xr:uid="{42AF01E5-3699-4B62-AE3A-3FAD8E9A3DBD}"/>
    <cellStyle name="Comma 11 2 3 4" xfId="5380" xr:uid="{8D2BD53A-B451-44D0-93E6-3C4CBCDA1714}"/>
    <cellStyle name="Comma 11 2 3 5" xfId="44750" xr:uid="{C7E8D673-30B6-4EF1-807E-8F164E252B88}"/>
    <cellStyle name="Comma 11 2 3 6" xfId="45552" xr:uid="{05AC64D4-C47D-4106-8F20-2262BBBDE17A}"/>
    <cellStyle name="Comma 11 2 3 7" xfId="47437" xr:uid="{8FC03560-E885-4FD9-A3CA-F72E3DE3DA2C}"/>
    <cellStyle name="Comma 11 2 3 8" xfId="49041" xr:uid="{CD7FD86E-4D1D-4F2C-9329-176BB727FE28}"/>
    <cellStyle name="Comma 11 2 3 9" xfId="50707" xr:uid="{2496A6EF-CA34-4F91-9A40-DA66C9BEE7C2}"/>
    <cellStyle name="Comma 11 2 4" xfId="1716" xr:uid="{5315F92C-E661-423E-B494-8B5D7B21EF28}"/>
    <cellStyle name="Comma 11 2 4 10" xfId="57667" xr:uid="{0C9C94CF-5939-4786-9B8C-6C800AC84C2F}"/>
    <cellStyle name="Comma 11 2 4 2" xfId="2418" xr:uid="{888F5AAC-A386-424E-A5FA-EECB36587FF7}"/>
    <cellStyle name="Comma 11 2 4 2 2" xfId="4107" xr:uid="{9F2166F6-61EE-4D02-BA7B-25E3CA6310A1}"/>
    <cellStyle name="Comma 11 2 4 2 3" xfId="48569" xr:uid="{1D87531A-A0AA-40C5-8DAA-67D5C8035E21}"/>
    <cellStyle name="Comma 11 2 4 2 4" xfId="50203" xr:uid="{99BCA739-02D0-4FFE-B38C-1851CCB64C25}"/>
    <cellStyle name="Comma 11 2 4 2 5" xfId="51707" xr:uid="{0D38D24A-A84F-4221-BA26-648849A10951}"/>
    <cellStyle name="Comma 11 2 4 2 6" xfId="56590" xr:uid="{7C6C059B-6DBB-4C42-B692-5D1D5E484ED9}"/>
    <cellStyle name="Comma 11 2 4 2 7" xfId="58709" xr:uid="{831A5902-568B-47DD-88A9-44D228A15E9E}"/>
    <cellStyle name="Comma 11 2 4 3" xfId="3618" xr:uid="{D446C83A-643A-4433-9BD0-B4E66D54FBBC}"/>
    <cellStyle name="Comma 11 2 4 3 2" xfId="46398" xr:uid="{623BD082-4A91-4FA4-9516-1E95EEACF509}"/>
    <cellStyle name="Comma 11 2 4 3 3" xfId="48282" xr:uid="{299734AE-97FA-4686-A753-9CA783E80483}"/>
    <cellStyle name="Comma 11 2 4 3 4" xfId="49890" xr:uid="{79D612D3-4E76-46CA-972C-ABC873EB2168}"/>
    <cellStyle name="Comma 11 2 4 3 5" xfId="56277" xr:uid="{3A8D54FF-68FD-45B0-82B0-30F2E20CCD3B}"/>
    <cellStyle name="Comma 11 2 4 3 6" xfId="58396" xr:uid="{A888DBBC-79C8-413F-AE13-B6C9185C7A39}"/>
    <cellStyle name="Comma 11 2 4 4" xfId="44841" xr:uid="{17C44844-748D-431A-A842-567FD61BCDFB}"/>
    <cellStyle name="Comma 11 2 4 5" xfId="45643" xr:uid="{A1D10F13-8FC2-4C14-8116-8768AD72C58D}"/>
    <cellStyle name="Comma 11 2 4 6" xfId="47528" xr:uid="{B97D23C5-683E-4821-950F-B65681520F19}"/>
    <cellStyle name="Comma 11 2 4 7" xfId="49134" xr:uid="{569798F8-46DF-41C5-865F-44C844DF3A52}"/>
    <cellStyle name="Comma 11 2 4 8" xfId="50799" xr:uid="{328562C6-376E-4141-B482-483FECDB21E6}"/>
    <cellStyle name="Comma 11 2 4 9" xfId="55556" xr:uid="{DBB6B002-57DA-4FEA-85EF-764D1EB40A08}"/>
    <cellStyle name="Comma 11 2 5" xfId="1510" xr:uid="{568A5291-F4E7-43FC-B917-47E5E59089B5}"/>
    <cellStyle name="Comma 11 2 5 10" xfId="57882" xr:uid="{974BAD90-8E3E-49BB-AA37-A06E43DB96A0}"/>
    <cellStyle name="Comma 11 2 5 2" xfId="2256" xr:uid="{72CF191D-B621-42C9-B711-064CD39634C5}"/>
    <cellStyle name="Comma 11 2 5 2 2" xfId="3945" xr:uid="{13D37534-9171-4AEC-BF1C-695CAFF173C1}"/>
    <cellStyle name="Comma 11 2 5 3" xfId="3449" xr:uid="{DC5F2C1C-5E51-45A9-96ED-BB4B772A7F1C}"/>
    <cellStyle name="Comma 11 2 5 4" xfId="45040" xr:uid="{8930690C-1356-462E-B2AB-DD0322CB1478}"/>
    <cellStyle name="Comma 11 2 5 5" xfId="45853" xr:uid="{393DE492-45AD-4C4F-BD01-3BC41B6EAC44}"/>
    <cellStyle name="Comma 11 2 5 6" xfId="47737" xr:uid="{C3D9BD8D-9BEA-4D24-9B2F-F27E18650AAF}"/>
    <cellStyle name="Comma 11 2 5 7" xfId="49345" xr:uid="{8DCB393C-5F3D-4844-A0FD-185F8DE991CF}"/>
    <cellStyle name="Comma 11 2 5 8" xfId="51017" xr:uid="{025D5AB2-DBA8-4EED-BCDC-26F880540292}"/>
    <cellStyle name="Comma 11 2 5 9" xfId="55758" xr:uid="{95275D8C-B13F-403C-A2E6-D30698DDA0EF}"/>
    <cellStyle name="Comma 11 2 6" xfId="2161" xr:uid="{424A9739-CDCB-4707-AC5A-83B26E681F10}"/>
    <cellStyle name="Comma 11 2 6 2" xfId="3850" xr:uid="{7A16E7A0-E013-44FC-842B-918A639D187E}"/>
    <cellStyle name="Comma 11 2 6 3" xfId="48357" xr:uid="{C1DC5729-F774-4931-8845-2E5F0C16A4D3}"/>
    <cellStyle name="Comma 11 2 6 4" xfId="49965" xr:uid="{56B82CD5-16DF-4DC8-A567-C97DAF3BDA27}"/>
    <cellStyle name="Comma 11 2 6 5" xfId="51376" xr:uid="{38F6D77A-A114-4D92-AA59-B830E532CB91}"/>
    <cellStyle name="Comma 11 2 6 6" xfId="56352" xr:uid="{60E2F2A1-2EB1-4F50-873C-D4B81BEDD98F}"/>
    <cellStyle name="Comma 11 2 6 7" xfId="58471" xr:uid="{80D0B1F1-69D0-4DF9-8521-BE99E64D7D4D}"/>
    <cellStyle name="Comma 11 2 7" xfId="3323" xr:uid="{932DB586-92B8-4272-9A31-25B7D5D0DA18}"/>
    <cellStyle name="Comma 11 2 7 2" xfId="46221" xr:uid="{57D7331C-F26D-44B2-A1A9-C502B2F9C486}"/>
    <cellStyle name="Comma 11 2 7 3" xfId="48104" xr:uid="{38CF3DF3-D1DB-4CB8-B280-E2330AC9E737}"/>
    <cellStyle name="Comma 11 2 7 4" xfId="49711" xr:uid="{D4CFA2B0-1A0C-4680-8962-A6D6042ED5D7}"/>
    <cellStyle name="Comma 11 2 7 5" xfId="56098" xr:uid="{A7A949C7-5B28-4C3F-84FC-9A352E783AD7}"/>
    <cellStyle name="Comma 11 2 7 6" xfId="58217" xr:uid="{9593E828-38ED-4B57-849A-983A8CDB38E9}"/>
    <cellStyle name="Comma 11 2 8" xfId="5899" xr:uid="{F8C2AD3F-E4B1-41E6-9CB0-B0B99968F2C7}"/>
    <cellStyle name="Comma 11 2 8 2" xfId="46110" xr:uid="{01B2C2BD-B73E-498D-BB52-D088447E7B55}"/>
    <cellStyle name="Comma 11 2 8 3" xfId="47992" xr:uid="{A427719A-F5FF-4C05-89CD-3F9CDBED6DFD}"/>
    <cellStyle name="Comma 11 2 8 4" xfId="49599" xr:uid="{FDC33CF4-A9D9-4387-A919-3040A43781B9}"/>
    <cellStyle name="Comma 11 2 8 5" xfId="55986" xr:uid="{FBCA9778-FC4B-4052-9A49-EE85E0A4433F}"/>
    <cellStyle name="Comma 11 2 8 6" xfId="58105" xr:uid="{F20024A3-2158-493F-A68B-8C392E2EF4C5}"/>
    <cellStyle name="Comma 11 2 9" xfId="44415" xr:uid="{C3761875-0341-4802-9AAA-0F00E20B5236}"/>
    <cellStyle name="Comma 11 20" xfId="36667" xr:uid="{D70DCBA4-A242-4A13-BC23-04EF09A56CCC}"/>
    <cellStyle name="Comma 11 21" xfId="36668" xr:uid="{8D32462D-6683-4A5E-A9F0-230C12AC876E}"/>
    <cellStyle name="Comma 11 22" xfId="36669" xr:uid="{61621EC1-B1B7-4CC1-BD0D-F9ECF03531DD}"/>
    <cellStyle name="Comma 11 23" xfId="36670" xr:uid="{F2E4A29E-C5D5-4399-BC7C-773059B57DD1}"/>
    <cellStyle name="Comma 11 24" xfId="40164" xr:uid="{F6360AD2-2256-4E07-948A-218B7325179E}"/>
    <cellStyle name="Comma 11 25" xfId="5898" xr:uid="{0CE51B91-F5DA-4A3A-BA99-5AC9BBA67EEF}"/>
    <cellStyle name="Comma 11 26" xfId="45299" xr:uid="{2F3FADEA-3C4B-44C3-9687-D5F218EA67F3}"/>
    <cellStyle name="Comma 11 26 2" xfId="4461" xr:uid="{0B9DC3B8-EDD2-417B-BDB1-C7412817FC04}"/>
    <cellStyle name="Comma 11 26 2 2" xfId="4493" xr:uid="{3DD8BB7C-1CB8-4EF9-A013-474109E796C9}"/>
    <cellStyle name="Comma 11 26 2 2 2" xfId="5333" xr:uid="{C3064738-C4D1-4BF3-9B2F-816998468127}"/>
    <cellStyle name="Comma 11 26 2 2 3" xfId="4565" xr:uid="{D055E6AF-CB1A-462E-AACF-2BD6597FBCDB}"/>
    <cellStyle name="Comma 11 26 2 2 4" xfId="44061" xr:uid="{BCF324C9-B897-4062-8878-EE1F2277E7AE}"/>
    <cellStyle name="Comma 11 26 2 3" xfId="43315" xr:uid="{0BE4A203-F6F6-45CB-B469-740A00D6FE93}"/>
    <cellStyle name="Comma 11 26 2 4" xfId="43334" xr:uid="{1AAE66C0-AFF4-40E0-B932-B8D21EC77779}"/>
    <cellStyle name="Comma 11 26 2 5" xfId="43391" xr:uid="{E695E9A5-68ED-467A-A638-D14BD3911154}"/>
    <cellStyle name="Comma 11 26 2 6" xfId="43438" xr:uid="{C627BCBF-705A-4101-A6B6-FFB5D12CC230}"/>
    <cellStyle name="Comma 11 26 2 7" xfId="44375" xr:uid="{8E25EED7-C2C1-4C0C-B561-A13B0A76D8D3}"/>
    <cellStyle name="Comma 11 26 2 8" xfId="50382" xr:uid="{C1057633-CE33-46BF-9E0B-FCF5B116DEAB}"/>
    <cellStyle name="Comma 11 27" xfId="47014" xr:uid="{8307307C-621D-4C8F-829B-7F3DF12C3D4F}"/>
    <cellStyle name="Comma 11 28" xfId="48788" xr:uid="{B1A85D33-4618-49EE-9DC1-04A5BCFBA400}"/>
    <cellStyle name="Comma 11 29" xfId="50604" xr:uid="{EA019056-D128-49BD-9E33-D134F8D9CA49}"/>
    <cellStyle name="Comma 11 3" xfId="879" xr:uid="{71CB3A57-F155-4DEB-8652-A62DEBE7670D}"/>
    <cellStyle name="Comma 11 3 10" xfId="48957" xr:uid="{B9C3287A-7F8A-41A6-9D48-5FC63E9F459F}"/>
    <cellStyle name="Comma 11 3 10 2" xfId="59392" xr:uid="{93A91DCC-5C9A-44FF-9703-71B9A06039A0}"/>
    <cellStyle name="Comma 11 3 11" xfId="50425" xr:uid="{3DA212A6-CC6F-4472-84D4-AF59808784FB}"/>
    <cellStyle name="Comma 11 3 12" xfId="50542" xr:uid="{04309933-8774-44FF-B0EC-D6BD1BB9F659}"/>
    <cellStyle name="Comma 11 3 13" xfId="55382" xr:uid="{992D658D-2534-467E-AFC7-C8098C5389DE}"/>
    <cellStyle name="Comma 11 3 14" xfId="57486" xr:uid="{D8C3D063-CF7D-43CE-8DE2-AB0970A72246}"/>
    <cellStyle name="Comma 11 3 15" xfId="59391" xr:uid="{DF6AAB42-0F6E-4EB0-BCE2-971157801012}"/>
    <cellStyle name="Comma 11 3 16" xfId="59490" xr:uid="{458F5165-0E3A-4B0E-8480-FF1105B315AF}"/>
    <cellStyle name="Comma 11 3 2" xfId="1604" xr:uid="{B753139A-110E-4C59-A7D5-2A72F6F6B300}"/>
    <cellStyle name="Comma 11 3 2 10" xfId="50709" xr:uid="{FCB1388D-DF80-474D-9691-50C9CD107B11}"/>
    <cellStyle name="Comma 11 3 2 11" xfId="55467" xr:uid="{AE3AA917-CF40-4A6A-8D97-989C3827B56D}"/>
    <cellStyle name="Comma 11 3 2 12" xfId="57575" xr:uid="{9E16E18A-BC08-41EA-9A14-66E97733B238}"/>
    <cellStyle name="Comma 11 3 2 2" xfId="2335" xr:uid="{D88AAD21-8516-4344-ABD1-E1223CF7B796}"/>
    <cellStyle name="Comma 11 3 2 2 10" xfId="55647" xr:uid="{AA6A232E-E931-4492-A239-BDDC9950F0F8}"/>
    <cellStyle name="Comma 11 3 2 2 11" xfId="57763" xr:uid="{31195733-DEEA-4AC0-BB28-AFCBB57E2DE1}"/>
    <cellStyle name="Comma 11 3 2 2 2" xfId="4024" xr:uid="{C1AF5D6B-EAAB-461E-B411-B5D6BDEE5B79}"/>
    <cellStyle name="Comma 11 3 2 2 2 2" xfId="46561" xr:uid="{05AED4B2-33F0-480F-82C7-AE18431D49CC}"/>
    <cellStyle name="Comma 11 3 2 2 2 3" xfId="48489" xr:uid="{3AFAB97F-5D3E-4024-9B85-57689F140B59}"/>
    <cellStyle name="Comma 11 3 2 2 2 4" xfId="50123" xr:uid="{D2AC301A-4480-4E1B-9595-78A59EB65284}"/>
    <cellStyle name="Comma 11 3 2 2 2 5" xfId="51844" xr:uid="{C6638D77-7713-43F9-B4C9-428495DD4EBC}"/>
    <cellStyle name="Comma 11 3 2 2 2 6" xfId="56510" xr:uid="{B55D3C23-00F0-48D4-9B97-A76C9A87C186}"/>
    <cellStyle name="Comma 11 3 2 2 2 7" xfId="58629" xr:uid="{5F6DFA0E-D372-4145-9F8A-01C516F5F816}"/>
    <cellStyle name="Comma 11 3 2 2 3" xfId="5481" xr:uid="{EF267F25-98B2-457B-AB4E-7631A9EF6606}"/>
    <cellStyle name="Comma 11 3 2 2 4" xfId="40166" xr:uid="{552695CA-4FD6-4C03-94C1-C122AC6EC790}"/>
    <cellStyle name="Comma 11 3 2 2 5" xfId="44930" xr:uid="{C75DF471-A2BB-4F01-9CAD-7C518EF5D2E4}"/>
    <cellStyle name="Comma 11 3 2 2 6" xfId="45734" xr:uid="{912A9CD6-64C8-4A40-AF86-93DE8C8D1B69}"/>
    <cellStyle name="Comma 11 3 2 2 7" xfId="47619" xr:uid="{304ACE0C-E30A-4DDE-A010-F1AD1B4407BE}"/>
    <cellStyle name="Comma 11 3 2 2 8" xfId="49225" xr:uid="{8A70B27C-B0C8-4414-BF5E-7A0072373477}"/>
    <cellStyle name="Comma 11 3 2 2 9" xfId="50891" xr:uid="{91CF8E4D-DDA9-49BA-8C46-77F879D04A5A}"/>
    <cellStyle name="Comma 11 3 2 3" xfId="3535" xr:uid="{1DE8A98F-C160-49F7-9265-840F58E89DD7}"/>
    <cellStyle name="Comma 11 3 2 3 2" xfId="46316" xr:uid="{A92A80F5-7339-4D7E-B269-20689B137E96}"/>
    <cellStyle name="Comma 11 3 2 3 3" xfId="48199" xr:uid="{4288D7A8-C5FB-40BE-935A-B3E4D112664F}"/>
    <cellStyle name="Comma 11 3 2 3 4" xfId="49807" xr:uid="{187193C6-8E2C-4300-92C4-A9253597723D}"/>
    <cellStyle name="Comma 11 3 2 3 5" xfId="51584" xr:uid="{15A4F5C7-EAEA-4F80-8D87-288814A12521}"/>
    <cellStyle name="Comma 11 3 2 3 6" xfId="56194" xr:uid="{76816183-6289-4FE9-8482-02F8EB9FF7D2}"/>
    <cellStyle name="Comma 11 3 2 3 7" xfId="58313" xr:uid="{CDB014ED-5C83-4591-85D7-F8B581FE091B}"/>
    <cellStyle name="Comma 11 3 2 4" xfId="5382" xr:uid="{68EABF25-03C7-4847-A50A-D7C63A4277C1}"/>
    <cellStyle name="Comma 11 3 2 5" xfId="40165" xr:uid="{159CA490-4215-4E26-9F4C-19CC0114E111}"/>
    <cellStyle name="Comma 11 3 2 6" xfId="44752" xr:uid="{5F51404F-54C1-4A56-A238-334D775A5D67}"/>
    <cellStyle name="Comma 11 3 2 7" xfId="45554" xr:uid="{6ECCE622-C165-46BF-8F4B-1E7A9CE7CE71}"/>
    <cellStyle name="Comma 11 3 2 8" xfId="47439" xr:uid="{4F7A54DC-3F66-4388-8639-27BD454EEC40}"/>
    <cellStyle name="Comma 11 3 2 9" xfId="49043" xr:uid="{DAEF015B-D71E-41CC-B2FD-B829ED85B4E8}"/>
    <cellStyle name="Comma 11 3 3" xfId="1718" xr:uid="{9C9F3D71-69D6-43DE-A6E6-D38AF65E1CCA}"/>
    <cellStyle name="Comma 11 3 3 10" xfId="55558" xr:uid="{009F8DD6-0EF2-42BD-8156-7A1A1099A12B}"/>
    <cellStyle name="Comma 11 3 3 11" xfId="57669" xr:uid="{5653B2F0-F88F-4751-89BC-7D8C5AF01A58}"/>
    <cellStyle name="Comma 11 3 3 2" xfId="2420" xr:uid="{7E628163-50C6-4E19-869E-BBB1A1D87A92}"/>
    <cellStyle name="Comma 11 3 3 2 2" xfId="4109" xr:uid="{233BE8FC-51D3-490A-BCAD-72F9DCDEC7CA}"/>
    <cellStyle name="Comma 11 3 3 2 2 2" xfId="40168" xr:uid="{985C6F24-59FB-495C-B681-49CFB0901BBD}"/>
    <cellStyle name="Comma 11 3 3 2 3" xfId="46635" xr:uid="{C26D2D63-7B31-4905-A329-30246F5CB730}"/>
    <cellStyle name="Comma 11 3 3 2 4" xfId="48571" xr:uid="{04213564-DB04-43E6-A1C1-54A43AAD3D7D}"/>
    <cellStyle name="Comma 11 3 3 2 5" xfId="50205" xr:uid="{3754E2B9-2EBC-42AD-84BA-B24E5BCC79D9}"/>
    <cellStyle name="Comma 11 3 3 2 6" xfId="51709" xr:uid="{100A7B8F-AD8E-46A9-8339-5F1F7CE0503A}"/>
    <cellStyle name="Comma 11 3 3 2 7" xfId="56592" xr:uid="{09232A45-D308-41D7-8336-7454784205CE}"/>
    <cellStyle name="Comma 11 3 3 2 8" xfId="58711" xr:uid="{3DF19BA9-3F47-45DA-B765-BA5374887B87}"/>
    <cellStyle name="Comma 11 3 3 3" xfId="3620" xr:uid="{1F9D77B5-F72B-4109-ABF6-CDFFD969E02E}"/>
    <cellStyle name="Comma 11 3 3 3 2" xfId="46400" xr:uid="{9FF91BDD-9E5B-4DC5-ABE8-350161CD3B7F}"/>
    <cellStyle name="Comma 11 3 3 3 3" xfId="48284" xr:uid="{7D187BEC-20EB-4081-BC8B-E613A643BCAD}"/>
    <cellStyle name="Comma 11 3 3 3 4" xfId="49892" xr:uid="{F3B53DB7-80D5-4B21-B9A3-7D707E09EF3D}"/>
    <cellStyle name="Comma 11 3 3 3 5" xfId="56279" xr:uid="{210F5F87-56AF-448F-8456-D1CC476C08EB}"/>
    <cellStyle name="Comma 11 3 3 3 6" xfId="58398" xr:uid="{3FAE908B-E5A9-4B0A-8B78-54A19CC6EE15}"/>
    <cellStyle name="Comma 11 3 3 4" xfId="40167" xr:uid="{4C2040BF-7BC9-41BD-A503-B266CE0BB3AA}"/>
    <cellStyle name="Comma 11 3 3 5" xfId="44843" xr:uid="{E0C39CFF-A854-4879-9E01-EAD416EB994E}"/>
    <cellStyle name="Comma 11 3 3 6" xfId="45645" xr:uid="{6C198521-8887-475C-98D5-00A3807F8E44}"/>
    <cellStyle name="Comma 11 3 3 7" xfId="47530" xr:uid="{078AD04F-2254-4431-AD4B-6D718C4FFBF2}"/>
    <cellStyle name="Comma 11 3 3 8" xfId="49136" xr:uid="{DCC57B75-14A5-49A5-BD7B-5847458B7314}"/>
    <cellStyle name="Comma 11 3 3 9" xfId="50801" xr:uid="{E18F5E46-6024-43A3-A0FE-F5FFEAA4603D}"/>
    <cellStyle name="Comma 11 3 4" xfId="1512" xr:uid="{6EFC050F-A07E-4918-BBAF-05F1A6B0D324}"/>
    <cellStyle name="Comma 11 3 4 2" xfId="2258" xr:uid="{187D083A-E647-44EF-9F83-B78C453679E7}"/>
    <cellStyle name="Comma 11 3 4 2 2" xfId="3947" xr:uid="{72BF661E-02E5-4CEE-A48F-84913A451F4D}"/>
    <cellStyle name="Comma 11 3 4 2 3" xfId="51378" xr:uid="{9C708C0E-C6A1-49EA-9923-6E047619EF48}"/>
    <cellStyle name="Comma 11 3 4 2 4" xfId="40169" xr:uid="{CFCD61A4-9E4E-492E-9555-593831AF3F66}"/>
    <cellStyle name="Comma 11 3 4 3" xfId="3451" xr:uid="{5598E0ED-5A57-4173-B05E-0A02CA0CCF77}"/>
    <cellStyle name="Comma 11 3 4 4" xfId="48428" xr:uid="{12C09639-EF19-4924-814E-B67CA30A7E92}"/>
    <cellStyle name="Comma 11 3 4 5" xfId="50042" xr:uid="{464EC6BF-B929-4B7C-AB8B-A18175D966C1}"/>
    <cellStyle name="Comma 11 3 4 6" xfId="50607" xr:uid="{8458421A-5974-4D92-8225-DAC92A0E7E62}"/>
    <cellStyle name="Comma 11 3 4 7" xfId="56429" xr:uid="{2AA76FB8-2E57-495C-9F52-3C5A7372C477}"/>
    <cellStyle name="Comma 11 3 4 8" xfId="58548" xr:uid="{35F8C8A6-7279-4548-B393-1C610D0BB795}"/>
    <cellStyle name="Comma 11 3 5" xfId="1217" xr:uid="{33A6E6B8-B0DF-41C9-A062-D2F8BD39DAC4}"/>
    <cellStyle name="Comma 11 3 5 2" xfId="2163" xr:uid="{C73A4E95-24F9-441E-9824-56375E55EE12}"/>
    <cellStyle name="Comma 11 3 5 2 2" xfId="3852" xr:uid="{84564CA2-F21E-4150-A265-D97573538A82}"/>
    <cellStyle name="Comma 11 3 5 2 3" xfId="40170" xr:uid="{4CEB6BB6-8B98-40DB-BE13-3E9FAED9142B}"/>
    <cellStyle name="Comma 11 3 5 3" xfId="3325" xr:uid="{08003A0C-4843-4C3B-93AB-576AE194D14D}"/>
    <cellStyle name="Comma 11 3 5 4" xfId="48359" xr:uid="{F54BC2E9-21C3-43AB-96C6-ED2EB187E195}"/>
    <cellStyle name="Comma 11 3 5 5" xfId="49967" xr:uid="{2571D9A7-C9BD-4C9D-AD58-B0BC4D50FA10}"/>
    <cellStyle name="Comma 11 3 5 6" xfId="51247" xr:uid="{F24E94C0-B5DE-4144-9441-0A82F428F1BE}"/>
    <cellStyle name="Comma 11 3 5 7" xfId="56354" xr:uid="{A1636CC5-80B5-4F64-8E64-D84B4DF1B1E2}"/>
    <cellStyle name="Comma 11 3 5 8" xfId="58473" xr:uid="{87F68F54-623A-41F6-9CFF-A6F783451236}"/>
    <cellStyle name="Comma 11 3 6" xfId="2144" xr:uid="{596A8D22-853E-4A1A-A49D-9FBD233495F6}"/>
    <cellStyle name="Comma 11 3 6 2" xfId="3833" xr:uid="{A2A3E15C-0285-4F09-903D-79425A25B2A1}"/>
    <cellStyle name="Comma 11 3 6 2 2" xfId="46223" xr:uid="{E2672F28-7C03-4C14-846D-E51290CBDE92}"/>
    <cellStyle name="Comma 11 3 6 3" xfId="48106" xr:uid="{253A3FB7-E0A8-4207-B8CD-BBCE6532119B}"/>
    <cellStyle name="Comma 11 3 6 4" xfId="49713" xr:uid="{5B736FF7-2B5C-40F6-8A79-2145205172F3}"/>
    <cellStyle name="Comma 11 3 6 5" xfId="56100" xr:uid="{C48BDF7A-214B-40F8-B58D-53E52BC5C37E}"/>
    <cellStyle name="Comma 11 3 6 6" xfId="58219" xr:uid="{E34B9F6A-52CA-4EAD-B4AC-5BAAD40EE4DC}"/>
    <cellStyle name="Comma 11 3 6 7" xfId="43252" xr:uid="{AB0ADBAE-F3A8-4E23-B381-A9C4A00C6C47}"/>
    <cellStyle name="Comma 11 3 7" xfId="1100" xr:uid="{7BF2D4AA-5F48-498C-8B46-3CDE75A1ABDB}"/>
    <cellStyle name="Comma 11 3 7 2" xfId="3280" xr:uid="{D0A973BB-25D2-4C4C-80B0-BEACF66074F2}"/>
    <cellStyle name="Comma 11 3 7 2 2" xfId="46112" xr:uid="{275405E3-935D-4319-B559-71975C721161}"/>
    <cellStyle name="Comma 11 3 7 3" xfId="47994" xr:uid="{B8C58284-DD3F-4E4D-AEBC-EF1098EF413F}"/>
    <cellStyle name="Comma 11 3 7 4" xfId="49601" xr:uid="{95C43DF4-0905-464A-8A4F-36CE52F7168F}"/>
    <cellStyle name="Comma 11 3 7 5" xfId="55988" xr:uid="{33C6D057-3FC1-4AFD-9B4F-AA220103487E}"/>
    <cellStyle name="Comma 11 3 7 6" xfId="58107" xr:uid="{A073DE39-7651-4EF3-8BA0-E577A47B5CEB}"/>
    <cellStyle name="Comma 11 3 7 7" xfId="44680" xr:uid="{133CE7C6-D8B7-47B5-A52C-F3DDD4CC9FC1}"/>
    <cellStyle name="Comma 11 3 8" xfId="3130" xr:uid="{CC09BB0F-3759-409F-8DCF-A6E02C351917}"/>
    <cellStyle name="Comma 11 3 8 2" xfId="48763" xr:uid="{E261A990-ACC3-4736-8B5E-0FE214DA4FCC}"/>
    <cellStyle name="Comma 11 3 8 3" xfId="45468" xr:uid="{6298C61A-92A9-4752-8C4D-D67CDEC4C335}"/>
    <cellStyle name="Comma 11 3 9" xfId="47354" xr:uid="{F37D43DE-867F-450C-BB96-C0AD0A6645C6}"/>
    <cellStyle name="Comma 11 30" xfId="4512" xr:uid="{16859D6F-43D1-4172-B5F2-613363E1363E}"/>
    <cellStyle name="Comma 11 4" xfId="1601" xr:uid="{A120EB19-E7FF-46C5-A106-16A8913DAD8A}"/>
    <cellStyle name="Comma 11 4 10" xfId="50706" xr:uid="{B0927837-3DC0-4901-AFF4-88520ABDE0F9}"/>
    <cellStyle name="Comma 11 4 11" xfId="55464" xr:uid="{B4F912C1-D85C-4248-B800-416A729ACA80}"/>
    <cellStyle name="Comma 11 4 12" xfId="57572" xr:uid="{82F29EEC-9A4B-4C55-AA44-EB7E615DEFB9}"/>
    <cellStyle name="Comma 11 4 2" xfId="2332" xr:uid="{1F30601D-0D9C-4268-AA05-93C3EE20E57C}"/>
    <cellStyle name="Comma 11 4 2 10" xfId="55644" xr:uid="{380787B0-63FC-4F84-982C-A8DBAE7DDE35}"/>
    <cellStyle name="Comma 11 4 2 11" xfId="57760" xr:uid="{A3ED8085-4ED7-4371-A688-D12EAA86F71E}"/>
    <cellStyle name="Comma 11 4 2 2" xfId="4021" xr:uid="{A238912C-5BC3-41A9-9035-1C6D8D2BEECD}"/>
    <cellStyle name="Comma 11 4 2 2 2" xfId="46558" xr:uid="{AABE17B5-66FC-44FF-A623-5D6B1B9D8E63}"/>
    <cellStyle name="Comma 11 4 2 2 3" xfId="48486" xr:uid="{1B863ADE-286C-4EC5-8633-843CEAA55F1D}"/>
    <cellStyle name="Comma 11 4 2 2 4" xfId="50120" xr:uid="{BAE64D9B-E408-41FA-BC34-2E7BA3C7A76F}"/>
    <cellStyle name="Comma 11 4 2 2 5" xfId="51841" xr:uid="{09FB91D2-18B5-47F6-A9FB-2C28DF454641}"/>
    <cellStyle name="Comma 11 4 2 2 6" xfId="56507" xr:uid="{DB5FC040-E51E-4912-9472-D6565B22381A}"/>
    <cellStyle name="Comma 11 4 2 2 7" xfId="58626" xr:uid="{A22151EA-B413-4B79-89F0-7FA6A47FFE98}"/>
    <cellStyle name="Comma 11 4 2 3" xfId="5478" xr:uid="{37990940-E61C-4969-A877-6297A8795E99}"/>
    <cellStyle name="Comma 11 4 2 4" xfId="40171" xr:uid="{BDDB389E-7C6C-4D45-8782-BAECCEAAEEBA}"/>
    <cellStyle name="Comma 11 4 2 5" xfId="44927" xr:uid="{DA5A3080-E11F-4C7B-8254-FA443DED3778}"/>
    <cellStyle name="Comma 11 4 2 6" xfId="45731" xr:uid="{04A9A053-1135-474C-AF03-3C248F71B584}"/>
    <cellStyle name="Comma 11 4 2 7" xfId="47616" xr:uid="{F3D29D56-6CC5-4DA3-AF40-C178E55C3777}"/>
    <cellStyle name="Comma 11 4 2 8" xfId="49222" xr:uid="{3E081D1B-0E28-43E9-8B81-ABA99E5B98C6}"/>
    <cellStyle name="Comma 11 4 2 9" xfId="50888" xr:uid="{D28A6ADE-19CF-4C1B-BA17-749BB9818A27}"/>
    <cellStyle name="Comma 11 4 3" xfId="3532" xr:uid="{5DE658B1-DF1F-4255-8829-9FFF17A6B00E}"/>
    <cellStyle name="Comma 11 4 3 2" xfId="46313" xr:uid="{A3DBCB2F-644E-4796-898E-D37E105F11FE}"/>
    <cellStyle name="Comma 11 4 3 3" xfId="48196" xr:uid="{31806D19-576C-4239-B8EF-464C48BC0FCE}"/>
    <cellStyle name="Comma 11 4 3 4" xfId="49804" xr:uid="{71AB9396-BEFB-4FD1-8F33-0B7DC470DC88}"/>
    <cellStyle name="Comma 11 4 3 5" xfId="51581" xr:uid="{80307D78-A618-4C3C-9BF9-4ED17BD21099}"/>
    <cellStyle name="Comma 11 4 3 6" xfId="56191" xr:uid="{7ACF2C65-F300-4EFA-97D3-94510A7E8F10}"/>
    <cellStyle name="Comma 11 4 3 7" xfId="58310" xr:uid="{FDAB6256-4627-4411-8A9F-C1C31CAC9B72}"/>
    <cellStyle name="Comma 11 4 4" xfId="5379" xr:uid="{DD9C77DD-630B-4042-BA9E-B3920A94F8A8}"/>
    <cellStyle name="Comma 11 4 5" xfId="36671" xr:uid="{403F54F7-FB5A-41C2-994A-BB5D1149183A}"/>
    <cellStyle name="Comma 11 4 6" xfId="44749" xr:uid="{AA8E4472-601E-472E-A416-9E37B176A786}"/>
    <cellStyle name="Comma 11 4 7" xfId="45551" xr:uid="{8D455DE0-32C1-4C69-99FE-6A97CC4FE68A}"/>
    <cellStyle name="Comma 11 4 8" xfId="47436" xr:uid="{5058E9E0-9FF1-4C65-8D62-293E182A8E0B}"/>
    <cellStyle name="Comma 11 4 9" xfId="49040" xr:uid="{0038BEF7-927A-4E19-ACAB-DBB93CC61EFB}"/>
    <cellStyle name="Comma 11 5" xfId="1715" xr:uid="{38AE38BE-4813-4967-81BD-C55A1833CCC7}"/>
    <cellStyle name="Comma 11 5 10" xfId="55555" xr:uid="{2E922839-5275-4D42-AE25-801F8959DF7B}"/>
    <cellStyle name="Comma 11 5 11" xfId="57666" xr:uid="{3C5B1282-C22A-4B03-968D-6480A2AB7835}"/>
    <cellStyle name="Comma 11 5 2" xfId="2417" xr:uid="{477E5917-4134-4124-ACA3-5B7E2C6714C7}"/>
    <cellStyle name="Comma 11 5 2 2" xfId="4106" xr:uid="{0AE12543-9471-43F0-BDF4-66CE01EC3B00}"/>
    <cellStyle name="Comma 11 5 2 2 2" xfId="40172" xr:uid="{2994A0BD-08D8-4B88-B3D6-8362D0E17B62}"/>
    <cellStyle name="Comma 11 5 2 3" xfId="46634" xr:uid="{DCBB2567-DA42-48E2-AA1F-0FF8D1A11DE0}"/>
    <cellStyle name="Comma 11 5 2 4" xfId="48568" xr:uid="{845DC0E2-09D4-4C85-8E01-64FD9EB4EFF6}"/>
    <cellStyle name="Comma 11 5 2 5" xfId="50202" xr:uid="{BF55DD6E-E560-4B3B-A0F6-679F0DD2C876}"/>
    <cellStyle name="Comma 11 5 2 6" xfId="51706" xr:uid="{470D0EF9-A481-4195-B241-214049EE3BA1}"/>
    <cellStyle name="Comma 11 5 2 7" xfId="56589" xr:uid="{99F5FB28-24F0-4BCE-8AF5-05B1BCE77B27}"/>
    <cellStyle name="Comma 11 5 2 8" xfId="58708" xr:uid="{5784DA5A-8ED1-4B5C-9DB2-F0105CF5C7EF}"/>
    <cellStyle name="Comma 11 5 3" xfId="3617" xr:uid="{354D3FBA-4F5B-41C2-9599-1955BE45FE2D}"/>
    <cellStyle name="Comma 11 5 3 2" xfId="46397" xr:uid="{1BB93F65-1910-400E-8442-D55E556F9116}"/>
    <cellStyle name="Comma 11 5 3 3" xfId="48281" xr:uid="{43A80B0C-E2FF-42CE-B3C6-B5AFA3A9274A}"/>
    <cellStyle name="Comma 11 5 3 4" xfId="49889" xr:uid="{1E48CA8F-02D6-49C5-B7BF-80CE75DB3E81}"/>
    <cellStyle name="Comma 11 5 3 5" xfId="56276" xr:uid="{B1BE0EE3-E7D9-45B0-B191-144C5BA89C47}"/>
    <cellStyle name="Comma 11 5 3 6" xfId="58395" xr:uid="{CEB17D6E-7F74-48F7-B439-8FDC464CE00C}"/>
    <cellStyle name="Comma 11 5 4" xfId="36672" xr:uid="{E2F89F66-3198-439E-9703-7F4A98AA606A}"/>
    <cellStyle name="Comma 11 5 5" xfId="44840" xr:uid="{59CE9417-6BA4-4990-8DA0-B04D08F872C5}"/>
    <cellStyle name="Comma 11 5 6" xfId="45642" xr:uid="{0F8F9F45-3B4C-464B-80B4-A319FF75EAF6}"/>
    <cellStyle name="Comma 11 5 7" xfId="47527" xr:uid="{AB8A5908-9379-4A3D-9D87-5AB7D5D820FA}"/>
    <cellStyle name="Comma 11 5 8" xfId="49133" xr:uid="{C0F449EB-CCAD-4CD6-8BAA-29E14E1836C1}"/>
    <cellStyle name="Comma 11 5 9" xfId="50798" xr:uid="{576468E7-839F-468B-A47C-D9A873F20AFF}"/>
    <cellStyle name="Comma 11 6" xfId="1509" xr:uid="{694B1BE0-FCCD-485A-B301-3E0D3CA2D768}"/>
    <cellStyle name="Comma 11 6 2" xfId="2255" xr:uid="{A5126751-674E-4726-A126-51D2F314521B}"/>
    <cellStyle name="Comma 11 6 2 2" xfId="3944" xr:uid="{14DFDE9E-FB99-41EC-BEF9-504888627A63}"/>
    <cellStyle name="Comma 11 6 2 2 2" xfId="40173" xr:uid="{4152C923-CA49-4AF2-B646-286FFEACBF6C}"/>
    <cellStyle name="Comma 11 6 2 3" xfId="46522" xr:uid="{1EDF8851-53B7-4EA2-A000-07758F4F7533}"/>
    <cellStyle name="Comma 11 6 2 4" xfId="48427" xr:uid="{A042DE99-3304-4BEE-A607-BA78F903F28C}"/>
    <cellStyle name="Comma 11 6 2 5" xfId="50040" xr:uid="{C68674AD-186E-4707-8A9D-1D95445C4A4E}"/>
    <cellStyle name="Comma 11 6 2 6" xfId="51990" xr:uid="{134E5D00-4FA3-45A1-A1D7-9F7DADF0F9AC}"/>
    <cellStyle name="Comma 11 6 2 7" xfId="56427" xr:uid="{2692EC6B-5B52-4EDD-8A16-A3EB6FD4EB65}"/>
    <cellStyle name="Comma 11 6 2 8" xfId="58546" xr:uid="{12D87439-F1D2-4C2A-BA00-60936CE04A5F}"/>
    <cellStyle name="Comma 11 6 2 9" xfId="5224" xr:uid="{CB507AE7-C5D5-40AA-B001-916168F86465}"/>
    <cellStyle name="Comma 11 6 3" xfId="3448" xr:uid="{25A5176F-3765-403D-8441-B40835FCE523}"/>
    <cellStyle name="Comma 11 6 3 2" xfId="5566" xr:uid="{AD6B659E-1FEB-443D-B230-27622B00F48E}"/>
    <cellStyle name="Comma 11 6 4" xfId="36673" xr:uid="{228FC240-4F52-4D9C-911A-B44C3D150429}"/>
    <cellStyle name="Comma 11 6 5" xfId="45827" xr:uid="{FF2D0EA4-A4BF-40F6-9AA6-0DD938E64C3F}"/>
    <cellStyle name="Comma 11 6 6" xfId="47712" xr:uid="{D752E279-91A5-4AC7-B34C-339CBA41FCF8}"/>
    <cellStyle name="Comma 11 6 7" xfId="49319" xr:uid="{777C8715-01A6-4D09-BA11-E65333581C52}"/>
    <cellStyle name="Comma 11 6 8" xfId="50984" xr:uid="{AF565029-304D-47F0-909F-03A561404218}"/>
    <cellStyle name="Comma 11 6 9" xfId="4713" xr:uid="{74E7A299-BCB4-4A98-841B-75511402753D}"/>
    <cellStyle name="Comma 11 7" xfId="2160" xr:uid="{D5C3598A-026C-47CD-AC0A-8A23093E8D53}"/>
    <cellStyle name="Comma 11 7 2" xfId="3849" xr:uid="{E8295A5C-BD09-4D7D-A6D5-8EE335E1BD42}"/>
    <cellStyle name="Comma 11 7 2 2" xfId="46469" xr:uid="{EA4771AB-39B2-4CCB-81FB-87CBA7E15021}"/>
    <cellStyle name="Comma 11 7 2 3" xfId="48356" xr:uid="{3133839B-D013-4762-9D10-81B7686FAE3D}"/>
    <cellStyle name="Comma 11 7 2 4" xfId="49964" xr:uid="{600C6382-B38D-422B-832A-D46FDA0C4772}"/>
    <cellStyle name="Comma 11 7 2 5" xfId="56351" xr:uid="{4FA44552-4F47-4D3F-9436-B3A868211C13}"/>
    <cellStyle name="Comma 11 7 2 6" xfId="58470" xr:uid="{CF5D8E3F-739D-47FB-BF5B-17B1646046F0}"/>
    <cellStyle name="Comma 11 7 2 7" xfId="36674" xr:uid="{8A87833A-04F9-48CC-8378-603ED1D1CDBC}"/>
    <cellStyle name="Comma 11 7 3" xfId="46021" xr:uid="{CEE02926-98C1-42B7-B36F-786550644F5A}"/>
    <cellStyle name="Comma 11 7 4" xfId="47907" xr:uid="{F0A7EC9C-5D1E-47B2-ADB1-3820C1224F59}"/>
    <cellStyle name="Comma 11 7 5" xfId="49514" xr:uid="{1E1CE65D-0EFE-4943-A144-5C642191A877}"/>
    <cellStyle name="Comma 11 7 6" xfId="51375" xr:uid="{8AF28F2D-062C-4BD0-8DB4-677F81702050}"/>
    <cellStyle name="Comma 11 7 7" xfId="55901" xr:uid="{76FCC5C1-8190-4CBD-8739-B14873614552}"/>
    <cellStyle name="Comma 11 8" xfId="1214" xr:uid="{38AD6B80-6EC6-4765-8989-6F3AFDC628A0}"/>
    <cellStyle name="Comma 11 8 2" xfId="3322" xr:uid="{5F91151A-BB9F-452B-B516-F80E4681A171}"/>
    <cellStyle name="Comma 11 8 2 2" xfId="36675" xr:uid="{085CBE90-39E1-4664-8496-B4B1C83F4A38}"/>
    <cellStyle name="Comma 11 8 3" xfId="44085" xr:uid="{67B0D5BE-33C3-4E71-BE4E-A35B30220A60}"/>
    <cellStyle name="Comma 11 8 4" xfId="46220" xr:uid="{2BE7A12F-AA28-48A0-B1EC-4A7A3206C912}"/>
    <cellStyle name="Comma 11 8 5" xfId="48103" xr:uid="{181F80A9-1AA9-435D-8E45-FC2527BC36DA}"/>
    <cellStyle name="Comma 11 8 6" xfId="49710" xr:uid="{D01E9C96-09D6-4CD6-A1D8-397996E4E87F}"/>
    <cellStyle name="Comma 11 8 7" xfId="56097" xr:uid="{AD9B8D2E-8601-4764-875D-70D9C3EF58D1}"/>
    <cellStyle name="Comma 11 8 8" xfId="58216" xr:uid="{2052FF26-AB30-438B-9D51-27C9BD8D0536}"/>
    <cellStyle name="Comma 11 9" xfId="3040" xr:uid="{37FD330E-2AFE-4B70-A6D4-DFC85585EE28}"/>
    <cellStyle name="Comma 11 9 2" xfId="36676" xr:uid="{0241D1AD-6D5B-4D4B-A717-F3E81A457325}"/>
    <cellStyle name="Comma 11 9 3" xfId="46109" xr:uid="{E3CB66EA-1380-4F6F-BA44-89884B95BC04}"/>
    <cellStyle name="Comma 11 9 4" xfId="47991" xr:uid="{14089F7E-93C1-4654-9796-720BC149471A}"/>
    <cellStyle name="Comma 11 9 5" xfId="49598" xr:uid="{E25CAC9B-4622-45C6-8BEF-C681920FA0AA}"/>
    <cellStyle name="Comma 11 9 6" xfId="55985" xr:uid="{26D73C5D-3D8C-415B-A222-0F80666CB7BB}"/>
    <cellStyle name="Comma 11 9 7" xfId="58104" xr:uid="{E4BD812C-6BB6-4202-835F-052A00AC2BA4}"/>
    <cellStyle name="Comma 11_Adjust_TAX_Q151" xfId="36677" xr:uid="{8F3170F7-7A50-4974-9BB7-7022BBE9504B}"/>
    <cellStyle name="Comma 110" xfId="3010" xr:uid="{F0257B95-87E4-4C77-B478-FC9AC470402C}"/>
    <cellStyle name="Comma 110 2" xfId="36678" xr:uid="{65F5975E-E58B-45DB-BFCC-1F058B61C77A}"/>
    <cellStyle name="Comma 111" xfId="3017" xr:uid="{025C2120-C978-43C5-A337-FDB8809D0E6C}"/>
    <cellStyle name="Comma 111 2" xfId="2883" xr:uid="{2DD9059D-AB05-4F84-9F7E-3F1A4A064977}"/>
    <cellStyle name="Comma 111 2 2" xfId="4420" xr:uid="{06725EDC-4438-4082-B754-DAD224321C61}"/>
    <cellStyle name="Comma 111 2 2 2" xfId="51221" xr:uid="{A528F75D-55BD-4DE1-87AA-1065990464EB}"/>
    <cellStyle name="Comma 111 2 3" xfId="46989" xr:uid="{E32070B6-8BA8-4068-A303-22A9F4745C2C}"/>
    <cellStyle name="Comma 111 2 4" xfId="50520" xr:uid="{9A7BD825-5D9E-4622-9205-E0BEEB871899}"/>
    <cellStyle name="Comma 111 3" xfId="36679" xr:uid="{4A39794F-CBD0-4421-9C9B-DAE5BF8F9372}"/>
    <cellStyle name="Comma 112" xfId="2990" xr:uid="{BE543180-F9B6-43C0-ADB1-E1D3A3658DA0}"/>
    <cellStyle name="Comma 112 2" xfId="36680" xr:uid="{130C49FE-C59F-49F5-AB53-E21C64BD1083}"/>
    <cellStyle name="Comma 113" xfId="3009" xr:uid="{D67F5F87-44BA-4331-9D17-42135A69C529}"/>
    <cellStyle name="Comma 113 2" xfId="36681" xr:uid="{15164FF9-CF1B-4291-8FCB-5CF21C354710}"/>
    <cellStyle name="Comma 114" xfId="3125" xr:uid="{4B19CA0C-6B8C-440F-A67A-5F0757F693F0}"/>
    <cellStyle name="Comma 114 2" xfId="36682" xr:uid="{B4215F9A-4C75-4538-9737-59269B7107A2}"/>
    <cellStyle name="Comma 115" xfId="3093" xr:uid="{A7B76B88-5467-49E0-BBAA-1AA51AC859B1}"/>
    <cellStyle name="Comma 115 2" xfId="36683" xr:uid="{558C8D54-B055-4BD2-BFAA-169BA4001169}"/>
    <cellStyle name="Comma 116" xfId="36684" xr:uid="{B797429B-9B36-4186-A8C0-96827AE662C3}"/>
    <cellStyle name="Comma 117" xfId="36685" xr:uid="{F97BF235-4291-4269-A22D-7B8EAAEF0281}"/>
    <cellStyle name="Comma 117 2" xfId="40174" xr:uid="{D063C144-2F66-433C-BA01-2D8A1837903A}"/>
    <cellStyle name="Comma 118" xfId="36686" xr:uid="{A66D77B8-EE68-4038-A5F1-7671766AAD72}"/>
    <cellStyle name="Comma 118 2" xfId="40175" xr:uid="{E5A7D134-9985-4F0F-AEC3-AE6F168E4506}"/>
    <cellStyle name="Comma 119" xfId="36687" xr:uid="{2AFD2AAF-00C1-4900-B7C7-A6FEF7ACC043}"/>
    <cellStyle name="Comma 119 2" xfId="40176" xr:uid="{6564BAB9-D064-46CE-A324-C6AA8269A62A}"/>
    <cellStyle name="Comma 12" xfId="252" xr:uid="{1163B9B5-81F7-4D65-BDFB-97BED4586628}"/>
    <cellStyle name="Comma 12 10" xfId="36688" xr:uid="{DF8E43CD-90D5-4869-849D-89C29D46A2C9}"/>
    <cellStyle name="Comma 12 11" xfId="36689" xr:uid="{5D2D89E2-E00E-44EA-A3E5-1B2067EF4DD0}"/>
    <cellStyle name="Comma 12 12" xfId="36690" xr:uid="{E33488B4-9F94-48D3-9C87-22ABA95A6943}"/>
    <cellStyle name="Comma 12 13" xfId="36691" xr:uid="{AFB5959A-4EFD-41D3-AAD3-6984D377D630}"/>
    <cellStyle name="Comma 12 14" xfId="36692" xr:uid="{1EEB7131-C067-47CE-8C5B-89AA110F4EAB}"/>
    <cellStyle name="Comma 12 15" xfId="36693" xr:uid="{59DF299C-34FB-46C5-AE57-A5DFDF50FA78}"/>
    <cellStyle name="Comma 12 16" xfId="36694" xr:uid="{D20C0DD1-819F-450A-B2A7-89A79C39BE4A}"/>
    <cellStyle name="Comma 12 17" xfId="36695" xr:uid="{F661C9B5-D203-4DE8-89DB-24E675A3B4D5}"/>
    <cellStyle name="Comma 12 18" xfId="36696" xr:uid="{929CAF81-B003-4A8A-9356-5DFCCCFE215D}"/>
    <cellStyle name="Comma 12 19" xfId="36697" xr:uid="{8E0ED446-5ACB-4065-B31B-76D150D3EB40}"/>
    <cellStyle name="Comma 12 2" xfId="1590" xr:uid="{3FF9C346-D480-4CBA-9755-43D851DE360A}"/>
    <cellStyle name="Comma 12 2 10" xfId="50695" xr:uid="{EC712B32-BE61-46D9-A365-593D658877C7}"/>
    <cellStyle name="Comma 12 2 2" xfId="2321" xr:uid="{63549307-5D26-46F1-8D65-F900D50E3F62}"/>
    <cellStyle name="Comma 12 2 2 10" xfId="50877" xr:uid="{E5BBF0C4-FBF6-4660-989C-DC0CA33BCB63}"/>
    <cellStyle name="Comma 12 2 2 11" xfId="55633" xr:uid="{64C86E79-181F-4D51-8CD5-F943C804F155}"/>
    <cellStyle name="Comma 12 2 2 12" xfId="57749" xr:uid="{BBAA10C3-588A-4EF4-9B81-7A9B4836FF20}"/>
    <cellStyle name="Comma 12 2 2 2" xfId="4010" xr:uid="{9E708CF9-39CE-48E2-8AC2-E17D71615294}"/>
    <cellStyle name="Comma 12 2 2 2 2" xfId="36699" xr:uid="{085EE673-D6F3-407A-9D82-DAFB8038B11D}"/>
    <cellStyle name="Comma 12 2 2 2 3" xfId="46547" xr:uid="{05464264-1A47-4FBB-8AEA-F745D3485183}"/>
    <cellStyle name="Comma 12 2 2 2 4" xfId="48475" xr:uid="{9F2DEE5A-CD7B-45F6-8E4E-77B7F6F707D8}"/>
    <cellStyle name="Comma 12 2 2 2 5" xfId="50109" xr:uid="{D7BC47AA-89B1-4551-8ED6-99789E35196D}"/>
    <cellStyle name="Comma 12 2 2 2 6" xfId="51830" xr:uid="{BF137C3A-9A9E-4ECD-A942-D5C4B2B672B0}"/>
    <cellStyle name="Comma 12 2 2 2 7" xfId="56496" xr:uid="{C3DA7461-B73E-466B-BFCC-D1B03AEB4887}"/>
    <cellStyle name="Comma 12 2 2 2 8" xfId="58615" xr:uid="{A46B973F-3C00-492F-A469-F24D33D2EC5E}"/>
    <cellStyle name="Comma 12 2 2 3" xfId="5467" xr:uid="{B3909DB4-5A5F-492A-A4D1-2CDB7BA9CC8C}"/>
    <cellStyle name="Comma 12 2 2 3 2" xfId="36700" xr:uid="{E3420EBA-0F63-4EC0-B1CB-97397532E612}"/>
    <cellStyle name="Comma 12 2 2 4" xfId="36701" xr:uid="{DAF42240-EE20-4230-9C6C-6E2C3374D36D}"/>
    <cellStyle name="Comma 12 2 2 5" xfId="36698" xr:uid="{AABB4DBD-2818-4477-890D-BC938C83DEBC}"/>
    <cellStyle name="Comma 12 2 2 6" xfId="44916" xr:uid="{BBA31744-2376-4668-94C9-417EADD5CD3C}"/>
    <cellStyle name="Comma 12 2 2 7" xfId="45720" xr:uid="{6B980C8D-590B-4DB3-8213-B50F0297E9FA}"/>
    <cellStyle name="Comma 12 2 2 8" xfId="47605" xr:uid="{672B579D-80F6-4FE9-ACDE-0530FBC1F2C0}"/>
    <cellStyle name="Comma 12 2 2 9" xfId="49211" xr:uid="{51CB7FC3-536A-4FD3-90F9-6E17FC78CD06}"/>
    <cellStyle name="Comma 12 2 3" xfId="3521" xr:uid="{2FB03335-382D-4AF3-9931-714B2C85A995}"/>
    <cellStyle name="Comma 12 2 3 2" xfId="5246" xr:uid="{B38019F6-0228-4315-95B8-7AA8760CED6F}"/>
    <cellStyle name="Comma 12 2 3 2 2" xfId="36703" xr:uid="{25EE850D-1A92-4247-BAFF-5A10B437E5F4}"/>
    <cellStyle name="Comma 12 2 3 2 3" xfId="46302" xr:uid="{B23CA246-378A-45FE-9504-49ED67353A94}"/>
    <cellStyle name="Comma 12 2 3 2 4" xfId="48185" xr:uid="{20F347E3-84E5-4749-8B2A-98491042F8E0}"/>
    <cellStyle name="Comma 12 2 3 2 5" xfId="49793" xr:uid="{880341DA-845F-4A8C-A281-4B8D64A383B6}"/>
    <cellStyle name="Comma 12 2 3 2 6" xfId="52090" xr:uid="{3ADC1A16-B071-4B98-86EA-233F2CF392AF}"/>
    <cellStyle name="Comma 12 2 3 2 7" xfId="56180" xr:uid="{57E53308-2B9F-43F8-8DB6-6BAE3445759A}"/>
    <cellStyle name="Comma 12 2 3 2 8" xfId="58299" xr:uid="{C73C5F8A-51E4-4B97-B4B5-FE4B212F965F}"/>
    <cellStyle name="Comma 12 2 3 3" xfId="5596" xr:uid="{4A5D3E16-BFB4-405F-8B8A-CBE673995179}"/>
    <cellStyle name="Comma 12 2 3 4" xfId="36702" xr:uid="{A3A7E0EB-8C21-4189-AEC4-F7CE6D7AD0EE}"/>
    <cellStyle name="Comma 12 2 3 5" xfId="45854" xr:uid="{517DF842-134F-4A0D-A378-91C6C82155FC}"/>
    <cellStyle name="Comma 12 2 3 6" xfId="47738" xr:uid="{E53A2704-ACEF-4FA4-B159-8845BD570DD9}"/>
    <cellStyle name="Comma 12 2 3 7" xfId="49346" xr:uid="{504D4FC1-383F-47D8-9CE3-73FCEACCB915}"/>
    <cellStyle name="Comma 12 2 3 8" xfId="51018" xr:uid="{C038F6F6-13EC-4DDE-B8E5-3D52F15E1C01}"/>
    <cellStyle name="Comma 12 2 3 9" xfId="4774" xr:uid="{237B034B-0AC9-4ABC-BCC2-521C798D1A3B}"/>
    <cellStyle name="Comma 12 2 4" xfId="5170" xr:uid="{E0021AD7-4AC8-4F9F-99B3-74611AD800B0}"/>
    <cellStyle name="Comma 12 2 4 2" xfId="44232" xr:uid="{1B4C3CEA-50CD-461A-915E-F4BF932EDB6E}"/>
    <cellStyle name="Comma 12 2 4 3" xfId="44738" xr:uid="{4A8403CA-F544-40A1-9EB1-BE4FBD2C9E86}"/>
    <cellStyle name="Comma 12 2 4 4" xfId="45540" xr:uid="{0C98A711-9257-47AE-9110-7B67E49A71DB}"/>
    <cellStyle name="Comma 12 2 4 5" xfId="47425" xr:uid="{43484A4B-7C37-4FC8-A92A-BEA045577C33}"/>
    <cellStyle name="Comma 12 2 4 6" xfId="49029" xr:uid="{E2D1885B-3C7B-4C41-87A9-1713D492A3D9}"/>
    <cellStyle name="Comma 12 2 4 7" xfId="51570" xr:uid="{BDBD8F53-FC9B-4CE4-B8F0-84A55C152390}"/>
    <cellStyle name="Comma 12 2 4 8" xfId="55453" xr:uid="{D6B6272C-2D74-4C1B-878F-07582C4DC42A}"/>
    <cellStyle name="Comma 12 2 4 9" xfId="57561" xr:uid="{28513B1F-59D1-46D5-8015-DB651DE9A5D7}"/>
    <cellStyle name="Comma 12 2 5" xfId="5370" xr:uid="{7FD85AB4-D930-4948-9507-741265CB9742}"/>
    <cellStyle name="Comma 12 2 5 2" xfId="44112" xr:uid="{813846FF-03E6-4F10-AA33-A298C0E429EF}"/>
    <cellStyle name="Comma 12 2 6" xfId="6009" xr:uid="{16F341DD-58CA-48F5-82A5-173F19D9ABBA}"/>
    <cellStyle name="Comma 12 2 7" xfId="45340" xr:uid="{E3B4B558-62E1-4F12-9FD7-38B5F87C2279}"/>
    <cellStyle name="Comma 12 2 8" xfId="47060" xr:uid="{1C692BDE-4DD6-4E91-8250-1A3D108395D9}"/>
    <cellStyle name="Comma 12 2 9" xfId="48828" xr:uid="{5ED31FA0-A772-466A-89C5-4F6BB9E3EABE}"/>
    <cellStyle name="Comma 12 20" xfId="36704" xr:uid="{0069EAFF-4D14-4E5E-981B-7814E91FEA05}"/>
    <cellStyle name="Comma 12 21" xfId="36705" xr:uid="{A80ACC25-5EA7-428F-8B38-22AD414CB2EA}"/>
    <cellStyle name="Comma 12 22" xfId="36706" xr:uid="{10B1D2F0-F947-4118-BCB8-E255D02F0CC1}"/>
    <cellStyle name="Comma 12 23" xfId="40177" xr:uid="{81792EA5-6B69-47D5-89EB-18CD99720FE4}"/>
    <cellStyle name="Comma 12 24" xfId="40178" xr:uid="{84CD4E5B-55A3-4EB2-B79B-E345DBCB94A9}"/>
    <cellStyle name="Comma 12 25" xfId="5900" xr:uid="{594770FE-ED5F-4DBD-8BD8-C0575BD7B0E2}"/>
    <cellStyle name="Comma 12 26" xfId="43476" xr:uid="{86119FA3-80DB-405A-AFB6-4EA06D53A2FC}"/>
    <cellStyle name="Comma 12 27" xfId="44405" xr:uid="{7BB9B34D-0F03-4601-8067-AD1ED2D57D8E}"/>
    <cellStyle name="Comma 12 28" xfId="45327" xr:uid="{4645CBAE-1719-4E4D-A8CA-4CEA896FC4AE}"/>
    <cellStyle name="Comma 12 29" xfId="47045" xr:uid="{20CAE180-CF37-4F5D-80F3-87DD8581CACB}"/>
    <cellStyle name="Comma 12 3" xfId="1683" xr:uid="{7365AE42-F853-4258-BC47-BEC4A4275BF8}"/>
    <cellStyle name="Comma 12 3 10" xfId="50570" xr:uid="{BCD3D764-7E64-4B6C-9C80-7BF6794234F0}"/>
    <cellStyle name="Comma 12 3 11" xfId="55350" xr:uid="{80526D22-926B-4508-9E4B-A11F1E31BE23}"/>
    <cellStyle name="Comma 12 3 12" xfId="57454" xr:uid="{F1B7A347-DAEA-49AB-AA09-532632367C8D}"/>
    <cellStyle name="Comma 12 3 2" xfId="2409" xr:uid="{8340351A-432F-4CD9-9CB5-571945EEC3FD}"/>
    <cellStyle name="Comma 12 3 2 10" xfId="55544" xr:uid="{0DB4D113-7D82-40B7-B960-BCF7CD8BBFED}"/>
    <cellStyle name="Comma 12 3 2 11" xfId="57655" xr:uid="{BB06B654-7C0E-4D97-AC4E-F74C7DDBD459}"/>
    <cellStyle name="Comma 12 3 2 2" xfId="4098" xr:uid="{6A6761E4-C2A8-4BA0-A48D-BFE304C71938}"/>
    <cellStyle name="Comma 12 3 2 2 2" xfId="8846" xr:uid="{BE107E57-2794-4696-9A49-66F6653800B9}"/>
    <cellStyle name="Comma 12 3 2 2 3" xfId="51676" xr:uid="{CB839D4D-F428-44BB-9307-695789EB35B3}"/>
    <cellStyle name="Comma 12 3 2 3" xfId="5443" xr:uid="{5DC0841E-B469-40CE-9B2B-56E7A517E5EF}"/>
    <cellStyle name="Comma 12 3 2 4" xfId="8845" xr:uid="{240EEE1A-3442-4619-B29F-8AB74BDA15A2}"/>
    <cellStyle name="Comma 12 3 2 5" xfId="44829" xr:uid="{58F69F2F-C90F-4E0B-9B7B-F4D7DE119118}"/>
    <cellStyle name="Comma 12 3 2 6" xfId="45631" xr:uid="{21DC9CE3-5E8D-4EB3-95C6-F9831D13EE32}"/>
    <cellStyle name="Comma 12 3 2 7" xfId="47516" xr:uid="{BB5F1B54-DBA6-4EB5-A02A-4DE19CE8A5C9}"/>
    <cellStyle name="Comma 12 3 2 8" xfId="49122" xr:uid="{A96E50E4-6ECE-4B28-B0AA-9198D2157418}"/>
    <cellStyle name="Comma 12 3 2 9" xfId="50787" xr:uid="{01DB5579-F657-4F87-9D6C-587411B74F73}"/>
    <cellStyle name="Comma 12 3 3" xfId="3609" xr:uid="{CA6FD9B2-1515-429C-A4FD-7E2A8C9C8AA6}"/>
    <cellStyle name="Comma 12 3 3 2" xfId="36707" xr:uid="{BA763155-4646-4A04-800A-3571A056EA16}"/>
    <cellStyle name="Comma 12 3 3 3" xfId="46389" xr:uid="{248A2379-86B4-4CB2-8E8C-54970DFABDC8}"/>
    <cellStyle name="Comma 12 3 3 4" xfId="48273" xr:uid="{036499E8-5F0E-4EAF-95D3-F5068B8D36C9}"/>
    <cellStyle name="Comma 12 3 3 5" xfId="49881" xr:uid="{48E04FA4-2023-4000-80A5-950F024BF378}"/>
    <cellStyle name="Comma 12 3 3 6" xfId="51301" xr:uid="{82F0CD90-BE0E-49AE-A2EC-D00B096CD284}"/>
    <cellStyle name="Comma 12 3 3 7" xfId="56268" xr:uid="{FAAA8D3A-0F84-4CA2-9AC4-27CD74E0F649}"/>
    <cellStyle name="Comma 12 3 3 8" xfId="58387" xr:uid="{68105664-438B-4038-B5F1-E8FC22533438}"/>
    <cellStyle name="Comma 12 3 4" xfId="5337" xr:uid="{A1A6714B-E641-4FCF-BA7F-9B7DE7A4F1DF}"/>
    <cellStyle name="Comma 12 3 5" xfId="8844" xr:uid="{6D0B5C7D-DB06-4F9E-BA76-C439EA4B4240}"/>
    <cellStyle name="Comma 12 3 6" xfId="44649" xr:uid="{3CC28FE1-E973-42EA-AF01-9AFE32E8046E}"/>
    <cellStyle name="Comma 12 3 7" xfId="45436" xr:uid="{A2C46499-C78D-4F09-88C3-B8559BC1D1CE}"/>
    <cellStyle name="Comma 12 3 8" xfId="47322" xr:uid="{2E539570-2FC9-4641-90D4-9A79EF93EE0C}"/>
    <cellStyle name="Comma 12 3 9" xfId="48925" xr:uid="{072002F2-9C35-4598-BBD8-2BD744668396}"/>
    <cellStyle name="Comma 12 30" xfId="48814" xr:uid="{F16F583E-94BA-4943-B282-95FFBD425059}"/>
    <cellStyle name="Comma 12 31" xfId="50568" xr:uid="{A3545814-272D-4B31-A008-C8B6D2705CB6}"/>
    <cellStyle name="Comma 12 32" xfId="55274" xr:uid="{B688CF6A-8C6E-43F4-B76F-5F06F2F8EE0F}"/>
    <cellStyle name="Comma 12 33" xfId="57373" xr:uid="{4B9E65DE-4DF4-487D-A27E-91CA82617F74}"/>
    <cellStyle name="Comma 12 4" xfId="1477" xr:uid="{B65B60FA-673D-48BB-870F-6F70C6C13F3A}"/>
    <cellStyle name="Comma 12 4 10" xfId="55542" xr:uid="{8C5423DD-D907-4EE3-868C-A1881727B43A}"/>
    <cellStyle name="Comma 12 4 11" xfId="57653" xr:uid="{928C028B-FEF0-4148-B7D2-2BAF0C07F276}"/>
    <cellStyle name="Comma 12 4 2" xfId="2247" xr:uid="{A77D5397-650E-4767-BF70-5C6F7DCA8FC8}"/>
    <cellStyle name="Comma 12 4 2 2" xfId="3936" xr:uid="{A9FDD505-84B2-4DF7-ACF1-DE77B8D0A912}"/>
    <cellStyle name="Comma 12 4 2 2 2" xfId="40179" xr:uid="{D9ECEF1A-A3AA-4163-B6D5-FD2D8C77433D}"/>
    <cellStyle name="Comma 12 4 2 3" xfId="51671" xr:uid="{679AD8F2-BCED-4F42-9CB4-78FDE93F3F99}"/>
    <cellStyle name="Comma 12 4 3" xfId="3416" xr:uid="{9F4373C1-E4A6-4D7C-A784-C4E361A2CBBB}"/>
    <cellStyle name="Comma 12 4 4" xfId="891" xr:uid="{2B2832E3-2B41-4D48-A08F-ACE184F13DBE}"/>
    <cellStyle name="Comma 12 4 4 2" xfId="2150" xr:uid="{390A9D45-F7AC-4DF5-B61B-8794712509F5}"/>
    <cellStyle name="Comma 12 4 4 2 2" xfId="3839" xr:uid="{342F38A9-D1C3-4B6C-8FF9-60C294F708A4}"/>
    <cellStyle name="Comma 12 4 4 3" xfId="1111" xr:uid="{5E2A2BFE-36D1-4C35-A112-13F46B2A30BA}"/>
    <cellStyle name="Comma 12 4 4 3 2" xfId="3287" xr:uid="{EA4BD262-563A-4078-8B40-A15374BEB6F8}"/>
    <cellStyle name="Comma 12 4 4 4" xfId="3138" xr:uid="{27EAD5ED-2BEF-4044-99F7-D38701353F42}"/>
    <cellStyle name="Comma 12 4 4 5" xfId="8847" xr:uid="{5E65DCE2-DBB6-44E4-A0C0-4779F26F4036}"/>
    <cellStyle name="Comma 12 4 5" xfId="44827" xr:uid="{87969A03-C122-40DD-93CA-244B73781A07}"/>
    <cellStyle name="Comma 12 4 6" xfId="45629" xr:uid="{1791DBC6-D687-485C-97CD-A1D2A986ACD7}"/>
    <cellStyle name="Comma 12 4 7" xfId="47514" xr:uid="{E37FF3C9-EB54-47EF-BDC6-65082A5C4423}"/>
    <cellStyle name="Comma 12 4 8" xfId="49120" xr:uid="{30E42EA5-6563-41F7-9BD0-40A83C97BB73}"/>
    <cellStyle name="Comma 12 4 9" xfId="50785" xr:uid="{A5A8D6C7-EA2C-4A9E-BF7D-F7AC5B4EBEDB}"/>
    <cellStyle name="Comma 12 5" xfId="2151" xr:uid="{8D498907-9934-44AA-A468-15C708083E4D}"/>
    <cellStyle name="Comma 12 5 10" xfId="51005" xr:uid="{F2DB2EB2-C1AD-48F2-9063-769697A390A2}"/>
    <cellStyle name="Comma 12 5 11" xfId="55751" xr:uid="{BD849FF8-45AE-454C-AB64-C1593F55730E}"/>
    <cellStyle name="Comma 12 5 12" xfId="57875" xr:uid="{EB610939-4078-4B17-90C9-0611460466F4}"/>
    <cellStyle name="Comma 12 5 13" xfId="4741" xr:uid="{F868E3A4-F287-40D9-BAEA-E8C8E311DC50}"/>
    <cellStyle name="Comma 12 5 2" xfId="3840" xr:uid="{8AB419F3-3516-4E01-886E-AA231E7ACB30}"/>
    <cellStyle name="Comma 12 5 2 10" xfId="5238" xr:uid="{6CF97C91-8927-46A6-9F3E-1F1EC701EC44}"/>
    <cellStyle name="Comma 12 5 2 2" xfId="8848" xr:uid="{2F669AC9-07BC-4D99-BE7D-4AB95CB892F5}"/>
    <cellStyle name="Comma 12 5 2 3" xfId="44263" xr:uid="{F82000FD-8B49-4B19-BDFA-06BCC9201A46}"/>
    <cellStyle name="Comma 12 5 2 4" xfId="46467" xr:uid="{853FB180-575A-45D9-BD5D-020BF91A97FD}"/>
    <cellStyle name="Comma 12 5 2 5" xfId="48349" xr:uid="{3B34F42F-7EA0-4B58-A9A2-937F508B7FD7}"/>
    <cellStyle name="Comma 12 5 2 6" xfId="49957" xr:uid="{88428BFF-961D-4CC0-B54C-2D9C30DBF481}"/>
    <cellStyle name="Comma 12 5 2 7" xfId="52022" xr:uid="{25FDA8A3-EE7A-4422-B5F1-C3DDA639DB21}"/>
    <cellStyle name="Comma 12 5 2 8" xfId="56344" xr:uid="{F869212D-C46D-4A84-90CF-A2A90F25B34D}"/>
    <cellStyle name="Comma 12 5 2 9" xfId="58463" xr:uid="{4D48E974-958F-4AA1-A7BB-363E4072BA11}"/>
    <cellStyle name="Comma 12 5 3" xfId="5584" xr:uid="{956F7BAA-6A33-4E6B-BDAC-2622FD5D1EC6}"/>
    <cellStyle name="Comma 12 5 3 2" xfId="40180" xr:uid="{4FD820EB-5BC3-4B7C-AE0F-43C898A59AF2}"/>
    <cellStyle name="Comma 12 5 3 3" xfId="56975" xr:uid="{1CE4BA8D-D0E5-4CA0-AD14-659A047C195D}"/>
    <cellStyle name="Comma 12 5 3 4" xfId="59025" xr:uid="{F94856C5-00FD-45DB-A3F7-83284CF8C4D0}"/>
    <cellStyle name="Comma 12 5 4" xfId="6011" xr:uid="{757663F5-053C-4DC3-B88C-2846EE61CB71}"/>
    <cellStyle name="Comma 12 5 5" xfId="43842" xr:uid="{E5805A10-B684-404F-85AD-09AEA046BEE8}"/>
    <cellStyle name="Comma 12 5 6" xfId="45033" xr:uid="{C47F6C67-98A7-445F-8BDF-64CEB386996E}"/>
    <cellStyle name="Comma 12 5 7" xfId="45844" xr:uid="{3C610A07-45B7-4C65-8E34-A6FB76970E17}"/>
    <cellStyle name="Comma 12 5 8" xfId="47728" xr:uid="{6297F023-2022-474D-967A-BE5F300F15D3}"/>
    <cellStyle name="Comma 12 5 9" xfId="49336" xr:uid="{E17973FC-E84D-4FDF-8B4F-56A6344CF1D3}"/>
    <cellStyle name="Comma 12 6" xfId="1112" xr:uid="{4E433133-E7BB-4F24-989E-29A23A2B8AAA}"/>
    <cellStyle name="Comma 12 6 2" xfId="3288" xr:uid="{EC3C94B7-EBD0-4A0B-BDC3-7737CEF1C604}"/>
    <cellStyle name="Comma 12 6 3" xfId="44648" xr:uid="{6A0A8F2C-6192-480B-8E4B-E4C529523E6E}"/>
    <cellStyle name="Comma 12 6 4" xfId="45435" xr:uid="{58AF8520-A792-4D9D-8BEE-EEE034071F46}"/>
    <cellStyle name="Comma 12 6 5" xfId="47321" xr:uid="{2650228D-A392-4681-A26E-D523458C721C}"/>
    <cellStyle name="Comma 12 6 6" xfId="48924" xr:uid="{B1F05CF3-5FD5-4C1E-864F-834F2FFACFDA}"/>
    <cellStyle name="Comma 12 6 7" xfId="51296" xr:uid="{F1FDE97D-C93A-4ECE-9092-F155AD8B8650}"/>
    <cellStyle name="Comma 12 6 8" xfId="55349" xr:uid="{16EEC2A6-765C-45B8-A45B-A6C4C7ED1A13}"/>
    <cellStyle name="Comma 12 6 9" xfId="57453" xr:uid="{10D46563-E7FA-420A-9399-5186476A5DED}"/>
    <cellStyle name="Comma 12 7" xfId="3041" xr:uid="{65742465-247F-4138-A3FF-F645D7D99D50}"/>
    <cellStyle name="Comma 12 7 2" xfId="44362" xr:uid="{4BCBE8A2-6F64-459F-979B-9EBB604AF5C1}"/>
    <cellStyle name="Comma 12 7 2 2" xfId="46102" xr:uid="{2E514A76-4C47-42B9-A3E7-C73EA6C2BAFD}"/>
    <cellStyle name="Comma 12 7 2 3" xfId="47984" xr:uid="{71123971-C2CD-4B50-8A12-665E6A08483E}"/>
    <cellStyle name="Comma 12 7 2 4" xfId="49591" xr:uid="{1B684D09-4F55-4554-AF74-6B01B30A5894}"/>
    <cellStyle name="Comma 12 7 2 5" xfId="55978" xr:uid="{7C8030F6-BCAC-432C-AE2F-819601BDD60D}"/>
    <cellStyle name="Comma 12 7 2 6" xfId="58097" xr:uid="{B1DFF274-7CEA-4262-9D69-A8036EEA0A07}"/>
    <cellStyle name="Comma 12 7 3" xfId="46022" xr:uid="{68C4C1BE-993A-4A21-A9A1-A0DF97B3988E}"/>
    <cellStyle name="Comma 12 7 4" xfId="47908" xr:uid="{9C36E46C-B819-44EB-9AA4-7C076865BD86}"/>
    <cellStyle name="Comma 12 7 5" xfId="49515" xr:uid="{6C5A5925-7BB8-410A-A9E3-E54F371E8071}"/>
    <cellStyle name="Comma 12 7 6" xfId="55902" xr:uid="{49E790DD-A142-4CA4-B22D-69E257FAD5E2}"/>
    <cellStyle name="Comma 12 7 7" xfId="5335" xr:uid="{62DE431D-DA31-4D1D-9C89-DA8542595C7A}"/>
    <cellStyle name="Comma 12 8" xfId="888" xr:uid="{90183CC1-7CDE-4032-A757-C365E8CD9D81}"/>
    <cellStyle name="Comma 12 8 2" xfId="2149" xr:uid="{A4BF3287-4FF0-4F2C-9CA4-49BDC5E167FE}"/>
    <cellStyle name="Comma 12 8 2 2" xfId="3838" xr:uid="{F395E120-CD9B-4575-9D03-530F9378A94E}"/>
    <cellStyle name="Comma 12 8 3" xfId="1110" xr:uid="{2093E9B4-842E-4F77-B269-548F31D79F56}"/>
    <cellStyle name="Comma 12 8 3 2" xfId="3286" xr:uid="{F8D50097-8560-46B5-9B9B-0F9AFFC30A0B}"/>
    <cellStyle name="Comma 12 8 4" xfId="3136" xr:uid="{33C42643-A5D5-4D40-A1CC-B381152D4C3E}"/>
    <cellStyle name="Comma 12 8 5" xfId="36708" xr:uid="{C815E4B7-F399-4953-BBC8-66845FD5E882}"/>
    <cellStyle name="Comma 12 9" xfId="36709" xr:uid="{F6E8B599-CFDC-40B8-9646-FEAC41118546}"/>
    <cellStyle name="Comma 12_Adjust_TAX_Q151" xfId="36710" xr:uid="{519F0290-E969-4717-B7C6-48F36993DE2D}"/>
    <cellStyle name="Comma 120" xfId="36711" xr:uid="{B385ABB3-88BC-40BB-BCE6-0658C65BF1D3}"/>
    <cellStyle name="Comma 120 2" xfId="40181" xr:uid="{33BE90A2-A027-4B8C-8D03-1F8ACE7FA73F}"/>
    <cellStyle name="Comma 121" xfId="36712" xr:uid="{D11D2406-15AD-4AE5-8A3D-612607B6F32F}"/>
    <cellStyle name="Comma 121 2" xfId="40182" xr:uid="{0C8B8FBC-810C-4677-88B3-8DE03B7FE14F}"/>
    <cellStyle name="Comma 122" xfId="36713" xr:uid="{F6A3F7D4-E8C8-472E-9F47-3489C2478CC4}"/>
    <cellStyle name="Comma 122 2" xfId="40183" xr:uid="{CE0460E8-B127-448A-B21A-F2736BCE702F}"/>
    <cellStyle name="Comma 123" xfId="36714" xr:uid="{A2340519-0E1F-4088-98B4-AE07DA1639F7}"/>
    <cellStyle name="Comma 123 2" xfId="40184" xr:uid="{38CE2BDC-9F13-4FA7-B0FD-6621EA45B2C1}"/>
    <cellStyle name="Comma 124" xfId="36715" xr:uid="{DCB98150-5777-474B-BA93-54214A7EEABB}"/>
    <cellStyle name="Comma 124 2" xfId="40185" xr:uid="{CD41AFC5-96AB-49E6-8BD0-026708603935}"/>
    <cellStyle name="Comma 125" xfId="36716" xr:uid="{31206D04-6559-4739-B05C-2A3E48738377}"/>
    <cellStyle name="Comma 126" xfId="36717" xr:uid="{7F48F8BC-73A7-4EE9-8F76-5541358EDFB5}"/>
    <cellStyle name="Comma 127" xfId="36718" xr:uid="{45883A75-31A6-4836-A7B9-B008C1BEF036}"/>
    <cellStyle name="Comma 128" xfId="36719" xr:uid="{5A9C82C4-1D78-48CE-A8D0-64BD4C181009}"/>
    <cellStyle name="Comma 129" xfId="36720" xr:uid="{D4A9F4A2-E7FB-43BC-AA21-5CC6D92D3AA3}"/>
    <cellStyle name="Comma 13" xfId="253" xr:uid="{B409189B-E27D-42C4-BE31-D31BEEAC2A25}"/>
    <cellStyle name="Comma 13 10" xfId="8849" xr:uid="{DAE1EFF8-0AA3-4FFF-872D-D72CFC2ABFAB}"/>
    <cellStyle name="Comma 13 10 2" xfId="8850" xr:uid="{5B3D1034-804B-4F3F-96B3-2AC90B2AEF0F}"/>
    <cellStyle name="Comma 13 11" xfId="8851" xr:uid="{9A089A6C-4A1A-456C-AA94-813FB6923DFC}"/>
    <cellStyle name="Comma 13 11 2" xfId="8852" xr:uid="{ADAE19EC-F490-4B7A-BF06-6244CD8958A5}"/>
    <cellStyle name="Comma 13 12" xfId="8853" xr:uid="{33BC78BD-B828-46CD-AAA1-A779E56371A7}"/>
    <cellStyle name="Comma 13 12 2" xfId="8854" xr:uid="{5E79F656-1AB9-46B7-AA2B-D3CF2629567F}"/>
    <cellStyle name="Comma 13 13" xfId="8855" xr:uid="{F2533BCC-BA21-4388-9FA1-20C201C43188}"/>
    <cellStyle name="Comma 13 13 2" xfId="8856" xr:uid="{E1ECE07D-9A0B-4ED8-AB55-7447D6E0872D}"/>
    <cellStyle name="Comma 13 14" xfId="8857" xr:uid="{61C28ABE-4290-43D2-8525-ED7D47D61206}"/>
    <cellStyle name="Comma 13 14 2" xfId="8858" xr:uid="{0BEF2CD8-C149-4B64-BC82-121E577F7AFC}"/>
    <cellStyle name="Comma 13 15" xfId="8859" xr:uid="{3D6D5799-807B-4473-910A-500C998AF3D7}"/>
    <cellStyle name="Comma 13 15 2" xfId="8860" xr:uid="{8ADA1B11-F45E-4B50-B696-184C217B4D8F}"/>
    <cellStyle name="Comma 13 16" xfId="8861" xr:uid="{74A0CB3F-AA01-49F9-95A2-BB2AC98EA7E9}"/>
    <cellStyle name="Comma 13 16 2" xfId="8862" xr:uid="{C6530233-5731-4E7F-BFD8-6EE9E0ECF52B}"/>
    <cellStyle name="Comma 13 17" xfId="40186" xr:uid="{F294117C-DC77-41CE-AD08-E3BE1D93B1A4}"/>
    <cellStyle name="Comma 13 18" xfId="40187" xr:uid="{9F740C61-5B96-4F6C-A8CA-A8DB5C726E90}"/>
    <cellStyle name="Comma 13 19" xfId="43249" xr:uid="{7ABE0768-4174-49B3-825C-6C55DBF95B89}"/>
    <cellStyle name="Comma 13 2" xfId="254" xr:uid="{40936610-27EB-447C-AD1A-BE8420DE5E6F}"/>
    <cellStyle name="Comma 13 2 10" xfId="50609" xr:uid="{62243383-A3B0-4DAC-BC27-E155F8BC1ED8}"/>
    <cellStyle name="Comma 13 2 2" xfId="1606" xr:uid="{F986DF1D-9C2E-4530-A063-771C497FEA83}"/>
    <cellStyle name="Comma 13 2 2 2" xfId="2337" xr:uid="{FF0C856F-90B5-47E0-B66F-A76F362FEB41}"/>
    <cellStyle name="Comma 13 2 2 2 10" xfId="55649" xr:uid="{A9EB0779-F845-438D-9252-4A840ED335F3}"/>
    <cellStyle name="Comma 13 2 2 2 11" xfId="57765" xr:uid="{A926B0FA-6A2A-4326-B4B5-F02ABD9A60DA}"/>
    <cellStyle name="Comma 13 2 2 2 2" xfId="4026" xr:uid="{B5D273F8-5201-4D75-BE77-4711041630EF}"/>
    <cellStyle name="Comma 13 2 2 2 2 2" xfId="46563" xr:uid="{711237EB-DEFD-4E1E-86C4-3C2B1E9F90C4}"/>
    <cellStyle name="Comma 13 2 2 2 2 3" xfId="48491" xr:uid="{B5C895DD-CEC0-4FEC-AE85-54ECFEA7B2A0}"/>
    <cellStyle name="Comma 13 2 2 2 2 4" xfId="50125" xr:uid="{ECFA84EA-5BFF-4F6A-A459-E8C9E055DAC7}"/>
    <cellStyle name="Comma 13 2 2 2 2 5" xfId="51846" xr:uid="{B5653082-A0C8-4A33-9925-4700DD4B6D31}"/>
    <cellStyle name="Comma 13 2 2 2 2 6" xfId="56512" xr:uid="{EA27EB32-AA0B-44A6-B5F3-D3FBCF6C6C3C}"/>
    <cellStyle name="Comma 13 2 2 2 2 7" xfId="58631" xr:uid="{C6C1EB09-B152-4FF6-A97C-DE06F3CF6677}"/>
    <cellStyle name="Comma 13 2 2 2 3" xfId="5483" xr:uid="{FF0BCF16-A3A2-49E2-8BAD-747D1BCEF9B7}"/>
    <cellStyle name="Comma 13 2 2 2 4" xfId="37859" xr:uid="{4A53CD92-7162-41FA-A38C-C0EAE25BDBD1}"/>
    <cellStyle name="Comma 13 2 2 2 5" xfId="44932" xr:uid="{B592076D-61BC-40F8-9953-B963305B4576}"/>
    <cellStyle name="Comma 13 2 2 2 6" xfId="45736" xr:uid="{3731CF79-7750-4F42-8665-03FE3594977D}"/>
    <cellStyle name="Comma 13 2 2 2 7" xfId="47621" xr:uid="{5E1D9439-18A0-494B-ACAB-BB6448EB78D6}"/>
    <cellStyle name="Comma 13 2 2 2 8" xfId="49227" xr:uid="{5D58D48C-06D6-4CC2-A7FB-F091A30D7924}"/>
    <cellStyle name="Comma 13 2 2 2 9" xfId="50893" xr:uid="{AE1F78F5-5856-47DA-865D-01E080188FD0}"/>
    <cellStyle name="Comma 13 2 2 3" xfId="3537" xr:uid="{97C024E8-99A6-47B5-9564-E89EB51005AD}"/>
    <cellStyle name="Comma 13 2 2 3 2" xfId="5248" xr:uid="{017AD9E8-3CF9-4A85-8374-559307505C4E}"/>
    <cellStyle name="Comma 13 2 2 3 2 2" xfId="46318" xr:uid="{DB58429F-60C9-4E39-A95F-BF99C2EE3CD4}"/>
    <cellStyle name="Comma 13 2 2 3 2 3" xfId="48201" xr:uid="{8172B8CE-066C-4809-B0CB-E3A9868CACAA}"/>
    <cellStyle name="Comma 13 2 2 3 2 4" xfId="49809" xr:uid="{BA751A80-2A37-4C6A-B974-1CA1282EF392}"/>
    <cellStyle name="Comma 13 2 2 3 2 5" xfId="52092" xr:uid="{F9286D6A-132F-4C32-8439-B706D50B9692}"/>
    <cellStyle name="Comma 13 2 2 3 2 6" xfId="56196" xr:uid="{02D211B6-DFC2-46EF-A279-861C25A3930E}"/>
    <cellStyle name="Comma 13 2 2 3 2 7" xfId="58315" xr:uid="{5422B1EF-3C03-42FA-A1EB-DB373BEE6D94}"/>
    <cellStyle name="Comma 13 2 2 3 3" xfId="5598" xr:uid="{EFD20FF1-68E2-4D3F-8E8B-F19A2677DBB4}"/>
    <cellStyle name="Comma 13 2 2 3 4" xfId="45856" xr:uid="{F4E4A76A-DB71-403E-A121-7D265CC3AB36}"/>
    <cellStyle name="Comma 13 2 2 3 5" xfId="47740" xr:uid="{CB3ABF27-5A4A-4CFC-8231-D31920274BFE}"/>
    <cellStyle name="Comma 13 2 2 3 6" xfId="49348" xr:uid="{74F06824-CF13-4F6E-8290-7A3A91EA9FAE}"/>
    <cellStyle name="Comma 13 2 2 3 7" xfId="51020" xr:uid="{CA0E720C-618C-45D5-AA68-ED730756A0AB}"/>
    <cellStyle name="Comma 13 2 2 3 8" xfId="4776" xr:uid="{C1138049-A263-4291-BC3C-B74B804681F6}"/>
    <cellStyle name="Comma 13 2 2 4" xfId="5175" xr:uid="{E4B46FA7-356F-42D5-8CD0-19B96F1DED6C}"/>
    <cellStyle name="Comma 13 2 2 4 2" xfId="44235" xr:uid="{7D0A8239-235D-4F98-95C7-192D1DAA9F7B}"/>
    <cellStyle name="Comma 13 2 2 4 3" xfId="44754" xr:uid="{4BA218A5-145F-450D-835A-F7130D7C265B}"/>
    <cellStyle name="Comma 13 2 2 4 4" xfId="45556" xr:uid="{14927FE4-3BB3-4E9E-8B13-DD98075B5FB7}"/>
    <cellStyle name="Comma 13 2 2 4 5" xfId="47441" xr:uid="{55F10FF5-431D-42C0-A690-F92292D0C7D7}"/>
    <cellStyle name="Comma 13 2 2 4 6" xfId="49045" xr:uid="{07C141C4-4E52-4F7C-82EB-59966CB9EEFA}"/>
    <cellStyle name="Comma 13 2 2 4 7" xfId="51586" xr:uid="{7F8016CF-7873-484B-BD3A-5C0B2B3E9CB4}"/>
    <cellStyle name="Comma 13 2 2 4 8" xfId="55469" xr:uid="{A6245388-DCB3-46D0-91B3-C9FC9D244B40}"/>
    <cellStyle name="Comma 13 2 2 4 9" xfId="57577" xr:uid="{4E3A8970-D784-4D53-812F-7D1FB0E2456D}"/>
    <cellStyle name="Comma 13 2 2 5" xfId="5384" xr:uid="{381FB8A8-938B-4546-938B-366A0A48A2B9}"/>
    <cellStyle name="Comma 13 2 2 5 2" xfId="44114" xr:uid="{EA022310-44AA-4ADE-B34D-974D0C7B6EA3}"/>
    <cellStyle name="Comma 13 2 2 6" xfId="45342" xr:uid="{E95308EE-F3AA-440C-8E4C-55BA3BABF0C4}"/>
    <cellStyle name="Comma 13 2 2 7" xfId="47062" xr:uid="{7D5E9139-3E30-44C4-9EAE-37D26D285363}"/>
    <cellStyle name="Comma 13 2 2 8" xfId="48830" xr:uid="{A33D4583-6FE1-416D-9608-83F4021A7438}"/>
    <cellStyle name="Comma 13 2 2 9" xfId="50711" xr:uid="{37FB24BF-BF92-4B18-A378-654EEB2ADCC0}"/>
    <cellStyle name="Comma 13 2 3" xfId="2165" xr:uid="{9AEBA19D-44EF-45C8-948B-466FBD2BB39C}"/>
    <cellStyle name="Comma 13 2 3 10" xfId="57671" xr:uid="{669C5B97-6BC7-41B5-8ADD-DA34ECBC784C}"/>
    <cellStyle name="Comma 13 2 3 2" xfId="3854" xr:uid="{97218CE9-635B-4758-8B99-111C1B9F4E6E}"/>
    <cellStyle name="Comma 13 2 3 2 2" xfId="46819" xr:uid="{8C07B50A-3D77-4908-90BF-45A3939D9376}"/>
    <cellStyle name="Comma 13 2 3 2 3" xfId="48730" xr:uid="{33703CA7-AF7B-483F-8676-A668C99B581F}"/>
    <cellStyle name="Comma 13 2 3 2 4" xfId="50369" xr:uid="{344F792E-07D6-46AA-8E56-6BB2196ECB18}"/>
    <cellStyle name="Comma 13 2 3 2 5" xfId="51711" xr:uid="{F1C47529-98C0-4A3C-8060-61E4FB9499CB}"/>
    <cellStyle name="Comma 13 2 3 3" xfId="5449" xr:uid="{2A9C96A6-8EFD-42D6-B02F-6AD38DC14315}"/>
    <cellStyle name="Comma 13 2 3 4" xfId="44845" xr:uid="{3A24BF51-032D-45FE-B5B3-B1ECCF6C1DDD}"/>
    <cellStyle name="Comma 13 2 3 5" xfId="45647" xr:uid="{4AE2CC49-2928-4494-9678-C2F4502D8629}"/>
    <cellStyle name="Comma 13 2 3 6" xfId="47532" xr:uid="{A7B91A4E-FE07-46F0-BAB6-8F1DFE3D1855}"/>
    <cellStyle name="Comma 13 2 3 7" xfId="49138" xr:uid="{A54789F2-1DFA-4783-B639-AA3BD9A88436}"/>
    <cellStyle name="Comma 13 2 3 8" xfId="50803" xr:uid="{78DF5F6F-AA91-46EA-9283-52C679300471}"/>
    <cellStyle name="Comma 13 2 3 9" xfId="55560" xr:uid="{955AFD66-C1F3-4F1C-94F1-B0A088F394B6}"/>
    <cellStyle name="Comma 13 2 4" xfId="1219" xr:uid="{E2779300-C0EB-4B21-8369-66F64FF41132}"/>
    <cellStyle name="Comma 13 2 4 2" xfId="3327" xr:uid="{D7748F81-A523-4208-B187-32604CD77C7E}"/>
    <cellStyle name="Comma 13 2 4 2 2" xfId="46225" xr:uid="{8987E915-A9DC-409B-9945-7FC8D00662D9}"/>
    <cellStyle name="Comma 13 2 4 2 3" xfId="48108" xr:uid="{4288144A-758B-4A75-B6A7-384F805B07F3}"/>
    <cellStyle name="Comma 13 2 4 2 4" xfId="49715" xr:uid="{6A30A1D8-8593-44D5-8C6D-909332A8AB31}"/>
    <cellStyle name="Comma 13 2 4 2 5" xfId="52025" xr:uid="{31CA1B9A-6103-492F-9D63-8C6D1FC3A4AC}"/>
    <cellStyle name="Comma 13 2 4 2 6" xfId="56102" xr:uid="{59F43680-2A1F-43B7-86A8-8456B759646D}"/>
    <cellStyle name="Comma 13 2 4 2 7" xfId="58221" xr:uid="{B93ADFE4-F74C-4C17-8AE9-C10881ABC379}"/>
    <cellStyle name="Comma 13 2 4 2 8" xfId="5241" xr:uid="{3B8BF0FC-0A3D-49E4-885E-F6F9F9F83061}"/>
    <cellStyle name="Comma 13 2 4 3" xfId="5587" xr:uid="{2F3E6DE3-58F1-4E4C-A68C-1A7EFB3F8C3F}"/>
    <cellStyle name="Comma 13 2 4 4" xfId="40188" xr:uid="{A639B8FC-5168-492A-834E-5ED09E154F29}"/>
    <cellStyle name="Comma 13 2 4 5" xfId="45847" xr:uid="{A30E0733-7E06-4103-A5FE-5615225FA93F}"/>
    <cellStyle name="Comma 13 2 4 6" xfId="47731" xr:uid="{91C9126E-A76B-4C79-A3CC-4DC1545D3E05}"/>
    <cellStyle name="Comma 13 2 4 7" xfId="49339" xr:uid="{DCBE637D-92DB-4063-A833-D5262CD4C3A3}"/>
    <cellStyle name="Comma 13 2 4 8" xfId="51008" xr:uid="{3A959547-D0F8-4AB0-BF9A-61B6B2ED96D9}"/>
    <cellStyle name="Comma 13 2 4 9" xfId="4744" xr:uid="{AAA95988-4A7E-4A2B-A6EB-ABFFF4FEBE5E}"/>
    <cellStyle name="Comma 13 2 5" xfId="3043" xr:uid="{867AD0EA-750C-498A-9908-2A061C5E767F}"/>
    <cellStyle name="Comma 13 2 5 10" xfId="5152" xr:uid="{FB0409A4-C4D4-48CC-A40A-9328C5D4F3F3}"/>
    <cellStyle name="Comma 13 2 5 2" xfId="40189" xr:uid="{9C200DE3-AB07-4E4F-A80A-449078FCB8D4}"/>
    <cellStyle name="Comma 13 2 5 2 2" xfId="44207" xr:uid="{845D3F96-6779-4BDF-A974-BF1F733800E4}"/>
    <cellStyle name="Comma 13 2 5 2 3" xfId="46656" xr:uid="{1BE99EEF-6127-47BD-9C24-0150B2D0B36D}"/>
    <cellStyle name="Comma 13 2 5 2 4" xfId="48640" xr:uid="{B7F369F9-EF29-41F0-9767-8821356A5737}"/>
    <cellStyle name="Comma 13 2 5 2 5" xfId="50275" xr:uid="{E8DF983E-80CE-41EC-9C0C-9BF2AB6A035A}"/>
    <cellStyle name="Comma 13 2 5 2 6" xfId="56662" xr:uid="{4DF8E5F5-6DBB-4569-8232-78C375907340}"/>
    <cellStyle name="Comma 13 2 5 3" xfId="44682" xr:uid="{13619F6E-5423-4418-8203-01589DFA1696}"/>
    <cellStyle name="Comma 13 2 5 4" xfId="45470" xr:uid="{AF4B5C12-9E24-4A06-A0AC-8E791AABA24F}"/>
    <cellStyle name="Comma 13 2 5 5" xfId="47356" xr:uid="{2E0840C8-EEFD-4EE9-9268-FF2CC9C23EDE}"/>
    <cellStyle name="Comma 13 2 5 6" xfId="48959" xr:uid="{5B2697BC-EFE0-4C85-B287-52AC5891C855}"/>
    <cellStyle name="Comma 13 2 5 7" xfId="51380" xr:uid="{58DC5E89-8C22-4406-8141-1DF5EBED98A6}"/>
    <cellStyle name="Comma 13 2 5 8" xfId="55384" xr:uid="{76A68EAF-51A1-4347-A341-E42DC98F4BC2}"/>
    <cellStyle name="Comma 13 2 5 9" xfId="57488" xr:uid="{AFF7699A-4B9B-40A4-B948-C1E9BA79CCAF}"/>
    <cellStyle name="Comma 13 2 6" xfId="5346" xr:uid="{39E35C66-3D57-4D78-B658-58D7868C528E}"/>
    <cellStyle name="Comma 13 2 6 2" xfId="44108" xr:uid="{0E7E3B85-1482-4069-AB2A-4E1E0E499174}"/>
    <cellStyle name="Comma 13 2 7" xfId="45330" xr:uid="{F1440317-A519-4DD3-97CE-81B09D7737B3}"/>
    <cellStyle name="Comma 13 2 8" xfId="47048" xr:uid="{929CE266-C829-4ACB-9A11-60F2F55AA4B7}"/>
    <cellStyle name="Comma 13 2 9" xfId="48817" xr:uid="{425D5DB3-6678-459D-82C6-E770A6FD0B2B}"/>
    <cellStyle name="Comma 13 20" xfId="5901" xr:uid="{BBD052F6-1669-4353-B7A3-0CD4464D47C1}"/>
    <cellStyle name="Comma 13 21" xfId="44407" xr:uid="{FAE40E1F-DE0E-4271-B40A-285A9F0D002F}"/>
    <cellStyle name="Comma 13 22" xfId="45329" xr:uid="{BB618174-B6DF-4115-8EEC-0E0DE7619A63}"/>
    <cellStyle name="Comma 13 23" xfId="47047" xr:uid="{22948FAC-5B4D-4875-9AED-954CBD2B9089}"/>
    <cellStyle name="Comma 13 24" xfId="48816" xr:uid="{C01B96DF-BECB-4495-AF79-269680D85152}"/>
    <cellStyle name="Comma 13 25" xfId="50540" xr:uid="{06406C82-0375-4E5A-AAD5-BA6266A7AFB7}"/>
    <cellStyle name="Comma 13 26" xfId="55276" xr:uid="{E3750EFC-3542-433A-8210-9468256799AC}"/>
    <cellStyle name="Comma 13 27" xfId="57375" xr:uid="{AF2F6B63-DA11-4841-85A6-E47B4927C60C}"/>
    <cellStyle name="Comma 13 28" xfId="59387" xr:uid="{B1A57E77-A076-42AE-B02F-2E3CF4EB01B0}"/>
    <cellStyle name="Comma 13 3" xfId="1605" xr:uid="{E4FD6F97-5905-4466-9CDB-5A31C65E8006}"/>
    <cellStyle name="Comma 13 3 10" xfId="48829" xr:uid="{24A6537C-94D5-43E1-81BC-0C94EC1AE6A5}"/>
    <cellStyle name="Comma 13 3 11" xfId="50710" xr:uid="{D5126949-CF6C-4EF8-A186-31558A76A229}"/>
    <cellStyle name="Comma 13 3 12" xfId="55284" xr:uid="{81EA566B-0C59-4994-B4C5-E2A34FA8BA85}"/>
    <cellStyle name="Comma 13 3 13" xfId="57383" xr:uid="{C43176E4-C4B2-48B2-B49F-67EA599DD219}"/>
    <cellStyle name="Comma 13 3 2" xfId="2336" xr:uid="{C4D2CF4B-7F8D-46A0-AF16-9B7CFE216D8B}"/>
    <cellStyle name="Comma 13 3 2 10" xfId="57764" xr:uid="{47A2A155-3411-4C22-AE2E-FC7E76BCB520}"/>
    <cellStyle name="Comma 13 3 2 2" xfId="4025" xr:uid="{62F01FD7-D0B5-41FF-B05E-D68BE9478330}"/>
    <cellStyle name="Comma 13 3 2 2 2" xfId="46562" xr:uid="{BAF74C5D-73C4-4F2D-9242-B781CB97D940}"/>
    <cellStyle name="Comma 13 3 2 2 3" xfId="48490" xr:uid="{4E2A11DA-BBAA-4F0A-8BA7-1BD017B93060}"/>
    <cellStyle name="Comma 13 3 2 2 4" xfId="50124" xr:uid="{3CAB2F46-8896-4F84-B71D-6B3DDE3575CE}"/>
    <cellStyle name="Comma 13 3 2 2 5" xfId="51845" xr:uid="{F8FE2B0D-B665-4F76-829D-BC2FC78EFE79}"/>
    <cellStyle name="Comma 13 3 2 2 6" xfId="56511" xr:uid="{31443484-FA59-4660-9C47-674D68432097}"/>
    <cellStyle name="Comma 13 3 2 2 7" xfId="58630" xr:uid="{369344F6-FCCF-49DB-B6B6-D857A7DA1D63}"/>
    <cellStyle name="Comma 13 3 2 3" xfId="5482" xr:uid="{4CCE00F4-5B31-4336-BDBE-69A21982073D}"/>
    <cellStyle name="Comma 13 3 2 4" xfId="44931" xr:uid="{8AD77ABB-BEF4-46FF-8741-274A50017A0D}"/>
    <cellStyle name="Comma 13 3 2 5" xfId="45735" xr:uid="{8F500CB1-ACF3-4578-9149-D4AD9004D9EB}"/>
    <cellStyle name="Comma 13 3 2 6" xfId="47620" xr:uid="{CFC74D72-A656-4F81-A5A6-222D9D001381}"/>
    <cellStyle name="Comma 13 3 2 7" xfId="49226" xr:uid="{B31DBE22-B772-4C84-BF53-A685A3C9B238}"/>
    <cellStyle name="Comma 13 3 2 8" xfId="50892" xr:uid="{CBF0C426-4BC4-42EC-95BE-EBBE041F1FEA}"/>
    <cellStyle name="Comma 13 3 2 9" xfId="55648" xr:uid="{B9DB34CC-5C12-4C67-A0E3-9D1335FF792D}"/>
    <cellStyle name="Comma 13 3 3" xfId="3536" xr:uid="{0A0EB52F-D62B-4F7D-9245-053123437242}"/>
    <cellStyle name="Comma 13 3 3 10" xfId="51019" xr:uid="{B6494EDB-028B-4B8A-97C0-9B0C223984AE}"/>
    <cellStyle name="Comma 13 3 3 11" xfId="55759" xr:uid="{C4C698E4-45BA-4560-AD39-AE6248666A2C}"/>
    <cellStyle name="Comma 13 3 3 12" xfId="57883" xr:uid="{193056C5-DD93-4015-AE11-5CFC7FC2F0B9}"/>
    <cellStyle name="Comma 13 3 3 13" xfId="4775" xr:uid="{9A82F9DC-7F8F-40E9-A34D-196E72DCD24E}"/>
    <cellStyle name="Comma 13 3 3 2" xfId="5247" xr:uid="{B0C4F45C-5E0C-4081-8496-AE2480ACE6F5}"/>
    <cellStyle name="Comma 13 3 3 2 2" xfId="44266" xr:uid="{BEF52995-F4A3-45B0-9822-85563185EF2F}"/>
    <cellStyle name="Comma 13 3 3 2 3" xfId="46317" xr:uid="{1C3EFAAF-60A5-420A-A6CE-259A93ABD20A}"/>
    <cellStyle name="Comma 13 3 3 2 4" xfId="48200" xr:uid="{E2159AE9-AD16-48DB-AE26-EAD6060EB5F0}"/>
    <cellStyle name="Comma 13 3 3 2 5" xfId="49808" xr:uid="{01F5D407-84D2-4AFF-9924-9380C0A0BAD2}"/>
    <cellStyle name="Comma 13 3 3 2 6" xfId="52091" xr:uid="{5819CF6B-A871-4048-BDF5-36903FE5943A}"/>
    <cellStyle name="Comma 13 3 3 2 7" xfId="56195" xr:uid="{E423162C-11CB-42D0-A3D0-A3FDC1B6EAEB}"/>
    <cellStyle name="Comma 13 3 3 2 8" xfId="58314" xr:uid="{24248C2C-A68C-4DA9-A657-232CC948AAA3}"/>
    <cellStyle name="Comma 13 3 3 3" xfId="5597" xr:uid="{5EA86451-3183-4CFE-B0C5-F1C9ADF5E5AE}"/>
    <cellStyle name="Comma 13 3 3 3 2" xfId="56978" xr:uid="{C992442D-142D-40BC-86FF-525300C2208B}"/>
    <cellStyle name="Comma 13 3 3 3 3" xfId="59028" xr:uid="{05847AC8-3520-447B-9AFD-D7EBC77CD1DB}"/>
    <cellStyle name="Comma 13 3 3 4" xfId="40190" xr:uid="{22FDC03D-224F-4331-828C-C1C28B2BA45E}"/>
    <cellStyle name="Comma 13 3 3 5" xfId="43845" xr:uid="{F31954F0-9A4A-4A6D-9DC8-E322C7DFC517}"/>
    <cellStyle name="Comma 13 3 3 6" xfId="45041" xr:uid="{3E86AA59-4D23-44CF-BBA9-5981FB6AE56C}"/>
    <cellStyle name="Comma 13 3 3 7" xfId="45855" xr:uid="{D73ED065-3170-413F-831A-C27E2F1A498F}"/>
    <cellStyle name="Comma 13 3 3 8" xfId="47739" xr:uid="{A9CC5BDC-4EAD-4302-BB78-138733C589AA}"/>
    <cellStyle name="Comma 13 3 3 9" xfId="49347" xr:uid="{32D5F4E3-82FE-475D-AC5E-10473582DDE5}"/>
    <cellStyle name="Comma 13 3 4" xfId="5174" xr:uid="{77BED8DA-A1C8-42DE-A745-4A3AEB67BE12}"/>
    <cellStyle name="Comma 13 3 4 2" xfId="40191" xr:uid="{A818323A-DB3C-4915-8B60-8D80BF0B24E2}"/>
    <cellStyle name="Comma 13 3 4 2 2" xfId="44234" xr:uid="{F5876D4B-ABD3-400F-BED1-9ECADA69CEB9}"/>
    <cellStyle name="Comma 13 3 4 3" xfId="44753" xr:uid="{19BF4612-A1AF-44C9-9F20-9B755C4C3B8F}"/>
    <cellStyle name="Comma 13 3 4 4" xfId="45555" xr:uid="{CD995FF4-A5E0-4864-9153-B6CB0DA1D761}"/>
    <cellStyle name="Comma 13 3 4 5" xfId="47440" xr:uid="{5CBFDB39-588D-4F6E-B746-3715F52E04A0}"/>
    <cellStyle name="Comma 13 3 4 6" xfId="49044" xr:uid="{08BA583E-FD28-4E40-B24B-732FB8507988}"/>
    <cellStyle name="Comma 13 3 4 7" xfId="51585" xr:uid="{6F820035-601D-4CF1-ADD3-2982C14E4967}"/>
    <cellStyle name="Comma 13 3 4 8" xfId="55468" xr:uid="{2CE54B96-8A81-4CF2-A406-EF69E330271D}"/>
    <cellStyle name="Comma 13 3 4 9" xfId="57576" xr:uid="{7D6BBC80-AAC6-4E93-9223-F672A21E57EB}"/>
    <cellStyle name="Comma 13 3 5" xfId="5383" xr:uid="{F6EF2B99-5B4B-4741-9082-FB8888F10C33}"/>
    <cellStyle name="Comma 13 3 5 2" xfId="44113" xr:uid="{D61D36A1-741F-4969-AE9A-980B41CD6507}"/>
    <cellStyle name="Comma 13 3 5 3" xfId="56852" xr:uid="{A664E307-71D0-4F44-9E0E-ED877EACFB0E}"/>
    <cellStyle name="Comma 13 3 5 4" xfId="58919" xr:uid="{AEA4BFD1-66A3-4B2D-9DC8-C26C5D60D85E}"/>
    <cellStyle name="Comma 13 3 6" xfId="43482" xr:uid="{A539D65F-20FC-4EE1-A27E-7418770FCDBA}"/>
    <cellStyle name="Comma 13 3 7" xfId="44416" xr:uid="{A3F5956E-992C-4254-A10E-8A980EC71D37}"/>
    <cellStyle name="Comma 13 3 8" xfId="45341" xr:uid="{ED0E520C-82D5-4C15-879D-8547F211A876}"/>
    <cellStyle name="Comma 13 3 9" xfId="47061" xr:uid="{D3A4E6FB-B700-427F-A8A5-71334E6B3185}"/>
    <cellStyle name="Comma 13 4" xfId="1719" xr:uid="{39D36615-3A47-4788-8BB1-4781492DE8A9}"/>
    <cellStyle name="Comma 13 4 10" xfId="55559" xr:uid="{F6B15F4C-085B-49BD-8A4A-E80DF1047B2A}"/>
    <cellStyle name="Comma 13 4 11" xfId="57670" xr:uid="{286545AD-AD01-4519-88E5-A6E2764AC419}"/>
    <cellStyle name="Comma 13 4 2" xfId="2421" xr:uid="{43FCF064-4093-4CB7-BF82-2449E9E6CA5D}"/>
    <cellStyle name="Comma 13 4 2 2" xfId="4110" xr:uid="{95DDDB20-BF5D-4642-B085-D93A34AA1253}"/>
    <cellStyle name="Comma 13 4 2 3" xfId="48572" xr:uid="{8D430B74-CC42-4CB8-9FE4-288F98EEC7B1}"/>
    <cellStyle name="Comma 13 4 2 4" xfId="50206" xr:uid="{EA7F0203-8F50-44B1-93FF-0DF0266D7D81}"/>
    <cellStyle name="Comma 13 4 2 5" xfId="51710" xr:uid="{5F0C8B96-AB0A-4454-9FF2-B3AD889E288C}"/>
    <cellStyle name="Comma 13 4 2 6" xfId="56593" xr:uid="{2C092BC3-1559-488E-8E33-50D0F8A26649}"/>
    <cellStyle name="Comma 13 4 2 7" xfId="58712" xr:uid="{B009E0CD-F7F8-4747-9055-22EE0DA94BCE}"/>
    <cellStyle name="Comma 13 4 3" xfId="3621" xr:uid="{43BA779A-12C7-44FE-8224-65B0A514A478}"/>
    <cellStyle name="Comma 13 4 3 2" xfId="46401" xr:uid="{6101B4E0-CE82-4198-8733-5852D203730B}"/>
    <cellStyle name="Comma 13 4 3 3" xfId="48285" xr:uid="{138AC320-2DFC-42C2-9EFC-047880F8F496}"/>
    <cellStyle name="Comma 13 4 3 4" xfId="49893" xr:uid="{E4F2D6F3-1A07-42DF-A4E2-F9556B905530}"/>
    <cellStyle name="Comma 13 4 3 5" xfId="56280" xr:uid="{644689BC-6EA5-4DE4-9E8D-9A2BEBA91F34}"/>
    <cellStyle name="Comma 13 4 3 6" xfId="58399" xr:uid="{2042B999-F1C1-4F4F-B158-33F763621C22}"/>
    <cellStyle name="Comma 13 4 4" xfId="40192" xr:uid="{DC93B574-78BE-445B-99F3-8CFC12CE645F}"/>
    <cellStyle name="Comma 13 4 5" xfId="44844" xr:uid="{11ADA5A3-EBAC-49C6-B4F3-38EE2AFB1D46}"/>
    <cellStyle name="Comma 13 4 6" xfId="45646" xr:uid="{96B7B4C0-394B-413B-AE46-7FDAD540109D}"/>
    <cellStyle name="Comma 13 4 7" xfId="47531" xr:uid="{911EBB9F-6A54-422A-BDED-86A7203260BC}"/>
    <cellStyle name="Comma 13 4 8" xfId="49137" xr:uid="{A30CC607-F8A5-4C1F-B653-4808151B7BEF}"/>
    <cellStyle name="Comma 13 4 9" xfId="50802" xr:uid="{8DE107A9-A54E-4E66-AE00-D5E20150E3F2}"/>
    <cellStyle name="Comma 13 5" xfId="1218" xr:uid="{857467C1-682B-49CD-9355-95AE4AE3A940}"/>
    <cellStyle name="Comma 13 5 10" xfId="51007" xr:uid="{A2353CF9-193B-4631-A201-5BA0A81A15D7}"/>
    <cellStyle name="Comma 13 5 11" xfId="55753" xr:uid="{1D92C738-7F6B-4AAD-93FE-8B4FD8609B63}"/>
    <cellStyle name="Comma 13 5 12" xfId="57877" xr:uid="{2EE27227-51DE-441E-A7B8-8BD2B44531A1}"/>
    <cellStyle name="Comma 13 5 13" xfId="4743" xr:uid="{44E6B694-2852-4EB9-8FB7-22777F4A0C92}"/>
    <cellStyle name="Comma 13 5 2" xfId="2164" xr:uid="{DD12AC39-1F10-4AB0-A60E-B23C9D63600A}"/>
    <cellStyle name="Comma 13 5 2 2" xfId="3853" xr:uid="{05656627-B24D-4E5C-A4CE-49E7D49A0A2E}"/>
    <cellStyle name="Comma 13 5 2 3" xfId="46523" xr:uid="{8E4FFE06-2A5D-4E44-8C1B-77B1E2E0F517}"/>
    <cellStyle name="Comma 13 5 2 4" xfId="48429" xr:uid="{2CD9FBBB-7AD7-4D8D-83A5-E3B36D66AB4D}"/>
    <cellStyle name="Comma 13 5 2 5" xfId="50043" xr:uid="{AAD51CF4-1465-4830-8882-20EF3F0739F6}"/>
    <cellStyle name="Comma 13 5 2 6" xfId="52024" xr:uid="{6157467A-441E-4D51-9A23-AE39EB737BC6}"/>
    <cellStyle name="Comma 13 5 2 7" xfId="56430" xr:uid="{EA0561B3-D97B-4929-8A56-2C88689356B4}"/>
    <cellStyle name="Comma 13 5 2 8" xfId="58549" xr:uid="{4892DFAC-F1D4-4296-A4C1-D3417F253484}"/>
    <cellStyle name="Comma 13 5 2 9" xfId="5240" xr:uid="{BD9D26B9-E420-4CBF-B5B2-F2306F929B9D}"/>
    <cellStyle name="Comma 13 5 3" xfId="3326" xr:uid="{313913A8-308E-419C-97D5-4CDD565FC30B}"/>
    <cellStyle name="Comma 13 5 3 2" xfId="40193" xr:uid="{380CBAB2-573C-4AEF-BC1A-A412A1A89E03}"/>
    <cellStyle name="Comma 13 5 3 3" xfId="5586" xr:uid="{8F86A821-3C81-4EB1-B936-3C23ECB31BA4}"/>
    <cellStyle name="Comma 13 5 4" xfId="40194" xr:uid="{882EE43D-E44D-4A4C-AAF7-31677EC5C9DB}"/>
    <cellStyle name="Comma 13 5 5" xfId="8863" xr:uid="{391CD044-815B-4F18-9826-95CED749B9F1}"/>
    <cellStyle name="Comma 13 5 6" xfId="45035" xr:uid="{1424E011-BD06-4A61-8CAD-EC2D25A36C38}"/>
    <cellStyle name="Comma 13 5 7" xfId="45846" xr:uid="{9311A285-8EDC-48CF-B768-93F813D7E85B}"/>
    <cellStyle name="Comma 13 5 8" xfId="47730" xr:uid="{F5021611-8BE4-45DF-B1C6-033D9C1ECD4D}"/>
    <cellStyle name="Comma 13 5 9" xfId="49338" xr:uid="{C1BB902F-1687-4040-BA1A-3B3750B37AEE}"/>
    <cellStyle name="Comma 13 6" xfId="2143" xr:uid="{2021072B-C6C1-4980-BDFF-2E96E797847E}"/>
    <cellStyle name="Comma 13 6 10" xfId="55383" xr:uid="{2960F0D6-3861-43F5-9F69-73E1EE19F72F}"/>
    <cellStyle name="Comma 13 6 11" xfId="57487" xr:uid="{C7F33696-4096-422A-9B85-A716866341FB}"/>
    <cellStyle name="Comma 13 6 12" xfId="5151" xr:uid="{68731B13-549C-4AF4-A1CB-5BC877FD242D}"/>
    <cellStyle name="Comma 13 6 2" xfId="3832" xr:uid="{97A05D9E-C43C-4F17-A30D-7C941EB82DFA}"/>
    <cellStyle name="Comma 13 6 2 2" xfId="51379" xr:uid="{1D60B41B-0C1F-4158-B9DA-4B0ECACF18E4}"/>
    <cellStyle name="Comma 13 6 2 3" xfId="8864" xr:uid="{24ECF9FA-46AF-42D2-AB6A-00A5A209A9C6}"/>
    <cellStyle name="Comma 13 6 3" xfId="40195" xr:uid="{1F7A5874-E14F-48BB-845E-A17771202347}"/>
    <cellStyle name="Comma 13 6 4" xfId="40196" xr:uid="{94804E34-BFC8-41CA-BFF7-ECB22CEF885D}"/>
    <cellStyle name="Comma 13 6 5" xfId="44681" xr:uid="{46F8E3CC-A37D-4F94-AB40-CDAB3439C995}"/>
    <cellStyle name="Comma 13 6 6" xfId="45469" xr:uid="{70B7362D-1931-4C30-B370-8E33C62F0B94}"/>
    <cellStyle name="Comma 13 6 7" xfId="47355" xr:uid="{DB2507F4-37B3-496C-85EE-EC86F5C1F768}"/>
    <cellStyle name="Comma 13 6 8" xfId="48958" xr:uid="{27618608-F314-4B9D-B4D7-3A9757A4EC0A}"/>
    <cellStyle name="Comma 13 6 9" xfId="50608" xr:uid="{6E16443F-674E-446D-900A-874D2C35A0E6}"/>
    <cellStyle name="Comma 13 7" xfId="1099" xr:uid="{A7666BF0-97EA-46AE-B475-D18B1543B7A3}"/>
    <cellStyle name="Comma 13 7 10" xfId="55846" xr:uid="{AB9BA99B-4F63-4EE5-B7D4-A4A2F1762EB3}"/>
    <cellStyle name="Comma 13 7 11" xfId="57972" xr:uid="{EC647D51-2DB3-4502-A828-B7E326CF9A28}"/>
    <cellStyle name="Comma 13 7 12" xfId="5345" xr:uid="{82B9E9A2-530D-4428-8830-C4E474AE6875}"/>
    <cellStyle name="Comma 13 7 2" xfId="3279" xr:uid="{092D10C1-FD1E-46A4-8168-22166A2A3813}"/>
    <cellStyle name="Comma 13 7 2 2" xfId="44312" xr:uid="{288B3EAC-2F7E-4FD7-8BA6-1EBAE1DE788A}"/>
    <cellStyle name="Comma 13 7 2 3" xfId="46224" xr:uid="{77E45CE0-3FF4-4FB7-8F6B-7951C085F0A8}"/>
    <cellStyle name="Comma 13 7 2 4" xfId="48107" xr:uid="{DDB6FA96-9A12-40ED-8F0F-DAF1B9CD19E2}"/>
    <cellStyle name="Comma 13 7 2 5" xfId="49714" xr:uid="{8133B1E8-913B-4987-B0F4-028D352D7124}"/>
    <cellStyle name="Comma 13 7 2 6" xfId="56101" xr:uid="{55B63047-5BF8-405B-A285-B00AB0490E61}"/>
    <cellStyle name="Comma 13 7 2 7" xfId="58220" xr:uid="{8CD83544-DA2E-4E97-AFD0-34BB125FB8B9}"/>
    <cellStyle name="Comma 13 7 2 8" xfId="8865" xr:uid="{810A6CBA-0C44-42D7-A578-E85C35C9B0F0}"/>
    <cellStyle name="Comma 13 7 3" xfId="40197" xr:uid="{061D0529-CCAC-4702-B70C-DE966D459FAB}"/>
    <cellStyle name="Comma 13 7 3 2" xfId="57019" xr:uid="{8D462469-A7DE-472A-B8E4-2AFA80A15A53}"/>
    <cellStyle name="Comma 13 7 3 3" xfId="59065" xr:uid="{32332AF0-5C9D-4C28-9362-40F6FA9FD380}"/>
    <cellStyle name="Comma 13 7 4" xfId="40198" xr:uid="{78FD560C-ACDE-4B20-9475-229F6878FFAE}"/>
    <cellStyle name="Comma 13 7 5" xfId="43920" xr:uid="{F3010E08-C7D6-4DE0-BB01-50A90BF449F4}"/>
    <cellStyle name="Comma 13 7 6" xfId="45123" xr:uid="{9CB3020D-9449-4896-A77B-A55482DDDB11}"/>
    <cellStyle name="Comma 13 7 7" xfId="45965" xr:uid="{05D50541-73DE-48C6-A483-D2FB227E3438}"/>
    <cellStyle name="Comma 13 7 8" xfId="47851" xr:uid="{8D6D1CB9-7B91-487C-90BC-082403EBF311}"/>
    <cellStyle name="Comma 13 7 9" xfId="49458" xr:uid="{C0D3A49F-0CF0-423B-96AF-3C9DF3D21604}"/>
    <cellStyle name="Comma 13 8" xfId="3042" xr:uid="{3A1ADDDC-AE09-4F84-B274-C141DD76F500}"/>
    <cellStyle name="Comma 13 8 10" xfId="55910" xr:uid="{1489C811-015E-42F0-A327-687AB9470BED}"/>
    <cellStyle name="Comma 13 8 11" xfId="58031" xr:uid="{BFC0BF3F-A63E-4F3D-A244-4CAE7FA7F0FC}"/>
    <cellStyle name="Comma 13 8 12" xfId="4570" xr:uid="{F67B255A-691B-4234-80BC-7EBF1E3765F9}"/>
    <cellStyle name="Comma 13 8 2" xfId="8866" xr:uid="{2ED93F52-72DA-42C8-9A75-7A854FA0947F}"/>
    <cellStyle name="Comma 13 8 2 2" xfId="46113" xr:uid="{09B35C45-262F-4946-B2FE-32B5F4A03326}"/>
    <cellStyle name="Comma 13 8 2 3" xfId="47995" xr:uid="{A51E9582-5AD0-470C-92A4-EE217A0FDAD0}"/>
    <cellStyle name="Comma 13 8 2 4" xfId="49602" xr:uid="{3744A423-2B1B-4255-96FD-65EF14633D30}"/>
    <cellStyle name="Comma 13 8 2 5" xfId="55989" xr:uid="{64603B48-8C70-4814-B949-5286209C528D}"/>
    <cellStyle name="Comma 13 8 2 6" xfId="58108" xr:uid="{C037FC62-E733-4326-8DC6-EC3058876F7A}"/>
    <cellStyle name="Comma 13 8 3" xfId="40199" xr:uid="{791F3205-29BC-4BD1-9768-A08A021458D9}"/>
    <cellStyle name="Comma 13 8 3 2" xfId="57059" xr:uid="{4E5CDB33-15A4-4889-83D1-B9AA9DBB264D}"/>
    <cellStyle name="Comma 13 8 3 3" xfId="59105" xr:uid="{AD9DEBA2-7143-4953-A435-17A901E4DE05}"/>
    <cellStyle name="Comma 13 8 4" xfId="40200" xr:uid="{A4536F50-6E7B-4DBA-92D7-CAF8A2432005}"/>
    <cellStyle name="Comma 13 8 5" xfId="44107" xr:uid="{A0D4194C-C8D4-49E9-AD81-66E42738B750}"/>
    <cellStyle name="Comma 13 8 6" xfId="45182" xr:uid="{9873F813-5036-43CA-B0DE-FB218CC5BE26}"/>
    <cellStyle name="Comma 13 8 7" xfId="46030" xr:uid="{59EE3640-8908-4A3A-98B5-50D4EE1C5006}"/>
    <cellStyle name="Comma 13 8 8" xfId="47916" xr:uid="{FCEE273B-0444-47EF-8CE5-4771DB709E2B}"/>
    <cellStyle name="Comma 13 8 9" xfId="49523" xr:uid="{844EB9E2-4A68-4602-A6EC-8F97EA326573}"/>
    <cellStyle name="Comma 13 9" xfId="8867" xr:uid="{55F5792B-C6CD-43F7-907F-422A6B671F49}"/>
    <cellStyle name="Comma 13 9 2" xfId="8868" xr:uid="{31526DDF-E28A-45BB-8BD3-C9B4A1EE4EDE}"/>
    <cellStyle name="Comma 13 9 3" xfId="40201" xr:uid="{1DF456F9-E035-4354-8F8A-1CB0DD2AF75D}"/>
    <cellStyle name="Comma 13 9 4" xfId="40202" xr:uid="{64F2A4DF-A175-40F8-951D-A9E709AD80ED}"/>
    <cellStyle name="Comma 13 9 5" xfId="48762" xr:uid="{91DFEDF6-EE3F-47A4-81F4-8711E7743438}"/>
    <cellStyle name="Comma 13_Adjust_TAX_Q151" xfId="36721" xr:uid="{34FC5D96-3B6C-4508-9103-43E97864A54D}"/>
    <cellStyle name="Comma 130" xfId="36722" xr:uid="{CC30F803-47A4-4000-AC9E-15EBF2DB8B3E}"/>
    <cellStyle name="Comma 131" xfId="36723" xr:uid="{0C20CFDC-CA31-4BDF-9F6E-E3D0CE93715F}"/>
    <cellStyle name="Comma 132" xfId="36724" xr:uid="{F188DBDA-C72F-4E46-8E7D-C74DEEBA46E1}"/>
    <cellStyle name="Comma 133" xfId="36725" xr:uid="{70EC4DE0-8EF5-430C-8F2A-0EB07C7F3DF0}"/>
    <cellStyle name="Comma 134" xfId="36726" xr:uid="{3A7DE2BB-CD58-490E-A857-A24CC82966FF}"/>
    <cellStyle name="Comma 135" xfId="36727" xr:uid="{1C4464B4-1840-43A1-AEC3-CA27A9DBEA89}"/>
    <cellStyle name="Comma 136" xfId="36728" xr:uid="{BDFBD68A-762D-4EE5-93CD-50332447171B}"/>
    <cellStyle name="Comma 137" xfId="36729" xr:uid="{F1EFBE1A-3099-4E41-95EB-6039C088E90E}"/>
    <cellStyle name="Comma 138" xfId="36730" xr:uid="{3181A41B-FB87-4DD9-9CC0-97E7AADC07CD}"/>
    <cellStyle name="Comma 139" xfId="36731" xr:uid="{404E45BC-9AE2-456C-A97C-9E89B2EADBA0}"/>
    <cellStyle name="Comma 14" xfId="255" xr:uid="{CE46B999-E25F-4B0C-9150-8DC3481FA307}"/>
    <cellStyle name="Comma 14 10" xfId="45331" xr:uid="{77C1B69C-0185-4080-83C9-44A47BB2BA35}"/>
    <cellStyle name="Comma 14 11" xfId="47049" xr:uid="{2F75B375-9FAE-4058-B5C4-CBA8D9B25C97}"/>
    <cellStyle name="Comma 14 12" xfId="48818" xr:uid="{E90FCD92-5C37-46FA-A667-9ACDE77E9E5F}"/>
    <cellStyle name="Comma 14 13" xfId="50610" xr:uid="{8516D4D4-A065-4F02-8846-60782041955C}"/>
    <cellStyle name="Comma 14 14" xfId="4507" xr:uid="{6816E33B-A749-4E28-98D7-A3C5DDC8A9DC}"/>
    <cellStyle name="Comma 14 2" xfId="1607" xr:uid="{18C4B1A1-67CF-404A-8D3F-898B8F64A70E}"/>
    <cellStyle name="Comma 14 2 10" xfId="48831" xr:uid="{5C4445BE-FDD0-4513-B39B-D74057205CEC}"/>
    <cellStyle name="Comma 14 2 11" xfId="50712" xr:uid="{C02C3522-5998-41E9-B5D3-0A9B0C459430}"/>
    <cellStyle name="Comma 14 2 12" xfId="55285" xr:uid="{69FA30E9-FD4C-4CB0-AF1B-C10BEFE3070A}"/>
    <cellStyle name="Comma 14 2 13" xfId="57384" xr:uid="{27BB86B9-EAAB-441E-A9CE-F19440507EBE}"/>
    <cellStyle name="Comma 14 2 2" xfId="2338" xr:uid="{1B43528D-11A0-46BA-8B5F-68E73B0DC792}"/>
    <cellStyle name="Comma 14 2 2 10" xfId="55650" xr:uid="{F04A8F44-FA43-4142-90C6-AB13D0E5B129}"/>
    <cellStyle name="Comma 14 2 2 11" xfId="57766" xr:uid="{224DA76E-90F5-474A-8B42-7B91977DF8F3}"/>
    <cellStyle name="Comma 14 2 2 2" xfId="4027" xr:uid="{9E10EC0D-3DCD-48F6-A20B-189491C9E4E9}"/>
    <cellStyle name="Comma 14 2 2 2 2" xfId="40203" xr:uid="{D0712B27-2A88-4569-B268-47F5A7CD66B9}"/>
    <cellStyle name="Comma 14 2 2 2 3" xfId="46564" xr:uid="{53F3BD38-B3BF-427A-BD5C-E7E30571B7CE}"/>
    <cellStyle name="Comma 14 2 2 2 4" xfId="48492" xr:uid="{71D9BAD8-DECC-463D-8648-7AD0AC19B6B4}"/>
    <cellStyle name="Comma 14 2 2 2 5" xfId="50126" xr:uid="{025ABACA-1844-4AA4-B86C-219942D81AB8}"/>
    <cellStyle name="Comma 14 2 2 2 6" xfId="51847" xr:uid="{6C432D8C-284C-4ED0-A30B-67530D0DB5A4}"/>
    <cellStyle name="Comma 14 2 2 2 7" xfId="56513" xr:uid="{CCB7A2C7-6B23-4CE9-A109-F8E07B740151}"/>
    <cellStyle name="Comma 14 2 2 2 8" xfId="58632" xr:uid="{EA0D73FB-539B-48B7-81B1-EBDFD0C2D997}"/>
    <cellStyle name="Comma 14 2 2 3" xfId="5484" xr:uid="{D19699B5-1723-4309-B92D-734FFC4444BF}"/>
    <cellStyle name="Comma 14 2 2 4" xfId="8870" xr:uid="{5FCC371E-8CF1-4E22-9BCC-CD78B5787329}"/>
    <cellStyle name="Comma 14 2 2 5" xfId="44933" xr:uid="{E30BAF8D-AC0B-4AB5-A289-C903C9FFE414}"/>
    <cellStyle name="Comma 14 2 2 6" xfId="45737" xr:uid="{41B6B884-BB4F-4A34-BC34-CB3C88796D91}"/>
    <cellStyle name="Comma 14 2 2 7" xfId="47622" xr:uid="{3EA8A66B-2474-4E0D-8E6D-6E64A6C11572}"/>
    <cellStyle name="Comma 14 2 2 8" xfId="49228" xr:uid="{F356DBE6-4077-4615-94D4-6AC35D4FCE09}"/>
    <cellStyle name="Comma 14 2 2 9" xfId="50894" xr:uid="{79E1BC7A-7656-4099-81BF-C22BADD28646}"/>
    <cellStyle name="Comma 14 2 3" xfId="3538" xr:uid="{E381F674-9914-43C6-9797-D05CE6122784}"/>
    <cellStyle name="Comma 14 2 3 10" xfId="55760" xr:uid="{BD15ECBE-5E61-40E7-8840-DB2A711B5F87}"/>
    <cellStyle name="Comma 14 2 3 11" xfId="57884" xr:uid="{728FB700-5D20-441D-860D-0CCFC09ABC13}"/>
    <cellStyle name="Comma 14 2 3 12" xfId="4777" xr:uid="{3E978606-DEF2-441A-82B4-F265769B21CD}"/>
    <cellStyle name="Comma 14 2 3 2" xfId="5249" xr:uid="{5465CD33-8C26-4C57-93BE-72682CF655A5}"/>
    <cellStyle name="Comma 14 2 3 2 2" xfId="46319" xr:uid="{D5CE2E1C-20C5-42EC-85DD-9E133169CCAC}"/>
    <cellStyle name="Comma 14 2 3 2 3" xfId="48202" xr:uid="{C63FF279-CCB4-4E3F-BD59-2B2B9CD689AC}"/>
    <cellStyle name="Comma 14 2 3 2 4" xfId="49810" xr:uid="{774291EB-0375-4118-AB9D-2071A6908507}"/>
    <cellStyle name="Comma 14 2 3 2 5" xfId="52093" xr:uid="{7D9B455A-1B80-462A-A94C-D8802A6BE70B}"/>
    <cellStyle name="Comma 14 2 3 2 6" xfId="56197" xr:uid="{9ECB4967-18AD-4A60-9DAC-CF7BBF72DEAD}"/>
    <cellStyle name="Comma 14 2 3 2 7" xfId="58316" xr:uid="{7AAC19C4-5D60-48F2-A9DD-7D982D08BEF1}"/>
    <cellStyle name="Comma 14 2 3 3" xfId="5599" xr:uid="{34F15ABB-6906-4CAE-981C-10893F84F7ED}"/>
    <cellStyle name="Comma 14 2 3 4" xfId="36732" xr:uid="{94B76D6B-F1C7-42FD-BC68-84E8D8C64D9B}"/>
    <cellStyle name="Comma 14 2 3 5" xfId="45042" xr:uid="{6F90430F-6244-42D0-89D3-01A44F8424A0}"/>
    <cellStyle name="Comma 14 2 3 6" xfId="45857" xr:uid="{D0DCD746-5CC7-4ACD-9247-BDB029AED154}"/>
    <cellStyle name="Comma 14 2 3 7" xfId="47741" xr:uid="{34C2CE04-1655-4CFB-8ABA-6E2089BED202}"/>
    <cellStyle name="Comma 14 2 3 8" xfId="49349" xr:uid="{59892DFE-11EB-4173-8F82-99D72CD10921}"/>
    <cellStyle name="Comma 14 2 3 9" xfId="51021" xr:uid="{078999CB-DA65-41D1-9170-E1A54B0E04DE}"/>
    <cellStyle name="Comma 14 2 4" xfId="5176" xr:uid="{3F9D8807-FA0C-4087-93A8-5B27BADFF3ED}"/>
    <cellStyle name="Comma 14 2 4 2" xfId="44236" xr:uid="{C8EFBC83-6EBE-47DC-99B8-84B473E51176}"/>
    <cellStyle name="Comma 14 2 4 3" xfId="44755" xr:uid="{3F058F65-0ED0-409E-B9BB-F43E7F5670F8}"/>
    <cellStyle name="Comma 14 2 4 4" xfId="45557" xr:uid="{C18FE546-4675-4FC1-B7CC-DA660155F8F2}"/>
    <cellStyle name="Comma 14 2 4 5" xfId="47442" xr:uid="{5508EF69-7616-4688-A8B0-A1853B14D400}"/>
    <cellStyle name="Comma 14 2 4 6" xfId="49046" xr:uid="{5FC0A365-F0A0-483C-9767-88D655818794}"/>
    <cellStyle name="Comma 14 2 4 7" xfId="51587" xr:uid="{C2CF45E2-714B-4CF2-8762-9FED98900A68}"/>
    <cellStyle name="Comma 14 2 4 8" xfId="55470" xr:uid="{2C85FE0E-25B8-4193-9F31-79DFF62CB3D4}"/>
    <cellStyle name="Comma 14 2 4 9" xfId="57578" xr:uid="{6E0F08FE-318C-4A9C-9CFB-C7D07DE820AB}"/>
    <cellStyle name="Comma 14 2 5" xfId="5385" xr:uid="{E2B66A7F-433E-42F2-A46B-7F543F8D88DC}"/>
    <cellStyle name="Comma 14 2 5 2" xfId="44115" xr:uid="{1022ED33-D776-44A0-92FA-265312E74ED6}"/>
    <cellStyle name="Comma 14 2 6" xfId="8869" xr:uid="{E7B2533D-B5EA-4606-BE47-851BAEF5D64B}"/>
    <cellStyle name="Comma 14 2 7" xfId="44417" xr:uid="{1EEFBA83-F457-4093-848B-589C4188CADA}"/>
    <cellStyle name="Comma 14 2 8" xfId="45343" xr:uid="{B7CC8B95-0558-496C-93B8-33BC01568620}"/>
    <cellStyle name="Comma 14 2 9" xfId="47063" xr:uid="{A0D63AD2-3966-40E0-87CA-7CA1DAE5819E}"/>
    <cellStyle name="Comma 14 3" xfId="1720" xr:uid="{A05DAC5C-F27B-492F-9D9A-106B4F3BACE8}"/>
    <cellStyle name="Comma 14 3 10" xfId="47533" xr:uid="{0D551EFB-9569-4135-B0B3-6862692F53D9}"/>
    <cellStyle name="Comma 14 3 11" xfId="49139" xr:uid="{5CB600F9-CC18-4107-999D-F80ECBCABC4F}"/>
    <cellStyle name="Comma 14 3 12" xfId="50804" xr:uid="{5CCBF4BE-06FF-4709-B161-F4B6C8A9A237}"/>
    <cellStyle name="Comma 14 3 13" xfId="55561" xr:uid="{D8CCE13D-C724-408E-AF96-680653D71CD1}"/>
    <cellStyle name="Comma 14 3 14" xfId="57672" xr:uid="{3B99E029-8660-47F1-B0D4-1A4CE0BF7D91}"/>
    <cellStyle name="Comma 14 3 2" xfId="2422" xr:uid="{47FFA83D-94F3-40D0-82C3-522307D49AA3}"/>
    <cellStyle name="Comma 14 3 2 2" xfId="4111" xr:uid="{BC471445-84EA-4D49-9520-7564928A1CE1}"/>
    <cellStyle name="Comma 14 3 2 2 2" xfId="40204" xr:uid="{6880C4F4-1219-453F-B1A2-DFA3105B1798}"/>
    <cellStyle name="Comma 14 3 2 3" xfId="36733" xr:uid="{AE2C3C3C-CCEE-4D75-9C57-3E7A0EEE50A8}"/>
    <cellStyle name="Comma 14 3 2 4" xfId="46636" xr:uid="{13CD7198-EC15-4608-ABC3-75AF67EEF3A8}"/>
    <cellStyle name="Comma 14 3 2 5" xfId="48573" xr:uid="{3B4AF0D1-A2AC-474D-9E00-1FB32A2C693A}"/>
    <cellStyle name="Comma 14 3 2 6" xfId="50207" xr:uid="{313A1181-9205-4906-82EF-9DD1C6B7AA18}"/>
    <cellStyle name="Comma 14 3 2 7" xfId="51712" xr:uid="{85685C87-49B1-4CE8-9C29-1BBF59F00004}"/>
    <cellStyle name="Comma 14 3 2 8" xfId="56594" xr:uid="{1E83AF25-EAFC-4E2E-9759-AD05C99CCF11}"/>
    <cellStyle name="Comma 14 3 2 9" xfId="58713" xr:uid="{CDF44871-384D-47E2-A381-9F7DA6174B4B}"/>
    <cellStyle name="Comma 14 3 3" xfId="3622" xr:uid="{557DAFC6-4E07-4F89-8804-F380DED07E10}"/>
    <cellStyle name="Comma 14 3 3 2" xfId="46402" xr:uid="{EE46C570-2519-4803-941D-5DC78E16A2CD}"/>
    <cellStyle name="Comma 14 3 3 3" xfId="48286" xr:uid="{F90009E9-DCA6-4118-A56F-EE168765D41C}"/>
    <cellStyle name="Comma 14 3 3 4" xfId="49894" xr:uid="{A076B374-C15D-4F61-A85A-E522B213DA9A}"/>
    <cellStyle name="Comma 14 3 3 5" xfId="56281" xr:uid="{C37412A0-8297-43FB-91B2-4A8181A6914D}"/>
    <cellStyle name="Comma 14 3 3 6" xfId="58400" xr:uid="{04B83813-313D-43EB-BED4-FADE0745DBA9}"/>
    <cellStyle name="Comma 14 3 4" xfId="40205" xr:uid="{44335467-E6D1-4491-ACAD-624F65F82DBF}"/>
    <cellStyle name="Comma 14 3 5" xfId="40206" xr:uid="{227605A7-2711-4CA6-A655-06E5B90FD769}"/>
    <cellStyle name="Comma 14 3 6" xfId="40207" xr:uid="{DF10D5E7-0AB5-4BA9-B15C-52C4D07B1976}"/>
    <cellStyle name="Comma 14 3 7" xfId="40208" xr:uid="{D8A58F32-DCE6-4DFF-B384-B2CA7ED9CE26}"/>
    <cellStyle name="Comma 14 3 8" xfId="44846" xr:uid="{B3290721-C64D-4145-818A-567614B8E288}"/>
    <cellStyle name="Comma 14 3 9" xfId="45648" xr:uid="{C7F4F9A0-5C3C-4AF4-A5D2-69BF5FC8A3C1}"/>
    <cellStyle name="Comma 14 4" xfId="1513" xr:uid="{29AF70AE-E17D-4D9F-B03F-FEF89F975DD2}"/>
    <cellStyle name="Comma 14 4 2" xfId="2259" xr:uid="{178B3D1C-C66C-401B-915E-423F24DBFF1C}"/>
    <cellStyle name="Comma 14 4 2 2" xfId="3948" xr:uid="{D79471C2-CA86-4354-9A5E-F2871F6C02E5}"/>
    <cellStyle name="Comma 14 4 2 3" xfId="48430" xr:uid="{5D50F3A6-5E18-47CA-ACCD-861B3FFC759A}"/>
    <cellStyle name="Comma 14 4 2 4" xfId="50044" xr:uid="{FF53B327-2880-4EDF-832F-D137F8353B4A}"/>
    <cellStyle name="Comma 14 4 2 5" xfId="52026" xr:uid="{08E8EC62-61DF-4284-A6A3-1A4C98273C2D}"/>
    <cellStyle name="Comma 14 4 2 6" xfId="56431" xr:uid="{198D059F-F9ED-40E8-848A-FAD306B7CF6D}"/>
    <cellStyle name="Comma 14 4 2 7" xfId="58550" xr:uid="{4720BC80-0715-4E93-9026-B7E9F348C4EA}"/>
    <cellStyle name="Comma 14 4 2 8" xfId="5242" xr:uid="{CE807965-7732-4FEE-ACDD-F1E632667490}"/>
    <cellStyle name="Comma 14 4 3" xfId="3452" xr:uid="{CC2D35C3-DA70-493C-BFB9-D8B97E484FB6}"/>
    <cellStyle name="Comma 14 4 3 2" xfId="5588" xr:uid="{889EE2A4-B46D-450C-BBB7-575929BEE987}"/>
    <cellStyle name="Comma 14 4 4" xfId="36734" xr:uid="{B95CA8E8-BCEB-4A60-AC26-068D2F5A11BF}"/>
    <cellStyle name="Comma 14 4 5" xfId="45848" xr:uid="{672BF2D8-A10F-4F37-98F3-934323D4A6C3}"/>
    <cellStyle name="Comma 14 4 6" xfId="47732" xr:uid="{25D8F66A-3367-402E-A44B-76DCAA0D6AF0}"/>
    <cellStyle name="Comma 14 4 7" xfId="49340" xr:uid="{D9CC38DD-8ECD-47A4-BFFE-18E0621D9210}"/>
    <cellStyle name="Comma 14 4 8" xfId="51009" xr:uid="{81C2581D-4426-4EB5-B5ED-CA968EFE52BB}"/>
    <cellStyle name="Comma 14 4 9" xfId="4745" xr:uid="{19AB0191-BA36-4802-840A-05FA0226613E}"/>
    <cellStyle name="Comma 14 5" xfId="876" xr:uid="{01F7EC2C-C533-419C-81F6-AF4C6DF05FAD}"/>
    <cellStyle name="Comma 14 5 10" xfId="57489" xr:uid="{80B9B56F-50EA-4EDC-B1E9-4A92959FA93A}"/>
    <cellStyle name="Comma 14 5 11" xfId="5153" xr:uid="{DE6747C6-CA09-4AA7-BB3E-D5189A6D8F39}"/>
    <cellStyle name="Comma 14 5 2" xfId="2480" xr:uid="{778D41DE-0DDE-4655-92AD-BDC089CEF503}"/>
    <cellStyle name="Comma 14 5 2 2" xfId="4169" xr:uid="{9EAD1EB7-BA7F-4E50-B5A1-ACA07D976D4F}"/>
    <cellStyle name="Comma 14 5 2 2 2" xfId="44208" xr:uid="{B24B0B08-A94E-4BBE-AD6C-922512AB5436}"/>
    <cellStyle name="Comma 14 5 2 3" xfId="40209" xr:uid="{569ECA49-9FDF-44B4-9584-D0D2A9F13347}"/>
    <cellStyle name="Comma 14 5 3" xfId="1816" xr:uid="{2E3B94F5-A90F-4BBD-AF01-2F6C04333649}"/>
    <cellStyle name="Comma 14 5 3 2" xfId="3680" xr:uid="{803A2DCA-C2AF-4FC3-8E19-BECA22D1CCE8}"/>
    <cellStyle name="Comma 14 5 3 3" xfId="40210" xr:uid="{43215EBE-8887-44A6-9A85-2FFC80E7404B}"/>
    <cellStyle name="Comma 14 5 4" xfId="2522" xr:uid="{90C9DFCC-490E-4E90-8023-95F1F7463C9D}"/>
    <cellStyle name="Comma 14 5 4 2" xfId="2527" xr:uid="{CF9217C4-317D-49C2-AB16-E6D0F877E50C}"/>
    <cellStyle name="Comma 14 5 4 2 2" xfId="4216" xr:uid="{E748E776-581D-40C2-8670-8303762F05E4}"/>
    <cellStyle name="Comma 14 5 4 3" xfId="4211" xr:uid="{0687320C-AE75-4ECE-B84A-16F3A8362543}"/>
    <cellStyle name="Comma 14 5 4 4" xfId="44683" xr:uid="{8A94223D-B718-4BA1-AEFA-5C4B01FBFB7E}"/>
    <cellStyle name="Comma 14 5 5" xfId="3129" xr:uid="{7818AA70-1507-4E69-8DE8-7F341D25100A}"/>
    <cellStyle name="Comma 14 5 5 2" xfId="45471" xr:uid="{215253D9-1D08-41C9-BC0C-CEF2C4F1D6FF}"/>
    <cellStyle name="Comma 14 5 6" xfId="47357" xr:uid="{6BC7C056-3087-4957-B7F4-2D0D2C69DF07}"/>
    <cellStyle name="Comma 14 5 7" xfId="48960" xr:uid="{56BBF64E-9A4E-4DB9-AF00-E0CCBDB6CB8B}"/>
    <cellStyle name="Comma 14 5 8" xfId="51381" xr:uid="{F7578F6F-683C-47CD-966D-9C3DA4760202}"/>
    <cellStyle name="Comma 14 5 9" xfId="55385" xr:uid="{C8A3635D-DE30-4DC0-8E88-BEF5A8E2FEC9}"/>
    <cellStyle name="Comma 14 6" xfId="2166" xr:uid="{4F79EB40-997B-4664-ABDE-22479B79167C}"/>
    <cellStyle name="Comma 14 6 2" xfId="3855" xr:uid="{DF0391ED-21FC-4D75-8C45-D43C2F8E7207}"/>
    <cellStyle name="Comma 14 6 2 2" xfId="40211" xr:uid="{195D0633-2EF6-4754-A706-49B796C027E8}"/>
    <cellStyle name="Comma 14 6 3" xfId="44109" xr:uid="{554EB8DF-4B18-4190-A26D-831E94CFAF7D}"/>
    <cellStyle name="Comma 14 6 4" xfId="46226" xr:uid="{C408002D-7163-474F-992A-3BC8CD348560}"/>
    <cellStyle name="Comma 14 6 5" xfId="48109" xr:uid="{71FB6636-570F-4461-9D4E-54799B349BDF}"/>
    <cellStyle name="Comma 14 6 6" xfId="49716" xr:uid="{CF9364A6-4EBA-4D24-A128-4B32A1E7F2F8}"/>
    <cellStyle name="Comma 14 6 7" xfId="56103" xr:uid="{2F5DF242-0EF9-436A-9DEF-08B4177AE29D}"/>
    <cellStyle name="Comma 14 6 8" xfId="58222" xr:uid="{98DDA345-BB3F-4CE8-8559-D9DC391C1BF4}"/>
    <cellStyle name="Comma 14 7" xfId="1220" xr:uid="{3D7348F9-F9C3-429F-B115-D8870A909472}"/>
    <cellStyle name="Comma 14 7 2" xfId="3328" xr:uid="{21CE6730-6A22-4318-BADD-07C58375298D}"/>
    <cellStyle name="Comma 14 7 2 2" xfId="40212" xr:uid="{86932E24-5C34-46F8-B0D2-C82F84C60DFD}"/>
    <cellStyle name="Comma 14 7 3" xfId="46114" xr:uid="{89B30701-4A80-4AC6-A34D-1579B855AF50}"/>
    <cellStyle name="Comma 14 7 4" xfId="47996" xr:uid="{B11D5670-96A2-4B97-83BA-C96E63007B40}"/>
    <cellStyle name="Comma 14 7 5" xfId="49603" xr:uid="{68378D19-7623-4DDD-B496-22E8C5FCA939}"/>
    <cellStyle name="Comma 14 7 6" xfId="55990" xr:uid="{1E04BBEB-920F-49A9-A18F-4382C3534D91}"/>
    <cellStyle name="Comma 14 7 7" xfId="58109" xr:uid="{3204524C-D605-47BD-8EC0-BBDED33110FC}"/>
    <cellStyle name="Comma 14 8" xfId="3044" xr:uid="{B91DC451-8F84-4F88-B324-77601AA39D0F}"/>
    <cellStyle name="Comma 14 8 2" xfId="40213" xr:uid="{BD8DAD20-58E0-40DA-B47E-A29E0EB45578}"/>
    <cellStyle name="Comma 14 9" xfId="5902" xr:uid="{250B233B-3162-4ED8-B09F-BA82F5BE1F65}"/>
    <cellStyle name="Comma 14_Allowance JA (ค่าเผื่อหนี้สงสัยจะสูญ)12- 2557" xfId="36735" xr:uid="{2EB0CAE4-5D08-4060-AD2C-E13515618F3E}"/>
    <cellStyle name="Comma 140" xfId="36736" xr:uid="{2768BF5D-06F9-4E75-8AF6-7F94866A71DA}"/>
    <cellStyle name="Comma 141" xfId="36737" xr:uid="{3345E764-19D0-44D6-A083-FDB060AE6494}"/>
    <cellStyle name="Comma 142" xfId="36738" xr:uid="{5DBBE46C-45B5-42BF-9405-1E07C0B9D4BA}"/>
    <cellStyle name="Comma 143" xfId="40214" xr:uid="{F4B20A50-BA67-406B-B969-5E13202C3A59}"/>
    <cellStyle name="Comma 143 2" xfId="40215" xr:uid="{04D52459-0DB3-421C-8AD6-00BD4C55F7B1}"/>
    <cellStyle name="Comma 144" xfId="40216" xr:uid="{041DAD9E-D3CB-46D3-8F1B-DB8BF00F8BB7}"/>
    <cellStyle name="Comma 145" xfId="40217" xr:uid="{4135626F-49C4-4FB1-A762-6CD7574862A8}"/>
    <cellStyle name="Comma 145 2" xfId="43210" xr:uid="{4FABDF94-3C0A-4015-B887-4DDD674892A5}"/>
    <cellStyle name="Comma 146" xfId="40218" xr:uid="{6AB55965-509A-456A-9AE9-2E3C8EA1A9B7}"/>
    <cellStyle name="Comma 147" xfId="40219" xr:uid="{5F34F011-FF48-416D-B458-0508906C9024}"/>
    <cellStyle name="Comma 148" xfId="40220" xr:uid="{483233B0-6D8E-43BE-AF5D-F236668C1360}"/>
    <cellStyle name="Comma 149" xfId="40221" xr:uid="{F2F7869B-2ABC-471D-BFB9-BAEE1E97066B}"/>
    <cellStyle name="Comma 15" xfId="256" xr:uid="{28FCB71E-00EA-47C6-872E-053F6C2F1197}"/>
    <cellStyle name="Comma 15 10" xfId="8871" xr:uid="{72B03F78-DC7A-4616-9013-B0DEDA826347}"/>
    <cellStyle name="Comma 15 10 2" xfId="8872" xr:uid="{08E9A80F-21F0-4000-BAF5-93A5187A288B}"/>
    <cellStyle name="Comma 15 11" xfId="8873" xr:uid="{35EEDA58-0512-44CF-A591-5619EBDF3C8C}"/>
    <cellStyle name="Comma 15 11 2" xfId="8874" xr:uid="{865392F6-2BC1-4C6D-82DC-8E05BDB03137}"/>
    <cellStyle name="Comma 15 12" xfId="8875" xr:uid="{88317D19-0A45-4275-AFF3-EF81988707DB}"/>
    <cellStyle name="Comma 15 12 2" xfId="8876" xr:uid="{51B2DD92-5A8E-46A7-B2BF-A325B4487A4B}"/>
    <cellStyle name="Comma 15 13" xfId="8877" xr:uid="{7F07A716-5B01-4E93-90E3-765D0A5A7441}"/>
    <cellStyle name="Comma 15 13 2" xfId="8878" xr:uid="{22864B29-9FB7-4697-BFEB-5CDDD144F0AD}"/>
    <cellStyle name="Comma 15 14" xfId="8879" xr:uid="{23B08D1B-27D0-46C0-92AF-E391F6B7F3A5}"/>
    <cellStyle name="Comma 15 14 2" xfId="8880" xr:uid="{E89B0571-4180-42BD-AE78-C19DF2DBD9C2}"/>
    <cellStyle name="Comma 15 15" xfId="8881" xr:uid="{E29A0857-AE02-49BB-9DBD-33D97DC72A91}"/>
    <cellStyle name="Comma 15 15 2" xfId="8882" xr:uid="{9EE8B5B6-B855-4E4D-8F00-239B40B15F78}"/>
    <cellStyle name="Comma 15 16" xfId="8883" xr:uid="{317561C4-4A1E-41D7-B8BE-3AFF53DCADF9}"/>
    <cellStyle name="Comma 15 16 2" xfId="8884" xr:uid="{97753990-A1EE-4CDF-99FF-1914D5D559E2}"/>
    <cellStyle name="Comma 15 17" xfId="40222" xr:uid="{CBC2D21C-5875-4A66-813F-5A9041129FAB}"/>
    <cellStyle name="Comma 15 18" xfId="40223" xr:uid="{EF50E92B-C7C5-4E0C-8C87-E87A68976D34}"/>
    <cellStyle name="Comma 15 19" xfId="5903" xr:uid="{C4100CD9-2AFE-42FD-962E-DEB9E0674F47}"/>
    <cellStyle name="Comma 15 2" xfId="257" xr:uid="{4BD60281-A089-4E98-AC4B-5C5A8057DE3C}"/>
    <cellStyle name="Comma 15 2 10" xfId="47039" xr:uid="{9E77F78F-46CC-41E1-A376-1030D62D12E2}"/>
    <cellStyle name="Comma 15 2 11" xfId="48809" xr:uid="{33D9FF53-CB16-45AF-AE9E-8319E9089F51}"/>
    <cellStyle name="Comma 15 2 12" xfId="50713" xr:uid="{F9334ED4-10C4-4A8D-830D-920B17685248}"/>
    <cellStyle name="Comma 15 2 13" xfId="55269" xr:uid="{D38EC9BB-3096-43EE-89CB-72F71CF1B186}"/>
    <cellStyle name="Comma 15 2 14" xfId="57368" xr:uid="{E1BCA93B-16AF-43F6-A64F-0C4352EEC020}"/>
    <cellStyle name="Comma 15 2 2" xfId="1608" xr:uid="{A8093F81-F065-42EA-BC0D-FF43B9777A47}"/>
    <cellStyle name="Comma 15 2 2 10" xfId="48833" xr:uid="{12BD0F91-2A03-478D-986D-94ED6ACA97C8}"/>
    <cellStyle name="Comma 15 2 2 11" xfId="50895" xr:uid="{B91C1387-E521-44E6-948C-877849F3A431}"/>
    <cellStyle name="Comma 15 2 2 12" xfId="55286" xr:uid="{F6CE121E-3DFD-4DAA-B373-8A97F826432E}"/>
    <cellStyle name="Comma 15 2 2 13" xfId="57385" xr:uid="{0578618D-4ED6-4FFE-A70E-3D710CF8A806}"/>
    <cellStyle name="Comma 15 2 2 14" xfId="4455" xr:uid="{CF0281E5-0B42-484F-A73A-6AA937978909}"/>
    <cellStyle name="Comma 15 2 2 2" xfId="2339" xr:uid="{C1AC97D4-0796-4572-B885-126D6D19B513}"/>
    <cellStyle name="Comma 15 2 2 2 10" xfId="55761" xr:uid="{7B1AEEB9-ED93-4300-94D1-799F7AFBE0AA}"/>
    <cellStyle name="Comma 15 2 2 2 11" xfId="57885" xr:uid="{D933D1E2-197C-411C-8A7F-4B9EBE5014C9}"/>
    <cellStyle name="Comma 15 2 2 2 12" xfId="4779" xr:uid="{D8BA4A62-2E96-4F22-A75B-6ACEFD033855}"/>
    <cellStyle name="Comma 15 2 2 2 2" xfId="4028" xr:uid="{33F9948A-B7B6-4A42-8788-9791227A9763}"/>
    <cellStyle name="Comma 15 2 2 2 2 2" xfId="44267" xr:uid="{69C2A601-7107-40F7-A061-B41E8336F0AF}"/>
    <cellStyle name="Comma 15 2 2 2 2 3" xfId="46565" xr:uid="{390F4C04-F9ED-43A1-A1D1-0E2C307AB183}"/>
    <cellStyle name="Comma 15 2 2 2 2 4" xfId="48493" xr:uid="{704D1BE6-81A7-4B37-80EE-A478A2B23178}"/>
    <cellStyle name="Comma 15 2 2 2 2 5" xfId="50127" xr:uid="{BC760548-B35A-4D10-B1BC-3717DFAFD1C7}"/>
    <cellStyle name="Comma 15 2 2 2 2 6" xfId="52095" xr:uid="{E88F03EE-4851-4FA1-AE96-E57BA39EBA1E}"/>
    <cellStyle name="Comma 15 2 2 2 2 7" xfId="56514" xr:uid="{FE7905FD-85EE-4D57-A0F7-5F210EDF5466}"/>
    <cellStyle name="Comma 15 2 2 2 2 8" xfId="58633" xr:uid="{DE260290-D1D0-4BB6-894A-05EC5A6F1FB4}"/>
    <cellStyle name="Comma 15 2 2 2 2 9" xfId="5251" xr:uid="{522AD112-1D90-416D-9A42-6E7E40CD2CA4}"/>
    <cellStyle name="Comma 15 2 2 2 3" xfId="5601" xr:uid="{692F56D4-DCF0-4D8D-A93B-7FDFDA4A046D}"/>
    <cellStyle name="Comma 15 2 2 2 3 2" xfId="56980" xr:uid="{B672B981-C290-4B9E-ABBD-335E5ED5F9C7}"/>
    <cellStyle name="Comma 15 2 2 2 3 3" xfId="59029" xr:uid="{AB383D04-7FA0-47F8-8DEB-A20382F06BB9}"/>
    <cellStyle name="Comma 15 2 2 2 4" xfId="43846" xr:uid="{C7477761-3213-4EF6-8AB7-C9670037ADB9}"/>
    <cellStyle name="Comma 15 2 2 2 5" xfId="45043" xr:uid="{B6B89CF2-5CC5-41D8-9916-3CA76FC5AE61}"/>
    <cellStyle name="Comma 15 2 2 2 6" xfId="45859" xr:uid="{A4961959-39A4-4753-8C3F-BEFA7EE13369}"/>
    <cellStyle name="Comma 15 2 2 2 7" xfId="47743" xr:uid="{6404AF58-B075-4FF5-8FFB-B5DC7A07C649}"/>
    <cellStyle name="Comma 15 2 2 2 8" xfId="49351" xr:uid="{E99DA679-2526-43A5-8050-32346FAA1613}"/>
    <cellStyle name="Comma 15 2 2 2 9" xfId="51023" xr:uid="{859C0BB8-E3C3-420D-8E7F-D20117A8F190}"/>
    <cellStyle name="Comma 15 2 2 3" xfId="3539" xr:uid="{B8A1D375-645E-49D2-B3E8-47ADF89E7975}"/>
    <cellStyle name="Comma 15 2 2 3 2" xfId="44248" xr:uid="{F5460D0D-0241-469F-A1E9-FD0D7FBDE6BD}"/>
    <cellStyle name="Comma 15 2 2 3 3" xfId="44934" xr:uid="{9560A446-E686-4482-B063-BEEBF6C022E8}"/>
    <cellStyle name="Comma 15 2 2 3 4" xfId="45738" xr:uid="{97E2D7E2-D179-4E48-B0F5-B260CE567B37}"/>
    <cellStyle name="Comma 15 2 2 3 5" xfId="47623" xr:uid="{56400BBB-5B21-4500-9746-EF20D395563E}"/>
    <cellStyle name="Comma 15 2 2 3 6" xfId="49229" xr:uid="{2C6F3277-A49A-4C0E-8441-0A575C5B7238}"/>
    <cellStyle name="Comma 15 2 2 3 7" xfId="51848" xr:uid="{6910F3E2-444B-449C-9315-687C6DE8C862}"/>
    <cellStyle name="Comma 15 2 2 3 8" xfId="55651" xr:uid="{FB3FDE54-DF72-4FA6-8BDF-A3777FE8E5A6}"/>
    <cellStyle name="Comma 15 2 2 3 9" xfId="57767" xr:uid="{978CA8FF-A262-446C-B20B-2A69F6750A1B}"/>
    <cellStyle name="Comma 15 2 2 4" xfId="5485" xr:uid="{1AA320A6-6DD9-4402-A336-AD683FD0321C}"/>
    <cellStyle name="Comma 15 2 2 4 2" xfId="44117" xr:uid="{5EAA0516-D7E4-4921-A16D-C514D4F3834E}"/>
    <cellStyle name="Comma 15 2 2 4 3" xfId="56853" xr:uid="{13EC80BC-6769-4BD3-B2FE-0B3A9E91F5F2}"/>
    <cellStyle name="Comma 15 2 2 4 4" xfId="58920" xr:uid="{6DC990B2-47E8-41B4-BE50-33E58927FE16}"/>
    <cellStyle name="Comma 15 2 2 5" xfId="4644" xr:uid="{16C5CAF7-CA32-4427-B170-1D820D6E560E}"/>
    <cellStyle name="Comma 15 2 2 6" xfId="43483" xr:uid="{7CEDF66A-D1DC-4A9A-8EF4-08F81F4C110E}"/>
    <cellStyle name="Comma 15 2 2 7" xfId="44418" xr:uid="{D653CE99-26D3-4372-A645-BDE56D467484}"/>
    <cellStyle name="Comma 15 2 2 8" xfId="45345" xr:uid="{69C713FF-9D27-4EBD-BAFB-D43DCA5D5CDA}"/>
    <cellStyle name="Comma 15 2 2 9" xfId="47065" xr:uid="{AB300135-7D2B-42E5-8EAE-1BE4F78F8AEC}"/>
    <cellStyle name="Comma 15 2 3" xfId="137" xr:uid="{A6956EE8-D1F3-42D7-AA32-FBA041BAF4A0}"/>
    <cellStyle name="Comma 15 2 3 10" xfId="51000" xr:uid="{2D680AB0-A689-4C42-B4CD-810BDBE30EBF}"/>
    <cellStyle name="Comma 15 2 3 11" xfId="55747" xr:uid="{321B048D-B35C-4E72-B76F-0F9FB4A22589}"/>
    <cellStyle name="Comma 15 2 3 12" xfId="57870" xr:uid="{61A4B29A-BA3D-4774-A9B2-278D93BDD8C6}"/>
    <cellStyle name="Comma 15 2 3 2" xfId="2517" xr:uid="{0799A930-CDCE-4AB1-B6B0-F2539C3676B8}"/>
    <cellStyle name="Comma 15 2 3 2 10" xfId="4488" xr:uid="{BD01C84C-2295-4942-93AC-1ECC3DA71D47}"/>
    <cellStyle name="Comma 15 2 3 2 2" xfId="4206" xr:uid="{24AA3C52-23BC-46FD-ACA5-885D00FAD75D}"/>
    <cellStyle name="Comma 15 2 3 2 3" xfId="44259" xr:uid="{164822B2-A74A-4F43-B8F1-44008DA36964}"/>
    <cellStyle name="Comma 15 2 3 2 4" xfId="46320" xr:uid="{8FF424A6-86E7-499C-8176-04F8A182E92A}"/>
    <cellStyle name="Comma 15 2 3 2 5" xfId="48203" xr:uid="{1E25DC56-E191-4200-ADC6-DAA5C6F84976}"/>
    <cellStyle name="Comma 15 2 3 2 6" xfId="49811" xr:uid="{EF43080F-409D-44E1-B2FF-0902D28F7B9F}"/>
    <cellStyle name="Comma 15 2 3 2 7" xfId="52016" xr:uid="{44735FE1-9CD2-4577-8397-3AC0FEC7F2AC}"/>
    <cellStyle name="Comma 15 2 3 2 8" xfId="56198" xr:uid="{ABED5789-F613-48EC-ACC3-69CA080B7310}"/>
    <cellStyle name="Comma 15 2 3 2 9" xfId="58317" xr:uid="{FA1AD5A7-E193-4731-BA7B-A8B6394B26F4}"/>
    <cellStyle name="Comma 15 2 3 3" xfId="1955" xr:uid="{28F921D4-9A99-4250-B0A7-8A7109961796}"/>
    <cellStyle name="Comma 15 2 3 3 2" xfId="3718" xr:uid="{C2D03588-C213-46FD-8551-885DE2B8E476}"/>
    <cellStyle name="Comma 15 2 3 3 3" xfId="59021" xr:uid="{D127FE24-B7C8-41C4-8BEF-1A823965BC82}"/>
    <cellStyle name="Comma 15 2 3 4" xfId="3033" xr:uid="{7FB46B01-C98E-467C-9034-F6F81B4B0E3C}"/>
    <cellStyle name="Comma 15 2 3 5" xfId="43838" xr:uid="{D41BF3FB-9515-4E9F-8D93-56F43CE33982}"/>
    <cellStyle name="Comma 15 2 3 6" xfId="45028" xr:uid="{B97D35A2-B1CF-42E0-95FA-0C71F96BE96C}"/>
    <cellStyle name="Comma 15 2 3 7" xfId="45839" xr:uid="{151114F7-C65A-4F9B-80B5-4800C07CD801}"/>
    <cellStyle name="Comma 15 2 3 8" xfId="47723" xr:uid="{302A8F45-C521-48C2-AAE0-83648A3A782E}"/>
    <cellStyle name="Comma 15 2 3 9" xfId="49331" xr:uid="{8E60DE24-2B89-4EBF-9C4D-F8A40D551A3D}"/>
    <cellStyle name="Comma 15 2 4" xfId="2138" xr:uid="{615316B8-96CB-4B87-9EB5-06A935276724}"/>
    <cellStyle name="Comma 15 2 4 2" xfId="3827" xr:uid="{F2077C1F-8444-4F2F-8425-7E1E8E6437CA}"/>
    <cellStyle name="Comma 15 2 4 2 2" xfId="45177" xr:uid="{128DC9F8-BA7D-42F4-9CCD-6D7DEC2E3FF4}"/>
    <cellStyle name="Comma 15 2 4 2 2 2" xfId="57056" xr:uid="{6D70A391-759C-4DE5-A14A-351846683141}"/>
    <cellStyle name="Comma 15 2 4 2 2 3" xfId="59102" xr:uid="{FAAFC9CF-166C-49EF-B3DE-143685A36E97}"/>
    <cellStyle name="Comma 15 2 4 2 3" xfId="46026" xr:uid="{BE594DF6-858F-4D8B-863A-490D6F5E31D9}"/>
    <cellStyle name="Comma 15 2 4 2 4" xfId="47912" xr:uid="{AA5332D1-6374-493E-AFC3-B6C2D9683638}"/>
    <cellStyle name="Comma 15 2 4 2 5" xfId="49519" xr:uid="{4C6741B6-2B69-4BFB-8373-24F6814E1E56}"/>
    <cellStyle name="Comma 15 2 4 2 6" xfId="55906" xr:uid="{3D49EE4D-659A-49EC-949F-F732402D26DA}"/>
    <cellStyle name="Comma 15 2 4 2 7" xfId="58027" xr:uid="{590A5ABD-3E81-4BDE-B2DF-56335746BCAF}"/>
    <cellStyle name="Comma 15 2 4 2 8" xfId="5177" xr:uid="{93201FB1-FDA1-403F-AE54-BBBF331F4080}"/>
    <cellStyle name="Comma 15 2 4 3" xfId="44756" xr:uid="{067790CB-1003-489D-A3F7-8DC8458E0EDF}"/>
    <cellStyle name="Comma 15 2 4 4" xfId="45558" xr:uid="{8DC22C96-E009-4190-A9E6-BC1657852462}"/>
    <cellStyle name="Comma 15 2 4 5" xfId="47443" xr:uid="{19CD60E8-A3C0-4DCF-9038-59CFC8E129E2}"/>
    <cellStyle name="Comma 15 2 4 6" xfId="49047" xr:uid="{DEC74A56-DB85-48A8-9DFE-0B1DD238A066}"/>
    <cellStyle name="Comma 15 2 4 7" xfId="51588" xr:uid="{8E0BA887-E040-4698-9E4A-21FE0C96E8B4}"/>
    <cellStyle name="Comma 15 2 4 8" xfId="55471" xr:uid="{CE1A7D02-0ED0-4631-ACE5-FA390FA58D26}"/>
    <cellStyle name="Comma 15 2 4 9" xfId="57579" xr:uid="{6B4EC96A-4316-423A-BDFB-62ED8D9A19D3}"/>
    <cellStyle name="Comma 15 2 5" xfId="1093" xr:uid="{41A3F282-3926-485F-A1E1-DB9D08DD7611}"/>
    <cellStyle name="Comma 15 2 5 10" xfId="5386" xr:uid="{33900FA6-2C8C-4452-BCFB-6B939311BB89}"/>
    <cellStyle name="Comma 15 2 5 2" xfId="3274" xr:uid="{FFAC4ACE-9E69-48F6-94BA-1357B2AE7B10}"/>
    <cellStyle name="Comma 15 2 5 2 2" xfId="57020" xr:uid="{000CA3E3-ABB4-44F1-A124-F35DA0A1D923}"/>
    <cellStyle name="Comma 15 2 5 2 3" xfId="59066" xr:uid="{BFA32688-F985-42E4-B46C-A7CC45D6B073}"/>
    <cellStyle name="Comma 15 2 5 3" xfId="43921" xr:uid="{A84C3A81-DF10-4853-BE89-D617B9F960DC}"/>
    <cellStyle name="Comma 15 2 5 4" xfId="45124" xr:uid="{03FBA4D6-90CF-438E-AE1B-2DFAD1CC24C6}"/>
    <cellStyle name="Comma 15 2 5 5" xfId="45966" xr:uid="{FABC4795-0496-4E44-890D-412A7735D058}"/>
    <cellStyle name="Comma 15 2 5 6" xfId="47852" xr:uid="{3E294906-F08C-4AEC-9436-CDBE1FC6067C}"/>
    <cellStyle name="Comma 15 2 5 7" xfId="49459" xr:uid="{613D2A09-358F-468A-9C3E-87CA52B0DF7D}"/>
    <cellStyle name="Comma 15 2 5 8" xfId="55847" xr:uid="{A284A19A-B84A-4FD3-9464-8BE5529674D8}"/>
    <cellStyle name="Comma 15 2 5 9" xfId="57973" xr:uid="{FF15B6C2-7A90-4857-BEDA-E577A054FAEE}"/>
    <cellStyle name="Comma 15 2 6" xfId="3046" xr:uid="{A05C0C6C-FEE3-4C4D-9F31-887E5BED098D}"/>
    <cellStyle name="Comma 15 2 6 2" xfId="44101" xr:uid="{7E2AA0E3-C28B-4B50-9C73-1C3CB2208E9A}"/>
    <cellStyle name="Comma 15 2 6 3" xfId="56845" xr:uid="{D34BB75C-0089-4A68-94CE-6517795910DB}"/>
    <cellStyle name="Comma 15 2 6 4" xfId="58912" xr:uid="{7B5CAA85-A207-4D6D-8666-C25C1040B036}"/>
    <cellStyle name="Comma 15 2 6 5" xfId="4610" xr:uid="{671CD37F-5316-4EDC-A031-53810952D791}"/>
    <cellStyle name="Comma 15 2 7" xfId="43471" xr:uid="{8206BC4B-4AC8-442F-833C-C3D96EC46D8E}"/>
    <cellStyle name="Comma 15 2 8" xfId="44400" xr:uid="{4E8E866F-C223-4357-8AC3-6B2963EA6198}"/>
    <cellStyle name="Comma 15 2 9" xfId="45322" xr:uid="{9780831D-B05D-42B3-827F-665E8FC517CD}"/>
    <cellStyle name="Comma 15 20" xfId="44366" xr:uid="{9CAA410C-1709-4FBA-BB2F-26BDFECAE3FC}"/>
    <cellStyle name="Comma 15 20 2" xfId="59418" xr:uid="{2F367CE1-B67D-4C88-8DF2-780B306BA482}"/>
    <cellStyle name="Comma 15 21" xfId="45344" xr:uid="{4A45EE20-BF44-490F-8C4D-F41D57D71C4C}"/>
    <cellStyle name="Comma 15 22" xfId="47064" xr:uid="{4CA9995F-8063-45A8-9CC4-6C11325B8916}"/>
    <cellStyle name="Comma 15 23" xfId="48832" xr:uid="{219F01AB-3698-4EA4-9171-815730BF1701}"/>
    <cellStyle name="Comma 15 24" xfId="50561" xr:uid="{D4A63E7F-D693-47E0-BE70-DCF3445C33B7}"/>
    <cellStyle name="Comma 15 3" xfId="1721" xr:uid="{7617E9AF-C487-4FEC-AABF-6650F44E3587}"/>
    <cellStyle name="Comma 15 3 10" xfId="57673" xr:uid="{622344EB-8FBB-4579-BB6F-CDC860AE91DA}"/>
    <cellStyle name="Comma 15 3 2" xfId="2423" xr:uid="{4E102441-3DB5-4BAB-8CDD-1E47AA3EDC1D}"/>
    <cellStyle name="Comma 15 3 2 2" xfId="4112" xr:uid="{87B56779-F7E3-46C6-8AEB-ED2A6C9C65A4}"/>
    <cellStyle name="Comma 15 3 2 3" xfId="48574" xr:uid="{2A5ED28E-7F3A-440E-A883-9FB6EB4FFED5}"/>
    <cellStyle name="Comma 15 3 2 4" xfId="50208" xr:uid="{037B983F-A624-4FDF-8AF3-015B6C7D4A41}"/>
    <cellStyle name="Comma 15 3 2 5" xfId="51713" xr:uid="{F21E567B-5C70-49CA-8C6B-B87FA56B9D03}"/>
    <cellStyle name="Comma 15 3 2 6" xfId="56595" xr:uid="{C83AE8E5-00EB-422F-8993-DF42A4D111E8}"/>
    <cellStyle name="Comma 15 3 2 7" xfId="58714" xr:uid="{8D1D346C-5DE6-49E6-B3A2-0CE212A9573B}"/>
    <cellStyle name="Comma 15 3 3" xfId="3623" xr:uid="{3C2C95FE-2679-4FB0-B691-C791564D99E6}"/>
    <cellStyle name="Comma 15 3 3 2" xfId="46403" xr:uid="{F5D76035-6A6F-4C51-A760-B71B531CB871}"/>
    <cellStyle name="Comma 15 3 3 3" xfId="48287" xr:uid="{0F6AC929-221D-4239-9D20-7DDE4A63CC0F}"/>
    <cellStyle name="Comma 15 3 3 4" xfId="49895" xr:uid="{183721CF-1339-4FC0-B205-6D832F93558F}"/>
    <cellStyle name="Comma 15 3 3 5" xfId="56282" xr:uid="{46E2B384-655E-4142-BC86-0F562ED80F24}"/>
    <cellStyle name="Comma 15 3 3 6" xfId="58401" xr:uid="{4D903CC1-680C-4107-BD8E-B15A2BFA4820}"/>
    <cellStyle name="Comma 15 3 4" xfId="44847" xr:uid="{41B4ECBF-BD46-4A4A-86E6-47421A9D927A}"/>
    <cellStyle name="Comma 15 3 5" xfId="45649" xr:uid="{64856F16-D954-4CE5-A1B3-E11433537267}"/>
    <cellStyle name="Comma 15 3 6" xfId="47534" xr:uid="{ADA9DA67-44C2-4990-A9BE-67275E7E2A02}"/>
    <cellStyle name="Comma 15 3 7" xfId="49140" xr:uid="{09547A02-8224-4D00-9861-2BFE00D94DE1}"/>
    <cellStyle name="Comma 15 3 8" xfId="50805" xr:uid="{4D230120-DBDA-457A-89CA-9EFB91D5D210}"/>
    <cellStyle name="Comma 15 3 9" xfId="55562" xr:uid="{801241C0-1E05-4C9E-AFE6-872F71FFE025}"/>
    <cellStyle name="Comma 15 4" xfId="1514" xr:uid="{B72A1E46-0FCD-42AC-8C60-1FF809EE57D1}"/>
    <cellStyle name="Comma 15 4 2" xfId="2260" xr:uid="{318D21B6-98EB-4534-B166-25124A599C74}"/>
    <cellStyle name="Comma 15 4 2 2" xfId="3949" xr:uid="{909CA30A-39FE-4988-B680-1E700C5FEB89}"/>
    <cellStyle name="Comma 15 4 2 3" xfId="46524" xr:uid="{43E516C3-49A8-43F2-A2EE-D097922D5637}"/>
    <cellStyle name="Comma 15 4 2 4" xfId="48431" xr:uid="{19DDE90D-9A44-4A6C-B9C3-0C37DC0F5A27}"/>
    <cellStyle name="Comma 15 4 2 5" xfId="50045" xr:uid="{49C825D0-9D0D-46F3-9498-CED1229C9197}"/>
    <cellStyle name="Comma 15 4 2 6" xfId="52094" xr:uid="{0D29A888-DEFA-42D5-9F32-B440F9DEFFA5}"/>
    <cellStyle name="Comma 15 4 2 7" xfId="56432" xr:uid="{C39DE813-19D6-4C95-A756-2E64B4773286}"/>
    <cellStyle name="Comma 15 4 2 8" xfId="58551" xr:uid="{79D3F2CB-582D-4611-9551-40AC93031585}"/>
    <cellStyle name="Comma 15 4 2 9" xfId="5250" xr:uid="{576CDE33-3D58-4E18-BACC-BA1B21CF30D8}"/>
    <cellStyle name="Comma 15 4 3" xfId="3453" xr:uid="{03FAA5F9-8596-4164-8B83-276C4F5170B6}"/>
    <cellStyle name="Comma 15 4 3 2" xfId="5600" xr:uid="{46E9778E-7780-42D7-8AC0-0FE64F4BA169}"/>
    <cellStyle name="Comma 15 4 4" xfId="8885" xr:uid="{B528A2D1-4CA4-4F1E-B702-65554C3885C8}"/>
    <cellStyle name="Comma 15 4 5" xfId="45858" xr:uid="{D702A3EF-64F4-4799-9F5A-DB8AC625606D}"/>
    <cellStyle name="Comma 15 4 6" xfId="47742" xr:uid="{9087A16D-487E-4FF7-94FA-FE7DD2F46E9B}"/>
    <cellStyle name="Comma 15 4 7" xfId="49350" xr:uid="{7D43FEDB-9D72-47C4-AEFD-734959CDB493}"/>
    <cellStyle name="Comma 15 4 8" xfId="51022" xr:uid="{2A10DD34-999C-41F0-BEBC-25F61CD2F1BB}"/>
    <cellStyle name="Comma 15 4 9" xfId="4778" xr:uid="{869B1E5E-213B-420A-9AA3-1429422A8C13}"/>
    <cellStyle name="Comma 15 5" xfId="1221" xr:uid="{3A434CEB-57B3-4BA6-9EAC-E651F51129E0}"/>
    <cellStyle name="Comma 15 5 2" xfId="2167" xr:uid="{BC1CEEDE-C43B-48C2-806E-8263D5AC0E79}"/>
    <cellStyle name="Comma 15 5 2 2" xfId="3856" xr:uid="{F2CCE8D3-665F-4C71-A58D-BF3DB45CF454}"/>
    <cellStyle name="Comma 15 5 3" xfId="3329" xr:uid="{84A8A7E7-3571-4779-B3FF-80B9F7984718}"/>
    <cellStyle name="Comma 15 5 4" xfId="45472" xr:uid="{EE0FA58F-AD66-4AA4-917A-9E8214A0A094}"/>
    <cellStyle name="Comma 15 5 5" xfId="47358" xr:uid="{23F0CC74-3A1F-4C83-B301-1E1D90275A2A}"/>
    <cellStyle name="Comma 15 5 6" xfId="48961" xr:uid="{1ED75950-7499-4EEC-9B3C-9FC670365641}"/>
    <cellStyle name="Comma 15 5 7" xfId="50611" xr:uid="{6860460A-D46D-4106-B27A-6AB1C24D5DDD}"/>
    <cellStyle name="Comma 15 5 8" xfId="55386" xr:uid="{8C613A32-330C-42BC-9BED-6B26D5173048}"/>
    <cellStyle name="Comma 15 5 9" xfId="57490" xr:uid="{46C1019E-56FA-4088-8D13-A6CD3B2E6037}"/>
    <cellStyle name="Comma 15 6" xfId="2137" xr:uid="{A08F3F39-AD2E-4D7F-AA74-0487849F1402}"/>
    <cellStyle name="Comma 15 6 2" xfId="3826" xr:uid="{96C9E663-134A-43ED-AEA0-CDE91D052CF9}"/>
    <cellStyle name="Comma 15 6 2 2" xfId="8886" xr:uid="{96307550-C784-444F-91FD-A013325B217E}"/>
    <cellStyle name="Comma 15 6 3" xfId="44116" xr:uid="{E2D5A6EA-57B6-46DF-9343-370CC2997D9E}"/>
    <cellStyle name="Comma 15 6 4" xfId="46227" xr:uid="{CDD6DDE2-4E25-4F40-85B0-326D98121466}"/>
    <cellStyle name="Comma 15 6 5" xfId="48110" xr:uid="{9E6396AA-FE8E-4E63-A52B-A995E15B39D4}"/>
    <cellStyle name="Comma 15 6 6" xfId="49717" xr:uid="{71F33548-BB1C-434E-A55E-BE11D2E3711E}"/>
    <cellStyle name="Comma 15 6 7" xfId="56104" xr:uid="{4B9C2C07-8904-4C75-8026-EA05663186D8}"/>
    <cellStyle name="Comma 15 6 8" xfId="58223" xr:uid="{30979E11-DD6D-4E23-A389-7D3256CBDC9E}"/>
    <cellStyle name="Comma 15 6 9" xfId="5347" xr:uid="{960F46B5-3179-4DD7-8C89-188F6906C3AB}"/>
    <cellStyle name="Comma 15 7" xfId="1091" xr:uid="{52DE7300-694D-4E52-8799-16A149540E93}"/>
    <cellStyle name="Comma 15 7 2" xfId="3272" xr:uid="{AD040197-F833-4EE1-AE9D-4388365CB7CA}"/>
    <cellStyle name="Comma 15 7 2 2" xfId="8887" xr:uid="{A7D3A5E0-23C3-41DE-A8E1-2ED21057E7E1}"/>
    <cellStyle name="Comma 15 7 3" xfId="46115" xr:uid="{DE88E173-ADDC-4568-996C-84462FFB3B72}"/>
    <cellStyle name="Comma 15 7 4" xfId="47997" xr:uid="{75B6F469-CD39-4841-911E-570FAAEE8D33}"/>
    <cellStyle name="Comma 15 7 5" xfId="49604" xr:uid="{7EE428AD-2CFA-49FD-A3AD-EAAC904D4E1D}"/>
    <cellStyle name="Comma 15 7 6" xfId="55991" xr:uid="{1F1F576D-1690-488B-9433-5590BC1DC801}"/>
    <cellStyle name="Comma 15 7 7" xfId="58110" xr:uid="{9A7B1C2C-5E11-4D95-B42A-AB44E6C21855}"/>
    <cellStyle name="Comma 15 7 8" xfId="4571" xr:uid="{732184CA-3488-46E5-85BD-CD14336BC19A}"/>
    <cellStyle name="Comma 15 8" xfId="3045" xr:uid="{E394853B-E186-4F87-A2D5-731948CD00CC}"/>
    <cellStyle name="Comma 15 8 2" xfId="8889" xr:uid="{82C6964D-9C7D-408A-AE0D-A2E38BBD259F}"/>
    <cellStyle name="Comma 15 8 3" xfId="8888" xr:uid="{0EF949B3-9371-4EC8-A120-4B2617DC7080}"/>
    <cellStyle name="Comma 15 9" xfId="8890" xr:uid="{38816840-F7B8-4E75-8EB9-7FE1FA80756A}"/>
    <cellStyle name="Comma 15 9 2" xfId="8891" xr:uid="{8BCC1ECE-5AFA-420C-A385-27B2258DE50C}"/>
    <cellStyle name="Comma 15_Allowance JA (ค่าเผื่อหนี้สงสัยจะสูญ)12- 2557" xfId="36739" xr:uid="{64DE03C1-400F-46CE-90F6-15B5D1C1352B}"/>
    <cellStyle name="Comma 150" xfId="40224" xr:uid="{66EDF42C-FE94-4C54-9062-80845855E4F8}"/>
    <cellStyle name="Comma 151" xfId="40225" xr:uid="{B9AD1DBC-DF5C-4275-98C6-A4FEF63F043A}"/>
    <cellStyle name="Comma 152" xfId="40226" xr:uid="{C47A7FF8-0C6E-440D-B6B2-16F2CB610E98}"/>
    <cellStyle name="Comma 153" xfId="40227" xr:uid="{F65F6B75-D0FF-466D-B35D-0D65EFEBF53D}"/>
    <cellStyle name="Comma 154" xfId="40228" xr:uid="{2E6CC848-004F-4B18-A2FC-FB0C2CFA9B5C}"/>
    <cellStyle name="Comma 155" xfId="40229" xr:uid="{A92D891F-031C-40B8-BAFB-3623E158B8BC}"/>
    <cellStyle name="Comma 156" xfId="40230" xr:uid="{984C023D-DE2B-40A6-B14B-41D7AC3F5293}"/>
    <cellStyle name="Comma 156 2" xfId="40231" xr:uid="{AF1B8171-456E-4387-A1C4-5ED4A0FF7E76}"/>
    <cellStyle name="Comma 157" xfId="40232" xr:uid="{5105FD3E-2278-4DA7-ADFE-0B58B69D687B}"/>
    <cellStyle name="Comma 158" xfId="40233" xr:uid="{B3E682C1-B200-4B9D-8B2D-51A4755BB785}"/>
    <cellStyle name="Comma 159" xfId="40234" xr:uid="{9DB903A2-BFF7-48D7-98BF-CFF2BA6F871A}"/>
    <cellStyle name="Comma 16" xfId="258" xr:uid="{F3F2AB9D-45F2-4C4C-8DB7-66E0F7635373}"/>
    <cellStyle name="Comma 16 10" xfId="8892" xr:uid="{EEEBA0B1-9C5A-4870-84C6-F6AC655FA8B4}"/>
    <cellStyle name="Comma 16 10 2" xfId="8893" xr:uid="{45BD193B-BA4D-41A9-8955-1AAFBB8A0D37}"/>
    <cellStyle name="Comma 16 11" xfId="8894" xr:uid="{56E19102-C07B-4542-AE42-7662F1FCE22D}"/>
    <cellStyle name="Comma 16 11 2" xfId="8895" xr:uid="{2291C72B-42B9-4277-86D5-00C2F2FD8CA5}"/>
    <cellStyle name="Comma 16 11 2 2" xfId="8896" xr:uid="{14F5AE6E-AC92-410D-BC3D-3627A5199AD8}"/>
    <cellStyle name="Comma 16 11 2 2 2" xfId="8897" xr:uid="{BC3E5B51-91F1-4DB6-9BDD-EC41EA28A50B}"/>
    <cellStyle name="Comma 16 11 2 2 2 2" xfId="8898" xr:uid="{E4E91EAA-6B7D-4241-BB23-429B1277C8F3}"/>
    <cellStyle name="Comma 16 11 2 2 2 2 2" xfId="8899" xr:uid="{108FB1D8-9D60-4B83-9351-194D0C1E01FD}"/>
    <cellStyle name="Comma 16 11 2 2 2 3" xfId="8900" xr:uid="{FBDA2BD9-0A74-482F-BF80-FAF939A1661B}"/>
    <cellStyle name="Comma 16 11 2 2 3" xfId="8901" xr:uid="{ACFDE689-D357-482A-BD44-A11C16127273}"/>
    <cellStyle name="Comma 16 11 2 2 3 2" xfId="8902" xr:uid="{E3345439-E944-4B0B-BDDF-85864B2C5BD7}"/>
    <cellStyle name="Comma 16 11 2 2 4" xfId="8903" xr:uid="{A8722A8C-1143-4893-8A4D-85D3142BD5C1}"/>
    <cellStyle name="Comma 16 11 2 3" xfId="8904" xr:uid="{5E9D48CD-6A7B-4BD8-BA22-DC30BF87645B}"/>
    <cellStyle name="Comma 16 11 2 3 2" xfId="8905" xr:uid="{AB06E2D2-1294-47F0-B48B-567A9CFB3D37}"/>
    <cellStyle name="Comma 16 11 2 4" xfId="8906" xr:uid="{BDECF579-E77A-4631-B03F-C2F3BEA29E96}"/>
    <cellStyle name="Comma 16 11 2 4 2" xfId="8907" xr:uid="{886E0674-B8F8-4246-AB0D-13B2BD4D8AFD}"/>
    <cellStyle name="Comma 16 11 2 4 2 2" xfId="8908" xr:uid="{758D0885-DB01-4A2D-A0F3-D847ADC01AEB}"/>
    <cellStyle name="Comma 16 11 2 4 3" xfId="8909" xr:uid="{58AEBCCC-2F42-4EEA-BF76-D4699856ABC5}"/>
    <cellStyle name="Comma 16 11 2 5" xfId="8910" xr:uid="{9C4211AD-D0AB-47C1-849D-AD42499538D4}"/>
    <cellStyle name="Comma 16 11 3" xfId="8911" xr:uid="{970816F3-C1B5-41E4-A63F-5B370D1C6B3D}"/>
    <cellStyle name="Comma 16 11 3 2" xfId="8912" xr:uid="{EF60BB7A-5D5E-46D6-BDA6-9D1CBADE5DAC}"/>
    <cellStyle name="Comma 16 11 3 2 2" xfId="8913" xr:uid="{98771C6F-663E-4A56-9315-9399EA747BC6}"/>
    <cellStyle name="Comma 16 11 3 2 2 2" xfId="8914" xr:uid="{99B1C8C4-3081-4C8A-896F-71BA93CEB095}"/>
    <cellStyle name="Comma 16 11 3 2 3" xfId="8915" xr:uid="{36746F1A-99AC-4304-B9CA-184055F075C4}"/>
    <cellStyle name="Comma 16 11 3 3" xfId="8916" xr:uid="{10FE2673-A170-4DC4-BF60-A655E1881546}"/>
    <cellStyle name="Comma 16 11 3 3 2" xfId="8917" xr:uid="{84D2DE33-616B-489F-9E73-04BCBFB652BE}"/>
    <cellStyle name="Comma 16 11 3 4" xfId="8918" xr:uid="{15CCB2AE-B4BB-4D96-8844-18758A453884}"/>
    <cellStyle name="Comma 16 11 4" xfId="8919" xr:uid="{F004042B-84D1-44F9-AC46-2BCDD144B022}"/>
    <cellStyle name="Comma 16 11 4 2" xfId="8920" xr:uid="{67731DC1-029F-418C-94C5-142F538A9BE3}"/>
    <cellStyle name="Comma 16 11 4 2 2" xfId="8921" xr:uid="{58FBD7E9-7511-4523-A0F3-A5EA7A893808}"/>
    <cellStyle name="Comma 16 11 4 3" xfId="8922" xr:uid="{5BCFF074-CC10-4C9E-B951-117B573960CD}"/>
    <cellStyle name="Comma 16 11 5" xfId="8923" xr:uid="{49A653C2-37DD-4B0D-8E38-EB3831F7FE70}"/>
    <cellStyle name="Comma 16 12" xfId="8924" xr:uid="{422EAD8B-CC1C-4D4E-8B3A-F235FA9D2720}"/>
    <cellStyle name="Comma 16 12 2" xfId="8925" xr:uid="{5D63DCCA-DBCE-424D-BB04-91C825370670}"/>
    <cellStyle name="Comma 16 13" xfId="8926" xr:uid="{7365BBB9-373E-4D1F-A890-59BFF95F84F9}"/>
    <cellStyle name="Comma 16 13 2" xfId="8927" xr:uid="{024F419B-DBDB-410E-847C-78B1037DEADC}"/>
    <cellStyle name="Comma 16 13 2 2" xfId="8928" xr:uid="{6DA068D3-DF14-4E30-B404-C199D89FE62F}"/>
    <cellStyle name="Comma 16 13 2 2 2" xfId="8929" xr:uid="{3F136EA4-C0D5-4112-ADB4-18C818443AB3}"/>
    <cellStyle name="Comma 16 13 2 3" xfId="8930" xr:uid="{3634A7E2-0D47-4490-9F34-3A82FE498101}"/>
    <cellStyle name="Comma 16 13 3" xfId="8931" xr:uid="{54FB1255-677A-449E-A690-0203013B5929}"/>
    <cellStyle name="Comma 16 13 3 2" xfId="8932" xr:uid="{883F76FF-7B31-4F84-A3C9-DB188A9F688F}"/>
    <cellStyle name="Comma 16 13 4" xfId="8933" xr:uid="{3B76A613-9685-4FE4-9634-DD8164B28940}"/>
    <cellStyle name="Comma 16 14" xfId="8934" xr:uid="{4E706600-0650-433B-949D-65B8E91AA47E}"/>
    <cellStyle name="Comma 16 14 2" xfId="8935" xr:uid="{46FB3D19-82FF-49A9-A5F5-FA22D189BC4B}"/>
    <cellStyle name="Comma 16 15" xfId="8936" xr:uid="{6949D57F-155C-4286-8199-EE4CD7D9422A}"/>
    <cellStyle name="Comma 16 15 2" xfId="8937" xr:uid="{522B809E-7D4B-4751-9568-FB1EA3817872}"/>
    <cellStyle name="Comma 16 15 2 2" xfId="8938" xr:uid="{8950447E-8C11-451C-B994-5CFF09B50C12}"/>
    <cellStyle name="Comma 16 15 3" xfId="8939" xr:uid="{C6430CE1-ADEC-45B4-AF37-C5668EBBA235}"/>
    <cellStyle name="Comma 16 16" xfId="8940" xr:uid="{0E50357B-D06A-4240-B884-BBEC95F38380}"/>
    <cellStyle name="Comma 16 16 2" xfId="8941" xr:uid="{A664739C-8FE3-4CB3-9657-F625F0AF055E}"/>
    <cellStyle name="Comma 16 17" xfId="8942" xr:uid="{4B1B33EE-F3D0-4040-AA21-3DBE70B2E6DA}"/>
    <cellStyle name="Comma 16 17 2" xfId="40235" xr:uid="{C9253EF5-3B60-4F56-A486-0788E6F442C2}"/>
    <cellStyle name="Comma 16 18" xfId="40236" xr:uid="{A5F3683F-F745-4637-A133-F318F1B46382}"/>
    <cellStyle name="Comma 16 19" xfId="5904" xr:uid="{8117E992-F3FB-4F2E-9E62-335C7724C616}"/>
    <cellStyle name="Comma 16 2" xfId="1609" xr:uid="{1EB9097B-4637-4080-B1E8-40C6956FC76A}"/>
    <cellStyle name="Comma 16 2 10" xfId="50714" xr:uid="{7038AE24-6DCD-4C7B-A689-027B8133D8F0}"/>
    <cellStyle name="Comma 16 2 11" xfId="55472" xr:uid="{DB4BC9B7-9E3C-4897-BE7E-5A47689DCF97}"/>
    <cellStyle name="Comma 16 2 12" xfId="57580" xr:uid="{DF76326B-1C29-411C-929E-CFBD16B7B4D1}"/>
    <cellStyle name="Comma 16 2 2" xfId="2340" xr:uid="{5366D254-6ABB-4485-A2F2-0DE3E5293045}"/>
    <cellStyle name="Comma 16 2 2 10" xfId="57768" xr:uid="{86F6C7F3-B778-48CF-9815-7305A842D051}"/>
    <cellStyle name="Comma 16 2 2 2" xfId="4029" xr:uid="{474BD04F-A30A-4596-965F-FF555B429DFF}"/>
    <cellStyle name="Comma 16 2 2 2 2" xfId="46566" xr:uid="{5B73172D-99CB-48F8-8A1D-FCE8BFE2E456}"/>
    <cellStyle name="Comma 16 2 2 2 3" xfId="48494" xr:uid="{C5C95536-1A0E-457C-8EF4-C21AF66D4EE6}"/>
    <cellStyle name="Comma 16 2 2 2 4" xfId="50128" xr:uid="{17989E6B-F208-4160-9741-EF1AD135B5D1}"/>
    <cellStyle name="Comma 16 2 2 2 5" xfId="51849" xr:uid="{2912C426-6302-4724-BED4-D57ECFB5CDBF}"/>
    <cellStyle name="Comma 16 2 2 2 6" xfId="56515" xr:uid="{04FB3D7C-613A-4F49-A073-7FF607C2E058}"/>
    <cellStyle name="Comma 16 2 2 2 7" xfId="58634" xr:uid="{86D68A7C-09D6-4679-86EB-A3860A6346E1}"/>
    <cellStyle name="Comma 16 2 2 3" xfId="5486" xr:uid="{0B042CDC-4A12-409C-951B-29D064878CB7}"/>
    <cellStyle name="Comma 16 2 2 4" xfId="44935" xr:uid="{085F771D-726F-4617-892F-13CEEB4D6E45}"/>
    <cellStyle name="Comma 16 2 2 5" xfId="45739" xr:uid="{6D39D394-4B9B-41F2-9CBD-75A2F056D21C}"/>
    <cellStyle name="Comma 16 2 2 6" xfId="47624" xr:uid="{001ABE8C-533D-4268-B47B-067529C304E1}"/>
    <cellStyle name="Comma 16 2 2 7" xfId="49230" xr:uid="{EDB6EFA0-B51C-45EA-A7F0-43A7C387FCD9}"/>
    <cellStyle name="Comma 16 2 2 8" xfId="50896" xr:uid="{B383741C-1A5C-4166-AF7D-1D4A9628A338}"/>
    <cellStyle name="Comma 16 2 2 9" xfId="55652" xr:uid="{A82C702F-2409-4F31-835D-8A894032BB12}"/>
    <cellStyle name="Comma 16 2 3" xfId="3540" xr:uid="{E98F64EB-85D7-44E6-BCD8-09CE177077D7}"/>
    <cellStyle name="Comma 16 2 3 2" xfId="40237" xr:uid="{131DE1FB-BB67-40FC-A192-5E085EDC2DDE}"/>
    <cellStyle name="Comma 16 2 3 3" xfId="46321" xr:uid="{81E5355D-7D8E-467F-AC0B-9025AB8F976D}"/>
    <cellStyle name="Comma 16 2 3 4" xfId="48204" xr:uid="{6BE37AC4-2012-4F52-AF80-67F6A6F62719}"/>
    <cellStyle name="Comma 16 2 3 5" xfId="49812" xr:uid="{BA7E2D57-9722-4898-837E-0CD9F438C243}"/>
    <cellStyle name="Comma 16 2 3 6" xfId="51589" xr:uid="{FD49AE69-20E1-4472-B601-25BF22F253E1}"/>
    <cellStyle name="Comma 16 2 3 7" xfId="56199" xr:uid="{6D3041EA-D45D-4FC2-AC41-29BDAF514FEE}"/>
    <cellStyle name="Comma 16 2 3 8" xfId="58318" xr:uid="{F5778757-D8BE-4F0B-AB1B-69F7F97BF8C9}"/>
    <cellStyle name="Comma 16 2 4" xfId="5387" xr:uid="{27D67344-0848-4BDB-988D-78BE4E15D2A6}"/>
    <cellStyle name="Comma 16 2 5" xfId="8943" xr:uid="{A6B3DC78-DEEA-4A25-8CC0-DFAB82BF99A8}"/>
    <cellStyle name="Comma 16 2 6" xfId="44757" xr:uid="{3AB36F2A-AAE9-487C-ACDE-9B04B1C8B7FC}"/>
    <cellStyle name="Comma 16 2 7" xfId="45559" xr:uid="{60D22E43-49A9-4E67-8CB3-B8B6448E4865}"/>
    <cellStyle name="Comma 16 2 8" xfId="47444" xr:uid="{53F002C5-8637-4A95-BB9B-B9AF8242469B}"/>
    <cellStyle name="Comma 16 2 9" xfId="49048" xr:uid="{41FEA6B5-664C-44F2-97B1-A5B27DCA974D}"/>
    <cellStyle name="Comma 16 20" xfId="44419" xr:uid="{4C00804A-0648-4426-9918-6B697846AEC2}"/>
    <cellStyle name="Comma 16 21" xfId="45346" xr:uid="{A5124F9B-580E-4FCD-AE72-F76ACA534D87}"/>
    <cellStyle name="Comma 16 22" xfId="47066" xr:uid="{6BAFA1C0-29A4-4F33-B00C-1C91111BEE0F}"/>
    <cellStyle name="Comma 16 23" xfId="48834" xr:uid="{0221B503-5230-4003-AFFB-A04FCB0EC7AC}"/>
    <cellStyle name="Comma 16 24" xfId="50612" xr:uid="{80D4475C-247D-418E-9BB2-2E5AC2750AE9}"/>
    <cellStyle name="Comma 16 25" xfId="55287" xr:uid="{1E80A0DE-7A06-4DBB-93FD-BEC1C9469AF9}"/>
    <cellStyle name="Comma 16 26" xfId="57386" xr:uid="{1408C677-277A-4C9B-B83C-32577E013A54}"/>
    <cellStyle name="Comma 16 27" xfId="4527" xr:uid="{1FCB1A76-C193-4793-8175-9AF0DD57B6F8}"/>
    <cellStyle name="Comma 16 3" xfId="1722" xr:uid="{13866D4E-FBD4-4015-B2AC-B3F6E8483F45}"/>
    <cellStyle name="Comma 16 3 10" xfId="57674" xr:uid="{DCBE3E0D-4898-4CD3-9ED8-23409AE03FDF}"/>
    <cellStyle name="Comma 16 3 2" xfId="2424" xr:uid="{1206E353-FEE8-448A-87D0-ADC26FBEE7B6}"/>
    <cellStyle name="Comma 16 3 2 2" xfId="4113" xr:uid="{C7E376B8-F12F-4850-B228-A05FA91EC525}"/>
    <cellStyle name="Comma 16 3 2 3" xfId="48575" xr:uid="{6C48D3EC-D5B1-46C6-952F-EC6059412386}"/>
    <cellStyle name="Comma 16 3 2 4" xfId="50209" xr:uid="{1021F743-13F2-4397-A1E8-0E6B2C723F17}"/>
    <cellStyle name="Comma 16 3 2 5" xfId="51714" xr:uid="{C5EA4222-E878-45F9-B24D-F16A2E28BC8B}"/>
    <cellStyle name="Comma 16 3 2 6" xfId="56596" xr:uid="{E5516BF4-E633-4529-8D1D-15C526A8ABC4}"/>
    <cellStyle name="Comma 16 3 2 7" xfId="58715" xr:uid="{1DEC94D5-3A7E-4F29-8385-7186DA4111F7}"/>
    <cellStyle name="Comma 16 3 3" xfId="3624" xr:uid="{F006C8CD-1A6B-4C7C-907F-9901579F23A6}"/>
    <cellStyle name="Comma 16 3 3 2" xfId="36740" xr:uid="{9F4BD5AF-D5A9-44A9-9DB7-18D97F9AA93E}"/>
    <cellStyle name="Comma 16 3 3 3" xfId="46404" xr:uid="{9654BD9F-84CA-4D19-B92D-3DB1D78D1CA3}"/>
    <cellStyle name="Comma 16 3 3 4" xfId="48288" xr:uid="{EAECC481-8A3B-44E4-8886-DF1E416C8A2C}"/>
    <cellStyle name="Comma 16 3 3 5" xfId="49896" xr:uid="{1F07D892-BD8F-4A01-BC1A-3E049C4081C3}"/>
    <cellStyle name="Comma 16 3 3 6" xfId="56283" xr:uid="{96CA6A37-867A-474B-8DF6-46E672814FBF}"/>
    <cellStyle name="Comma 16 3 3 7" xfId="58402" xr:uid="{8EBA8F87-79D1-4CD5-A291-7BE0A419EDCB}"/>
    <cellStyle name="Comma 16 3 4" xfId="44848" xr:uid="{61E80FBF-0DFE-4DC7-983E-42A3F315FEC2}"/>
    <cellStyle name="Comma 16 3 5" xfId="45650" xr:uid="{FC178525-DE46-4B37-AB14-0C7C12B80164}"/>
    <cellStyle name="Comma 16 3 6" xfId="47535" xr:uid="{8D030BFC-8C21-4523-A1D8-C64FB2E1FF8F}"/>
    <cellStyle name="Comma 16 3 7" xfId="49141" xr:uid="{8B69EF25-C307-49BF-9468-6C2B007DD13C}"/>
    <cellStyle name="Comma 16 3 8" xfId="50806" xr:uid="{E61528B2-04A2-462C-BA7C-FB4FB1AE9FE7}"/>
    <cellStyle name="Comma 16 3 9" xfId="55563" xr:uid="{72A7010F-D3C6-44BC-A1E5-073FB6011452}"/>
    <cellStyle name="Comma 16 4" xfId="1515" xr:uid="{9F55A085-6830-42E9-802A-EFF44AA65989}"/>
    <cellStyle name="Comma 16 4 10" xfId="8945" xr:uid="{C27F4809-81EF-43F3-8796-7AFAA0E587CF}"/>
    <cellStyle name="Comma 16 4 10 2" xfId="8946" xr:uid="{3CE5B785-91F7-44D2-8985-D20B3C593F5D}"/>
    <cellStyle name="Comma 16 4 10 2 2" xfId="8947" xr:uid="{5575E95B-3382-4C12-BB2F-0B3CE6378D84}"/>
    <cellStyle name="Comma 16 4 10 3" xfId="8948" xr:uid="{57B1A1FA-EF99-4E2B-BB51-4D20D8339ADF}"/>
    <cellStyle name="Comma 16 4 11" xfId="8949" xr:uid="{F55AB296-73D4-4BDB-8E42-87A7458BB07A}"/>
    <cellStyle name="Comma 16 4 12" xfId="8944" xr:uid="{C7FEBA2A-5F5B-428D-A691-FE3F4BA95107}"/>
    <cellStyle name="Comma 16 4 13" xfId="45044" xr:uid="{38CE629B-1DC9-4D62-8837-EE800F684DAE}"/>
    <cellStyle name="Comma 16 4 14" xfId="45860" xr:uid="{B8499193-0959-4BF1-9E92-D6C8784537AC}"/>
    <cellStyle name="Comma 16 4 15" xfId="47744" xr:uid="{3F335214-7195-4D30-965A-2AAA6B68D09A}"/>
    <cellStyle name="Comma 16 4 16" xfId="49352" xr:uid="{EFEE2694-6A61-4886-B492-672C471C7138}"/>
    <cellStyle name="Comma 16 4 17" xfId="51024" xr:uid="{B72A08D2-334D-4968-98CB-8545111FD173}"/>
    <cellStyle name="Comma 16 4 18" xfId="55762" xr:uid="{60857374-01A6-4F23-80FC-B2405C674B4E}"/>
    <cellStyle name="Comma 16 4 19" xfId="57886" xr:uid="{8DA501BD-C721-4D1E-A89B-4E0AC494AEE8}"/>
    <cellStyle name="Comma 16 4 2" xfId="2261" xr:uid="{66868058-490A-43B5-80F8-B29495202EEA}"/>
    <cellStyle name="Comma 16 4 2 10" xfId="8951" xr:uid="{54B19C05-A35E-4852-AC18-EE9C808FD30F}"/>
    <cellStyle name="Comma 16 4 2 10 2" xfId="8952" xr:uid="{A62233C1-F6FA-48EE-8AAD-990E43423140}"/>
    <cellStyle name="Comma 16 4 2 10 2 2" xfId="8953" xr:uid="{3B397090-4A36-427C-A898-33D83EE0695C}"/>
    <cellStyle name="Comma 16 4 2 10 2 2 2" xfId="8954" xr:uid="{3BB65108-3E02-4716-AFBA-5326CC486368}"/>
    <cellStyle name="Comma 16 4 2 10 2 3" xfId="8955" xr:uid="{528490C5-5909-4CF3-9F07-60445230C38D}"/>
    <cellStyle name="Comma 16 4 2 10 3" xfId="8956" xr:uid="{9A3FEB1C-707F-40B1-818F-8800C24149B1}"/>
    <cellStyle name="Comma 16 4 2 10 3 2" xfId="8957" xr:uid="{B26D1542-703F-4370-B6C3-39FADCBE0B7E}"/>
    <cellStyle name="Comma 16 4 2 10 4" xfId="8958" xr:uid="{6E838DBC-E775-44CE-A78A-F1970E2C2710}"/>
    <cellStyle name="Comma 16 4 2 11" xfId="8959" xr:uid="{B82F3AF9-61EE-4F88-AD01-6806DA69ABA4}"/>
    <cellStyle name="Comma 16 4 2 11 2" xfId="8960" xr:uid="{766387FA-2FAC-4864-9D1C-83325EB10307}"/>
    <cellStyle name="Comma 16 4 2 12" xfId="8961" xr:uid="{2A25798F-7C1B-420B-892B-5F190E5AF170}"/>
    <cellStyle name="Comma 16 4 2 12 2" xfId="8962" xr:uid="{6214B0A6-2724-4089-822B-FECD8D630207}"/>
    <cellStyle name="Comma 16 4 2 12 2 2" xfId="8963" xr:uid="{25FBD0F7-C39E-443B-A30C-8F3C1D0E6644}"/>
    <cellStyle name="Comma 16 4 2 12 3" xfId="8964" xr:uid="{70E3C87B-9C3B-4BF3-AFF9-1A15B636BDDC}"/>
    <cellStyle name="Comma 16 4 2 13" xfId="8965" xr:uid="{E7BFA620-D196-4D2B-830C-EA656B093720}"/>
    <cellStyle name="Comma 16 4 2 14" xfId="8950" xr:uid="{A7C8CA23-A9B2-41AA-B196-8DDA765BFB95}"/>
    <cellStyle name="Comma 16 4 2 15" xfId="46525" xr:uid="{EA978073-214C-47F4-ADAF-9158609857B5}"/>
    <cellStyle name="Comma 16 4 2 16" xfId="48432" xr:uid="{02C20F00-50D4-4504-BA69-1265F91174D2}"/>
    <cellStyle name="Comma 16 4 2 17" xfId="50046" xr:uid="{88F0E582-F9AD-4C6D-97B2-F1793A143BB8}"/>
    <cellStyle name="Comma 16 4 2 18" xfId="52096" xr:uid="{F3A8B287-3348-4E9E-83FA-2809E8A4B211}"/>
    <cellStyle name="Comma 16 4 2 19" xfId="56433" xr:uid="{14AA6716-872F-456E-B8C1-D9DD83311681}"/>
    <cellStyle name="Comma 16 4 2 2" xfId="3950" xr:uid="{A7B8980F-A48E-4606-9F4B-0D734445CD2B}"/>
    <cellStyle name="Comma 16 4 2 2 2" xfId="8966" xr:uid="{E3EB134B-AF72-410D-BEF7-5D7E7DFC14E4}"/>
    <cellStyle name="Comma 16 4 2 2 2 2" xfId="8967" xr:uid="{B4E1589B-56CD-4496-969B-B436D3003FEF}"/>
    <cellStyle name="Comma 16 4 2 2 3" xfId="8968" xr:uid="{10273211-8E63-4310-BB74-2C799D49D206}"/>
    <cellStyle name="Comma 16 4 2 2 3 2" xfId="8969" xr:uid="{765BAC73-ADAC-4999-9843-0D20335A9B96}"/>
    <cellStyle name="Comma 16 4 2 2 3 2 2" xfId="8970" xr:uid="{5B6F6838-00F7-477E-B80F-57DB548D51CF}"/>
    <cellStyle name="Comma 16 4 2 2 3 2 2 2" xfId="8971" xr:uid="{EF84621E-FAF4-4F84-B4A5-A47B12B9A496}"/>
    <cellStyle name="Comma 16 4 2 2 3 2 2 2 2" xfId="8972" xr:uid="{8FC3CCE1-CAE4-4AEB-B26F-695D1B0538A3}"/>
    <cellStyle name="Comma 16 4 2 2 3 2 2 3" xfId="8973" xr:uid="{FF1CF2CE-F13B-4EC1-A4E0-28237B7F8CC3}"/>
    <cellStyle name="Comma 16 4 2 2 3 2 3" xfId="8974" xr:uid="{1DEC59FF-BDDD-48E6-813E-CA3451F1BD69}"/>
    <cellStyle name="Comma 16 4 2 2 3 2 3 2" xfId="8975" xr:uid="{5A297ADD-E1F8-480B-A147-26D6AF040159}"/>
    <cellStyle name="Comma 16 4 2 2 3 2 4" xfId="8976" xr:uid="{A737DEC1-24C3-499C-8C0B-362D5C3566FC}"/>
    <cellStyle name="Comma 16 4 2 2 3 3" xfId="8977" xr:uid="{E85D84FF-0AC0-4CA9-A335-107E5C9730DA}"/>
    <cellStyle name="Comma 16 4 2 2 3 3 2" xfId="8978" xr:uid="{02CD77E9-996B-4630-B5B6-6659C0595A89}"/>
    <cellStyle name="Comma 16 4 2 2 3 4" xfId="8979" xr:uid="{0EECACA4-1CB6-45FE-B38E-52FFA7C4072F}"/>
    <cellStyle name="Comma 16 4 2 2 3 4 2" xfId="8980" xr:uid="{9535291E-BF7D-4087-B49A-E74C6C429B4A}"/>
    <cellStyle name="Comma 16 4 2 2 3 4 2 2" xfId="8981" xr:uid="{9E2230D9-67DB-48A0-954E-FB8339CA2225}"/>
    <cellStyle name="Comma 16 4 2 2 3 4 3" xfId="8982" xr:uid="{1FCA48E4-49C1-4C62-8439-1E9B9D5D29E3}"/>
    <cellStyle name="Comma 16 4 2 2 3 5" xfId="8983" xr:uid="{1546CCDD-4C6D-43F1-A7EF-2C837247EF18}"/>
    <cellStyle name="Comma 16 4 2 2 4" xfId="8984" xr:uid="{15F1F908-788F-46C2-8C77-D099DC019D63}"/>
    <cellStyle name="Comma 16 4 2 2 4 2" xfId="8985" xr:uid="{17750DDF-7684-494E-B460-4648398C5E1B}"/>
    <cellStyle name="Comma 16 4 2 2 4 2 2" xfId="8986" xr:uid="{1A93B518-1508-4BFE-97FD-327D716F8D6E}"/>
    <cellStyle name="Comma 16 4 2 2 4 2 2 2" xfId="8987" xr:uid="{74F8C4D7-EC89-4314-AF58-6D3E5BF2AD78}"/>
    <cellStyle name="Comma 16 4 2 2 4 2 3" xfId="8988" xr:uid="{3347A2AA-43E3-429C-8F17-1CCD1DE1A9A9}"/>
    <cellStyle name="Comma 16 4 2 2 4 3" xfId="8989" xr:uid="{3808CF7A-A1EF-4E48-A419-F42E562A06BA}"/>
    <cellStyle name="Comma 16 4 2 2 4 3 2" xfId="8990" xr:uid="{C9548AF9-0EE6-4093-B09D-F8B01CF4379C}"/>
    <cellStyle name="Comma 16 4 2 2 4 4" xfId="8991" xr:uid="{14DC4A97-E846-4CF1-ABCE-1DBA533FA1C1}"/>
    <cellStyle name="Comma 16 4 2 2 5" xfId="8992" xr:uid="{AB4C679F-D340-4D8F-89E1-6DBA928867C5}"/>
    <cellStyle name="Comma 16 4 2 2 5 2" xfId="8993" xr:uid="{B2D4A26D-6FEF-4DC8-ABFD-043D9A6304CC}"/>
    <cellStyle name="Comma 16 4 2 2 5 2 2" xfId="8994" xr:uid="{72C7AD3D-A676-47CE-BA6C-65AE7012D18F}"/>
    <cellStyle name="Comma 16 4 2 2 5 3" xfId="8995" xr:uid="{DF10EDD2-80EF-4B21-96D5-7388CC8B64FD}"/>
    <cellStyle name="Comma 16 4 2 2 6" xfId="8996" xr:uid="{1EA6A29B-9125-4E75-A175-AA1B4A04364E}"/>
    <cellStyle name="Comma 16 4 2 20" xfId="58552" xr:uid="{96685108-FE4F-434D-A816-3163A6A67167}"/>
    <cellStyle name="Comma 16 4 2 21" xfId="5252" xr:uid="{61FC5182-21D8-4D10-8BDE-8E12BAE96B18}"/>
    <cellStyle name="Comma 16 4 2 3" xfId="8997" xr:uid="{83AAF05A-81A2-4FE7-AFA1-F654877292FB}"/>
    <cellStyle name="Comma 16 4 2 3 2" xfId="8998" xr:uid="{150831A5-A8AC-4062-8E1B-4DABDE49A560}"/>
    <cellStyle name="Comma 16 4 2 4" xfId="8999" xr:uid="{7CA9C019-C016-43A6-AA67-6D239A1E8822}"/>
    <cellStyle name="Comma 16 4 2 4 2" xfId="9000" xr:uid="{3576B506-D237-4CDF-BDCB-DD3AB3F29321}"/>
    <cellStyle name="Comma 16 4 2 5" xfId="9001" xr:uid="{BE3A8FE2-4300-401C-A295-92B8905D27E5}"/>
    <cellStyle name="Comma 16 4 2 5 2" xfId="9002" xr:uid="{07EEBF09-EEEF-4E58-8262-AC92C7E63BD2}"/>
    <cellStyle name="Comma 16 4 2 6" xfId="9003" xr:uid="{D6F50DA0-B106-4C89-8FEC-2B4FAF4486F0}"/>
    <cellStyle name="Comma 16 4 2 6 2" xfId="9004" xr:uid="{BF9044A8-8317-43CD-8731-3727ED3F3EFD}"/>
    <cellStyle name="Comma 16 4 2 7" xfId="9005" xr:uid="{07304E1D-4097-4E8E-96E4-DCFBAB8B4232}"/>
    <cellStyle name="Comma 16 4 2 7 2" xfId="9006" xr:uid="{F8616757-F6F1-4100-A7ED-9E8781DCB41D}"/>
    <cellStyle name="Comma 16 4 2 8" xfId="9007" xr:uid="{3E9165D7-7C34-4176-B44D-D91DBDF65D81}"/>
    <cellStyle name="Comma 16 4 2 8 2" xfId="9008" xr:uid="{2F35F050-6B95-4A19-B4F6-79AF96B68BFF}"/>
    <cellStyle name="Comma 16 4 2 8 2 2" xfId="9009" xr:uid="{1325B68A-5950-4FA3-91DC-1834E49D8042}"/>
    <cellStyle name="Comma 16 4 2 8 2 2 2" xfId="9010" xr:uid="{6A6B8544-68E2-4CCE-BA09-4405AD9C0CDD}"/>
    <cellStyle name="Comma 16 4 2 8 2 2 2 2" xfId="9011" xr:uid="{D4FDAAA5-6F18-4C4E-8CD7-D30BE3AEC163}"/>
    <cellStyle name="Comma 16 4 2 8 2 2 2 2 2" xfId="9012" xr:uid="{CCDA07F1-DF59-4F82-8890-EA446F216FDB}"/>
    <cellStyle name="Comma 16 4 2 8 2 2 2 3" xfId="9013" xr:uid="{71096AEC-C76F-4683-8665-13A56E6A2CC6}"/>
    <cellStyle name="Comma 16 4 2 8 2 2 3" xfId="9014" xr:uid="{50AA8D8D-0BA2-42F4-9B7E-395B9BA68B46}"/>
    <cellStyle name="Comma 16 4 2 8 2 2 3 2" xfId="9015" xr:uid="{9DE97D02-54ED-43C0-8F74-58AF57297648}"/>
    <cellStyle name="Comma 16 4 2 8 2 2 4" xfId="9016" xr:uid="{F1C51155-D03E-4902-A543-4C0E54BD2846}"/>
    <cellStyle name="Comma 16 4 2 8 2 3" xfId="9017" xr:uid="{803DB8E1-8657-484E-9A7E-C28858BD04E3}"/>
    <cellStyle name="Comma 16 4 2 8 2 3 2" xfId="9018" xr:uid="{4349EBD7-8877-4B72-8EAC-E93BAC11DDA1}"/>
    <cellStyle name="Comma 16 4 2 8 2 4" xfId="9019" xr:uid="{2AE6C449-CAB8-48BF-A5D2-3C2F3C864F53}"/>
    <cellStyle name="Comma 16 4 2 8 2 4 2" xfId="9020" xr:uid="{B71EAC2C-AC5E-4989-8206-80D6C2E743F5}"/>
    <cellStyle name="Comma 16 4 2 8 2 4 2 2" xfId="9021" xr:uid="{B31D6088-D490-46C3-AB6D-44C03B51ADB4}"/>
    <cellStyle name="Comma 16 4 2 8 2 4 3" xfId="9022" xr:uid="{984443D3-483F-4F4E-A981-6BFB9671D8E2}"/>
    <cellStyle name="Comma 16 4 2 8 2 5" xfId="9023" xr:uid="{7B87BA44-86A3-43A8-99E4-340D666AB869}"/>
    <cellStyle name="Comma 16 4 2 8 3" xfId="9024" xr:uid="{2C1BAF58-565D-4F5B-99F9-1F748769F331}"/>
    <cellStyle name="Comma 16 4 2 8 3 2" xfId="9025" xr:uid="{049F5DC9-13CC-41BB-AE9B-E2F118EEEE9B}"/>
    <cellStyle name="Comma 16 4 2 8 3 2 2" xfId="9026" xr:uid="{4BC614F4-9C9D-4C18-B7EF-BE5A54566AEE}"/>
    <cellStyle name="Comma 16 4 2 8 3 2 2 2" xfId="9027" xr:uid="{F4FE9049-3245-4FB2-95E6-70D5A59884C2}"/>
    <cellStyle name="Comma 16 4 2 8 3 2 3" xfId="9028" xr:uid="{7CB18162-366E-4CDA-BEC2-1F5C522CCE90}"/>
    <cellStyle name="Comma 16 4 2 8 3 3" xfId="9029" xr:uid="{77A401B8-4D6F-46CF-BCD2-7ACCCBA16D8A}"/>
    <cellStyle name="Comma 16 4 2 8 3 3 2" xfId="9030" xr:uid="{3D41F950-F7C9-42FE-A696-DA300D956116}"/>
    <cellStyle name="Comma 16 4 2 8 3 4" xfId="9031" xr:uid="{097AB77E-686C-4093-A952-1EDB5C12C855}"/>
    <cellStyle name="Comma 16 4 2 8 4" xfId="9032" xr:uid="{B322F29E-294E-41EC-B65C-0FE53E5B1DFA}"/>
    <cellStyle name="Comma 16 4 2 8 4 2" xfId="9033" xr:uid="{DF115FC3-F8CD-4097-921A-2E6B686043E0}"/>
    <cellStyle name="Comma 16 4 2 8 4 2 2" xfId="9034" xr:uid="{1D9252E6-F291-406C-8DFC-25198E9486FC}"/>
    <cellStyle name="Comma 16 4 2 8 4 3" xfId="9035" xr:uid="{4D620503-DEF6-4758-A082-F8D0384B9B5A}"/>
    <cellStyle name="Comma 16 4 2 8 5" xfId="9036" xr:uid="{56374165-2515-453B-A34E-1AD382A4D679}"/>
    <cellStyle name="Comma 16 4 2 9" xfId="9037" xr:uid="{B601ECB9-BDDE-4FD4-BB9C-E584A087AEC2}"/>
    <cellStyle name="Comma 16 4 2 9 2" xfId="9038" xr:uid="{CBDA8D38-CDEC-4F69-8BE4-DB43E2C2134F}"/>
    <cellStyle name="Comma 16 4 20" xfId="4780" xr:uid="{18499798-DC95-4A6E-B71C-0514891EEC18}"/>
    <cellStyle name="Comma 16 4 3" xfId="3454" xr:uid="{7B683BAF-ABAA-4657-978B-FF2CA5FE2884}"/>
    <cellStyle name="Comma 16 4 3 2" xfId="9040" xr:uid="{78722866-CE4C-45C8-B045-277DC64F7087}"/>
    <cellStyle name="Comma 16 4 3 2 2" xfId="9041" xr:uid="{E0DB3C4B-1B4E-4699-9AE3-54C231497A87}"/>
    <cellStyle name="Comma 16 4 3 2 2 2" xfId="9042" xr:uid="{3A246A91-5E71-4EAB-BC09-ED3CB48CB3C8}"/>
    <cellStyle name="Comma 16 4 3 2 2 2 2" xfId="9043" xr:uid="{403B7479-3C4E-4155-80B8-F9A0AFE03580}"/>
    <cellStyle name="Comma 16 4 3 2 2 2 2 2" xfId="9044" xr:uid="{81FEDA85-DC8B-4ACE-B99B-F79A934E4028}"/>
    <cellStyle name="Comma 16 4 3 2 2 2 2 2 2" xfId="9045" xr:uid="{B2DFAA18-963B-4FF8-B9C0-6E490E2600E4}"/>
    <cellStyle name="Comma 16 4 3 2 2 2 2 3" xfId="9046" xr:uid="{CD00EE6D-E56E-48BE-9261-2B93DE18B6A5}"/>
    <cellStyle name="Comma 16 4 3 2 2 2 3" xfId="9047" xr:uid="{07292B3D-957A-4154-9D14-EEF779F63C31}"/>
    <cellStyle name="Comma 16 4 3 2 2 2 3 2" xfId="9048" xr:uid="{25C57345-6034-4D68-BDEF-A339757655B2}"/>
    <cellStyle name="Comma 16 4 3 2 2 2 4" xfId="9049" xr:uid="{FCDB8E2E-C2DD-4550-B7BE-252004291B39}"/>
    <cellStyle name="Comma 16 4 3 2 2 3" xfId="9050" xr:uid="{285E39EB-ED17-4B41-A440-6DC3148F766F}"/>
    <cellStyle name="Comma 16 4 3 2 2 3 2" xfId="9051" xr:uid="{5D2805AF-27A8-44B6-89C0-310720A6949B}"/>
    <cellStyle name="Comma 16 4 3 2 2 4" xfId="9052" xr:uid="{E4B4948D-80FE-4A71-8A4E-0466D71C6E5D}"/>
    <cellStyle name="Comma 16 4 3 2 2 4 2" xfId="9053" xr:uid="{0C7ACFC1-6BAB-4254-8A30-BCE79D7B808D}"/>
    <cellStyle name="Comma 16 4 3 2 2 4 2 2" xfId="9054" xr:uid="{B3388AC4-D09C-48FA-827A-6F4C1A1AEBEB}"/>
    <cellStyle name="Comma 16 4 3 2 2 4 3" xfId="9055" xr:uid="{5EA9629F-4FAB-42E5-B02F-363831B36614}"/>
    <cellStyle name="Comma 16 4 3 2 2 5" xfId="9056" xr:uid="{06DD355D-2C76-48AA-B637-5E1F19ED242F}"/>
    <cellStyle name="Comma 16 4 3 2 3" xfId="9057" xr:uid="{78F10B0A-8704-45B1-A8F2-D9D797307DA0}"/>
    <cellStyle name="Comma 16 4 3 2 3 2" xfId="9058" xr:uid="{46B565D2-03FE-49EE-88B9-92980C0A7922}"/>
    <cellStyle name="Comma 16 4 3 2 3 2 2" xfId="9059" xr:uid="{A602498F-EE9C-46E5-9CCC-BB4FD3A37911}"/>
    <cellStyle name="Comma 16 4 3 2 3 2 2 2" xfId="9060" xr:uid="{BBB633B9-F39D-4719-B855-ADAD0EEAE891}"/>
    <cellStyle name="Comma 16 4 3 2 3 2 3" xfId="9061" xr:uid="{84AAEBB6-D6AF-46BD-9547-544EF69EDD70}"/>
    <cellStyle name="Comma 16 4 3 2 3 3" xfId="9062" xr:uid="{BBB17FF7-C788-4986-9BC5-2CC2C849B252}"/>
    <cellStyle name="Comma 16 4 3 2 3 3 2" xfId="9063" xr:uid="{ACA6D08A-B6DA-4FEE-A23C-1F0E02C95DC1}"/>
    <cellStyle name="Comma 16 4 3 2 3 4" xfId="9064" xr:uid="{32034F36-FD55-4B20-9843-F64DF275935C}"/>
    <cellStyle name="Comma 16 4 3 2 4" xfId="9065" xr:uid="{A4E207A6-4299-488D-BB4B-A1109184BAEA}"/>
    <cellStyle name="Comma 16 4 3 2 4 2" xfId="9066" xr:uid="{44B4CD34-7998-4BC1-B949-B081E5FCAEC7}"/>
    <cellStyle name="Comma 16 4 3 2 4 2 2" xfId="9067" xr:uid="{8A75A9BE-2871-42E3-8640-87E24609A886}"/>
    <cellStyle name="Comma 16 4 3 2 4 3" xfId="9068" xr:uid="{2CA904BC-67F2-4610-8A74-01390A423915}"/>
    <cellStyle name="Comma 16 4 3 2 5" xfId="9069" xr:uid="{6A81C056-E408-4766-8576-27FBB7A95C15}"/>
    <cellStyle name="Comma 16 4 3 3" xfId="9070" xr:uid="{D52A885D-D463-493B-9D24-7EE3F15FCADA}"/>
    <cellStyle name="Comma 16 4 3 3 2" xfId="9071" xr:uid="{E577A3BC-9960-4CDF-A3B7-1D49278C95C9}"/>
    <cellStyle name="Comma 16 4 3 3 2 2" xfId="9072" xr:uid="{8D66BAAC-9974-49EC-81DE-E3649EE0F0AE}"/>
    <cellStyle name="Comma 16 4 3 3 2 2 2" xfId="9073" xr:uid="{E08AAC33-7F60-4064-A9E4-380BAF46F6B6}"/>
    <cellStyle name="Comma 16 4 3 3 2 2 2 2" xfId="9074" xr:uid="{EBA6151D-3349-4BAF-97D9-67B25D01A3A8}"/>
    <cellStyle name="Comma 16 4 3 3 2 2 2 2 2" xfId="9075" xr:uid="{4C8782FE-B9E7-48F8-B78C-A8EF68CA64A2}"/>
    <cellStyle name="Comma 16 4 3 3 2 2 2 3" xfId="9076" xr:uid="{CA2E8324-B9D5-4BE2-9340-0546FBA8F985}"/>
    <cellStyle name="Comma 16 4 3 3 2 2 3" xfId="9077" xr:uid="{F818D60A-3EC1-4CE5-91E9-79FCBA9D28B1}"/>
    <cellStyle name="Comma 16 4 3 3 2 2 3 2" xfId="9078" xr:uid="{E60131BE-D7C1-4A2D-95DD-8A2144FD34A6}"/>
    <cellStyle name="Comma 16 4 3 3 2 2 4" xfId="9079" xr:uid="{76AFCF10-E5A6-4487-AA4E-22D144881877}"/>
    <cellStyle name="Comma 16 4 3 3 2 3" xfId="9080" xr:uid="{D2FBBA1B-B775-49C2-959F-D24C1F661FBD}"/>
    <cellStyle name="Comma 16 4 3 3 2 3 2" xfId="9081" xr:uid="{E0E4F472-A5D8-4988-8542-12216397AD9E}"/>
    <cellStyle name="Comma 16 4 3 3 2 4" xfId="9082" xr:uid="{4BA2B97E-908B-4D07-89E9-41FC342A5D61}"/>
    <cellStyle name="Comma 16 4 3 3 2 4 2" xfId="9083" xr:uid="{855FAA38-7B44-44A7-93F3-BC78B9B65E69}"/>
    <cellStyle name="Comma 16 4 3 3 2 4 2 2" xfId="9084" xr:uid="{21092E70-96C5-4AE4-83C8-327B36D636E5}"/>
    <cellStyle name="Comma 16 4 3 3 2 4 3" xfId="9085" xr:uid="{1ADBBBF9-913B-4D78-8425-E91D2A415212}"/>
    <cellStyle name="Comma 16 4 3 3 2 5" xfId="9086" xr:uid="{387E5D27-E64E-4AA0-B028-AD884A4A7E7E}"/>
    <cellStyle name="Comma 16 4 3 3 3" xfId="9087" xr:uid="{0717150A-13E4-4CBA-BA89-D513CA8625F2}"/>
    <cellStyle name="Comma 16 4 3 3 3 2" xfId="9088" xr:uid="{699B2546-6C84-4864-A6BD-DA971A9202A6}"/>
    <cellStyle name="Comma 16 4 3 3 3 2 2" xfId="9089" xr:uid="{DDE14677-089F-4125-8BE5-A2D750F82C62}"/>
    <cellStyle name="Comma 16 4 3 3 3 2 2 2" xfId="9090" xr:uid="{24C2C17E-B2D8-434B-9E9A-3898F23B8056}"/>
    <cellStyle name="Comma 16 4 3 3 3 2 3" xfId="9091" xr:uid="{8506A332-CCF5-44C3-B3F3-B55FF3FD4B02}"/>
    <cellStyle name="Comma 16 4 3 3 3 3" xfId="9092" xr:uid="{AFDE06AD-7DED-41A5-AC7D-B2968AF635F9}"/>
    <cellStyle name="Comma 16 4 3 3 3 3 2" xfId="9093" xr:uid="{FE689BEA-E12B-478C-9736-A9E1E3D1CB71}"/>
    <cellStyle name="Comma 16 4 3 3 3 4" xfId="9094" xr:uid="{EFF8E8FF-0EA2-450A-B1EF-172E5857EB5C}"/>
    <cellStyle name="Comma 16 4 3 3 4" xfId="9095" xr:uid="{9ED00FD5-B9F2-4167-8291-0FB2E12C176C}"/>
    <cellStyle name="Comma 16 4 3 3 4 2" xfId="9096" xr:uid="{CC6F7DA3-3B94-49AB-8A93-EAFDF0519827}"/>
    <cellStyle name="Comma 16 4 3 3 4 2 2" xfId="9097" xr:uid="{370CCE27-022C-4CB5-8107-E38AD8AE2A46}"/>
    <cellStyle name="Comma 16 4 3 3 4 3" xfId="9098" xr:uid="{C813BCDC-A095-4778-BE52-86CA67E02B64}"/>
    <cellStyle name="Comma 16 4 3 3 5" xfId="9099" xr:uid="{D988EEDF-0D3C-4F37-A8C1-C93B22639197}"/>
    <cellStyle name="Comma 16 4 3 4" xfId="9100" xr:uid="{F588E428-4872-4435-B437-6B93DE8669DF}"/>
    <cellStyle name="Comma 16 4 3 4 2" xfId="9101" xr:uid="{45990B6E-E68E-41F8-8DDD-138B9478B67E}"/>
    <cellStyle name="Comma 16 4 3 4 2 2" xfId="9102" xr:uid="{521A9CBA-6F67-4914-8277-DE449FCC524C}"/>
    <cellStyle name="Comma 16 4 3 4 2 2 2" xfId="9103" xr:uid="{B240FF1A-F755-4B24-8C50-C1F7C3DCFE81}"/>
    <cellStyle name="Comma 16 4 3 4 2 3" xfId="9104" xr:uid="{D9294377-76F1-4D3A-B09C-91E8207546BA}"/>
    <cellStyle name="Comma 16 4 3 4 3" xfId="9105" xr:uid="{837E881F-230B-4ADB-AE28-75F93E5FFF58}"/>
    <cellStyle name="Comma 16 4 3 4 3 2" xfId="9106" xr:uid="{DF830638-C552-4EE4-A9C4-C9C6B1B743D1}"/>
    <cellStyle name="Comma 16 4 3 4 4" xfId="9107" xr:uid="{A59DBE23-7B19-414D-9B29-18428291E635}"/>
    <cellStyle name="Comma 16 4 3 5" xfId="9108" xr:uid="{37A897B6-80C7-4A04-A94C-D2180B540888}"/>
    <cellStyle name="Comma 16 4 3 5 2" xfId="9109" xr:uid="{5AB9D3B7-AFE8-4562-A559-36185DDCA435}"/>
    <cellStyle name="Comma 16 4 3 6" xfId="9110" xr:uid="{DF67D7BA-4EC5-4C7F-BD04-E7B6CE949A2C}"/>
    <cellStyle name="Comma 16 4 3 6 2" xfId="9111" xr:uid="{51938DC5-57DA-4B2F-AB5F-D6EC3726B373}"/>
    <cellStyle name="Comma 16 4 3 6 2 2" xfId="9112" xr:uid="{9CA1B179-9BB6-4BCA-9DDA-6B9B8F02B466}"/>
    <cellStyle name="Comma 16 4 3 6 3" xfId="9113" xr:uid="{58B603B7-B1A5-4DA0-9B2C-5D2850D00832}"/>
    <cellStyle name="Comma 16 4 3 7" xfId="9114" xr:uid="{D55306CC-FFE2-498F-8292-3B76F5BAFCF3}"/>
    <cellStyle name="Comma 16 4 3 8" xfId="9039" xr:uid="{132D16F6-875C-4332-82FF-74D4C239ACEA}"/>
    <cellStyle name="Comma 16 4 3 9" xfId="5602" xr:uid="{FC37B4B1-2147-4AF0-8E37-C27698025200}"/>
    <cellStyle name="Comma 16 4 4" xfId="9115" xr:uid="{AF2235B7-CB77-44C2-9B1D-01E57831F383}"/>
    <cellStyle name="Comma 16 4 4 2" xfId="9116" xr:uid="{34CA48A0-A646-47DB-B659-BF33299214FE}"/>
    <cellStyle name="Comma 16 4 4 2 2" xfId="9117" xr:uid="{8BB1E0BF-5886-4B4B-B5ED-6A593AC23EE3}"/>
    <cellStyle name="Comma 16 4 4 3" xfId="9118" xr:uid="{D4A1C17B-5A81-4C92-B726-3940F327A53F}"/>
    <cellStyle name="Comma 16 4 4 3 2" xfId="9119" xr:uid="{94A8AF42-9EAA-4EB2-85B2-5B7A62B230E7}"/>
    <cellStyle name="Comma 16 4 4 4" xfId="9120" xr:uid="{816EA8A1-309C-496F-AA9E-79BBC6F5DD1F}"/>
    <cellStyle name="Comma 16 4 5" xfId="9121" xr:uid="{1BA1F554-4003-40A3-B76F-2F1501807F67}"/>
    <cellStyle name="Comma 16 4 5 2" xfId="9122" xr:uid="{0529C242-A98A-4CDF-864F-8576A8F2BD97}"/>
    <cellStyle name="Comma 16 4 5 2 2" xfId="9123" xr:uid="{A3803873-ECA3-4CD5-A0DA-284008B56F1C}"/>
    <cellStyle name="Comma 16 4 5 3" xfId="9124" xr:uid="{695C85B8-0E2A-4960-A032-B75EA2ACE2DF}"/>
    <cellStyle name="Comma 16 4 5 3 2" xfId="9125" xr:uid="{DBD5A527-FC03-434E-A192-4F525377404A}"/>
    <cellStyle name="Comma 16 4 5 4" xfId="9126" xr:uid="{599793A0-2C5C-4CAD-957B-34461F335F14}"/>
    <cellStyle name="Comma 16 4 6" xfId="9127" xr:uid="{F7E2E7C5-83DB-4651-8E01-F7C273C1099C}"/>
    <cellStyle name="Comma 16 4 6 2" xfId="9128" xr:uid="{51A3EC4E-94F8-4372-8544-4BBCD2E15FDB}"/>
    <cellStyle name="Comma 16 4 6 2 2" xfId="9129" xr:uid="{34116211-EEAA-4C7F-A2E0-01BA0BA8D6EF}"/>
    <cellStyle name="Comma 16 4 6 3" xfId="9130" xr:uid="{6625AB04-1BEC-467E-B01E-212DA91BEFD8}"/>
    <cellStyle name="Comma 16 4 6 3 2" xfId="9131" xr:uid="{58BEA19D-62A6-4202-AE41-8DA56CE6BD45}"/>
    <cellStyle name="Comma 16 4 6 4" xfId="9132" xr:uid="{440272D4-7228-4FE5-8298-D7787D625D8F}"/>
    <cellStyle name="Comma 16 4 7" xfId="9133" xr:uid="{45514C39-54C5-4C5F-9E9C-6F6AD86DB885}"/>
    <cellStyle name="Comma 16 4 7 2" xfId="9134" xr:uid="{EE127418-E5EF-421E-9D1D-03E0F57AE573}"/>
    <cellStyle name="Comma 16 4 7 2 2" xfId="9135" xr:uid="{068C0414-3161-4C62-AF9C-3178D351705D}"/>
    <cellStyle name="Comma 16 4 7 3" xfId="9136" xr:uid="{FA900F30-9848-41D6-B2B2-705CD1B3AB2B}"/>
    <cellStyle name="Comma 16 4 7 3 2" xfId="9137" xr:uid="{1D15966A-5042-4B2C-8203-C677B5042091}"/>
    <cellStyle name="Comma 16 4 7 4" xfId="9138" xr:uid="{AF1650D5-ED41-4C68-B8C0-04399A16D137}"/>
    <cellStyle name="Comma 16 4 8" xfId="9139" xr:uid="{86D01D21-3BAF-4581-BCB7-8BE02FA7BD64}"/>
    <cellStyle name="Comma 16 4 8 2" xfId="9140" xr:uid="{2D7C75B2-091A-4B02-973F-10D899EAE7F4}"/>
    <cellStyle name="Comma 16 4 8 2 2" xfId="9141" xr:uid="{9825EC87-B5E2-42C6-8496-7C7319576930}"/>
    <cellStyle name="Comma 16 4 8 2 2 2" xfId="9142" xr:uid="{47457EEA-F8BC-4FC1-9525-1933FD86DC7B}"/>
    <cellStyle name="Comma 16 4 8 2 2 2 2" xfId="9143" xr:uid="{E4B085D1-7585-4220-9A52-460299FBD139}"/>
    <cellStyle name="Comma 16 4 8 2 2 3" xfId="9144" xr:uid="{0D77AFA7-3445-46E0-861A-D97FA775EFEB}"/>
    <cellStyle name="Comma 16 4 8 2 3" xfId="9145" xr:uid="{C1A09953-9A24-4873-BB16-D14CE90BEC2D}"/>
    <cellStyle name="Comma 16 4 8 2 3 2" xfId="9146" xr:uid="{77766D15-A75E-4A89-9C88-97A630DE569F}"/>
    <cellStyle name="Comma 16 4 8 2 4" xfId="9147" xr:uid="{DDEDBE40-1273-44C6-80B0-2552E54ED7DF}"/>
    <cellStyle name="Comma 16 4 8 3" xfId="9148" xr:uid="{B95AAEF2-17C3-4C43-8F71-1B507C6C6986}"/>
    <cellStyle name="Comma 16 4 8 3 2" xfId="9149" xr:uid="{C6538A87-5562-4A15-BBF0-ACD91AA6B683}"/>
    <cellStyle name="Comma 16 4 8 4" xfId="9150" xr:uid="{42FD5133-DB67-4C65-94B9-FB11FB69E55B}"/>
    <cellStyle name="Comma 16 4 8 4 2" xfId="9151" xr:uid="{ED309AD3-ADCC-4F42-B337-52E18114AEB2}"/>
    <cellStyle name="Comma 16 4 8 4 2 2" xfId="9152" xr:uid="{71EBF65A-A568-4334-BE84-A2037D0007F7}"/>
    <cellStyle name="Comma 16 4 8 4 3" xfId="9153" xr:uid="{2B7B991A-21F9-4BEF-B2FC-8B7F8DD93218}"/>
    <cellStyle name="Comma 16 4 8 5" xfId="9154" xr:uid="{86DE87A4-E26B-4234-B3D7-6A268D41C3F0}"/>
    <cellStyle name="Comma 16 4 9" xfId="9155" xr:uid="{0DA37C36-EC07-474F-A499-D8B67C28EF8F}"/>
    <cellStyle name="Comma 16 4 9 2" xfId="9156" xr:uid="{1A4BEA98-9BC3-47A7-A105-A08BC43792B1}"/>
    <cellStyle name="Comma 16 4 9 2 2" xfId="9157" xr:uid="{6BE67C61-353D-4CE7-9FF8-C67208F859FB}"/>
    <cellStyle name="Comma 16 4 9 2 2 2" xfId="9158" xr:uid="{C8DFFEF0-E3B8-4161-A406-109B87CB5A13}"/>
    <cellStyle name="Comma 16 4 9 2 3" xfId="9159" xr:uid="{9973B248-ABD9-49B0-838A-DF5F1537C7D7}"/>
    <cellStyle name="Comma 16 4 9 3" xfId="9160" xr:uid="{ABD19E83-DF2A-4F6F-A4EB-350711E2DE7E}"/>
    <cellStyle name="Comma 16 4 9 3 2" xfId="9161" xr:uid="{E8E2C64C-7488-4B62-A55C-6DD3D5D642A4}"/>
    <cellStyle name="Comma 16 4 9 4" xfId="9162" xr:uid="{67C79118-8EFB-44E1-A7A9-9BFEA27A6C4D}"/>
    <cellStyle name="Comma 16 5" xfId="2168" xr:uid="{F601920C-B4BE-44F4-BB67-EE92E1EE80A3}"/>
    <cellStyle name="Comma 16 5 10" xfId="48962" xr:uid="{105EBC38-4245-4855-90CB-16BA0B8B1238}"/>
    <cellStyle name="Comma 16 5 11" xfId="51382" xr:uid="{7EBD2B8F-F5A1-4CD0-A930-82A542F31FF2}"/>
    <cellStyle name="Comma 16 5 12" xfId="55387" xr:uid="{8E6B91E4-53BC-4734-9EB0-E7145303F620}"/>
    <cellStyle name="Comma 16 5 13" xfId="57491" xr:uid="{8F4AE25D-E132-41B7-ACA7-7B25CDD9DEA9}"/>
    <cellStyle name="Comma 16 5 2" xfId="3857" xr:uid="{702D141A-432C-45E5-9279-391CC4EF0E03}"/>
    <cellStyle name="Comma 16 5 2 2" xfId="9163" xr:uid="{A1E45F62-2BF4-454F-8ADD-9D02BB3E8AB7}"/>
    <cellStyle name="Comma 16 5 3" xfId="9164" xr:uid="{0F28D02E-3410-482B-858F-74C5285D6062}"/>
    <cellStyle name="Comma 16 5 3 2" xfId="9165" xr:uid="{088D27FC-B576-48B2-BE34-1F0C21F55A6F}"/>
    <cellStyle name="Comma 16 5 3 2 2" xfId="9166" xr:uid="{148A3227-019F-4626-BCA7-1AFBFB5EEFFD}"/>
    <cellStyle name="Comma 16 5 3 2 2 2" xfId="9167" xr:uid="{6D1C0D47-9AE4-423A-B792-46287F76ABF3}"/>
    <cellStyle name="Comma 16 5 3 2 2 2 2" xfId="9168" xr:uid="{708FE749-84D6-436E-BDC7-26A873728F65}"/>
    <cellStyle name="Comma 16 5 3 2 2 3" xfId="9169" xr:uid="{EFB48F9A-6FD6-4939-A320-D347047C846B}"/>
    <cellStyle name="Comma 16 5 3 2 3" xfId="9170" xr:uid="{7352F70E-C157-4721-A928-902AD3DA858B}"/>
    <cellStyle name="Comma 16 5 3 2 3 2" xfId="9171" xr:uid="{F52A4419-2D16-4D66-94F1-94E538B98D5D}"/>
    <cellStyle name="Comma 16 5 3 2 4" xfId="9172" xr:uid="{8AB271D8-3F58-4205-A7FD-0532BDABEF86}"/>
    <cellStyle name="Comma 16 5 3 3" xfId="9173" xr:uid="{2C01B7B6-0B2A-4E44-9682-4D0360A5F591}"/>
    <cellStyle name="Comma 16 5 3 3 2" xfId="9174" xr:uid="{1C5C6A4D-09DD-4089-A98E-ECDF69688566}"/>
    <cellStyle name="Comma 16 5 3 4" xfId="9175" xr:uid="{67EC6364-275E-4205-995C-56B3A7EFE66C}"/>
    <cellStyle name="Comma 16 5 3 4 2" xfId="9176" xr:uid="{ECD7417F-B257-4E79-8E14-08BFE219A765}"/>
    <cellStyle name="Comma 16 5 3 4 2 2" xfId="9177" xr:uid="{2A9BD294-E9A1-4A83-807E-4B64C2EB63C5}"/>
    <cellStyle name="Comma 16 5 3 4 3" xfId="9178" xr:uid="{04A5F4FA-929B-4C31-8EA8-47EEF7B6C0E1}"/>
    <cellStyle name="Comma 16 5 3 5" xfId="9179" xr:uid="{6C341E4E-E683-4554-BD62-FFB103F6499C}"/>
    <cellStyle name="Comma 16 5 4" xfId="9180" xr:uid="{990E6505-AD02-4549-B27F-92828F301EE6}"/>
    <cellStyle name="Comma 16 5 4 2" xfId="9181" xr:uid="{07886134-3B04-42E3-A32C-5D46D943065A}"/>
    <cellStyle name="Comma 16 5 4 2 2" xfId="9182" xr:uid="{B24584F2-5D3D-4292-9CD9-433A6BCC7288}"/>
    <cellStyle name="Comma 16 5 4 2 2 2" xfId="9183" xr:uid="{6B71772A-A24A-4AA2-88F8-7E267E272EFA}"/>
    <cellStyle name="Comma 16 5 4 2 3" xfId="9184" xr:uid="{243F3F27-EE42-44AD-BF4D-BA3016FEF89A}"/>
    <cellStyle name="Comma 16 5 4 3" xfId="9185" xr:uid="{CB69795C-A33A-4086-8EEB-0D6FF01BE4F0}"/>
    <cellStyle name="Comma 16 5 4 3 2" xfId="9186" xr:uid="{A527DD6C-C309-4BE9-9A5B-96F324AAB684}"/>
    <cellStyle name="Comma 16 5 4 4" xfId="9187" xr:uid="{4703E0C7-AE9C-4A8A-A864-E9615AB80C65}"/>
    <cellStyle name="Comma 16 5 5" xfId="9188" xr:uid="{D5B56664-2C94-498D-87AB-594458BE31A0}"/>
    <cellStyle name="Comma 16 5 5 2" xfId="9189" xr:uid="{33C34AF5-E159-4CE0-AC9A-52EE2676E0E5}"/>
    <cellStyle name="Comma 16 5 5 2 2" xfId="9190" xr:uid="{B125E665-7BC4-4343-94FA-9E639E3534C1}"/>
    <cellStyle name="Comma 16 5 5 3" xfId="9191" xr:uid="{BA3BD054-195E-4A71-849F-6F09A292972B}"/>
    <cellStyle name="Comma 16 5 6" xfId="9192" xr:uid="{4C6A11F2-E426-40DA-934F-6CFB78612AA1}"/>
    <cellStyle name="Comma 16 5 7" xfId="44684" xr:uid="{8747013D-806B-4325-AFE3-D1D188F339C4}"/>
    <cellStyle name="Comma 16 5 8" xfId="45473" xr:uid="{358DA0CD-1F39-4C41-8D05-A608AF82FAD1}"/>
    <cellStyle name="Comma 16 5 9" xfId="47359" xr:uid="{6BD5D8A9-0E07-4E25-8EB5-6C1551080A07}"/>
    <cellStyle name="Comma 16 6" xfId="1222" xr:uid="{84EBAB81-9B99-4ED6-8A7E-7B7509C5E11F}"/>
    <cellStyle name="Comma 16 6 2" xfId="3330" xr:uid="{4865596B-7452-4436-BB30-ABEFD39BF557}"/>
    <cellStyle name="Comma 16 6 3" xfId="44118" xr:uid="{3747381E-2E71-4039-84F4-AC63ECB68C40}"/>
    <cellStyle name="Comma 16 6 4" xfId="46228" xr:uid="{5F4EEAD2-5BC2-4BF4-83CE-40289497E917}"/>
    <cellStyle name="Comma 16 6 5" xfId="48111" xr:uid="{1E9D0406-B51B-4B26-BB3C-30B5A9129BA8}"/>
    <cellStyle name="Comma 16 6 6" xfId="49718" xr:uid="{9D27271F-6C87-4929-9413-6B057E1CF3C1}"/>
    <cellStyle name="Comma 16 6 7" xfId="56105" xr:uid="{3B8C1230-5E53-4E6D-B547-741F1568AEC2}"/>
    <cellStyle name="Comma 16 6 8" xfId="58224" xr:uid="{ACC1EB74-2339-4E96-B559-25C807B028FB}"/>
    <cellStyle name="Comma 16 7" xfId="3047" xr:uid="{8EC62941-82BA-4FF1-BE0E-448AB09B7861}"/>
    <cellStyle name="Comma 16 7 2" xfId="9193" xr:uid="{0F196F8C-40D8-46FD-8E69-E683417A9BC6}"/>
    <cellStyle name="Comma 16 7 3" xfId="46116" xr:uid="{0A0F0B1E-D7BC-495D-9629-FA2DC9EB613A}"/>
    <cellStyle name="Comma 16 7 4" xfId="47998" xr:uid="{CB153287-B034-4B17-AEBD-E50858AB9815}"/>
    <cellStyle name="Comma 16 7 5" xfId="49605" xr:uid="{8A86ADAE-224F-4C85-80B3-DC59B35069BC}"/>
    <cellStyle name="Comma 16 7 6" xfId="55992" xr:uid="{5E9FABFC-2967-436C-B4E2-64301F4B8260}"/>
    <cellStyle name="Comma 16 7 7" xfId="58111" xr:uid="{F979B570-44C2-4105-B4B1-A1AAB75FC8A8}"/>
    <cellStyle name="Comma 16 7 8" xfId="4572" xr:uid="{D8DF0380-E456-4C0E-B242-E7B8DF326DFD}"/>
    <cellStyle name="Comma 16 8" xfId="9194" xr:uid="{398B33A4-D84C-4A2D-AD36-1E06C4887DC6}"/>
    <cellStyle name="Comma 16 8 2" xfId="9195" xr:uid="{654AC7B8-55A3-4015-8045-1FA9ACC6E04A}"/>
    <cellStyle name="Comma 16 9" xfId="9196" xr:uid="{7B3C5C10-35E6-467C-86A8-5F183188337D}"/>
    <cellStyle name="Comma 16 9 2" xfId="9197" xr:uid="{2D74E311-9C65-4A02-AEBE-5E77D6B6F869}"/>
    <cellStyle name="Comma 16_Allowance JA (ค่าเผื่อหนี้สงสัยจะสูญ)12- 2557" xfId="36741" xr:uid="{B8CE0F51-F1C6-4D33-B12C-91C95363A511}"/>
    <cellStyle name="Comma 160" xfId="43211" xr:uid="{5CA46CBC-8DC2-491E-BDF7-7E001E9E2508}"/>
    <cellStyle name="Comma 161" xfId="5864" xr:uid="{BD3A84E8-560F-455F-BA66-EBC074E2EFC3}"/>
    <cellStyle name="Comma 162" xfId="43219" xr:uid="{9C4522FE-95F3-4309-8F3B-85B97EA27B06}"/>
    <cellStyle name="Comma 163" xfId="43237" xr:uid="{A7584387-3EF7-4461-9E19-E1E542EC2DFF}"/>
    <cellStyle name="Comma 164" xfId="5857" xr:uid="{4184988A-35B0-4DEF-9CC7-665D38F9BEE4}"/>
    <cellStyle name="Comma 165" xfId="2892" xr:uid="{2E073A6D-DED5-4AF4-9AA3-701C007B4DE0}"/>
    <cellStyle name="Comma 166" xfId="2902" xr:uid="{611366B0-7F4B-4C5F-A836-8710AB34AFB0}"/>
    <cellStyle name="Comma 166 2" xfId="922" xr:uid="{6F38724A-75EA-42BE-B970-028C511B0845}"/>
    <cellStyle name="Comma 166 2 10" xfId="50551" xr:uid="{1AFE4EF8-3137-4B0C-9CCF-6B008F16C224}"/>
    <cellStyle name="Comma 166 2 11" xfId="59411" xr:uid="{CAA16167-46CA-44DF-BD7F-724D81E239A1}"/>
    <cellStyle name="Comma 166 2 2" xfId="894" xr:uid="{F2753408-02F4-47FD-AFD1-8DE466CC2434}"/>
    <cellStyle name="Comma 166 2 2 2" xfId="2135" xr:uid="{233CC7CC-B3E4-4598-AE05-D431D6A35CD2}"/>
    <cellStyle name="Comma 166 2 2 2 2" xfId="3824" xr:uid="{46484746-4754-423B-8DDC-34DFF526AC78}"/>
    <cellStyle name="Comma 166 2 2 2 3" xfId="51259" xr:uid="{EE388A99-D93C-4A60-8EE8-9283F3EF6B88}"/>
    <cellStyle name="Comma 166 2 2 3" xfId="1089" xr:uid="{09C1CEA7-B47D-41CA-8E4D-F93E90DD03F5}"/>
    <cellStyle name="Comma 166 2 2 3 2" xfId="3270" xr:uid="{77A69E6A-3280-4B23-9B18-2E12DD065659}"/>
    <cellStyle name="Comma 166 2 2 3 3" xfId="43449" xr:uid="{CC96E686-5D6A-4AC2-8691-700D42AAF23B}"/>
    <cellStyle name="Comma 166 2 2 4" xfId="3141" xr:uid="{22A1B4EE-114F-46EE-B2BD-F04B76160A59}"/>
    <cellStyle name="Comma 166 2 2 5" xfId="4429" xr:uid="{B2900CFD-D727-4E4E-9005-5BDB14083EBA}"/>
    <cellStyle name="Comma 166 2 2 5 2" xfId="50552" xr:uid="{CDF8A5D7-AA1A-47AF-B00E-21791D1EF4E7}"/>
    <cellStyle name="Comma 166 2 2 6" xfId="59435" xr:uid="{99253225-38E0-416C-B9FD-DB88A33BC383}"/>
    <cellStyle name="Comma 166 2 2 7" xfId="5322" xr:uid="{5078682A-FEF6-458B-94E9-E4C634EAE982}"/>
    <cellStyle name="Comma 166 2 3" xfId="126" xr:uid="{A65B87A0-942B-42DA-BD8A-804D5548517D}"/>
    <cellStyle name="Comma 166 2 3 2" xfId="2515" xr:uid="{64C62FB5-4F16-423A-9FFE-96D8C361E09D}"/>
    <cellStyle name="Comma 166 2 3 2 2" xfId="4204" xr:uid="{5118EADF-AC4D-471E-9E23-D45B2E6B42DE}"/>
    <cellStyle name="Comma 166 2 3 2 2 2" xfId="51227" xr:uid="{68D8B419-B5F3-41FB-866E-74A5698DD7DE}"/>
    <cellStyle name="Comma 166 2 3 2 3" xfId="44033" xr:uid="{D5E957BC-8C87-4D43-A661-A6B2FB3B0FD3}"/>
    <cellStyle name="Comma 166 2 3 3" xfId="1952" xr:uid="{CB151923-F114-4A0A-BBDE-15011DE814B2}"/>
    <cellStyle name="Comma 166 2 3 3 2" xfId="3715" xr:uid="{2FAA33E8-10A3-49BF-A36D-99D430DD2546}"/>
    <cellStyle name="Comma 166 2 3 3 3" xfId="50526" xr:uid="{9C448519-50D5-4658-AC25-6DEB59903057}"/>
    <cellStyle name="Comma 166 2 3 4" xfId="3031" xr:uid="{DBF7B927-7ED6-4B83-8BDF-5815A558515D}"/>
    <cellStyle name="Comma 166 2 4" xfId="1964" xr:uid="{54906D4A-E8CC-4CE5-91D8-6670B77F9AEA}"/>
    <cellStyle name="Comma 166 2 4 2" xfId="3727" xr:uid="{19E69CF0-215F-4013-B783-9FB8C8D65DAB}"/>
    <cellStyle name="Comma 166 2 5" xfId="892" xr:uid="{CF8C89FB-0DB2-4976-B224-093502A2206A}"/>
    <cellStyle name="Comma 166 2 5 2" xfId="1085" xr:uid="{F263C6EB-AB1D-44A5-943D-1F29CED5AF26}"/>
    <cellStyle name="Comma 166 2 5 2 2" xfId="3267" xr:uid="{3D0052A4-154A-4BBE-BC93-8E9C4446F447}"/>
    <cellStyle name="Comma 166 2 5 3" xfId="3139" xr:uid="{CC9FDBE4-1C74-4317-BAA0-B2DB7522988A}"/>
    <cellStyle name="Comma 166 2 6" xfId="2129" xr:uid="{DC13C2D7-414A-4CD1-A945-AEC1D89E0F08}"/>
    <cellStyle name="Comma 166 2 6 2" xfId="3818" xr:uid="{40559ACE-4592-40A2-924D-B47A4DA06F75}"/>
    <cellStyle name="Comma 166 2 6 3" xfId="43284" xr:uid="{63471709-481D-4BC2-9833-5FA8586DDABA}"/>
    <cellStyle name="Comma 166 2 7" xfId="2905" xr:uid="{91AFECEC-6DBE-4AE5-8E6A-441B91BBE7E5}"/>
    <cellStyle name="Comma 166 2 7 2" xfId="43400" xr:uid="{EE2430C2-6C70-4918-A553-35A76C033CAD}"/>
    <cellStyle name="Comma 166 2 8" xfId="3160" xr:uid="{4F1BC0A1-2B18-413E-87B8-377FE0B52314}"/>
    <cellStyle name="Comma 166 2 9" xfId="47004" xr:uid="{5F0828FC-DB9B-4A53-859D-12077D9E982E}"/>
    <cellStyle name="Comma 166 3" xfId="2907" xr:uid="{3E517D50-BE38-42DE-B22B-875A86B52CA3}"/>
    <cellStyle name="Comma 166 3 2" xfId="4431" xr:uid="{615FE466-8D26-4AE1-A5F4-6427D544EB4F}"/>
    <cellStyle name="Comma 166 3 2 2" xfId="44032" xr:uid="{5FF490A5-0419-4D2E-A179-5CF3998C2221}"/>
    <cellStyle name="Comma 166 3 2 3" xfId="51230" xr:uid="{5DE5DAB0-3692-43CF-A79A-0121CA6FC008}"/>
    <cellStyle name="Comma 166 3 3" xfId="47007" xr:uid="{53077E66-6D82-45F2-AEBD-8AE47A4B9FAB}"/>
    <cellStyle name="Comma 166 3 4" xfId="50528" xr:uid="{36B8D1DC-CF93-4F75-9228-347068873889}"/>
    <cellStyle name="Comma 166 3 5" xfId="59437" xr:uid="{618972B0-DA81-4A05-B9BF-5E0C1717CD17}"/>
    <cellStyle name="Comma 166 4" xfId="4427" xr:uid="{BB0301AA-ECB8-4F2E-8B7B-51B3870E42FC}"/>
    <cellStyle name="Comma 166 4 2" xfId="44068" xr:uid="{A8DFE881-D8CF-477C-B6EC-46FBAEED43B6}"/>
    <cellStyle name="Comma 166 4 3" xfId="48720" xr:uid="{F35A2C1D-EC6A-419E-98D4-CE25AC057FC6}"/>
    <cellStyle name="Comma 166 4 4" xfId="51224" xr:uid="{01D2E4C5-9350-4A96-9ED7-3B769859D649}"/>
    <cellStyle name="Comma 166 5" xfId="44030" xr:uid="{80776CB9-CF0C-4601-B668-2EE5E95933DA}"/>
    <cellStyle name="Comma 166 6" xfId="46786" xr:uid="{796226A6-86F3-4AEA-BF85-072C24CCEE3C}"/>
    <cellStyle name="Comma 166 7" xfId="47001" xr:uid="{2F769E9E-1B11-43B0-83FE-3623FE4217FA}"/>
    <cellStyle name="Comma 166 8" xfId="50359" xr:uid="{41CF0170-880E-4B03-963B-C15B991F1764}"/>
    <cellStyle name="Comma 166 9" xfId="50523" xr:uid="{987E2ACA-8940-450F-97E9-DAD166FA7093}"/>
    <cellStyle name="Comma 167" xfId="43272" xr:uid="{B23DE9B2-C44A-49EF-96D5-CDC49C758A8D}"/>
    <cellStyle name="Comma 167 2" xfId="43286" xr:uid="{7B01D044-0508-4D44-852A-A492C05579A3}"/>
    <cellStyle name="Comma 167 2 2" xfId="44079" xr:uid="{799FF4FE-BF3A-47C0-B7F0-A2C80B425945}"/>
    <cellStyle name="Comma 167 2 2 2" xfId="59409" xr:uid="{7D71A931-B32F-4BE5-B415-C849469D456F}"/>
    <cellStyle name="Comma 167 3" xfId="44070" xr:uid="{4EBDC335-E7A8-42CC-A737-4DB6014F1AAA}"/>
    <cellStyle name="Comma 167 4" xfId="46788" xr:uid="{70AEF289-3DC4-4DAF-A9B1-A1898777C4EF}"/>
    <cellStyle name="Comma 167 5" xfId="48722" xr:uid="{C609BBD2-1359-4149-A0BC-FDF5348AB689}"/>
    <cellStyle name="Comma 167 6" xfId="50361" xr:uid="{6B41BEF2-D9F6-431B-A5E6-EC910649E64F}"/>
    <cellStyle name="Comma 167 7" xfId="56742" xr:uid="{B0F651FC-3386-4035-84C0-2E826A7C0BC7}"/>
    <cellStyle name="Comma 167 8" xfId="58830" xr:uid="{BA0445BA-DA41-4944-B804-E4FE07F1EE9F}"/>
    <cellStyle name="Comma 168" xfId="2886" xr:uid="{B75640F1-D622-49D0-B208-94D957AA4523}"/>
    <cellStyle name="Comma 168 2" xfId="4421" xr:uid="{F9B57D90-70E2-4F18-8BB7-6BF7E758B84C}"/>
    <cellStyle name="Comma 168 3" xfId="43413" xr:uid="{BD284FF1-B4A6-4315-B940-53C4AC23E318}"/>
    <cellStyle name="Comma 168 4" xfId="46991" xr:uid="{4BD55A47-DCC0-4AE5-BEA1-5FD2748D394E}"/>
    <cellStyle name="Comma 168 5" xfId="55250" xr:uid="{FB8F9943-F988-44D8-9BA7-5BC0970E6AFE}"/>
    <cellStyle name="Comma 168 6" xfId="57432" xr:uid="{523A49B6-F4FE-4F56-ACE6-3188FF11CF68}"/>
    <cellStyle name="Comma 168 7" xfId="43275" xr:uid="{028A5DBB-4A1C-4F49-99A0-611F55F511BB}"/>
    <cellStyle name="Comma 169" xfId="43282" xr:uid="{AAE9131C-CA34-487D-8E5C-AAE8BEB34822}"/>
    <cellStyle name="Comma 17" xfId="259" xr:uid="{929E44A9-0A6E-4B08-9C41-6498B395B585}"/>
    <cellStyle name="Comma 17 10" xfId="45347" xr:uid="{51876D9A-73ED-42AB-AEE8-E6FF49A76EF9}"/>
    <cellStyle name="Comma 17 11" xfId="47067" xr:uid="{6B3C8D72-0DF2-45B0-8D49-4F149EE227BB}"/>
    <cellStyle name="Comma 17 12" xfId="48835" xr:uid="{A1735BB5-ED1F-42CC-95C8-4FA04171E2C1}"/>
    <cellStyle name="Comma 17 13" xfId="50613" xr:uid="{ECF803FF-4A33-430E-A925-48402D39D940}"/>
    <cellStyle name="Comma 17 14" xfId="55288" xr:uid="{A9806139-E188-45A1-86A1-100824132B57}"/>
    <cellStyle name="Comma 17 15" xfId="57387" xr:uid="{0F242E2E-5ADA-473E-9097-91BC0A4F6715}"/>
    <cellStyle name="Comma 17 16" xfId="4532" xr:uid="{854DC771-F55A-4EE1-9629-1295832A8690}"/>
    <cellStyle name="Comma 17 2" xfId="1610" xr:uid="{6E753543-31CE-4BCC-B085-FE727E8A26FD}"/>
    <cellStyle name="Comma 17 2 10" xfId="50715" xr:uid="{87B86633-EF8E-4E5D-935B-5D1846E02ECC}"/>
    <cellStyle name="Comma 17 2 11" xfId="55473" xr:uid="{D4C9B6A3-A47E-46FA-BCBF-FB9E716381DE}"/>
    <cellStyle name="Comma 17 2 12" xfId="57581" xr:uid="{D3F0AEF4-3ECF-4058-A8D3-6E869ED2FE90}"/>
    <cellStyle name="Comma 17 2 2" xfId="2341" xr:uid="{6F59AB8D-BA98-45B0-8B16-EC8BB101BA72}"/>
    <cellStyle name="Comma 17 2 2 10" xfId="55653" xr:uid="{08AB5746-2594-46D8-9814-A4B84165582E}"/>
    <cellStyle name="Comma 17 2 2 11" xfId="57769" xr:uid="{E5749AE8-7C89-4CFB-ACF8-F7A5752B75AA}"/>
    <cellStyle name="Comma 17 2 2 2" xfId="4030" xr:uid="{4FA98DE7-0019-4932-9754-542406A6E609}"/>
    <cellStyle name="Comma 17 2 2 2 2" xfId="46567" xr:uid="{3C78042E-19CD-4962-AE47-C447A1313404}"/>
    <cellStyle name="Comma 17 2 2 2 3" xfId="48495" xr:uid="{6EFC7A33-6A24-4064-B9F7-8564181DCC4C}"/>
    <cellStyle name="Comma 17 2 2 2 4" xfId="50129" xr:uid="{7806A845-D881-49A3-A8B3-2C962819388F}"/>
    <cellStyle name="Comma 17 2 2 2 5" xfId="51850" xr:uid="{9D5109B3-E63C-4229-86BC-98AF16FFC624}"/>
    <cellStyle name="Comma 17 2 2 2 6" xfId="56516" xr:uid="{12DC1D12-54C3-4E64-B7AB-13BB6AB60366}"/>
    <cellStyle name="Comma 17 2 2 2 7" xfId="58635" xr:uid="{75F5446E-1F48-4893-A602-34726F2B5F42}"/>
    <cellStyle name="Comma 17 2 2 3" xfId="5487" xr:uid="{5A3FBE33-E6E4-4D91-8580-F528CBD27EDA}"/>
    <cellStyle name="Comma 17 2 2 4" xfId="9199" xr:uid="{E004EFCE-770F-44D6-96C9-9AD17EB1388B}"/>
    <cellStyle name="Comma 17 2 2 5" xfId="44936" xr:uid="{5BE098C4-D5C0-46BB-BFFC-4CA1D7F89871}"/>
    <cellStyle name="Comma 17 2 2 6" xfId="45740" xr:uid="{EFB3CEFB-FE57-41CB-A945-6C1326F5F40B}"/>
    <cellStyle name="Comma 17 2 2 7" xfId="47625" xr:uid="{EF1879F3-C101-43F2-944B-29888BBB3E99}"/>
    <cellStyle name="Comma 17 2 2 8" xfId="49231" xr:uid="{9577D06E-A146-42B3-9F57-784ED23F5B79}"/>
    <cellStyle name="Comma 17 2 2 9" xfId="50897" xr:uid="{408E5640-520F-46C1-B404-AFACCBE7ACC5}"/>
    <cellStyle name="Comma 17 2 3" xfId="3541" xr:uid="{57FD25E9-5EC9-4390-BD9F-FD6F439F18FD}"/>
    <cellStyle name="Comma 17 2 3 2" xfId="46322" xr:uid="{D6A77C87-5C57-4C3C-BDFD-15B94B6F4B30}"/>
    <cellStyle name="Comma 17 2 3 3" xfId="48205" xr:uid="{E7C3E079-BF45-43DE-93AD-3F7D8CB8F513}"/>
    <cellStyle name="Comma 17 2 3 4" xfId="49813" xr:uid="{E42E1509-B47F-4D5B-9A5E-3597A0D30246}"/>
    <cellStyle name="Comma 17 2 3 5" xfId="51590" xr:uid="{787F5E26-CD05-444F-A2D1-29F37351C56A}"/>
    <cellStyle name="Comma 17 2 3 6" xfId="56200" xr:uid="{64CC1D36-A315-4D7D-BB20-75EBDB58EBD0}"/>
    <cellStyle name="Comma 17 2 3 7" xfId="58319" xr:uid="{4E91C163-A7C8-432B-9857-91B893ED5C45}"/>
    <cellStyle name="Comma 17 2 4" xfId="5388" xr:uid="{445DCCE7-5056-42C1-92D7-833D84971B8E}"/>
    <cellStyle name="Comma 17 2 5" xfId="9198" xr:uid="{F4072990-0DEF-42FF-800E-D03055F65122}"/>
    <cellStyle name="Comma 17 2 6" xfId="44758" xr:uid="{9D27FD38-780E-4F8F-8619-B46BE6179FFF}"/>
    <cellStyle name="Comma 17 2 7" xfId="45560" xr:uid="{01CFE51E-5978-428D-BDC8-D86CADCE6477}"/>
    <cellStyle name="Comma 17 2 8" xfId="47445" xr:uid="{E12F9338-237E-4B08-BABF-1F66B394D977}"/>
    <cellStyle name="Comma 17 2 9" xfId="49049" xr:uid="{001EDAE2-E376-439F-A2FA-90CBA68391A1}"/>
    <cellStyle name="Comma 17 3" xfId="1723" xr:uid="{D41B9388-C6D7-4E1F-BB35-BAB530E6440E}"/>
    <cellStyle name="Comma 17 3 10" xfId="55564" xr:uid="{FBD0AFBC-A5F3-40A3-9C18-AD72C2C4FD25}"/>
    <cellStyle name="Comma 17 3 11" xfId="57675" xr:uid="{6E13597F-1761-4A57-9ED6-1DD0A43C4AF8}"/>
    <cellStyle name="Comma 17 3 2" xfId="2425" xr:uid="{12DE2FBA-ACD1-4661-9621-99C43E29F04A}"/>
    <cellStyle name="Comma 17 3 2 2" xfId="4114" xr:uid="{BA4BE2B2-F622-411C-9865-71C2511C2E7E}"/>
    <cellStyle name="Comma 17 3 2 3" xfId="48576" xr:uid="{012ABA26-1E7E-4B56-B55F-E4AC32645672}"/>
    <cellStyle name="Comma 17 3 2 4" xfId="50210" xr:uid="{E215F254-DF6E-46A3-8D5E-22A5129546F6}"/>
    <cellStyle name="Comma 17 3 2 5" xfId="51715" xr:uid="{99F398E1-F732-499F-9444-5E580AE4D290}"/>
    <cellStyle name="Comma 17 3 2 6" xfId="56597" xr:uid="{7A18ECD3-2E4F-4513-A058-1C84A0CF0808}"/>
    <cellStyle name="Comma 17 3 2 7" xfId="58716" xr:uid="{3DFD9096-0E5A-4003-8A59-1E6B174277CE}"/>
    <cellStyle name="Comma 17 3 3" xfId="3625" xr:uid="{17A25565-20E7-4DCD-9F87-63EF914FCE9B}"/>
    <cellStyle name="Comma 17 3 3 2" xfId="46405" xr:uid="{7DF22323-118D-45D6-80C8-595053ACF92A}"/>
    <cellStyle name="Comma 17 3 3 3" xfId="48289" xr:uid="{3C04932F-DD5A-4AA7-AD78-CE8FE1BB5E28}"/>
    <cellStyle name="Comma 17 3 3 4" xfId="49897" xr:uid="{AF480458-86C2-4747-ADB1-C867E4C3C081}"/>
    <cellStyle name="Comma 17 3 3 5" xfId="56284" xr:uid="{7486749C-4662-4DAD-8A77-3B8EF941043E}"/>
    <cellStyle name="Comma 17 3 3 6" xfId="58403" xr:uid="{AF455EA4-F4BC-4AF5-B68E-E7DB6938FDE4}"/>
    <cellStyle name="Comma 17 3 4" xfId="9200" xr:uid="{932C9D26-A6E9-4D10-8814-0A6533422B52}"/>
    <cellStyle name="Comma 17 3 5" xfId="44849" xr:uid="{C126B837-8B37-452D-BE69-3263D1A4CF57}"/>
    <cellStyle name="Comma 17 3 6" xfId="45651" xr:uid="{02AA4899-BA7E-4981-BDE7-20DE7D308F02}"/>
    <cellStyle name="Comma 17 3 7" xfId="47536" xr:uid="{2ADE1700-31C6-4287-B400-3EE17A073072}"/>
    <cellStyle name="Comma 17 3 8" xfId="49142" xr:uid="{57A88CE7-F4AA-4D9C-937F-FCDE4C3ACA3E}"/>
    <cellStyle name="Comma 17 3 9" xfId="50807" xr:uid="{4C5D202C-072E-4A60-9B89-85A11C4B446F}"/>
    <cellStyle name="Comma 17 4" xfId="1516" xr:uid="{304D857D-B042-427A-8844-262FD6ECB2FE}"/>
    <cellStyle name="Comma 17 4 10" xfId="55763" xr:uid="{E636650B-B356-4294-9336-9A9B1280AC9F}"/>
    <cellStyle name="Comma 17 4 11" xfId="57887" xr:uid="{256E23CD-09E1-4ABF-849C-EF3E137902FC}"/>
    <cellStyle name="Comma 17 4 12" xfId="4781" xr:uid="{A1CD6216-F2D7-4D1C-A2D3-5BD3D512D589}"/>
    <cellStyle name="Comma 17 4 2" xfId="2262" xr:uid="{8F804B60-8A3B-4CD2-B9C3-2E300EEB2000}"/>
    <cellStyle name="Comma 17 4 2 2" xfId="3951" xr:uid="{2275CF06-689D-440C-8E15-CB72B7823EE4}"/>
    <cellStyle name="Comma 17 4 2 3" xfId="48433" xr:uid="{6FBB1E7D-D52B-4B52-B549-BFB764022342}"/>
    <cellStyle name="Comma 17 4 2 4" xfId="50047" xr:uid="{A030DBA4-E834-437F-B961-D7D4F743B056}"/>
    <cellStyle name="Comma 17 4 2 5" xfId="52097" xr:uid="{F9F6B447-B950-43C9-8898-05C4604BF263}"/>
    <cellStyle name="Comma 17 4 2 6" xfId="56434" xr:uid="{9AE384BE-821A-416F-8272-42AF61874320}"/>
    <cellStyle name="Comma 17 4 2 7" xfId="58553" xr:uid="{A8990F55-9C6F-4E8A-95A4-AAA999D3E97E}"/>
    <cellStyle name="Comma 17 4 2 8" xfId="5253" xr:uid="{93E63953-FF83-473B-B104-858D0210D8CF}"/>
    <cellStyle name="Comma 17 4 3" xfId="3455" xr:uid="{2079832F-D4FE-414C-91F5-D8386B538898}"/>
    <cellStyle name="Comma 17 4 3 2" xfId="5603" xr:uid="{E89A3E4C-B2A0-46E6-8B0E-A7E989ED13C6}"/>
    <cellStyle name="Comma 17 4 4" xfId="40238" xr:uid="{2B910FCC-3FC2-4C9F-B1E5-4DAAE5AA0CFE}"/>
    <cellStyle name="Comma 17 4 5" xfId="45045" xr:uid="{B9409754-9D9E-44DA-A90B-75A996F99F46}"/>
    <cellStyle name="Comma 17 4 6" xfId="45861" xr:uid="{0769E64C-5A3D-4785-BB6E-F6E8FF0D3A55}"/>
    <cellStyle name="Comma 17 4 7" xfId="47745" xr:uid="{F7468C11-1551-4F4D-97AC-C79F890816B9}"/>
    <cellStyle name="Comma 17 4 8" xfId="49353" xr:uid="{E55D62DE-B7C4-408D-8B3E-42F82285E28A}"/>
    <cellStyle name="Comma 17 4 9" xfId="51025" xr:uid="{4C5CB523-A8E1-482C-B0EB-8F4F1D3AF159}"/>
    <cellStyle name="Comma 17 5" xfId="2169" xr:uid="{D7C20DEC-6A44-4380-AA47-C9FF798006BD}"/>
    <cellStyle name="Comma 17 5 2" xfId="3858" xr:uid="{3E9CA1A5-6C5B-4E5A-BA7F-3E2964D473F3}"/>
    <cellStyle name="Comma 17 5 2 2" xfId="44209" xr:uid="{D40243AA-EFAD-4B01-A417-584090606FFC}"/>
    <cellStyle name="Comma 17 5 2 3" xfId="40239" xr:uid="{7EBA2E0A-11A8-4E39-878A-E0A5D2F360A1}"/>
    <cellStyle name="Comma 17 5 3" xfId="44685" xr:uid="{55DD3298-53F0-4568-A412-A565BA7A0FF2}"/>
    <cellStyle name="Comma 17 5 4" xfId="45474" xr:uid="{E050CA99-C575-487E-A022-7BF17C09B5D3}"/>
    <cellStyle name="Comma 17 5 5" xfId="47360" xr:uid="{958DE0C6-A75C-44D4-8EDE-9B6FCC25C7CB}"/>
    <cellStyle name="Comma 17 5 6" xfId="48963" xr:uid="{56DAF62E-F741-4BA1-9CB8-1C2889B120A0}"/>
    <cellStyle name="Comma 17 5 7" xfId="51383" xr:uid="{C73EE882-C115-48F9-A642-A154FF36BC10}"/>
    <cellStyle name="Comma 17 5 8" xfId="55388" xr:uid="{E38A56BB-8203-4E15-8644-B9A61C245D18}"/>
    <cellStyle name="Comma 17 5 9" xfId="57492" xr:uid="{AE7708BA-591A-4D35-8F66-DF9CE2293840}"/>
    <cellStyle name="Comma 17 6" xfId="1223" xr:uid="{13448E6A-304A-4C19-BBA1-D8F36EB675F3}"/>
    <cellStyle name="Comma 17 6 2" xfId="3331" xr:uid="{C67572F7-2744-4C95-BEF8-3E51D897CD0F}"/>
    <cellStyle name="Comma 17 6 2 2" xfId="44119" xr:uid="{25B839E8-6F75-4AD9-91FC-4C8D156BFCA6}"/>
    <cellStyle name="Comma 17 6 3" xfId="46229" xr:uid="{35C2708C-C159-4517-8A31-D4F78F01966F}"/>
    <cellStyle name="Comma 17 6 4" xfId="48112" xr:uid="{86D092DA-84CA-478C-8BA6-0B2E20E020B2}"/>
    <cellStyle name="Comma 17 6 5" xfId="49719" xr:uid="{0AE3F2FA-EAAD-4A53-B7E5-868198E689EB}"/>
    <cellStyle name="Comma 17 6 6" xfId="56106" xr:uid="{C8A9F39C-628C-4522-9543-2CA2709DF871}"/>
    <cellStyle name="Comma 17 6 7" xfId="58225" xr:uid="{666D7E07-48A8-4165-A735-E48C83C5A42D}"/>
    <cellStyle name="Comma 17 7" xfId="3048" xr:uid="{C984D7D4-C13E-4148-939F-6CFEF74431E1}"/>
    <cellStyle name="Comma 17 7 2" xfId="46117" xr:uid="{34875770-0AE6-4901-BA25-504FD4F62315}"/>
    <cellStyle name="Comma 17 7 3" xfId="47999" xr:uid="{0CD722FD-2064-445E-A781-8BA5333394C3}"/>
    <cellStyle name="Comma 17 7 4" xfId="49606" xr:uid="{F903CBDE-67C0-4C4C-BEF2-69E430FBE38F}"/>
    <cellStyle name="Comma 17 7 5" xfId="55993" xr:uid="{A79AED13-56CF-4E49-B91B-41819C0A7F46}"/>
    <cellStyle name="Comma 17 7 6" xfId="58112" xr:uid="{DD551B52-1160-432E-886A-6E18345189F7}"/>
    <cellStyle name="Comma 17 7 7" xfId="4573" xr:uid="{44809DB1-17C3-4F22-BE6C-9500481E0B71}"/>
    <cellStyle name="Comma 17 8" xfId="5905" xr:uid="{0736C8F6-CDF5-447C-B20A-1084A110AE2D}"/>
    <cellStyle name="Comma 17 9" xfId="44420" xr:uid="{EEA80205-5A45-42BB-8C14-E7FACC3D9CEA}"/>
    <cellStyle name="Comma 17_Allowance JA (ค่าเผื่อหนี้สงสัยจะสูญ)12- 2557" xfId="36742" xr:uid="{4F8B32D7-F20B-4EFB-AB16-7FA83449FEE7}"/>
    <cellStyle name="Comma 170" xfId="43283" xr:uid="{DB8A4657-E6B8-4D81-8FF7-6C9D70BE0461}"/>
    <cellStyle name="Comma 171" xfId="43254" xr:uid="{08AB6EFE-C493-406E-BA9F-8F749A502D49}"/>
    <cellStyle name="Comma 172" xfId="1044" xr:uid="{3DFC270F-942C-4564-8105-C9929B722EB1}"/>
    <cellStyle name="Comma 172 2" xfId="2755" xr:uid="{A4A88A2A-7BE1-4AFD-8FFE-00C9A47D9693}"/>
    <cellStyle name="Comma 172 2 2" xfId="2783" xr:uid="{70BE746E-C9DD-4658-8276-FB85D49621E7}"/>
    <cellStyle name="Comma 172 2 2 2" xfId="2844" xr:uid="{FA07D23E-3049-4768-ADAD-88675AE88D47}"/>
    <cellStyle name="Comma 172 2 3" xfId="2817" xr:uid="{DF4C2858-2844-49FD-A50E-1B50AC188843}"/>
    <cellStyle name="Comma 172 3" xfId="2769" xr:uid="{52A293DC-CCD0-4D3E-B0E5-86D57C185354}"/>
    <cellStyle name="Comma 172 3 2" xfId="2830" xr:uid="{3D48B251-F0AE-4A40-B480-207C444FAC59}"/>
    <cellStyle name="Comma 172 4" xfId="2804" xr:uid="{0404BC34-5FE5-4A3A-B77E-5285C7006ADC}"/>
    <cellStyle name="Comma 172 5" xfId="2719" xr:uid="{F05BB0A5-AA16-49E6-B619-13F2ADFF0CCA}"/>
    <cellStyle name="Comma 172 6" xfId="3241" xr:uid="{44F531DC-2701-493F-8A1E-2CE2F20A043A}"/>
    <cellStyle name="Comma 172 7" xfId="43291" xr:uid="{57F69F6C-400D-416F-B00F-4AA6246C3450}"/>
    <cellStyle name="Comma 173" xfId="43256" xr:uid="{1C36ECF9-6ACA-4776-A084-A0F6EE9044F1}"/>
    <cellStyle name="Comma 174" xfId="43292" xr:uid="{54700D8C-C07D-4180-9EDD-EE9E0568885A}"/>
    <cellStyle name="Comma 174 2" xfId="44034" xr:uid="{E42FCE88-80D0-4319-BB36-2E18E7DCDEE3}"/>
    <cellStyle name="Comma 175" xfId="43258" xr:uid="{D0B44592-1B38-48B7-88D5-6B406B59FC52}"/>
    <cellStyle name="Comma 175 2" xfId="43268" xr:uid="{08BC5283-355B-4222-A731-D9E5F0DFFC66}"/>
    <cellStyle name="Comma 175 2 2" xfId="44031" xr:uid="{7BB4C4A4-33D7-47C8-ACB5-0CA0F8DF41FA}"/>
    <cellStyle name="Comma 175 2 3" xfId="45215" xr:uid="{79D6AD50-131A-4B8C-B814-B27DEE13D99F}"/>
    <cellStyle name="Comma 175 2 4" xfId="46914" xr:uid="{C700FB76-D7AC-416A-A1CC-5C4B2F530AB5}"/>
    <cellStyle name="Comma 175 2 5" xfId="46948" xr:uid="{3E7FBDD4-2AC0-4D42-A947-0846E91F609C}"/>
    <cellStyle name="Comma 175 2 6" xfId="59438" xr:uid="{515CB26F-A68E-4FB8-A008-BA50216C47A9}"/>
    <cellStyle name="Comma 175 3" xfId="43351" xr:uid="{FF29AC52-56B0-4D71-8EBE-05260E41A165}"/>
    <cellStyle name="Comma 175 4" xfId="43362" xr:uid="{15B771E4-BA4C-467E-A21C-9826199CEAD9}"/>
    <cellStyle name="Comma 175 5" xfId="43431" xr:uid="{75336604-B829-4A9C-ACEF-0BA94E672EF4}"/>
    <cellStyle name="Comma 176" xfId="43313" xr:uid="{3337BE3F-1413-4A0D-B9C1-F7A933448893}"/>
    <cellStyle name="Comma 177" xfId="5850" xr:uid="{D5C3497B-07BE-40D8-B5DF-5AFA57FD4BA0}"/>
    <cellStyle name="Comma 178" xfId="43328" xr:uid="{CA98387C-D04C-4F56-B1BF-3E49D4A6CD0B}"/>
    <cellStyle name="Comma 179" xfId="43340" xr:uid="{68E7E117-4CC2-4AA5-A0AE-FF5028D5CCD2}"/>
    <cellStyle name="Comma 18" xfId="260" xr:uid="{7B79643F-3A86-4C39-AA8C-0174DF718551}"/>
    <cellStyle name="Comma 18 10" xfId="36743" xr:uid="{35F4262D-295B-4BFF-A93B-CDBF782FC4C4}"/>
    <cellStyle name="Comma 18 11" xfId="36744" xr:uid="{324376B5-96A9-4E02-8299-B6C35854D0A6}"/>
    <cellStyle name="Comma 18 12" xfId="36745" xr:uid="{F077E1BE-1B7C-41F2-A0BE-DE7F1094A617}"/>
    <cellStyle name="Comma 18 13" xfId="36746" xr:uid="{49FAB89A-99FF-42E9-A46B-38E2DBB6573B}"/>
    <cellStyle name="Comma 18 14" xfId="40240" xr:uid="{0A8EC032-5CF4-4394-B3D3-6326ABBF4DE8}"/>
    <cellStyle name="Comma 18 15" xfId="5906" xr:uid="{BACF3C26-9BE9-4CA9-BD6B-6ADEFCB47793}"/>
    <cellStyle name="Comma 18 16" xfId="44421" xr:uid="{6CF6C6F5-B097-481E-944F-F82A368DCFE8}"/>
    <cellStyle name="Comma 18 17" xfId="45348" xr:uid="{DFC1F1EE-0CCD-4209-AFD4-3CBACCF91B24}"/>
    <cellStyle name="Comma 18 18" xfId="47068" xr:uid="{4721380F-D90C-4148-AA7C-18DE1F93E83E}"/>
    <cellStyle name="Comma 18 19" xfId="48836" xr:uid="{B6D0EF65-8FA9-4C03-AB25-AED758B1EAD8}"/>
    <cellStyle name="Comma 18 2" xfId="1611" xr:uid="{C796EE9D-B259-44C6-BE81-DCE91C6766D1}"/>
    <cellStyle name="Comma 18 2 10" xfId="55474" xr:uid="{0C711F33-539B-4265-8DE2-F698627EDF6C}"/>
    <cellStyle name="Comma 18 2 11" xfId="57582" xr:uid="{8CDC41E9-B012-448E-B3BF-7268165C1551}"/>
    <cellStyle name="Comma 18 2 2" xfId="2342" xr:uid="{01B755A5-7CAB-4497-BFEF-D29AD3CF1C55}"/>
    <cellStyle name="Comma 18 2 2 10" xfId="55654" xr:uid="{23C9C9BE-EE42-4FE0-95A6-6423F9750FBD}"/>
    <cellStyle name="Comma 18 2 2 11" xfId="57770" xr:uid="{DDF70C34-F632-47F0-A4D0-BAABC4303045}"/>
    <cellStyle name="Comma 18 2 2 2" xfId="4031" xr:uid="{C3BC8D4F-0E3F-4623-A803-496B10D23480}"/>
    <cellStyle name="Comma 18 2 2 2 2" xfId="46568" xr:uid="{F99BAB17-0E65-42D2-9216-6DB5F8DD813A}"/>
    <cellStyle name="Comma 18 2 2 2 3" xfId="48496" xr:uid="{82899B1B-8242-4BEC-9C1E-58827F1B77B5}"/>
    <cellStyle name="Comma 18 2 2 2 4" xfId="50130" xr:uid="{5FCEC8A3-3E90-4345-A593-36AC436169FD}"/>
    <cellStyle name="Comma 18 2 2 2 5" xfId="51851" xr:uid="{BA816C27-D09C-4252-A4EB-6CFB3FBC8FCF}"/>
    <cellStyle name="Comma 18 2 2 2 6" xfId="56517" xr:uid="{CBBEB0D7-665C-46B0-92E5-27E2A74DB166}"/>
    <cellStyle name="Comma 18 2 2 2 7" xfId="58636" xr:uid="{EC7E1680-D2D6-41A3-95A2-05D96D075E51}"/>
    <cellStyle name="Comma 18 2 2 3" xfId="5488" xr:uid="{02CFCE09-4D22-46AF-863B-D22CEE10D820}"/>
    <cellStyle name="Comma 18 2 2 4" xfId="9201" xr:uid="{66497911-CAE3-4025-B939-771D330F0E67}"/>
    <cellStyle name="Comma 18 2 2 5" xfId="44937" xr:uid="{F914E319-BB46-4498-A253-3977E38D9BCE}"/>
    <cellStyle name="Comma 18 2 2 6" xfId="45741" xr:uid="{9079EF42-AE3B-4322-8512-8FE7D0C7A014}"/>
    <cellStyle name="Comma 18 2 2 7" xfId="47626" xr:uid="{125DEFD2-593D-4EDE-9D66-EAD002E2FE02}"/>
    <cellStyle name="Comma 18 2 2 8" xfId="49232" xr:uid="{A392FEC2-C719-4204-9FFD-4EA3D94F0434}"/>
    <cellStyle name="Comma 18 2 2 9" xfId="50898" xr:uid="{FB8A88B7-5AB8-4318-A0ED-7B16E4BC1D53}"/>
    <cellStyle name="Comma 18 2 3" xfId="3542" xr:uid="{1BE8B2CE-CD46-44DE-A1F2-97016809C8DC}"/>
    <cellStyle name="Comma 18 2 3 2" xfId="40241" xr:uid="{55A72B63-B3A5-4474-9D96-A0EB025FB350}"/>
    <cellStyle name="Comma 18 2 3 3" xfId="46323" xr:uid="{D1654989-E6CF-41B3-A438-ABACEF2D139D}"/>
    <cellStyle name="Comma 18 2 3 4" xfId="48206" xr:uid="{C084B52F-0F3A-444B-9EB9-F1B632C726D8}"/>
    <cellStyle name="Comma 18 2 3 5" xfId="49814" xr:uid="{0CCAB83B-6FAB-4CF7-9FEE-CC0B25BE6A04}"/>
    <cellStyle name="Comma 18 2 3 6" xfId="51591" xr:uid="{564F6A5B-9187-43AF-AFF8-1AE052A53BF5}"/>
    <cellStyle name="Comma 18 2 3 7" xfId="56201" xr:uid="{2C7203EC-0884-4C76-AADD-876A003CFA01}"/>
    <cellStyle name="Comma 18 2 3 8" xfId="58320" xr:uid="{1E6340B1-22B3-4EA5-AB92-85DAA159A74F}"/>
    <cellStyle name="Comma 18 2 4" xfId="5389" xr:uid="{F297BCD9-E239-4684-A014-D66DD39E6599}"/>
    <cellStyle name="Comma 18 2 5" xfId="44759" xr:uid="{F79B623C-89FC-4BCD-8A16-0EA26E3AB3FC}"/>
    <cellStyle name="Comma 18 2 6" xfId="45561" xr:uid="{2A2235A4-747F-4E2C-88AE-8A3C55879757}"/>
    <cellStyle name="Comma 18 2 7" xfId="47446" xr:uid="{26C0FFC6-36FD-4ACB-A829-0BDD2462EB6F}"/>
    <cellStyle name="Comma 18 2 8" xfId="49050" xr:uid="{1B35F1AF-398E-4D1F-9695-46EABFABBDDE}"/>
    <cellStyle name="Comma 18 2 9" xfId="50716" xr:uid="{5932765F-7830-48C9-890E-DE577B0561DC}"/>
    <cellStyle name="Comma 18 2_Allowance JA (ค่าเผื่อหนี้สงสัยจะสูญ)12- 2557" xfId="36747" xr:uid="{ED8C3C37-F171-4E79-BBA0-0A8694C3BACD}"/>
    <cellStyle name="Comma 18 20" xfId="50614" xr:uid="{3609B10B-B352-4FFC-8253-AF0630EFE2B1}"/>
    <cellStyle name="Comma 18 21" xfId="55289" xr:uid="{CA08AF8E-CF0D-4D85-B044-69F7A991B34C}"/>
    <cellStyle name="Comma 18 22" xfId="57388" xr:uid="{67B9D9AA-2126-4EBC-A60B-5B541876C229}"/>
    <cellStyle name="Comma 18 3" xfId="1724" xr:uid="{62F478BD-F57E-4444-80B4-30F98B1C5E59}"/>
    <cellStyle name="Comma 18 3 10" xfId="55565" xr:uid="{D15BCDA3-4784-4AC0-929D-ABD746E31032}"/>
    <cellStyle name="Comma 18 3 11" xfId="57676" xr:uid="{81BD8927-1E59-40E7-9238-494FF29CFBE1}"/>
    <cellStyle name="Comma 18 3 2" xfId="2426" xr:uid="{71C10B67-7F6B-44C2-83B1-2D93BB2F7D89}"/>
    <cellStyle name="Comma 18 3 2 2" xfId="4115" xr:uid="{1FB41D55-045F-4E31-A25B-8C3DDBACA475}"/>
    <cellStyle name="Comma 18 3 2 2 2" xfId="40242" xr:uid="{9A98B4B7-B4B3-4AC6-9FED-891EE0AA3ED2}"/>
    <cellStyle name="Comma 18 3 2 3" xfId="37856" xr:uid="{41261E9D-EBC2-4493-96DF-4CAB264B781D}"/>
    <cellStyle name="Comma 18 3 2 4" xfId="46637" xr:uid="{A0810749-9250-46B4-B2BE-930893D46738}"/>
    <cellStyle name="Comma 18 3 2 5" xfId="48577" xr:uid="{BE15A3F4-C6BC-4968-A49C-D61A19C6B8E1}"/>
    <cellStyle name="Comma 18 3 2 6" xfId="50211" xr:uid="{CAA4CD17-F46D-45BE-8F8D-D1C0C6FEECE2}"/>
    <cellStyle name="Comma 18 3 2 7" xfId="51716" xr:uid="{A676B7A6-5C76-4C63-B9CA-8C97F4126CB3}"/>
    <cellStyle name="Comma 18 3 2 8" xfId="56598" xr:uid="{D0620113-1214-48F6-9EE5-F497E38A8F28}"/>
    <cellStyle name="Comma 18 3 2 9" xfId="58717" xr:uid="{A9498FBA-E95C-4570-803C-830165135D8A}"/>
    <cellStyle name="Comma 18 3 3" xfId="3626" xr:uid="{B8FC2A87-1139-43D0-966D-B29B303FDF1E}"/>
    <cellStyle name="Comma 18 3 3 2" xfId="46406" xr:uid="{58EFFA02-57EA-470D-B9E2-EA0A1E8E020A}"/>
    <cellStyle name="Comma 18 3 3 3" xfId="48290" xr:uid="{0DD82C9B-EB2C-4FDD-9B82-CECBBC9E8777}"/>
    <cellStyle name="Comma 18 3 3 4" xfId="49898" xr:uid="{9F2FC533-497C-40BB-BAC7-6E61A105DEC9}"/>
    <cellStyle name="Comma 18 3 3 5" xfId="56285" xr:uid="{CFB3FFBD-0B02-4904-BAD9-A89F0D64C858}"/>
    <cellStyle name="Comma 18 3 3 6" xfId="58404" xr:uid="{ABD2F963-5FCA-46D3-B720-714EDD271EBA}"/>
    <cellStyle name="Comma 18 3 4" xfId="9202" xr:uid="{DE706A05-1CCC-4DFA-9DD9-180CD21AF297}"/>
    <cellStyle name="Comma 18 3 5" xfId="44850" xr:uid="{E043E7DD-5E13-4632-86CA-9A64295B09F4}"/>
    <cellStyle name="Comma 18 3 6" xfId="45652" xr:uid="{CDF1E047-BFA9-4537-8E6A-0FB0B091AB4E}"/>
    <cellStyle name="Comma 18 3 7" xfId="47537" xr:uid="{0DF3C452-E26F-47CF-806F-B069F19C0F9B}"/>
    <cellStyle name="Comma 18 3 8" xfId="49143" xr:uid="{D5A51CD4-35A8-4C43-9590-72DD80BA93C4}"/>
    <cellStyle name="Comma 18 3 9" xfId="50808" xr:uid="{0CD87773-9495-4C48-8655-EA51AA899E06}"/>
    <cellStyle name="Comma 18 4" xfId="1517" xr:uid="{66BA89DC-CA5A-4A7B-B216-B0BC47DABBA7}"/>
    <cellStyle name="Comma 18 4 2" xfId="2263" xr:uid="{2312C1E4-BFD8-48FF-9099-5D89255B200E}"/>
    <cellStyle name="Comma 18 4 2 2" xfId="3952" xr:uid="{4E1B2A17-FC63-482C-918A-DBC976D2CEFD}"/>
    <cellStyle name="Comma 18 4 2 3" xfId="9203" xr:uid="{E94AF08F-2B4C-4DE5-9C52-E2C839EB28B0}"/>
    <cellStyle name="Comma 18 4 3" xfId="3456" xr:uid="{08CAD269-8EF6-462A-8243-C02DBA33D34B}"/>
    <cellStyle name="Comma 18 4 4" xfId="48434" xr:uid="{A0B1CFDB-68C9-44DE-B440-13CB8309FFC5}"/>
    <cellStyle name="Comma 18 4 5" xfId="50048" xr:uid="{1292705C-411E-4EC4-9EF6-E375FBB25492}"/>
    <cellStyle name="Comma 18 4 6" xfId="51384" xr:uid="{EDA05AFD-F2F1-440F-B308-011A6C93B5D4}"/>
    <cellStyle name="Comma 18 4 7" xfId="56435" xr:uid="{5CB806E4-BCDF-488C-B0DC-D70EBA024C77}"/>
    <cellStyle name="Comma 18 4 8" xfId="58554" xr:uid="{04D3E715-7257-4B04-84C1-ADB3DCFBA5F8}"/>
    <cellStyle name="Comma 18 5" xfId="2170" xr:uid="{56EEB7C2-C774-4CE1-8050-BC1B9D9358DE}"/>
    <cellStyle name="Comma 18 5 2" xfId="3859" xr:uid="{A3A8BEA2-6BBF-4C09-96B5-19C81393ABF3}"/>
    <cellStyle name="Comma 18 5 2 2" xfId="36748" xr:uid="{2CA42B79-0BFD-4100-BAC7-2F16A72823AE}"/>
    <cellStyle name="Comma 18 5 3" xfId="46470" xr:uid="{32F27A85-4D64-4A16-9BCC-12CF966D81DA}"/>
    <cellStyle name="Comma 18 5 4" xfId="48360" xr:uid="{452FFD71-6E1C-475B-9FEC-F83C73826A65}"/>
    <cellStyle name="Comma 18 5 5" xfId="49968" xr:uid="{AB1C6945-005B-4ECB-BAE7-064846F965FD}"/>
    <cellStyle name="Comma 18 5 6" xfId="56355" xr:uid="{70431D1F-F299-4E4C-9061-6D444B258875}"/>
    <cellStyle name="Comma 18 5 7" xfId="58474" xr:uid="{AA7876A7-6A9F-48AD-8A48-7E457B852779}"/>
    <cellStyle name="Comma 18 6" xfId="1224" xr:uid="{DCD090BB-6601-4D47-8749-0321426757B1}"/>
    <cellStyle name="Comma 18 6 2" xfId="3332" xr:uid="{76E7A029-A700-4EBA-BFB4-F2BA823A0D0D}"/>
    <cellStyle name="Comma 18 6 3" xfId="48113" xr:uid="{CF2DC916-1A1A-478F-8045-88237CE02E58}"/>
    <cellStyle name="Comma 18 6 4" xfId="49720" xr:uid="{BDDADBAD-9121-4C18-B679-8C8FBB3E4867}"/>
    <cellStyle name="Comma 18 6 5" xfId="56107" xr:uid="{55B739D0-F3C9-4E06-8F0A-EF98D37EF654}"/>
    <cellStyle name="Comma 18 6 6" xfId="58226" xr:uid="{5654FF27-C66A-4E11-B0C9-3FC14F7F933B}"/>
    <cellStyle name="Comma 18 6 7" xfId="36749" xr:uid="{978D0292-D1C2-4E9E-B582-AA0866925AF3}"/>
    <cellStyle name="Comma 18 7" xfId="3049" xr:uid="{2ACCC77E-C8B6-4F3D-AC20-C18FB89F8E95}"/>
    <cellStyle name="Comma 18 7 2" xfId="46118" xr:uid="{9B8CFB35-63F1-4D91-AC2F-282AEC2C1C6B}"/>
    <cellStyle name="Comma 18 7 3" xfId="48000" xr:uid="{CEB5E435-286A-4F0F-A521-70ECA9C02AD3}"/>
    <cellStyle name="Comma 18 7 4" xfId="49607" xr:uid="{893F7ABE-5F19-4408-8B13-12A24C445D5C}"/>
    <cellStyle name="Comma 18 7 5" xfId="55994" xr:uid="{EDAFF6EB-1FC5-458E-9FF5-C2F16415E56A}"/>
    <cellStyle name="Comma 18 7 6" xfId="58113" xr:uid="{764DADD2-AFC7-47A1-96C0-CFB4E7DE6A20}"/>
    <cellStyle name="Comma 18 7 7" xfId="36750" xr:uid="{F479AEA1-C078-409F-842B-DDA8AEC6A1F8}"/>
    <cellStyle name="Comma 18 8" xfId="36751" xr:uid="{0E937E59-B5C6-4566-9E7E-A17855EE1D04}"/>
    <cellStyle name="Comma 18 9" xfId="36752" xr:uid="{F4928671-A56D-4F5B-B306-794ED8FDAE77}"/>
    <cellStyle name="Comma 18_Adjust_TAX_Q151" xfId="36753" xr:uid="{DE1801E7-D742-474B-80C0-2EAFCF1D9742}"/>
    <cellStyle name="Comma 180" xfId="43342" xr:uid="{70246E28-B536-4181-BDE4-5064CF9BE400}"/>
    <cellStyle name="Comma 181" xfId="43364" xr:uid="{928940CE-273B-42B1-AB78-F9B8CC0DAB25}"/>
    <cellStyle name="Comma 182" xfId="43376" xr:uid="{41A88942-D67D-417E-9FC0-C5687E50C4C6}"/>
    <cellStyle name="Comma 183" xfId="43384" xr:uid="{FD0ABF2F-78B9-455D-8ABD-6FD2D1A477B0}"/>
    <cellStyle name="Comma 184" xfId="43451" xr:uid="{41D24D46-1141-4902-B0E1-FB8920C07613}"/>
    <cellStyle name="Comma 185" xfId="44379" xr:uid="{D4F9427F-B1F1-4397-B640-A41651B43CC6}"/>
    <cellStyle name="Comma 186" xfId="44381" xr:uid="{C1E96A99-E2FF-4687-B087-8A6524166174}"/>
    <cellStyle name="Comma 187" xfId="45208" xr:uid="{CD19378F-561E-49B9-B59C-8E55CAEE18DA}"/>
    <cellStyle name="Comma 188" xfId="45235" xr:uid="{0652DEA8-7B1D-4BA2-9FC7-F26166B5F6B8}"/>
    <cellStyle name="Comma 189" xfId="45245" xr:uid="{D8377C88-4FF9-4A2A-B247-10709FBF6179}"/>
    <cellStyle name="Comma 19" xfId="261" xr:uid="{2EC67998-3AB0-4B93-808C-E79D8E9CEF26}"/>
    <cellStyle name="Comma 19 10" xfId="3050" xr:uid="{D4F42930-6AA9-4A62-AD76-2C4B9FA0C192}"/>
    <cellStyle name="Comma 19 10 2" xfId="56854" xr:uid="{B0D7D247-40B6-4F74-BF5E-D5FFC8D5AB64}"/>
    <cellStyle name="Comma 19 10 3" xfId="58921" xr:uid="{58E475E9-96AF-4750-B309-8FB5885EE5D7}"/>
    <cellStyle name="Comma 19 11" xfId="45349" xr:uid="{37AF698D-A9F9-4E7E-B17F-8AA1A9AA0B6E}"/>
    <cellStyle name="Comma 19 12" xfId="47069" xr:uid="{113DC3A7-6EE4-4027-8642-5CF8C3FAA207}"/>
    <cellStyle name="Comma 19 13" xfId="48837" xr:uid="{E8CAA4A5-78C4-4BE0-A39D-E0F8F8D410F2}"/>
    <cellStyle name="Comma 19 14" xfId="50615" xr:uid="{DFAA57DD-A390-475D-A648-25D0B8F7EFCC}"/>
    <cellStyle name="Comma 19 15" xfId="55290" xr:uid="{D7A85902-DC3F-4A35-A9B8-7AA8C660A5E7}"/>
    <cellStyle name="Comma 19 16" xfId="57389" xr:uid="{EC3444DE-7884-45BE-B5FC-77FD79D9B30D}"/>
    <cellStyle name="Comma 19 2" xfId="1226" xr:uid="{CB244915-ABA1-4C3D-A1BC-8F6E17CA688A}"/>
    <cellStyle name="Comma 19 2 10" xfId="47362" xr:uid="{6F6F9129-6AE9-4BB9-AE4B-09BBD1C2E32A}"/>
    <cellStyle name="Comma 19 2 11" xfId="48965" xr:uid="{2BCEED9F-E246-4799-8086-EEBABAF08C34}"/>
    <cellStyle name="Comma 19 2 12" xfId="50616" xr:uid="{41DA0193-5E0A-43E7-9866-9AD90EC66D48}"/>
    <cellStyle name="Comma 19 2 13" xfId="55390" xr:uid="{67F50527-21CF-4A97-BF6F-693494C8434C}"/>
    <cellStyle name="Comma 19 2 14" xfId="57494" xr:uid="{2C4B20BB-13D4-4F03-A487-02112F507416}"/>
    <cellStyle name="Comma 19 2 2" xfId="1227" xr:uid="{90A968CD-88F7-4B4C-BEFE-8BF87E4952F9}"/>
    <cellStyle name="Comma 19 2 2 10" xfId="48966" xr:uid="{623C2996-E11D-4660-8F3E-455C4D988824}"/>
    <cellStyle name="Comma 19 2 2 11" xfId="50617" xr:uid="{BFAE507D-177C-4DB7-8035-0D8DC62F3458}"/>
    <cellStyle name="Comma 19 2 2 12" xfId="55391" xr:uid="{AD66F39D-C222-4AE7-B641-D7CFB6752295}"/>
    <cellStyle name="Comma 19 2 2 13" xfId="57495" xr:uid="{CB478375-FD04-489A-B63F-FF607E9A7574}"/>
    <cellStyle name="Comma 19 2 2 2" xfId="1614" xr:uid="{6842FFA7-448A-4BC3-9E18-44AB40D7F7EB}"/>
    <cellStyle name="Comma 19 2 2 2 10" xfId="55477" xr:uid="{B915A32C-926E-4956-A262-4122FC34C97D}"/>
    <cellStyle name="Comma 19 2 2 2 11" xfId="57585" xr:uid="{513EFC9F-F507-4E49-AE91-B3DF03F866AA}"/>
    <cellStyle name="Comma 19 2 2 2 2" xfId="2345" xr:uid="{DCEF0CA7-6FCB-430F-BD56-23E8973E2903}"/>
    <cellStyle name="Comma 19 2 2 2 2 10" xfId="57773" xr:uid="{D59F44AB-2A8A-464B-A6C4-6E9CC6C5D1E5}"/>
    <cellStyle name="Comma 19 2 2 2 2 2" xfId="4034" xr:uid="{CB0BA7A2-1C8B-4F22-99BC-B53A039CB209}"/>
    <cellStyle name="Comma 19 2 2 2 2 2 2" xfId="46571" xr:uid="{D9D7625F-BEE5-4129-A586-98D2DD491A59}"/>
    <cellStyle name="Comma 19 2 2 2 2 2 3" xfId="48499" xr:uid="{54DC6FF3-734A-4E46-B440-2BEDDE659EDB}"/>
    <cellStyle name="Comma 19 2 2 2 2 2 4" xfId="50133" xr:uid="{D9C8EA0A-4646-4EF7-BC24-AD0303D60C3D}"/>
    <cellStyle name="Comma 19 2 2 2 2 2 5" xfId="51854" xr:uid="{E8C97CFE-835E-4CB3-8B1F-A3ADC6D178C7}"/>
    <cellStyle name="Comma 19 2 2 2 2 2 6" xfId="56520" xr:uid="{15F16737-276A-4221-BC2C-CEF7F3E0862A}"/>
    <cellStyle name="Comma 19 2 2 2 2 2 7" xfId="58639" xr:uid="{7390A9E0-B335-488F-895D-F1F067421D69}"/>
    <cellStyle name="Comma 19 2 2 2 2 3" xfId="5491" xr:uid="{A150406D-2E63-4D6B-A977-1ABACE285EE1}"/>
    <cellStyle name="Comma 19 2 2 2 2 4" xfId="44940" xr:uid="{DFEA8D0B-404E-4929-8B6B-AE7194095FF8}"/>
    <cellStyle name="Comma 19 2 2 2 2 5" xfId="45744" xr:uid="{93BF475D-6B89-4433-81DE-F4A68354117A}"/>
    <cellStyle name="Comma 19 2 2 2 2 6" xfId="47629" xr:uid="{D2CE6A2D-5D5F-473E-98EC-EAD303F2BC34}"/>
    <cellStyle name="Comma 19 2 2 2 2 7" xfId="49235" xr:uid="{793D458F-9164-402D-BE93-2B6DC4DDE384}"/>
    <cellStyle name="Comma 19 2 2 2 2 8" xfId="50901" xr:uid="{75F8167B-C1C9-47CC-A0DC-06ECD0304173}"/>
    <cellStyle name="Comma 19 2 2 2 2 9" xfId="55657" xr:uid="{CE8767A0-EF00-4576-B162-4C9C4451123B}"/>
    <cellStyle name="Comma 19 2 2 2 3" xfId="2842" xr:uid="{C39D7986-7CDB-490E-999B-AFC7F7068046}"/>
    <cellStyle name="Comma 19 2 2 2 3 2" xfId="46326" xr:uid="{8EAF0541-9121-4262-8056-9F2A3C23966E}"/>
    <cellStyle name="Comma 19 2 2 2 3 3" xfId="48209" xr:uid="{0F3C1B9C-27B9-48EA-8348-560EA83E5622}"/>
    <cellStyle name="Comma 19 2 2 2 3 4" xfId="49817" xr:uid="{94FBE74F-AABE-47BB-AD2D-C096907E5DF1}"/>
    <cellStyle name="Comma 19 2 2 2 3 5" xfId="51594" xr:uid="{D7A75B46-6E59-4A9D-B97E-5A889089E17D}"/>
    <cellStyle name="Comma 19 2 2 2 3 6" xfId="56204" xr:uid="{E08759B4-4A6D-43E2-A8BA-BEFE65E4F8BA}"/>
    <cellStyle name="Comma 19 2 2 2 3 7" xfId="58323" xr:uid="{A1E49653-5BC3-459A-95D2-91A4B38B155C}"/>
    <cellStyle name="Comma 19 2 2 2 4" xfId="3545" xr:uid="{397B804D-4B14-4C86-A77A-F33C66DB2E37}"/>
    <cellStyle name="Comma 19 2 2 2 5" xfId="44762" xr:uid="{62171BE7-09FC-4ADB-8BA9-E4224F475372}"/>
    <cellStyle name="Comma 19 2 2 2 6" xfId="45564" xr:uid="{9C9EC0EC-4B2B-4DA2-A9CA-2D3BA139356D}"/>
    <cellStyle name="Comma 19 2 2 2 7" xfId="47449" xr:uid="{3FD1470C-F7F7-438B-A9CD-EE6735079289}"/>
    <cellStyle name="Comma 19 2 2 2 8" xfId="49053" xr:uid="{04B2FF8B-69DE-4492-8E94-756C74C779CD}"/>
    <cellStyle name="Comma 19 2 2 2 9" xfId="50719" xr:uid="{DA82493B-FB89-4E65-B718-1F70A2B62F15}"/>
    <cellStyle name="Comma 19 2 2 3" xfId="1727" xr:uid="{BFEA094F-E067-4CA0-ACD1-206C43849BE0}"/>
    <cellStyle name="Comma 19 2 2 3 10" xfId="57679" xr:uid="{ABEFBD45-79AF-45D3-A187-65EBAC2C00C4}"/>
    <cellStyle name="Comma 19 2 2 3 2" xfId="2429" xr:uid="{F5B4ACF2-DE11-4586-9CF4-239418723BEB}"/>
    <cellStyle name="Comma 19 2 2 3 2 2" xfId="4118" xr:uid="{74D59F83-6797-4381-B73B-8E73459D17AD}"/>
    <cellStyle name="Comma 19 2 2 3 2 3" xfId="48580" xr:uid="{001D7803-639D-46D5-B5FA-D9895A58DFF6}"/>
    <cellStyle name="Comma 19 2 2 3 2 4" xfId="50214" xr:uid="{1AAB0447-0D94-4D4E-98F6-D913E76BCD25}"/>
    <cellStyle name="Comma 19 2 2 3 2 5" xfId="51719" xr:uid="{2A40A020-695E-4DD7-BB02-CD4BD73AF94E}"/>
    <cellStyle name="Comma 19 2 2 3 2 6" xfId="56601" xr:uid="{C9FB0FD9-8D14-4E95-86A0-B0996CF77E6D}"/>
    <cellStyle name="Comma 19 2 2 3 2 7" xfId="58720" xr:uid="{9224AFBD-9891-4D1A-AC1B-719E70C1085D}"/>
    <cellStyle name="Comma 19 2 2 3 3" xfId="3629" xr:uid="{8B91C5C2-21E3-4831-B13E-CC188C2F5E5B}"/>
    <cellStyle name="Comma 19 2 2 3 3 2" xfId="46409" xr:uid="{97EF204B-67BC-4EFA-A156-506F75061B7E}"/>
    <cellStyle name="Comma 19 2 2 3 3 3" xfId="48293" xr:uid="{C06C5A18-AF8D-40C4-8412-7A2D7E4DECA4}"/>
    <cellStyle name="Comma 19 2 2 3 3 4" xfId="49901" xr:uid="{CF01D2C1-F402-412C-830D-692AD713861F}"/>
    <cellStyle name="Comma 19 2 2 3 3 5" xfId="56288" xr:uid="{6134905B-3629-4669-AA81-25C8308CEB8E}"/>
    <cellStyle name="Comma 19 2 2 3 3 6" xfId="58407" xr:uid="{70DAFCF3-45FA-450E-AFFE-B826AC3DA08D}"/>
    <cellStyle name="Comma 19 2 2 3 4" xfId="44852" xr:uid="{D3D85826-086F-4A56-B583-A632D5E2891E}"/>
    <cellStyle name="Comma 19 2 2 3 5" xfId="45655" xr:uid="{5DA4AC6F-CFD9-42BC-BD4E-D8A603B31148}"/>
    <cellStyle name="Comma 19 2 2 3 6" xfId="47540" xr:uid="{C9FB4BA5-146E-4C33-BA53-7639A4DEDAEB}"/>
    <cellStyle name="Comma 19 2 2 3 7" xfId="49146" xr:uid="{D767E0B7-5ED6-4314-A23E-A8B5FF0FAA3F}"/>
    <cellStyle name="Comma 19 2 2 3 8" xfId="50811" xr:uid="{D7DEB251-D59A-468F-B41A-32D431C17931}"/>
    <cellStyle name="Comma 19 2 2 3 9" xfId="55568" xr:uid="{3CFC8F53-9332-4967-8503-5414B0AE774F}"/>
    <cellStyle name="Comma 19 2 2 4" xfId="1520" xr:uid="{5A6B9091-F42C-401F-AFE9-C32BE1617B55}"/>
    <cellStyle name="Comma 19 2 2 4 2" xfId="2266" xr:uid="{470293E1-97B2-48A3-8D62-28279E23D241}"/>
    <cellStyle name="Comma 19 2 2 4 2 2" xfId="3955" xr:uid="{DEB7B01D-2633-4B92-9DE9-47DE9D4750B9}"/>
    <cellStyle name="Comma 19 2 2 4 3" xfId="3459" xr:uid="{85C3AEF8-7884-4437-8027-C82F5CBF0A2A}"/>
    <cellStyle name="Comma 19 2 2 4 4" xfId="50051" xr:uid="{573FE9F7-1B14-4E77-8E3F-DDEA857D822A}"/>
    <cellStyle name="Comma 19 2 2 4 5" xfId="51387" xr:uid="{5DDFC65E-11B8-4E5F-B7BF-21A439C2B665}"/>
    <cellStyle name="Comma 19 2 2 4 6" xfId="56438" xr:uid="{B02D3255-9733-40C5-AED8-9869B80B4BE9}"/>
    <cellStyle name="Comma 19 2 2 4 7" xfId="58557" xr:uid="{FDA544D3-0F31-4761-B0E6-D75295CF658F}"/>
    <cellStyle name="Comma 19 2 2 5" xfId="2173" xr:uid="{23D0B258-9F85-49F5-9217-F443C9A67972}"/>
    <cellStyle name="Comma 19 2 2 5 2" xfId="3862" xr:uid="{B94EABA5-9526-4C44-B30F-EEB7B29DD1D3}"/>
    <cellStyle name="Comma 19 2 2 5 3" xfId="48362" xr:uid="{6061169E-3E98-4BB5-AC0D-216B5706F971}"/>
    <cellStyle name="Comma 19 2 2 5 4" xfId="49970" xr:uid="{368E7BF1-494F-43A4-BEB7-E9A8058B6FE3}"/>
    <cellStyle name="Comma 19 2 2 5 5" xfId="56357" xr:uid="{7ACCFD1C-8205-46D6-89E8-9DC132F6C335}"/>
    <cellStyle name="Comma 19 2 2 5 6" xfId="58476" xr:uid="{ACB6572B-1056-434F-9024-D1F37BE115F0}"/>
    <cellStyle name="Comma 19 2 2 6" xfId="2781" xr:uid="{33898C90-31A0-4F5C-90BB-6B4E37493A11}"/>
    <cellStyle name="Comma 19 2 2 6 2" xfId="46232" xr:uid="{D9F0480B-B43A-4F55-9A7F-E6A821E2960F}"/>
    <cellStyle name="Comma 19 2 2 6 3" xfId="48116" xr:uid="{16E14C66-7561-4989-909B-2642AEA1F295}"/>
    <cellStyle name="Comma 19 2 2 6 4" xfId="49723" xr:uid="{45BDB120-B838-4519-93DF-9F79714A05A3}"/>
    <cellStyle name="Comma 19 2 2 6 5" xfId="56110" xr:uid="{01F7008F-EF5A-492E-A60D-56AA7B2DA36D}"/>
    <cellStyle name="Comma 19 2 2 6 6" xfId="58229" xr:uid="{24AB90A8-D72D-4C1E-A452-DBF08F1C2873}"/>
    <cellStyle name="Comma 19 2 2 6 7" xfId="40243" xr:uid="{634DA72F-ABCE-4ED7-B236-2C7A6FCDD8F5}"/>
    <cellStyle name="Comma 19 2 2 7" xfId="3335" xr:uid="{2BF5EBC1-B37F-41CE-9332-AAC1B77ABB9A}"/>
    <cellStyle name="Comma 19 2 2 7 2" xfId="46121" xr:uid="{B5D77E77-1ACC-4D72-A64B-773D8E9C474E}"/>
    <cellStyle name="Comma 19 2 2 7 3" xfId="48003" xr:uid="{F0CFA318-9E13-4930-9304-B04AB6647A01}"/>
    <cellStyle name="Comma 19 2 2 7 4" xfId="49610" xr:uid="{2F4980CD-FF59-42B0-976C-FD49FF46E6B6}"/>
    <cellStyle name="Comma 19 2 2 7 5" xfId="55997" xr:uid="{A3A40A1B-9241-4917-8C6F-19C1AB4B5713}"/>
    <cellStyle name="Comma 19 2 2 7 6" xfId="58116" xr:uid="{3159107D-FC00-41AF-857C-49EC748379CE}"/>
    <cellStyle name="Comma 19 2 2 8" xfId="45477" xr:uid="{8A8944AE-B3A4-49A1-9ADF-5E404B023D24}"/>
    <cellStyle name="Comma 19 2 2 9" xfId="47363" xr:uid="{34585F30-3BB5-4D1C-82C9-ADBA9DB34E95}"/>
    <cellStyle name="Comma 19 2 3" xfId="1613" xr:uid="{B105CF07-F0DF-421E-AB47-214756C8CC7C}"/>
    <cellStyle name="Comma 19 2 3 10" xfId="55476" xr:uid="{78894B2C-2105-48D3-989B-9AE47B3405E0}"/>
    <cellStyle name="Comma 19 2 3 11" xfId="57584" xr:uid="{6BB239FF-81D1-41A9-AB28-CB856E41CBA7}"/>
    <cellStyle name="Comma 19 2 3 2" xfId="2344" xr:uid="{408C8788-B451-4C5E-9BA6-FC8D5B2F19A4}"/>
    <cellStyle name="Comma 19 2 3 2 10" xfId="57772" xr:uid="{9D64FBE8-BA6A-4089-83F7-ED549C0845AE}"/>
    <cellStyle name="Comma 19 2 3 2 2" xfId="4033" xr:uid="{91C8A8A9-2986-4793-84E1-FF4C66A4E27D}"/>
    <cellStyle name="Comma 19 2 3 2 2 2" xfId="46570" xr:uid="{44BADF14-E68A-4D02-B5EE-2EAC12408692}"/>
    <cellStyle name="Comma 19 2 3 2 2 3" xfId="48498" xr:uid="{1831845F-B7A5-4FE1-BFAB-11D0FCD4D598}"/>
    <cellStyle name="Comma 19 2 3 2 2 4" xfId="50132" xr:uid="{2C631508-CEED-48FC-A6CB-8693296CCAC1}"/>
    <cellStyle name="Comma 19 2 3 2 2 5" xfId="51853" xr:uid="{4DCAFB5D-11C0-43EA-B900-D3E1CAF4A09C}"/>
    <cellStyle name="Comma 19 2 3 2 2 6" xfId="56519" xr:uid="{60AC01EB-F50B-4E5A-84A6-1CED03596A73}"/>
    <cellStyle name="Comma 19 2 3 2 2 7" xfId="58638" xr:uid="{39724786-58A6-43A7-B0F0-AD053CFD826E}"/>
    <cellStyle name="Comma 19 2 3 2 3" xfId="5490" xr:uid="{F6F0521C-6C5E-4487-8AEA-7D77A064C01B}"/>
    <cellStyle name="Comma 19 2 3 2 4" xfId="44939" xr:uid="{9F3EE4AC-D66F-4DF3-AAA8-75DBA2C20EC7}"/>
    <cellStyle name="Comma 19 2 3 2 5" xfId="45743" xr:uid="{F6492DAA-D48F-49A7-B167-A7B7278D7E93}"/>
    <cellStyle name="Comma 19 2 3 2 6" xfId="47628" xr:uid="{2BDE068F-0164-40FE-B210-592A60D7BF00}"/>
    <cellStyle name="Comma 19 2 3 2 7" xfId="49234" xr:uid="{E304F00A-ECCF-4B80-800E-0F25E2F012D1}"/>
    <cellStyle name="Comma 19 2 3 2 8" xfId="50900" xr:uid="{EE5AC91E-6C5E-4292-AFE4-3168D77D0336}"/>
    <cellStyle name="Comma 19 2 3 2 9" xfId="55656" xr:uid="{CB15CEC8-612B-4283-AAB8-84703DA49793}"/>
    <cellStyle name="Comma 19 2 3 3" xfId="2815" xr:uid="{935C2F0A-D8B7-446F-A04C-3C3198C9103D}"/>
    <cellStyle name="Comma 19 2 3 3 2" xfId="46325" xr:uid="{B418CAFA-4FAE-490F-8767-11F9D88CAD8D}"/>
    <cellStyle name="Comma 19 2 3 3 3" xfId="48208" xr:uid="{BDFA19E4-2761-4180-98FE-94C17461030C}"/>
    <cellStyle name="Comma 19 2 3 3 4" xfId="49816" xr:uid="{02E56EAE-007C-44B5-BC4E-A3C16C435C4B}"/>
    <cellStyle name="Comma 19 2 3 3 5" xfId="51593" xr:uid="{AAE1140A-09B9-4FC6-9755-227AAF63F38B}"/>
    <cellStyle name="Comma 19 2 3 3 6" xfId="56203" xr:uid="{4DE28356-7C68-4E26-B235-66AD1AD789BB}"/>
    <cellStyle name="Comma 19 2 3 3 7" xfId="58322" xr:uid="{84668F0A-FC12-4B00-8FB6-1A1584462775}"/>
    <cellStyle name="Comma 19 2 3 4" xfId="3544" xr:uid="{4CA205CD-0409-4C58-A16E-140159443CAB}"/>
    <cellStyle name="Comma 19 2 3 5" xfId="44761" xr:uid="{EC77069F-4C4F-4E5D-8135-4E067A0F17AE}"/>
    <cellStyle name="Comma 19 2 3 6" xfId="45563" xr:uid="{335885F5-0964-4E07-ADA1-2889630DD3C4}"/>
    <cellStyle name="Comma 19 2 3 7" xfId="47448" xr:uid="{1FA2040A-CA4E-420B-93FF-E43ED7E53923}"/>
    <cellStyle name="Comma 19 2 3 8" xfId="49052" xr:uid="{E7194CAE-2694-420F-8529-34360A2F7AE8}"/>
    <cellStyle name="Comma 19 2 3 9" xfId="50718" xr:uid="{8FB76C44-86B0-410D-8633-E1AA1862668C}"/>
    <cellStyle name="Comma 19 2 4" xfId="1726" xr:uid="{0B7946DC-E416-4BDD-968F-8866F6FD7FE4}"/>
    <cellStyle name="Comma 19 2 4 10" xfId="57678" xr:uid="{B9FD5B44-8772-431E-BEA2-B29D008D9FF4}"/>
    <cellStyle name="Comma 19 2 4 2" xfId="2428" xr:uid="{DF2B6B13-C514-4923-B3EB-206BD14158F6}"/>
    <cellStyle name="Comma 19 2 4 2 2" xfId="4117" xr:uid="{AF6A8A9F-74D4-4EED-82DD-3555EBF12ED0}"/>
    <cellStyle name="Comma 19 2 4 2 3" xfId="48579" xr:uid="{7078F32F-68F7-4AA6-8DDF-227C6F5BBA1E}"/>
    <cellStyle name="Comma 19 2 4 2 4" xfId="50213" xr:uid="{29F47906-8BF8-4E10-906F-7B62BB77388F}"/>
    <cellStyle name="Comma 19 2 4 2 5" xfId="51718" xr:uid="{64943DFC-4BF5-489D-9628-8AE968F56BAC}"/>
    <cellStyle name="Comma 19 2 4 2 6" xfId="56600" xr:uid="{1397C6E4-3F38-4FF5-B2B3-389B0596CE34}"/>
    <cellStyle name="Comma 19 2 4 2 7" xfId="58719" xr:uid="{0E3FD7D2-9108-4F10-B4AA-603490DFF001}"/>
    <cellStyle name="Comma 19 2 4 3" xfId="3628" xr:uid="{4B408B7F-24B6-453F-9A23-A031DC1EB0A7}"/>
    <cellStyle name="Comma 19 2 4 3 2" xfId="46408" xr:uid="{2BE941B2-4827-4AC8-9C45-6CC442A13BB8}"/>
    <cellStyle name="Comma 19 2 4 3 3" xfId="48292" xr:uid="{915AB82A-111D-4A17-9CF3-7D130212872E}"/>
    <cellStyle name="Comma 19 2 4 3 4" xfId="49900" xr:uid="{838BE3BE-507D-42ED-B626-290039DC260A}"/>
    <cellStyle name="Comma 19 2 4 3 5" xfId="56287" xr:uid="{251D1156-73EA-4A23-B255-F4132A4D74F1}"/>
    <cellStyle name="Comma 19 2 4 3 6" xfId="58406" xr:uid="{68C09E18-8EFE-44E9-8668-F2911234ADBD}"/>
    <cellStyle name="Comma 19 2 4 4" xfId="44851" xr:uid="{63371501-EA61-4AAB-A759-519C65CA6489}"/>
    <cellStyle name="Comma 19 2 4 5" xfId="45654" xr:uid="{751B8058-0556-4B85-8576-7C00F4C8E8F9}"/>
    <cellStyle name="Comma 19 2 4 6" xfId="47539" xr:uid="{720F0D14-5622-432E-AE31-839F578FD728}"/>
    <cellStyle name="Comma 19 2 4 7" xfId="49145" xr:uid="{7B0EE313-43C5-459D-9471-770C9EAF3B4B}"/>
    <cellStyle name="Comma 19 2 4 8" xfId="50810" xr:uid="{32D50E82-8CA9-42F4-B198-04A6504F5FC9}"/>
    <cellStyle name="Comma 19 2 4 9" xfId="55567" xr:uid="{E50B213C-5B5C-49D4-91C8-F4AF6C86D77D}"/>
    <cellStyle name="Comma 19 2 5" xfId="1519" xr:uid="{D8B0E616-5E0F-4034-873A-8E5164D00C46}"/>
    <cellStyle name="Comma 19 2 5 2" xfId="2265" xr:uid="{D6B17BC0-329D-47C7-8DFE-9026FEF93E26}"/>
    <cellStyle name="Comma 19 2 5 2 2" xfId="3954" xr:uid="{D2EF9983-6EE8-48E6-A9DD-CAFA5F8C3EA6}"/>
    <cellStyle name="Comma 19 2 5 3" xfId="3458" xr:uid="{1543E3F2-3646-4FAA-97BD-C7BD2944B5BB}"/>
    <cellStyle name="Comma 19 2 5 4" xfId="50050" xr:uid="{76FFDAD0-E932-401F-B29F-FAFD65C3A539}"/>
    <cellStyle name="Comma 19 2 5 5" xfId="51386" xr:uid="{4C1630F4-05A6-42C0-8922-70BF83B3F881}"/>
    <cellStyle name="Comma 19 2 5 6" xfId="56437" xr:uid="{AAC968FC-4C02-4E0B-95F9-3A9D6E380626}"/>
    <cellStyle name="Comma 19 2 5 7" xfId="58556" xr:uid="{53B34E0B-E243-48A2-95DE-1BF680ABF028}"/>
    <cellStyle name="Comma 19 2 6" xfId="2172" xr:uid="{21AF5CBB-1D1C-4C2E-B3ED-785C4C17ADEB}"/>
    <cellStyle name="Comma 19 2 6 2" xfId="3861" xr:uid="{B43EBC86-BF41-4244-9272-7AF4776D0E28}"/>
    <cellStyle name="Comma 19 2 6 3" xfId="48361" xr:uid="{EE137006-CE89-4667-AE13-A778AB2AD21D}"/>
    <cellStyle name="Comma 19 2 6 4" xfId="49969" xr:uid="{487078BB-082B-482F-8D41-75A9DDDA176D}"/>
    <cellStyle name="Comma 19 2 6 5" xfId="56356" xr:uid="{1CCA497D-83EC-4CAD-B97F-0903E9EBDD53}"/>
    <cellStyle name="Comma 19 2 6 6" xfId="58475" xr:uid="{57BDD6E9-FD99-45F9-B325-C4E657ED8B9A}"/>
    <cellStyle name="Comma 19 2 7" xfId="2753" xr:uid="{EF49C87F-91D8-4118-93AA-5D3D7F358F3C}"/>
    <cellStyle name="Comma 19 2 7 2" xfId="46231" xr:uid="{E9D11FE7-9ACB-4881-B774-9725EFD9BDE7}"/>
    <cellStyle name="Comma 19 2 7 3" xfId="48115" xr:uid="{27367CA6-5DAF-4DDF-AFCF-60087F495C86}"/>
    <cellStyle name="Comma 19 2 7 4" xfId="49722" xr:uid="{42F58A7B-1AAE-4E31-9CEF-5E516679397B}"/>
    <cellStyle name="Comma 19 2 7 5" xfId="56109" xr:uid="{60BF8086-24B5-460C-A7CB-2B6F3A3A5611}"/>
    <cellStyle name="Comma 19 2 7 6" xfId="58228" xr:uid="{61808DD4-B06F-49C1-AC8C-536E13FF2D67}"/>
    <cellStyle name="Comma 19 2 7 7" xfId="36754" xr:uid="{2A1B8F1F-4EDA-4A80-A9C0-392BB7D4ECEF}"/>
    <cellStyle name="Comma 19 2 8" xfId="3334" xr:uid="{226268F6-5F07-42B0-AA6E-64C000387FE6}"/>
    <cellStyle name="Comma 19 2 8 2" xfId="46120" xr:uid="{09CB066D-A9A7-4D19-A75D-AFC6B3BE25C3}"/>
    <cellStyle name="Comma 19 2 8 3" xfId="48002" xr:uid="{0C3AD6B6-1325-4331-AC92-A543B63EEDE8}"/>
    <cellStyle name="Comma 19 2 8 4" xfId="49609" xr:uid="{23CA30B9-1639-4B7C-B123-CFAF10326695}"/>
    <cellStyle name="Comma 19 2 8 5" xfId="55996" xr:uid="{8F3252AC-CD85-479C-B752-44F741D999B4}"/>
    <cellStyle name="Comma 19 2 8 6" xfId="58115" xr:uid="{64474B32-C54B-4E99-863D-78325034CC48}"/>
    <cellStyle name="Comma 19 2 9" xfId="45476" xr:uid="{A8D631D2-6D22-431D-9746-C9590A84ACB4}"/>
    <cellStyle name="Comma 19 3" xfId="1228" xr:uid="{25D31CC7-F591-4C08-A14B-6E2629855F8B}"/>
    <cellStyle name="Comma 19 3 10" xfId="48967" xr:uid="{ED95EFD6-ED02-4093-B5AC-6773B0864DB0}"/>
    <cellStyle name="Comma 19 3 11" xfId="50618" xr:uid="{ED26D16C-4A41-4561-8600-359FC1BE6BCF}"/>
    <cellStyle name="Comma 19 3 12" xfId="55392" xr:uid="{79C7E84C-A0D5-4600-830F-624DB46F6147}"/>
    <cellStyle name="Comma 19 3 13" xfId="57496" xr:uid="{9451D3DE-DA31-4E23-94EB-2356E9054F2F}"/>
    <cellStyle name="Comma 19 3 2" xfId="1615" xr:uid="{8B4925C1-E2D6-4231-B955-98E69A4D1C79}"/>
    <cellStyle name="Comma 19 3 2 10" xfId="55478" xr:uid="{E7DA5EE6-DD77-42D9-BBAE-8A8FB2698444}"/>
    <cellStyle name="Comma 19 3 2 11" xfId="57586" xr:uid="{486AF0BF-6DE9-4CD1-9475-795F7D43CC8C}"/>
    <cellStyle name="Comma 19 3 2 2" xfId="2346" xr:uid="{81074BA2-D5C4-4C4B-8781-2DFA76EF9C2A}"/>
    <cellStyle name="Comma 19 3 2 2 10" xfId="57774" xr:uid="{249F815B-7F10-4B7C-B195-C2CD1D0E64D3}"/>
    <cellStyle name="Comma 19 3 2 2 2" xfId="4035" xr:uid="{A51961B8-F890-40B4-850B-EFBDC84004DB}"/>
    <cellStyle name="Comma 19 3 2 2 2 2" xfId="46572" xr:uid="{1E7454AA-6B82-484C-A8E1-99978B264654}"/>
    <cellStyle name="Comma 19 3 2 2 2 3" xfId="48500" xr:uid="{F09851FE-B313-4921-ADC9-A04EAF5C9994}"/>
    <cellStyle name="Comma 19 3 2 2 2 4" xfId="50134" xr:uid="{88DD300C-9623-4B93-A3CD-BC061D95285F}"/>
    <cellStyle name="Comma 19 3 2 2 2 5" xfId="51855" xr:uid="{1825E337-11AB-451D-AB82-5E26A0FF2E53}"/>
    <cellStyle name="Comma 19 3 2 2 2 6" xfId="56521" xr:uid="{1F140915-81AA-4DE8-BA72-9E51204EC467}"/>
    <cellStyle name="Comma 19 3 2 2 2 7" xfId="58640" xr:uid="{4174E283-4FC5-48C0-871F-61C6CC8AF288}"/>
    <cellStyle name="Comma 19 3 2 2 3" xfId="5492" xr:uid="{9CC5F0A7-2214-4AB7-AC03-197A3E36E679}"/>
    <cellStyle name="Comma 19 3 2 2 4" xfId="44941" xr:uid="{7E3A869F-D571-45B0-96ED-3F88F68D9B68}"/>
    <cellStyle name="Comma 19 3 2 2 5" xfId="45745" xr:uid="{4A0548AC-55CB-4F10-99EF-D036CF99AC68}"/>
    <cellStyle name="Comma 19 3 2 2 6" xfId="47630" xr:uid="{42EBA94F-CE09-4400-AEED-8DA94FC0BFDA}"/>
    <cellStyle name="Comma 19 3 2 2 7" xfId="49236" xr:uid="{9CE43A0F-99E0-435E-84DF-43BE83EBD339}"/>
    <cellStyle name="Comma 19 3 2 2 8" xfId="50902" xr:uid="{96E91322-DC46-4E77-B6CF-EB2B5F08B2E2}"/>
    <cellStyle name="Comma 19 3 2 2 9" xfId="55658" xr:uid="{09A45BF0-2AF0-4050-AC58-F1253CF8F099}"/>
    <cellStyle name="Comma 19 3 2 3" xfId="2829" xr:uid="{EFDFB13A-79BA-4404-9211-B8112BE687CE}"/>
    <cellStyle name="Comma 19 3 2 3 2" xfId="46327" xr:uid="{6690E46A-7A17-4067-B0A5-84F7BA20A29A}"/>
    <cellStyle name="Comma 19 3 2 3 3" xfId="48210" xr:uid="{18312A3F-EA2D-478E-827F-EE91E1EAE703}"/>
    <cellStyle name="Comma 19 3 2 3 4" xfId="49818" xr:uid="{E63955C2-C7C8-4D71-98CC-64A650819025}"/>
    <cellStyle name="Comma 19 3 2 3 5" xfId="51595" xr:uid="{33972CF2-C3EB-4667-BAC3-21FC6ADD4941}"/>
    <cellStyle name="Comma 19 3 2 3 6" xfId="56205" xr:uid="{8ED07AAF-FD3F-4945-8AAC-505FC80AEBD0}"/>
    <cellStyle name="Comma 19 3 2 3 7" xfId="58324" xr:uid="{3975C851-3E72-4138-A0F6-CB1E32D49207}"/>
    <cellStyle name="Comma 19 3 2 4" xfId="3546" xr:uid="{A6DAF8A5-32F4-4F16-83A7-24DB0374436E}"/>
    <cellStyle name="Comma 19 3 2 5" xfId="44763" xr:uid="{5BA478A6-1B60-4D86-971F-7603F1E9661A}"/>
    <cellStyle name="Comma 19 3 2 6" xfId="45565" xr:uid="{39B72C1D-9FFD-410A-8EA1-5ADCE1AABBE3}"/>
    <cellStyle name="Comma 19 3 2 7" xfId="47450" xr:uid="{37F6406C-FB2F-425E-AE4B-A7BFD3284CDD}"/>
    <cellStyle name="Comma 19 3 2 8" xfId="49054" xr:uid="{6C6B5B48-2B99-4AAF-BF49-3CF1DDA79C3D}"/>
    <cellStyle name="Comma 19 3 2 9" xfId="50720" xr:uid="{FA8CFBCF-3984-4D44-9752-CE3D6665C1AF}"/>
    <cellStyle name="Comma 19 3 3" xfId="1728" xr:uid="{F4A7EED0-57DF-454A-9C1C-0950C0C20E6F}"/>
    <cellStyle name="Comma 19 3 3 10" xfId="57680" xr:uid="{0C115A40-F7B4-47A3-95EB-C5E1F370EB0F}"/>
    <cellStyle name="Comma 19 3 3 2" xfId="2430" xr:uid="{E3B13D04-9EFB-4582-923C-B66AAE256F41}"/>
    <cellStyle name="Comma 19 3 3 2 2" xfId="4119" xr:uid="{D36DBF86-B953-4B07-879C-BC583BD3B5CE}"/>
    <cellStyle name="Comma 19 3 3 2 3" xfId="48581" xr:uid="{A7E9FC09-7881-4FEA-BD39-26AB4192ABFB}"/>
    <cellStyle name="Comma 19 3 3 2 4" xfId="50215" xr:uid="{2E66E87B-43A0-4091-B3A3-B1AC10AB0E86}"/>
    <cellStyle name="Comma 19 3 3 2 5" xfId="51720" xr:uid="{F8CDD626-4AFD-458D-B8D1-FB2484F6DA6A}"/>
    <cellStyle name="Comma 19 3 3 2 6" xfId="56602" xr:uid="{AF96FDEC-468F-44D3-AAE5-0E4392266D1F}"/>
    <cellStyle name="Comma 19 3 3 2 7" xfId="58721" xr:uid="{D04B1B3C-EF31-47D0-AAB5-C8883FCA9C2E}"/>
    <cellStyle name="Comma 19 3 3 3" xfId="3630" xr:uid="{DC10608C-C964-4990-BAB7-7588E144FEE5}"/>
    <cellStyle name="Comma 19 3 3 3 2" xfId="46410" xr:uid="{BA21ED98-4033-41B5-A5CC-92DB942E31D2}"/>
    <cellStyle name="Comma 19 3 3 3 3" xfId="48294" xr:uid="{A2C2011C-37EF-4BF8-AA5F-011180C08098}"/>
    <cellStyle name="Comma 19 3 3 3 4" xfId="49902" xr:uid="{B8609924-A465-4866-8C93-923CBDD20825}"/>
    <cellStyle name="Comma 19 3 3 3 5" xfId="56289" xr:uid="{B1D750D2-5C5C-41F3-ABCC-DCEF2BFDF3CF}"/>
    <cellStyle name="Comma 19 3 3 3 6" xfId="58408" xr:uid="{979CEEE6-A7A8-46C8-9757-2952DE9205B3}"/>
    <cellStyle name="Comma 19 3 3 4" xfId="44853" xr:uid="{EEF91B99-BE95-47E1-A29F-6DC24FE324AE}"/>
    <cellStyle name="Comma 19 3 3 5" xfId="45656" xr:uid="{EAD9493F-2465-43C0-8E38-74B1E5A33E1D}"/>
    <cellStyle name="Comma 19 3 3 6" xfId="47541" xr:uid="{BA007966-C0A2-47AB-9AA8-0EF65860DD4B}"/>
    <cellStyle name="Comma 19 3 3 7" xfId="49147" xr:uid="{2B09D3B2-2D77-41B2-A4E7-297B5F87AAFB}"/>
    <cellStyle name="Comma 19 3 3 8" xfId="50812" xr:uid="{A8849B9A-0015-4CB3-8671-91DCE8635ADC}"/>
    <cellStyle name="Comma 19 3 3 9" xfId="55569" xr:uid="{1718B09A-956C-479F-91FA-F313901F990B}"/>
    <cellStyle name="Comma 19 3 4" xfId="1521" xr:uid="{D667F72D-A476-4C22-A0C8-2E8ECA86FCD9}"/>
    <cellStyle name="Comma 19 3 4 2" xfId="2267" xr:uid="{D127857B-4600-4C48-B97F-4A7A4FB255DA}"/>
    <cellStyle name="Comma 19 3 4 2 2" xfId="3956" xr:uid="{F62F132B-0952-453F-A299-CA6CD65ACDA4}"/>
    <cellStyle name="Comma 19 3 4 3" xfId="3460" xr:uid="{738DF343-C8D2-4771-A158-C799EA55F941}"/>
    <cellStyle name="Comma 19 3 4 4" xfId="50052" xr:uid="{1C665C47-5650-443A-9CAB-C46E33A3E658}"/>
    <cellStyle name="Comma 19 3 4 5" xfId="51388" xr:uid="{7B765A57-48B5-4601-974A-48D03E74F8A0}"/>
    <cellStyle name="Comma 19 3 4 6" xfId="56439" xr:uid="{CAACA6CD-8462-449B-A5B1-95F0146D4400}"/>
    <cellStyle name="Comma 19 3 4 7" xfId="58558" xr:uid="{228B21B4-4C7D-4D82-BE91-46792FD06F9F}"/>
    <cellStyle name="Comma 19 3 5" xfId="2174" xr:uid="{F412C018-68C7-460B-88BE-4A9801DBC556}"/>
    <cellStyle name="Comma 19 3 5 2" xfId="3863" xr:uid="{527F29C7-CB62-4ACD-B2E0-13739D8C69B8}"/>
    <cellStyle name="Comma 19 3 5 3" xfId="48363" xr:uid="{C2D2EDAC-CA34-49A2-905A-7DA43F0EB11D}"/>
    <cellStyle name="Comma 19 3 5 4" xfId="49971" xr:uid="{8D498102-4EEE-4EB1-8985-A8D7C110B544}"/>
    <cellStyle name="Comma 19 3 5 5" xfId="56358" xr:uid="{6173A0D7-B4AF-46EE-9D06-B52C42A29FFD}"/>
    <cellStyle name="Comma 19 3 5 6" xfId="58477" xr:uid="{F66F71FB-F26F-47F1-B721-04D338C26AC2}"/>
    <cellStyle name="Comma 19 3 6" xfId="2768" xr:uid="{C8477C77-C4E0-41C0-813A-C68F7B36531F}"/>
    <cellStyle name="Comma 19 3 6 2" xfId="46233" xr:uid="{E7259CFF-7544-4D64-844D-B7CB2DC3A59C}"/>
    <cellStyle name="Comma 19 3 6 3" xfId="48117" xr:uid="{4EB1C98E-B1A8-4C37-A924-D4A317DF7783}"/>
    <cellStyle name="Comma 19 3 6 4" xfId="49724" xr:uid="{532C8167-F058-4B8C-9132-FD8A1799BE0C}"/>
    <cellStyle name="Comma 19 3 6 5" xfId="56111" xr:uid="{9C29A062-DCF4-46EC-8612-2BE1CD0232B6}"/>
    <cellStyle name="Comma 19 3 6 6" xfId="58230" xr:uid="{6D57BEF0-BD4D-48CD-A8DB-6055CA74B861}"/>
    <cellStyle name="Comma 19 3 6 7" xfId="40244" xr:uid="{868967A2-DD6C-416F-9F9D-5CB8300B379F}"/>
    <cellStyle name="Comma 19 3 7" xfId="3336" xr:uid="{F532C449-16A9-40FE-BBF6-865AE0F89A50}"/>
    <cellStyle name="Comma 19 3 7 2" xfId="46122" xr:uid="{44AD7574-DBC5-40FC-91F3-C9928826155A}"/>
    <cellStyle name="Comma 19 3 7 3" xfId="48004" xr:uid="{8B4BE40E-5AFC-4A67-96C9-139EC57F1981}"/>
    <cellStyle name="Comma 19 3 7 4" xfId="49611" xr:uid="{BC53EBF5-E45A-4762-928C-0E1C80F3F0F0}"/>
    <cellStyle name="Comma 19 3 7 5" xfId="55998" xr:uid="{0A4F5FDD-1C4C-4744-B31B-0F205F866685}"/>
    <cellStyle name="Comma 19 3 7 6" xfId="58117" xr:uid="{50A17A3E-21E1-47A1-BF13-B6D3BA7E1F62}"/>
    <cellStyle name="Comma 19 3 8" xfId="45478" xr:uid="{4FF5A286-7DE3-4E88-B02D-7DE331E3EAF8}"/>
    <cellStyle name="Comma 19 3 9" xfId="47364" xr:uid="{30B50503-0F9C-4D90-88AA-47825BA36947}"/>
    <cellStyle name="Comma 19 4" xfId="1612" xr:uid="{6F65327E-C94E-4609-83A3-B2119AEE192F}"/>
    <cellStyle name="Comma 19 4 10" xfId="50717" xr:uid="{E1D1EA6D-72AC-4256-B9BF-989A78325695}"/>
    <cellStyle name="Comma 19 4 11" xfId="55475" xr:uid="{174A7FCD-1594-422F-9DC9-85668574DA3A}"/>
    <cellStyle name="Comma 19 4 12" xfId="57583" xr:uid="{F416F22D-BAE8-42EC-960A-476C5850687D}"/>
    <cellStyle name="Comma 19 4 2" xfId="2343" xr:uid="{4856D79B-D78A-4071-9CC1-BEA4948A4C09}"/>
    <cellStyle name="Comma 19 4 2 10" xfId="57771" xr:uid="{B5A68A9A-FA13-4D56-9541-1054722B5BEB}"/>
    <cellStyle name="Comma 19 4 2 2" xfId="4032" xr:uid="{D2E56C60-CD23-43E7-B191-5219F745464D}"/>
    <cellStyle name="Comma 19 4 2 2 2" xfId="46569" xr:uid="{D75DEF17-6D31-4629-8AFE-4FAC73B90BA2}"/>
    <cellStyle name="Comma 19 4 2 2 3" xfId="48497" xr:uid="{1ABD3CBC-1B52-4323-831B-808EF076E099}"/>
    <cellStyle name="Comma 19 4 2 2 4" xfId="50131" xr:uid="{955FEAD9-D7AB-4212-85D6-FE3895BC114B}"/>
    <cellStyle name="Comma 19 4 2 2 5" xfId="51852" xr:uid="{B4FEA791-3108-4AB7-8D1D-D97E03DF00EE}"/>
    <cellStyle name="Comma 19 4 2 2 6" xfId="56518" xr:uid="{FFC5CF9D-A120-424C-9F5F-3C95152E6E5A}"/>
    <cellStyle name="Comma 19 4 2 2 7" xfId="58637" xr:uid="{C04C0C5B-B855-4CEA-8B3A-629CCFC2D259}"/>
    <cellStyle name="Comma 19 4 2 3" xfId="5489" xr:uid="{FBBC7150-7F83-4E03-852C-82547247034D}"/>
    <cellStyle name="Comma 19 4 2 4" xfId="44938" xr:uid="{B1C7E8AE-30B5-48F5-A8B5-2B31D1D2010B}"/>
    <cellStyle name="Comma 19 4 2 5" xfId="45742" xr:uid="{20BABDDA-727A-4CBA-BE5A-313D91A409F8}"/>
    <cellStyle name="Comma 19 4 2 6" xfId="47627" xr:uid="{2AD946D9-E524-4679-B66B-CAE3EF7FC4B3}"/>
    <cellStyle name="Comma 19 4 2 7" xfId="49233" xr:uid="{28645856-27B7-4E6E-898E-BB1C0CB1A075}"/>
    <cellStyle name="Comma 19 4 2 8" xfId="50899" xr:uid="{64CAFC80-8CA1-40F7-A8F6-313F2F64B9E2}"/>
    <cellStyle name="Comma 19 4 2 9" xfId="55655" xr:uid="{EFAAA17E-8762-42EF-BAFA-A1DD627307C3}"/>
    <cellStyle name="Comma 19 4 3" xfId="2803" xr:uid="{4CE9BA8F-8D79-4B96-BD32-54951EE68417}"/>
    <cellStyle name="Comma 19 4 3 2" xfId="46324" xr:uid="{0E264503-59B6-4114-B0C8-5C559A8F9022}"/>
    <cellStyle name="Comma 19 4 3 3" xfId="48207" xr:uid="{A5F84BD2-28D0-42B0-8306-162C63CEC35A}"/>
    <cellStyle name="Comma 19 4 3 4" xfId="49815" xr:uid="{6EA8E096-6E21-438A-A7A6-03B1B8C6DC11}"/>
    <cellStyle name="Comma 19 4 3 5" xfId="51592" xr:uid="{0A74F731-7FCF-4CD7-A083-195609079535}"/>
    <cellStyle name="Comma 19 4 3 6" xfId="56202" xr:uid="{30EE3DE0-9A91-43AE-AA2F-75B8B55EB395}"/>
    <cellStyle name="Comma 19 4 3 7" xfId="58321" xr:uid="{19D26086-AB73-402F-8971-D0CDC63B8BE8}"/>
    <cellStyle name="Comma 19 4 4" xfId="3543" xr:uid="{1A90B85E-2B20-4BE1-9971-B2E25B75AC20}"/>
    <cellStyle name="Comma 19 4 5" xfId="40245" xr:uid="{F2756F3A-1350-457D-B65A-5DA44FA88DE7}"/>
    <cellStyle name="Comma 19 4 6" xfId="44760" xr:uid="{8152BEBD-8807-448A-9D9F-0B4F715A1726}"/>
    <cellStyle name="Comma 19 4 7" xfId="45562" xr:uid="{7A32D186-649E-43BA-8A5B-4FD0DD20900D}"/>
    <cellStyle name="Comma 19 4 8" xfId="47447" xr:uid="{8C4CF562-7241-4E1E-8CDE-D90702375403}"/>
    <cellStyle name="Comma 19 4 9" xfId="49051" xr:uid="{7CC46816-74E5-4B5F-9AFB-49434282436A}"/>
    <cellStyle name="Comma 19 5" xfId="1725" xr:uid="{9ED69EDB-AF9B-43DC-BD5B-3AA001D270A9}"/>
    <cellStyle name="Comma 19 5 10" xfId="57677" xr:uid="{E9A69C3D-19D2-4E86-A43B-0A236D555BD9}"/>
    <cellStyle name="Comma 19 5 2" xfId="2427" xr:uid="{C0F68477-8F9A-422F-A4D1-DE711BC1C4AD}"/>
    <cellStyle name="Comma 19 5 2 2" xfId="4116" xr:uid="{C719A9AB-51C5-453C-9BC8-8B926D95BA0D}"/>
    <cellStyle name="Comma 19 5 2 3" xfId="48578" xr:uid="{1F87676E-CCFD-41FA-8188-8D2D1F4C2FA8}"/>
    <cellStyle name="Comma 19 5 2 4" xfId="50212" xr:uid="{5C54A9F8-DBEB-45A2-89CF-BAFE6B8E7EBD}"/>
    <cellStyle name="Comma 19 5 2 5" xfId="51717" xr:uid="{363CEA92-7817-4D1D-9F89-62FC04AAF529}"/>
    <cellStyle name="Comma 19 5 2 6" xfId="56599" xr:uid="{73544B42-570D-476F-9462-E81959EEED0F}"/>
    <cellStyle name="Comma 19 5 2 7" xfId="58718" xr:uid="{F7BDBCCE-4322-4F88-82B3-4ABDDF49952F}"/>
    <cellStyle name="Comma 19 5 3" xfId="2860" xr:uid="{AF52EF0E-3289-4781-8716-9C7A463E81FF}"/>
    <cellStyle name="Comma 19 5 3 2" xfId="46407" xr:uid="{4586157E-9CE5-4332-AE8B-8EF99CE53E90}"/>
    <cellStyle name="Comma 19 5 3 3" xfId="48291" xr:uid="{A4E7A720-BCCE-4E4D-8BD1-5D8B775F865F}"/>
    <cellStyle name="Comma 19 5 3 4" xfId="49899" xr:uid="{90EC8854-8A53-40EF-8E6D-47123E38CDE4}"/>
    <cellStyle name="Comma 19 5 3 5" xfId="56286" xr:uid="{0D06A682-9110-4264-977D-F9D73D1C5B91}"/>
    <cellStyle name="Comma 19 5 3 6" xfId="58405" xr:uid="{26031F40-DB1A-4A97-A1FB-E2B5769FD8A0}"/>
    <cellStyle name="Comma 19 5 4" xfId="3627" xr:uid="{21F05C01-0DF9-436A-90D7-DEFF9B404E77}"/>
    <cellStyle name="Comma 19 5 5" xfId="45653" xr:uid="{336E80B1-99FE-4584-9FA3-B36E1FBC06D6}"/>
    <cellStyle name="Comma 19 5 6" xfId="47538" xr:uid="{B84CFC2D-782E-46E7-B44D-BFDFA5EDF169}"/>
    <cellStyle name="Comma 19 5 7" xfId="49144" xr:uid="{7B5DF21D-69A6-4677-AE2A-EA228AAB1EDE}"/>
    <cellStyle name="Comma 19 5 8" xfId="50809" xr:uid="{CB4A2E53-8AD7-4C78-8A4A-8F6C9D90915D}"/>
    <cellStyle name="Comma 19 5 9" xfId="55566" xr:uid="{3E07CE63-6974-4E8C-BEAE-F183D879AADC}"/>
    <cellStyle name="Comma 19 6" xfId="1518" xr:uid="{B2CD815E-D0AF-4516-B0ED-0BE121CAA239}"/>
    <cellStyle name="Comma 19 6 10" xfId="57888" xr:uid="{3A75215C-31FD-46B7-A94B-65C958956FC3}"/>
    <cellStyle name="Comma 19 6 11" xfId="4782" xr:uid="{F70147C7-B6F6-4253-9002-21401A209C83}"/>
    <cellStyle name="Comma 19 6 2" xfId="2264" xr:uid="{C51D43E7-1A5C-4D97-89E6-A47336A873FD}"/>
    <cellStyle name="Comma 19 6 2 2" xfId="3953" xr:uid="{EEC91839-F3F6-4D95-BD78-13B41CD3E81E}"/>
    <cellStyle name="Comma 19 6 2 3" xfId="48435" xr:uid="{EE34B720-E23E-46DB-B3EC-450920EC325C}"/>
    <cellStyle name="Comma 19 6 2 4" xfId="50049" xr:uid="{CBB18030-8D11-42CF-A1D3-035EF828066E}"/>
    <cellStyle name="Comma 19 6 2 5" xfId="52098" xr:uid="{772DBBEC-F566-4E9E-806C-1B9AC263AA0F}"/>
    <cellStyle name="Comma 19 6 2 6" xfId="56436" xr:uid="{CCF15826-46C5-4985-AC82-DF4CD1C40418}"/>
    <cellStyle name="Comma 19 6 2 7" xfId="58555" xr:uid="{7E5250A8-B388-41F3-92E7-8DC856567152}"/>
    <cellStyle name="Comma 19 6 2 8" xfId="5254" xr:uid="{92FD01EC-FFB8-4669-AB98-5A91CC98F820}"/>
    <cellStyle name="Comma 19 6 3" xfId="3457" xr:uid="{2A1978CB-AE89-46B4-9588-FEB5B74A56A9}"/>
    <cellStyle name="Comma 19 6 3 2" xfId="5604" xr:uid="{24C52E4B-5890-429F-9113-71BCC960CCE0}"/>
    <cellStyle name="Comma 19 6 4" xfId="45046" xr:uid="{DD936845-3807-4AF4-872F-0620D18D19D8}"/>
    <cellStyle name="Comma 19 6 5" xfId="45862" xr:uid="{410FD28D-B3A3-4537-8E5C-8F18422FD910}"/>
    <cellStyle name="Comma 19 6 6" xfId="47746" xr:uid="{9DBF6EDF-5E2D-424A-9365-52BD92590AEC}"/>
    <cellStyle name="Comma 19 6 7" xfId="49354" xr:uid="{4F3BB84A-2117-4E98-A25A-AA3369BB9772}"/>
    <cellStyle name="Comma 19 6 8" xfId="51026" xr:uid="{AAB00E18-3EE7-45EE-A6F2-29E51CFAAA69}"/>
    <cellStyle name="Comma 19 6 9" xfId="55764" xr:uid="{0789A046-EF63-4C2D-B9AB-33FFED90427B}"/>
    <cellStyle name="Comma 19 7" xfId="2171" xr:uid="{EAC6ECE4-0265-4AF4-9A24-687EC395A98C}"/>
    <cellStyle name="Comma 19 7 2" xfId="3860" xr:uid="{451310F1-B00C-498D-ACB4-D824A2C57CE9}"/>
    <cellStyle name="Comma 19 7 3" xfId="44686" xr:uid="{A49E213C-4201-4E10-A162-4B010763B89B}"/>
    <cellStyle name="Comma 19 7 4" xfId="45475" xr:uid="{B0BA9F6E-F729-418C-9893-CD3B179FDDE0}"/>
    <cellStyle name="Comma 19 7 5" xfId="47361" xr:uid="{4F98C137-880C-4C5F-B736-6F705999CD8B}"/>
    <cellStyle name="Comma 19 7 6" xfId="48964" xr:uid="{44008952-8944-43A1-B813-8B10B6DCD06E}"/>
    <cellStyle name="Comma 19 7 7" xfId="51385" xr:uid="{49761398-B875-4620-A899-6BC2F4E8F9E9}"/>
    <cellStyle name="Comma 19 7 8" xfId="55389" xr:uid="{2C9030AD-0621-4669-B851-047CF9497032}"/>
    <cellStyle name="Comma 19 7 9" xfId="57493" xr:uid="{5FA5D998-383D-4706-9C62-1DE218A691F0}"/>
    <cellStyle name="Comma 19 8" xfId="1225" xr:uid="{9E45AB31-A4C6-4ED2-857F-78D88D1D1916}"/>
    <cellStyle name="Comma 19 8 2" xfId="3333" xr:uid="{1524EA18-DEAA-489B-9748-AF32C961F4B5}"/>
    <cellStyle name="Comma 19 8 2 2" xfId="44120" xr:uid="{2AB3BCE9-1BCC-4C87-9EBA-B551D52C96A2}"/>
    <cellStyle name="Comma 19 8 3" xfId="46230" xr:uid="{3A20CBC9-25F9-4426-AA6E-CD2DE78F6BCC}"/>
    <cellStyle name="Comma 19 8 4" xfId="48114" xr:uid="{A17B3B3C-E8DC-46E7-979B-D0419B656AC4}"/>
    <cellStyle name="Comma 19 8 5" xfId="49721" xr:uid="{BC2D7AAF-C192-48B1-B96B-760E4946135E}"/>
    <cellStyle name="Comma 19 8 6" xfId="56108" xr:uid="{D286CACB-4899-4B4A-AA68-D86974037F1A}"/>
    <cellStyle name="Comma 19 8 7" xfId="58227" xr:uid="{55C0C8E9-0CB9-4E99-9C9F-E28C9B6D2C55}"/>
    <cellStyle name="Comma 19 9" xfId="2715" xr:uid="{ED429BC4-D496-4265-9261-04E68DA52A44}"/>
    <cellStyle name="Comma 19 9 2" xfId="46119" xr:uid="{5B608C0E-5F27-446E-A432-1728D20FE102}"/>
    <cellStyle name="Comma 19 9 3" xfId="48001" xr:uid="{51080850-AE22-4E4E-9A7A-40CB8E2C3727}"/>
    <cellStyle name="Comma 19 9 4" xfId="49608" xr:uid="{CB0A5188-50B4-45F3-B3FF-66C6912828C0}"/>
    <cellStyle name="Comma 19 9 5" xfId="55995" xr:uid="{B5D9DF62-5B2B-4732-B184-FC6A80D806E7}"/>
    <cellStyle name="Comma 19 9 6" xfId="58114" xr:uid="{83FFF14F-0D30-4937-B637-D3EB90DFD965}"/>
    <cellStyle name="Comma 19 9 7" xfId="5907" xr:uid="{1E03810C-8845-4211-92DB-4E5019B5A501}"/>
    <cellStyle name="Comma 190" xfId="45273" xr:uid="{F214FD18-094A-410F-AF3F-C867A01343C9}"/>
    <cellStyle name="Comma 191" xfId="45297" xr:uid="{DB495415-6CC9-4157-9FB8-5A193F0E54FD}"/>
    <cellStyle name="Comma 192" xfId="46943" xr:uid="{E3F4F43C-6F5D-400C-B8A7-B082D04A6B40}"/>
    <cellStyle name="Comma 193" xfId="46924" xr:uid="{209FC390-15AB-4E39-8176-738D5EBA02FC}"/>
    <cellStyle name="Comma 194" xfId="46950" xr:uid="{8D2BFC08-2628-411C-B7C1-FA38FD362E57}"/>
    <cellStyle name="Comma 195" xfId="46964" xr:uid="{1AB281F5-6D47-4F44-8AAF-B2F7DB45801A}"/>
    <cellStyle name="Comma 196" xfId="46974" xr:uid="{7BBDB96D-496B-49EB-92F7-A7AC65201EA8}"/>
    <cellStyle name="Comma 197" xfId="47011" xr:uid="{0094E8F0-2258-41F6-955F-0FF77B2854AF}"/>
    <cellStyle name="Comma 198" xfId="48772" xr:uid="{03741496-2D15-4B6B-95DD-42D2D0CB8E25}"/>
    <cellStyle name="Comma 199 4" xfId="885" xr:uid="{0B7A4B60-F720-46D0-B469-0583CD6848AA}"/>
    <cellStyle name="Comma 199 4 2" xfId="2141" xr:uid="{3B569A8D-5073-4819-BB28-9D3006B775B3}"/>
    <cellStyle name="Comma 199 4 2 2" xfId="3830" xr:uid="{D65D438E-BE83-49BC-83DA-4BCD23B6A135}"/>
    <cellStyle name="Comma 199 4 3" xfId="1097" xr:uid="{5014CE53-644E-426D-A69D-FA0869CF8501}"/>
    <cellStyle name="Comma 199 4 3 2" xfId="3277" xr:uid="{00F282F5-CF94-457C-9657-4566643E5412}"/>
    <cellStyle name="Comma 199 4 4" xfId="3135" xr:uid="{210E5667-8651-4E37-B9DB-1394AD4D2F1E}"/>
    <cellStyle name="Comma 2" xfId="5" xr:uid="{37EF6EF9-E3CC-4E69-B97C-FA2C0F76D243}"/>
    <cellStyle name="Comma 2 10" xfId="263" xr:uid="{236276AC-4CA3-45FA-8F41-BD819C7E66D8}"/>
    <cellStyle name="Comma 2 10 10" xfId="47071" xr:uid="{7BA8088A-BD30-4359-B633-033A83653BDB}"/>
    <cellStyle name="Comma 2 10 11" xfId="48839" xr:uid="{55DEE6AC-9FC3-4513-B8D6-0A74D3791C08}"/>
    <cellStyle name="Comma 2 10 12" xfId="51028" xr:uid="{118F2C3B-3996-4A1A-9C6C-058925842709}"/>
    <cellStyle name="Comma 2 10 13" xfId="55292" xr:uid="{B34189F1-4537-4F7E-8F7F-CA8407B9123D}"/>
    <cellStyle name="Comma 2 10 14" xfId="57391" xr:uid="{56FA06D0-3582-44C6-B824-F8D66F35FDF0}"/>
    <cellStyle name="Comma 2 10 2" xfId="2496" xr:uid="{88F8DEE1-9C53-41BF-A4CE-9661F30A324D}"/>
    <cellStyle name="Comma 2 10 2 2" xfId="4185" xr:uid="{149774EF-3B3F-491E-B6A3-7CA4A1A468FD}"/>
    <cellStyle name="Comma 2 10 2 2 2" xfId="40246" xr:uid="{8092F061-24CA-4020-8E13-3398F266E336}"/>
    <cellStyle name="Comma 2 10 2 3" xfId="9205" xr:uid="{EC6CC73C-008E-4D36-B928-F9E101FA9EFA}"/>
    <cellStyle name="Comma 2 10 2 3 2" xfId="44047" xr:uid="{874A525E-65EF-415D-A7E9-6F29D4463A3F}"/>
    <cellStyle name="Comma 2 10 2 4" xfId="46715" xr:uid="{CD4FDA98-55CE-40B9-86B1-6D013A159534}"/>
    <cellStyle name="Comma 2 10 2 5" xfId="48690" xr:uid="{FC6D0131-82DA-4B67-AC5A-6E8E6625289C}"/>
    <cellStyle name="Comma 2 10 2 6" xfId="50326" xr:uid="{00A4AB36-CB2A-4C3E-AA68-4E48E6870D6C}"/>
    <cellStyle name="Comma 2 10 2 7" xfId="52100" xr:uid="{1F032766-6DFD-4013-A6A5-034A3C729B26}"/>
    <cellStyle name="Comma 2 10 2 8" xfId="56709" xr:uid="{04BC4B6A-D2FF-4BA8-8235-240A87DD137C}"/>
    <cellStyle name="Comma 2 10 2 9" xfId="58804" xr:uid="{599336F4-0C03-4022-9BA9-751CFF996819}"/>
    <cellStyle name="Comma 2 10 3" xfId="1885" xr:uid="{17E6F3C6-6480-4FEE-ADFD-B6C0E7AA55EE}"/>
    <cellStyle name="Comma 2 10 3 2" xfId="3696" xr:uid="{42272A90-E7B8-4380-874A-1B5E700DAEF2}"/>
    <cellStyle name="Comma 2 10 3 2 2" xfId="44122" xr:uid="{D1A71E5E-3593-46B4-82A4-201A2A8A1627}"/>
    <cellStyle name="Comma 2 10 3 2 3" xfId="40247" xr:uid="{B7116FB9-BF40-4A2E-9DDD-A227704E8E14}"/>
    <cellStyle name="Comma 2 10 3 3" xfId="46790" xr:uid="{4C29A5B4-6EF9-4470-A1B4-1BCA6B8D8446}"/>
    <cellStyle name="Comma 2 10 3 4" xfId="48724" xr:uid="{49F74475-D0F4-4096-B7B7-D8D4AFDFF61C}"/>
    <cellStyle name="Comma 2 10 3 5" xfId="50363" xr:uid="{F30FCC10-05B6-40F0-A949-21258778F0B0}"/>
    <cellStyle name="Comma 2 10 3 6" xfId="56744" xr:uid="{1EC782EC-34FC-4D05-AE21-6709203D8FA3}"/>
    <cellStyle name="Comma 2 10 4" xfId="3052" xr:uid="{1E502BA3-4A2E-4091-BFD8-C89371021FB7}"/>
    <cellStyle name="Comma 2 10 4 2" xfId="44074" xr:uid="{ACEC2B56-F5D4-40CB-90C9-F46FDCD299AC}"/>
    <cellStyle name="Comma 2 10 4 3" xfId="46489" xr:uid="{FEB8A9C0-8EA8-4399-A426-820C09947807}"/>
    <cellStyle name="Comma 2 10 4 4" xfId="40248" xr:uid="{D6E4EEC7-4C35-432A-9862-1F994B4BA510}"/>
    <cellStyle name="Comma 2 10 5" xfId="43263" xr:uid="{5E3639C9-881B-4233-A1B3-B5EE3A2E8030}"/>
    <cellStyle name="Comma 2 10 5 2" xfId="44042" xr:uid="{6115C69E-E0A1-4824-83D3-5324147E322D}"/>
    <cellStyle name="Comma 2 10 6" xfId="43289" xr:uid="{74431130-BDE0-4599-87ED-1630E85A30EE}"/>
    <cellStyle name="Comma 2 10 7" xfId="9204" xr:uid="{71111CF7-09CB-4591-B375-3C4016CD6B92}"/>
    <cellStyle name="Comma 2 10 8" xfId="44423" xr:uid="{9E9B6A3C-06E8-4EFB-9AA5-2A611F33CD94}"/>
    <cellStyle name="Comma 2 10 9" xfId="45351" xr:uid="{D8DEA200-81C6-4B1A-AA5A-3504017BA375}"/>
    <cellStyle name="Comma 2 11" xfId="264" xr:uid="{A612BCBD-A5DC-49A9-A123-A6254633B25F}"/>
    <cellStyle name="Comma 2 11 10" xfId="51029" xr:uid="{8B88B58B-EF51-4AEE-962C-5E90DBD12C85}"/>
    <cellStyle name="Comma 2 11 11" xfId="55293" xr:uid="{E9EA0985-805C-45FA-B4CA-11509D132403}"/>
    <cellStyle name="Comma 2 11 12" xfId="57392" xr:uid="{198FA1A2-1A4D-496F-A2AE-465E536A95A0}"/>
    <cellStyle name="Comma 2 11 2" xfId="2509" xr:uid="{0BF229AE-8BD0-475C-AF3C-D4F15B52550D}"/>
    <cellStyle name="Comma 2 11 2 2" xfId="4198" xr:uid="{25C2F575-6A87-4F49-A412-F67C3E6FF175}"/>
    <cellStyle name="Comma 2 11 2 3" xfId="46753" xr:uid="{722BCA2B-EBAF-4BBD-AD30-8089FE74C59D}"/>
    <cellStyle name="Comma 2 11 2 4" xfId="48709" xr:uid="{5DEDE984-CD66-41AA-9C1A-0B46FA57C189}"/>
    <cellStyle name="Comma 2 11 2 5" xfId="50347" xr:uid="{B1FDD667-B049-4613-ACD2-75B646CAB357}"/>
    <cellStyle name="Comma 2 11 2 6" xfId="52101" xr:uid="{4D9DD24A-FB35-4F3E-9A94-B83E2899F818}"/>
    <cellStyle name="Comma 2 11 2 7" xfId="56729" xr:uid="{8418A922-C660-48B3-A3B7-8A1E5588F9A5}"/>
    <cellStyle name="Comma 2 11 2 8" xfId="5256" xr:uid="{59074329-4DCC-4DAA-BA76-03637743962A}"/>
    <cellStyle name="Comma 2 11 3" xfId="1941" xr:uid="{0C87E3B5-EE66-4B56-B936-97B02C66D392}"/>
    <cellStyle name="Comma 2 11 3 2" xfId="3708" xr:uid="{D3B9B20D-CC31-4A9B-98F6-5694A1D835F7}"/>
    <cellStyle name="Comma 2 11 3 3" xfId="46176" xr:uid="{0D9E41EB-1B58-4217-B5F9-D44831F69305}"/>
    <cellStyle name="Comma 2 11 3 4" xfId="5605" xr:uid="{271447D1-FF15-4A00-8A41-E4690C6CFB59}"/>
    <cellStyle name="Comma 2 11 4" xfId="3053" xr:uid="{F21722E3-D54F-4F93-BD16-F9A1FBD3B410}"/>
    <cellStyle name="Comma 2 11 4 2" xfId="40249" xr:uid="{FB0B7472-AC88-46C7-BBCB-A5F21D6724D4}"/>
    <cellStyle name="Comma 2 11 5" xfId="9206" xr:uid="{82C856B6-04D3-4740-B70E-E8364990F884}"/>
    <cellStyle name="Comma 2 11 6" xfId="44424" xr:uid="{B4372107-47ED-4320-83A5-83AC4573D39B}"/>
    <cellStyle name="Comma 2 11 7" xfId="45352" xr:uid="{D8946CFA-3D4B-42F2-A274-984A94EC8DC1}"/>
    <cellStyle name="Comma 2 11 8" xfId="47072" xr:uid="{07669C5C-1D99-4FC1-AFEE-6A70BFBA8BA6}"/>
    <cellStyle name="Comma 2 11 9" xfId="48840" xr:uid="{EE37FCAC-51C3-4FB5-8528-5CFC8909ED87}"/>
    <cellStyle name="Comma 2 12" xfId="262" xr:uid="{79D33DC1-A59E-4FAC-8310-4980F33C1759}"/>
    <cellStyle name="Comma 2 12 10" xfId="48838" xr:uid="{C945CFED-CE10-4CBB-9285-E21178BC3CA2}"/>
    <cellStyle name="Comma 2 12 11" xfId="51027" xr:uid="{D0C614C9-8CC4-444A-B6D4-C22BD864E07C}"/>
    <cellStyle name="Comma 2 12 12" xfId="55291" xr:uid="{61A638C9-CAA5-41DC-AFA2-A1433921B687}"/>
    <cellStyle name="Comma 2 12 13" xfId="57390" xr:uid="{DEDB4D43-D0DF-4A9C-9AA4-73C74EAEEC14}"/>
    <cellStyle name="Comma 2 12 2" xfId="1465" xr:uid="{0BE2E3ED-924A-4E7B-B272-E00EC2B3A68A}"/>
    <cellStyle name="Comma 2 12 2 10" xfId="57889" xr:uid="{76947E33-FD2E-45FD-B349-272DBCB4519C}"/>
    <cellStyle name="Comma 2 12 2 11" xfId="5255" xr:uid="{0421596D-7621-40C9-8F7A-86400D707861}"/>
    <cellStyle name="Comma 2 12 2 2" xfId="9208" xr:uid="{CD354A30-DB3C-4BF1-8381-B1DEC83AD1B6}"/>
    <cellStyle name="Comma 2 12 2 2 2" xfId="44268" xr:uid="{82C6183F-3DC2-4E2F-B7C0-FF34B821AD43}"/>
    <cellStyle name="Comma 2 12 2 2 3" xfId="56981" xr:uid="{73AF105B-0F4E-40AF-925C-A5FB9ABB0819}"/>
    <cellStyle name="Comma 2 12 2 2 4" xfId="59030" xr:uid="{99A6C1DE-8234-4FDE-A65F-F91A513C661F}"/>
    <cellStyle name="Comma 2 12 2 3" xfId="43847" xr:uid="{F8BB1365-BA49-482F-9479-6C6EC79C51FC}"/>
    <cellStyle name="Comma 2 12 2 4" xfId="45047" xr:uid="{44598308-DA2E-4633-8E1A-BD7093C447D9}"/>
    <cellStyle name="Comma 2 12 2 5" xfId="45863" xr:uid="{77E6B62F-022F-4B92-8598-8CD2DF221DD6}"/>
    <cellStyle name="Comma 2 12 2 6" xfId="47747" xr:uid="{8834E398-07AE-4F89-B454-4065E7EBE415}"/>
    <cellStyle name="Comma 2 12 2 7" xfId="49355" xr:uid="{C8018D5D-9E53-4006-B937-66EA151A3A55}"/>
    <cellStyle name="Comma 2 12 2 8" xfId="52099" xr:uid="{D8895ABD-EEEC-4088-ABA3-B4BCFE2A6B4A}"/>
    <cellStyle name="Comma 2 12 2 9" xfId="55765" xr:uid="{EA1D3942-DB20-48AD-96AD-B26C9D308989}"/>
    <cellStyle name="Comma 2 12 3" xfId="3051" xr:uid="{798A052A-2BE9-4F9B-AFE8-93787B8D9FDB}"/>
    <cellStyle name="Comma 2 12 3 2" xfId="40250" xr:uid="{3997A4B9-D291-4CDB-AEF5-50490F8F7A5D}"/>
    <cellStyle name="Comma 2 12 3 3" xfId="44121" xr:uid="{224E54BC-8E5D-4458-86B8-6B9CAE5841E6}"/>
    <cellStyle name="Comma 2 12 3 4" xfId="46748" xr:uid="{D2B107F6-0445-4CF6-B975-BEF611F64231}"/>
    <cellStyle name="Comma 2 12 4" xfId="40251" xr:uid="{78F4EFD7-7B71-4E99-9166-86C9748505FF}"/>
    <cellStyle name="Comma 2 12 4 2" xfId="56855" xr:uid="{A9E2BC4F-B963-4962-A174-0F73A5A95F38}"/>
    <cellStyle name="Comma 2 12 4 3" xfId="58922" xr:uid="{9C60DB9E-3E64-4587-BACB-52F34672C2B4}"/>
    <cellStyle name="Comma 2 12 5" xfId="9207" xr:uid="{8F40145C-1282-4BEC-B92A-71594629D847}"/>
    <cellStyle name="Comma 2 12 6" xfId="43484" xr:uid="{BC6CD170-E4E9-49DF-99B6-865BCADF3643}"/>
    <cellStyle name="Comma 2 12 7" xfId="44422" xr:uid="{5F6AB3B8-C3A5-45F4-B1C6-BE1E9C68138F}"/>
    <cellStyle name="Comma 2 12 8" xfId="45350" xr:uid="{4E41680E-3524-475F-8860-31AC9DE4A10D}"/>
    <cellStyle name="Comma 2 12 9" xfId="47070" xr:uid="{B1829C5B-F29A-40F5-AC83-E94CBDE335F1}"/>
    <cellStyle name="Comma 2 13" xfId="139" xr:uid="{C17C7FDB-0E99-4CC7-9F7A-044CEB8F43D4}"/>
    <cellStyle name="Comma 2 13 10" xfId="51098" xr:uid="{95F8FB7F-34A8-4A1B-8D41-70017D2FC989}"/>
    <cellStyle name="Comma 2 13 11" xfId="55338" xr:uid="{4FB62F4D-39F2-445E-8387-0B440FEF5C23}"/>
    <cellStyle name="Comma 2 13 12" xfId="57442" xr:uid="{5BE3FDB7-3FF2-439E-853F-057B36732BF9}"/>
    <cellStyle name="Comma 2 13 2" xfId="2175" xr:uid="{DBBE2D20-75F9-4FA5-96DF-CB415CAF137B}"/>
    <cellStyle name="Comma 2 13 2 2" xfId="3864" xr:uid="{BAC65948-865C-4EE3-98B9-8936E28C3EB6}"/>
    <cellStyle name="Comma 2 13 2 2 2" xfId="9210" xr:uid="{67D73E00-644B-4660-BDEB-2A5F0D7966A9}"/>
    <cellStyle name="Comma 2 13 2 3" xfId="52535" xr:uid="{E786D01B-DA73-439F-B389-B00FE38475CE}"/>
    <cellStyle name="Comma 2 13 3" xfId="1229" xr:uid="{4792DCDF-AE0F-4C19-8F7D-E2F77DC6221D}"/>
    <cellStyle name="Comma 2 13 3 2" xfId="3337" xr:uid="{E5DB5916-F4DD-4EEC-9EE6-9FC85E9D869E}"/>
    <cellStyle name="Comma 2 13 3 2 2" xfId="40252" xr:uid="{2111DE74-B5CF-41FC-82FB-91CDD79D157D}"/>
    <cellStyle name="Comma 2 13 4" xfId="3035" xr:uid="{AB6BA72E-B485-486D-A923-94460E8B2DC3}"/>
    <cellStyle name="Comma 2 13 4 2" xfId="40253" xr:uid="{3271DEBF-E68A-41A4-BA1B-C449D2260802}"/>
    <cellStyle name="Comma 2 13 5" xfId="9209" xr:uid="{3C7C50B1-4B8E-41B8-A241-82CA2995EEDB}"/>
    <cellStyle name="Comma 2 13 6" xfId="44637" xr:uid="{57C207B6-949B-4736-A99C-C3B9AD4A01FC}"/>
    <cellStyle name="Comma 2 13 7" xfId="45420" xr:uid="{26607628-DF75-47EE-8DE0-7CB01C277783}"/>
    <cellStyle name="Comma 2 13 8" xfId="47306" xr:uid="{D38861C8-3E0A-4072-A1F4-8BF52282BEC8}"/>
    <cellStyle name="Comma 2 13 9" xfId="48909" xr:uid="{D3046071-4B51-4713-87E8-CEFC735373B7}"/>
    <cellStyle name="Comma 2 14" xfId="2525" xr:uid="{9550AF1F-9206-41CD-B1E6-78A8AB318D69}"/>
    <cellStyle name="Comma 2 14 10" xfId="4712" xr:uid="{3E5348E2-220B-4A70-B430-3B45C4C0F8BF}"/>
    <cellStyle name="Comma 2 14 2" xfId="4214" xr:uid="{FA09C865-E985-45FA-B7FE-FCE991106019}"/>
    <cellStyle name="Comma 2 14 2 2" xfId="9212" xr:uid="{29BF94AF-D370-4481-9D55-4196313BF60E}"/>
    <cellStyle name="Comma 2 14 2 3" xfId="51989" xr:uid="{8F5FE644-1EDF-4B98-8309-671083394E62}"/>
    <cellStyle name="Comma 2 14 2 4" xfId="5223" xr:uid="{0C47E82A-E236-4388-BA95-F78A89EF50A6}"/>
    <cellStyle name="Comma 2 14 3" xfId="5565" xr:uid="{0147CFD8-34D2-4185-97F9-518031044EBA}"/>
    <cellStyle name="Comma 2 14 3 2" xfId="40254" xr:uid="{343C3C74-7F8B-4948-B678-4778FEEAFF47}"/>
    <cellStyle name="Comma 2 14 4" xfId="40255" xr:uid="{04940382-997C-4426-8C35-2E21C50B3419}"/>
    <cellStyle name="Comma 2 14 5" xfId="9211" xr:uid="{4BBD3D0F-EB38-4EAC-82BC-0FE430A5886D}"/>
    <cellStyle name="Comma 2 14 6" xfId="45826" xr:uid="{EF43A53E-7647-4F6D-A0A7-FAC6A6D8FF23}"/>
    <cellStyle name="Comma 2 14 7" xfId="47711" xr:uid="{FA04D428-12E1-4AF9-8C40-996DE769AA68}"/>
    <cellStyle name="Comma 2 14 8" xfId="49318" xr:uid="{30160D56-B783-433F-8E8E-9369154A4020}"/>
    <cellStyle name="Comma 2 14 9" xfId="50983" xr:uid="{DAE9427C-5785-49DC-B78C-20DA025B2022}"/>
    <cellStyle name="Comma 2 15" xfId="2916" xr:uid="{0B70788E-B502-4D93-ABA8-6B669F6EADF0}"/>
    <cellStyle name="Comma 2 15 10" xfId="55820" xr:uid="{9EE890FF-FEA2-4982-85A2-C5A5B626A00D}"/>
    <cellStyle name="Comma 2 15 11" xfId="4566" xr:uid="{137749E6-7191-4553-96A4-91CA5C895A16}"/>
    <cellStyle name="Comma 2 15 2" xfId="9213" xr:uid="{C153F366-175A-4BDF-A166-734DC592B349}"/>
    <cellStyle name="Comma 2 15 2 2" xfId="44298" xr:uid="{085CC711-6F2B-4A58-B602-314AC986C4CD}"/>
    <cellStyle name="Comma 2 15 2 3" xfId="51509" xr:uid="{2D239D1B-655B-4A56-966A-8F75C98223C7}"/>
    <cellStyle name="Comma 2 15 3" xfId="40256" xr:uid="{4FC227D8-17FC-47B1-9B56-D845D3AC78BE}"/>
    <cellStyle name="Comma 2 15 4" xfId="40257" xr:uid="{66D3C979-953D-4401-811D-57CF5600C90D}"/>
    <cellStyle name="Comma 2 15 5" xfId="43887" xr:uid="{388231D0-488F-4D7E-810D-0E0360873C79}"/>
    <cellStyle name="Comma 2 15 6" xfId="45939" xr:uid="{BED91FCC-51E9-4586-93D2-056018F48EB6}"/>
    <cellStyle name="Comma 2 15 7" xfId="47825" xr:uid="{164B0D67-26C3-4373-B1D9-BBC0A1A76B3D}"/>
    <cellStyle name="Comma 2 15 8" xfId="49432" xr:uid="{418A8D7B-B9E4-40BF-B6A4-5BBF9B4F0673}"/>
    <cellStyle name="Comma 2 15 9" xfId="50682" xr:uid="{A5C8424C-D7C4-4CAC-BA77-8DD6696229CF}"/>
    <cellStyle name="Comma 2 16" xfId="70" xr:uid="{9F1145F9-D7C9-4A42-B52E-9928258449A7}"/>
    <cellStyle name="Comma 2 16 10" xfId="47853" xr:uid="{D70E84CA-A46B-4C72-B838-4501D0B0FBDF}"/>
    <cellStyle name="Comma 2 16 11" xfId="49460" xr:uid="{44BA7326-1CAE-4EEC-8C89-CB7518044DB5}"/>
    <cellStyle name="Comma 2 16 12" xfId="51206" xr:uid="{3D3D95C4-D35E-4F4B-BC4E-98E4725529C4}"/>
    <cellStyle name="Comma 2 16 13" xfId="55848" xr:uid="{15C8AFD9-F0BF-465B-82E3-615EB7B65074}"/>
    <cellStyle name="Comma 2 16 14" xfId="57974" xr:uid="{440CB9CB-CC3E-4AE4-A5C8-E836DD61924D}"/>
    <cellStyle name="Comma 2 16 15" xfId="5136" xr:uid="{B29FAF67-3BB1-4C40-B29F-1E8A5BFCA55E}"/>
    <cellStyle name="Comma 2 16 2" xfId="4717" xr:uid="{CA9FFC6D-569E-4BEF-8532-5837328C4BF6}"/>
    <cellStyle name="Comma 2 16 2 10" xfId="50989" xr:uid="{A6982F49-4AE0-4DC8-B15C-0A2F114C5A0F}"/>
    <cellStyle name="Comma 2 16 2 11" xfId="55254" xr:uid="{D0EC2D8B-4850-413C-B8BE-798F9AF31067}"/>
    <cellStyle name="Comma 2 16 2 12" xfId="57353" xr:uid="{1906F7A3-B6B3-4CFB-B27B-EF0CE77BC381}"/>
    <cellStyle name="Comma 2 16 2 2" xfId="5226" xr:uid="{AC9791DA-70D1-4931-AED1-E8421A0BFA63}"/>
    <cellStyle name="Comma 2 16 2 2 10" xfId="57862" xr:uid="{0C5A2DAF-A965-4D85-B24C-666E5F6881A4}"/>
    <cellStyle name="Comma 2 16 2 2 2" xfId="36755" xr:uid="{7A4FA9EE-C912-4AAE-B7A2-2F5DDF9D6DC8}"/>
    <cellStyle name="Comma 2 16 2 2 2 2" xfId="44252" xr:uid="{C62462C6-40DE-4036-B3CD-FE5E4267FA3C}"/>
    <cellStyle name="Comma 2 16 2 2 2 3" xfId="56965" xr:uid="{C5BE3714-9F16-4E4A-8BAD-01979A30D358}"/>
    <cellStyle name="Comma 2 16 2 2 2 4" xfId="59014" xr:uid="{FC1E2871-5A2A-4E39-BB31-0344EF940F47}"/>
    <cellStyle name="Comma 2 16 2 2 3" xfId="43831" xr:uid="{3BE00493-5CA3-4718-92B0-CDB0D7231447}"/>
    <cellStyle name="Comma 2 16 2 2 4" xfId="45020" xr:uid="{939B8D2A-E35A-4ADF-9BAE-2130C5510184}"/>
    <cellStyle name="Comma 2 16 2 2 5" xfId="45830" xr:uid="{114D4247-3E53-4CD3-9599-EB286A82BD21}"/>
    <cellStyle name="Comma 2 16 2 2 6" xfId="47714" xr:uid="{743A8537-544C-480F-A4C8-40AED8A8DE0C}"/>
    <cellStyle name="Comma 2 16 2 2 7" xfId="49322" xr:uid="{E168D31A-2C2D-41B4-A025-0D20225F2403}"/>
    <cellStyle name="Comma 2 16 2 2 8" xfId="51997" xr:uid="{346190F6-FBD2-4399-9FDF-0B2C664CBE71}"/>
    <cellStyle name="Comma 2 16 2 2 9" xfId="55739" xr:uid="{92BA6170-3A54-4A5B-8712-C763D165DEFA}"/>
    <cellStyle name="Comma 2 16 2 3" xfId="5570" xr:uid="{1A41E9C3-4847-4D92-B01C-DCA9FE3BEEE5}"/>
    <cellStyle name="Comma 2 16 2 3 2" xfId="9215" xr:uid="{528D365F-0BAD-4FD4-BF33-5037CA258966}"/>
    <cellStyle name="Comma 2 16 2 3 3" xfId="44089" xr:uid="{E5AB2C4A-6BC1-4B70-B9A7-64AD1C92D3E7}"/>
    <cellStyle name="Comma 2 16 2 3 4" xfId="56830" xr:uid="{0E5F3308-2D25-4EFC-8AFE-FBFEE1C2B84A}"/>
    <cellStyle name="Comma 2 16 2 3 5" xfId="58904" xr:uid="{2B7EF4A9-4AE9-4930-9E96-CF2DF224AE88}"/>
    <cellStyle name="Comma 2 16 2 4" xfId="5855" xr:uid="{BD5B6A8A-B204-4A83-99BA-E074D7D2F6DA}"/>
    <cellStyle name="Comma 2 16 2 5" xfId="43456" xr:uid="{741FEA4D-5468-4BE0-AA52-61FA0A0F44F2}"/>
    <cellStyle name="Comma 2 16 2 6" xfId="44385" xr:uid="{A4692748-7120-4A17-816E-9B3895BF6E38}"/>
    <cellStyle name="Comma 2 16 2 7" xfId="45305" xr:uid="{A3CA7C12-8605-4C99-B95E-9A5E5762EC2B}"/>
    <cellStyle name="Comma 2 16 2 8" xfId="47020" xr:uid="{E55081E0-CC7A-431B-8A1D-73310785DF10}"/>
    <cellStyle name="Comma 2 16 2 9" xfId="48793" xr:uid="{F36406CA-6547-430A-8498-58C7BE1C383A}"/>
    <cellStyle name="Comma 2 16 3" xfId="36756" xr:uid="{66492B11-A036-431E-B019-8F712735B569}"/>
    <cellStyle name="Comma 2 16 3 2" xfId="44313" xr:uid="{0DFBBC02-F011-4A48-A4C5-55791FB4C2A0}"/>
    <cellStyle name="Comma 2 16 3 3" xfId="53172" xr:uid="{3AA66376-3BBD-4203-A4AD-B6CF8C01970D}"/>
    <cellStyle name="Comma 2 16 3 4" xfId="57021" xr:uid="{1B3024F4-0C79-4F83-A872-B220349AC9DD}"/>
    <cellStyle name="Comma 2 16 3 5" xfId="59067" xr:uid="{184EBFE1-CB84-4C51-BE0E-0297A8E795CC}"/>
    <cellStyle name="Comma 2 16 4" xfId="40258" xr:uid="{31FC0632-65ED-4FA8-BE36-9A32ADB196DD}"/>
    <cellStyle name="Comma 2 16 5" xfId="40259" xr:uid="{C5288B4E-283F-43C1-9D35-B205CCFDFBA3}"/>
    <cellStyle name="Comma 2 16 6" xfId="9214" xr:uid="{98821B62-1B2C-4B35-998E-239AB8F57CF1}"/>
    <cellStyle name="Comma 2 16 7" xfId="43922" xr:uid="{FD90DAE8-5391-4538-A274-57412DED963E}"/>
    <cellStyle name="Comma 2 16 8" xfId="45125" xr:uid="{FBA92544-B3B4-4244-970D-1857634B5294}"/>
    <cellStyle name="Comma 2 16 9" xfId="45967" xr:uid="{D6CF831A-B92F-480C-835C-A6A7DDA69C76}"/>
    <cellStyle name="Comma 2 17" xfId="5336" xr:uid="{DCAB2486-C305-4CBE-B1B1-892E8DD6F875}"/>
    <cellStyle name="Comma 2 17 10" xfId="55911" xr:uid="{BF3605F2-A8E9-4474-9D5B-0328BCBF6BC9}"/>
    <cellStyle name="Comma 2 17 11" xfId="58032" xr:uid="{8C29F469-1DBA-493C-BE2A-38F2C2FFA5EE}"/>
    <cellStyle name="Comma 2 17 2" xfId="9217" xr:uid="{6D660D57-D380-4F71-9B4D-2692DE2CFB6E}"/>
    <cellStyle name="Comma 2 17 2 2" xfId="44084" xr:uid="{40C69340-02DC-4C73-993D-63156E706D2A}"/>
    <cellStyle name="Comma 2 17 2 3" xfId="57060" xr:uid="{FCFC243B-1198-4C97-A8F4-314A0A75184F}"/>
    <cellStyle name="Comma 2 17 2 4" xfId="59106" xr:uid="{25757042-AE07-4610-A8E5-040557F19520}"/>
    <cellStyle name="Comma 2 17 3" xfId="40260" xr:uid="{567E38BB-C99B-4C99-9BAD-C6E45F0EEB08}"/>
    <cellStyle name="Comma 2 17 4" xfId="9216" xr:uid="{14C01DFF-19A0-49F0-A71D-A846EB92A0FE}"/>
    <cellStyle name="Comma 2 17 5" xfId="43453" xr:uid="{7F5C0774-8AC2-4182-B857-4AC3A588A1F6}"/>
    <cellStyle name="Comma 2 17 6" xfId="45183" xr:uid="{C1242EEA-1EE4-4235-8EC7-549ACB2574A0}"/>
    <cellStyle name="Comma 2 17 7" xfId="46031" xr:uid="{7DFF9E18-A957-4FA1-BEFE-CFC64DE9D5AF}"/>
    <cellStyle name="Comma 2 17 8" xfId="47917" xr:uid="{EC006501-300B-4517-B5D5-328322793CA1}"/>
    <cellStyle name="Comma 2 17 9" xfId="49524" xr:uid="{D801B558-B112-473C-9BFC-4E2CD12FEC67}"/>
    <cellStyle name="Comma 2 18" xfId="4542" xr:uid="{4DB3AE0F-99D6-46B4-B632-2B397DEFD01A}"/>
    <cellStyle name="Comma 2 18 2" xfId="40261" xr:uid="{C6260781-8D83-438C-A80A-88728BB0E30E}"/>
    <cellStyle name="Comma 2 18 3" xfId="9218" xr:uid="{2E8E49EC-BAE9-40BF-9097-9FF8DB406F78}"/>
    <cellStyle name="Comma 2 18 4" xfId="47013" xr:uid="{C97465CE-CF60-4051-8D0C-0050DC02CD92}"/>
    <cellStyle name="Comma 2 18 5" xfId="56814" xr:uid="{17828D38-4824-4BC6-904B-6FA24F258BBF}"/>
    <cellStyle name="Comma 2 19" xfId="9219" xr:uid="{831C4C06-9947-476C-8EA4-79EFC3E2177B}"/>
    <cellStyle name="Comma 2 19 2" xfId="40262" xr:uid="{71B1FE45-855D-4A34-83E0-320511FA1A12}"/>
    <cellStyle name="Comma 2 2" xfId="18" xr:uid="{12658817-5A85-415A-AA8A-8AB993891E33}"/>
    <cellStyle name="Comma 2 2 10" xfId="2125" xr:uid="{336DCCD4-11A0-44EF-8C98-088A681EF503}"/>
    <cellStyle name="Comma 2 2 10 10" xfId="9220" xr:uid="{A9EDBB0F-3905-4A4D-B7CC-AE08C09057C8}"/>
    <cellStyle name="Comma 2 2 10 2" xfId="3814" xr:uid="{883B0E4C-5A47-4652-A44B-F9AADEE08759}"/>
    <cellStyle name="Comma 2 2 10 2 2" xfId="9221" xr:uid="{6AD30F38-2545-46A7-AC39-96697E53A4E0}"/>
    <cellStyle name="Comma 2 2 10 3" xfId="40263" xr:uid="{233B2E17-3BA9-4369-8FFF-1D54203B9095}"/>
    <cellStyle name="Comma 2 2 10 4" xfId="40264" xr:uid="{D1003786-3B35-4F32-8C1C-27DADECE581C}"/>
    <cellStyle name="Comma 2 2 10 5" xfId="46961" xr:uid="{1B659420-502F-4C31-991E-03D37ECFAE46}"/>
    <cellStyle name="Comma 2 2 10 6" xfId="47026" xr:uid="{7A5C2388-84AC-4DA1-B2C1-28EAC3E719F1}"/>
    <cellStyle name="Comma 2 2 10 7" xfId="52273" xr:uid="{668C82A1-B535-4E2F-A2B0-4A16FAC8305B}"/>
    <cellStyle name="Comma 2 2 10 8" xfId="56839" xr:uid="{5EDD778A-DCBA-4A95-979E-5671F172678A}"/>
    <cellStyle name="Comma 2 2 10 9" xfId="59480" xr:uid="{D961C0F3-73A4-429A-88F2-3FC6CDB66344}"/>
    <cellStyle name="Comma 2 2 11" xfId="917" xr:uid="{FB9A4441-AF67-4B02-9163-1C751BD0A597}"/>
    <cellStyle name="Comma 2 2 11 2" xfId="3155" xr:uid="{9624076C-CA33-4D45-8840-0F91E64DB392}"/>
    <cellStyle name="Comma 2 2 11 2 2" xfId="9223" xr:uid="{737AFC92-AC1D-4A2A-B927-5533026B0048}"/>
    <cellStyle name="Comma 2 2 11 3" xfId="40265" xr:uid="{2A7A9302-21EB-4940-ABAF-71E531A8790A}"/>
    <cellStyle name="Comma 2 2 11 4" xfId="40266" xr:uid="{B02F6A18-540B-48D3-9116-ED3DF2E6F3E4}"/>
    <cellStyle name="Comma 2 2 11 5" xfId="9222" xr:uid="{8F8DCF9F-13F0-4D0E-BDD3-40922B46AE7E}"/>
    <cellStyle name="Comma 2 2 12" xfId="110" xr:uid="{C69418A6-86D3-4BF8-8D5A-F6F2DFE95A4B}"/>
    <cellStyle name="Comma 2 2 12 2" xfId="9225" xr:uid="{F3C6FBC8-35FE-425A-A127-420967D30E20}"/>
    <cellStyle name="Comma 2 2 12 2 2" xfId="9226" xr:uid="{173C7A05-3D85-48F8-8E93-F3B610C85EB6}"/>
    <cellStyle name="Comma 2 2 12 2 2 2" xfId="9227" xr:uid="{D0A47608-30D3-415E-A93B-8528AB7DC368}"/>
    <cellStyle name="Comma 2 2 12 2 2 2 2" xfId="9228" xr:uid="{559EEF57-A2A9-4A40-AAE0-A1DCCDDAEC4F}"/>
    <cellStyle name="Comma 2 2 12 2 2 2 2 2" xfId="9229" xr:uid="{90417AEB-BB53-4D22-AEA3-9FBB8603DE21}"/>
    <cellStyle name="Comma 2 2 12 2 2 3" xfId="9230" xr:uid="{48F413C6-B8C5-49EC-A853-C94CDE88682F}"/>
    <cellStyle name="Comma 2 2 12 2 2 3 2" xfId="9231" xr:uid="{A4B177C8-7D14-4249-A589-0F10000BA706}"/>
    <cellStyle name="Comma 2 2 12 2 2 4" xfId="9232" xr:uid="{C77690D2-11E4-4D5D-9EAA-A3AA1A83F40B}"/>
    <cellStyle name="Comma 2 2 12 2 3" xfId="9233" xr:uid="{FC16E3D4-7FA9-439B-808D-5D7EE86291AC}"/>
    <cellStyle name="Comma 2 2 12 2 3 2" xfId="9234" xr:uid="{F6E7E96A-8FA5-4235-B7C0-1D6E46301164}"/>
    <cellStyle name="Comma 2 2 12 2 4" xfId="9235" xr:uid="{B9F4DFE4-A815-43DD-95E0-223E2CE6D1C4}"/>
    <cellStyle name="Comma 2 2 12 2 4 2" xfId="9236" xr:uid="{A93719DB-7CC7-4F40-BB3B-1AD67E758A12}"/>
    <cellStyle name="Comma 2 2 12 2 4 3" xfId="9237" xr:uid="{FEE38CAE-87F4-41D8-9C66-59F9B92426A7}"/>
    <cellStyle name="Comma 2 2 12 3" xfId="9238" xr:uid="{3A9D6D9B-C35C-4FA4-B99A-10671B84633E}"/>
    <cellStyle name="Comma 2 2 12 3 2" xfId="9239" xr:uid="{271BADCF-8B7A-4E6C-9D66-5D9E9701F918}"/>
    <cellStyle name="Comma 2 2 12 3 2 2" xfId="9240" xr:uid="{764A0A65-437C-43FB-880B-B95C80B31BC3}"/>
    <cellStyle name="Comma 2 2 12 3 2 3" xfId="9241" xr:uid="{E1A009BD-BBEC-4F8A-B14D-55DEE3F06C59}"/>
    <cellStyle name="Comma 2 2 12 3 3" xfId="9242" xr:uid="{B664D36E-D0C5-4142-A3CE-8D18F3E819D2}"/>
    <cellStyle name="Comma 2 2 12 4" xfId="9243" xr:uid="{7CAFE27B-815D-45FC-BE07-CD72263829E3}"/>
    <cellStyle name="Comma 2 2 12 4 2" xfId="9244" xr:uid="{7C57BB77-E297-4B7B-90D1-B69A371FB142}"/>
    <cellStyle name="Comma 2 2 12 4 2 2" xfId="9245" xr:uid="{1F4BB481-627E-4F59-8D3A-E23531A5DAD7}"/>
    <cellStyle name="Comma 2 2 12 5" xfId="9246" xr:uid="{68512E1F-FC3B-41A4-945E-624C8C609E48}"/>
    <cellStyle name="Comma 2 2 12 6" xfId="40267" xr:uid="{D44BAB09-87B6-4863-AC8A-EA9ED62CA983}"/>
    <cellStyle name="Comma 2 2 12 7" xfId="9224" xr:uid="{879B4CBD-7DD7-402E-9129-F306198F4A30}"/>
    <cellStyle name="Comma 2 2 13" xfId="2742" xr:uid="{769AF588-19E5-4226-B1C7-6432E600A613}"/>
    <cellStyle name="Comma 2 2 13 2" xfId="9247" xr:uid="{2837D10B-9673-4758-9CAD-62BA0CF093E0}"/>
    <cellStyle name="Comma 2 2 13 3" xfId="40268" xr:uid="{B99BB880-72E8-49D6-A738-355B4AC88014}"/>
    <cellStyle name="Comma 2 2 13 4" xfId="40269" xr:uid="{DFCABAE2-1BC6-4DA7-9B0B-16AD4947AE64}"/>
    <cellStyle name="Comma 2 2 14" xfId="2918" xr:uid="{90C80052-801C-4BF7-AA87-1838E2ECC809}"/>
    <cellStyle name="Comma 2 2 14 2" xfId="9249" xr:uid="{48DCE92E-6D52-4A91-B563-74058176207C}"/>
    <cellStyle name="Comma 2 2 14 2 2" xfId="9250" xr:uid="{89E5CB22-588D-4359-B376-1C55807ED642}"/>
    <cellStyle name="Comma 2 2 14 2 2 2" xfId="9251" xr:uid="{A6AD0648-5425-4704-AFAA-BB982D142D4E}"/>
    <cellStyle name="Comma 2 2 14 3" xfId="9252" xr:uid="{4F5692AF-52B6-4C61-86C9-B8B3CF93E790}"/>
    <cellStyle name="Comma 2 2 14 3 2" xfId="9253" xr:uid="{F0CD0F68-93C1-4CF0-B4FA-F5027C3A17FC}"/>
    <cellStyle name="Comma 2 2 14 4" xfId="9254" xr:uid="{E9970940-0BF0-4C8F-A459-E26AD07F8C95}"/>
    <cellStyle name="Comma 2 2 14 5" xfId="40270" xr:uid="{0CB96B38-9C01-43AF-956C-D39A678F20FE}"/>
    <cellStyle name="Comma 2 2 14 6" xfId="9248" xr:uid="{236ED305-6EC9-484C-89FC-5A3D848FD9D9}"/>
    <cellStyle name="Comma 2 2 15" xfId="3021" xr:uid="{E62A499C-9E3B-435A-81FA-714AAA97C77C}"/>
    <cellStyle name="Comma 2 2 15 2" xfId="9256" xr:uid="{4582B4F3-F7B9-4C27-B8FC-DACA9C2E9AD7}"/>
    <cellStyle name="Comma 2 2 15 3" xfId="40271" xr:uid="{6F1A55C7-797A-440B-8427-B9FED53BD6CE}"/>
    <cellStyle name="Comma 2 2 15 4" xfId="40272" xr:uid="{70AA7537-F8A3-4024-84A8-C478636E0EC0}"/>
    <cellStyle name="Comma 2 2 15 5" xfId="9255" xr:uid="{B3936FB2-6578-45A2-BE60-06B847B2F27E}"/>
    <cellStyle name="Comma 2 2 16" xfId="4438" xr:uid="{F2489E74-D036-4DDE-8924-BE58BC93381B}"/>
    <cellStyle name="Comma 2 2 16 2" xfId="9258" xr:uid="{49607ABC-4434-4A4E-8C82-44279F78641B}"/>
    <cellStyle name="Comma 2 2 16 3" xfId="9259" xr:uid="{F644BE7F-C467-418B-B3E3-792486C916EC}"/>
    <cellStyle name="Comma 2 2 16 4" xfId="40273" xr:uid="{ED345347-F42D-49AB-8D09-4BDD5E0E76E2}"/>
    <cellStyle name="Comma 2 2 16 5" xfId="40274" xr:uid="{43BAC449-4D39-40F4-B5E6-CAC1CA406373}"/>
    <cellStyle name="Comma 2 2 16 6" xfId="9257" xr:uid="{39FE612F-2CD8-4D1B-882C-45185ED3B6C1}"/>
    <cellStyle name="Comma 2 2 17" xfId="9260" xr:uid="{25D802BA-EEB2-4A96-A69C-36E01C1A54F5}"/>
    <cellStyle name="Comma 2 2 17 2" xfId="40275" xr:uid="{E8E0554A-6074-4609-8EC3-1F8AE2DD3D9E}"/>
    <cellStyle name="Comma 2 2 17 3" xfId="40276" xr:uid="{8CC47C50-CBFE-4CA3-A10C-80D1AD95278B}"/>
    <cellStyle name="Comma 2 2 18" xfId="9261" xr:uid="{84507704-F12E-45F7-B8CD-435592703922}"/>
    <cellStyle name="Comma 2 2 18 2" xfId="40277" xr:uid="{88338246-0946-4C8B-B1A9-762F9C2D9303}"/>
    <cellStyle name="Comma 2 2 19" xfId="40278" xr:uid="{A967F93B-A0A8-41CC-9B85-27B43A823215}"/>
    <cellStyle name="Comma 2 2 2" xfId="7" xr:uid="{7273A439-DD79-4C00-BBEA-439C37DC5D63}"/>
    <cellStyle name="Comma 2 2 2 10" xfId="2763" xr:uid="{873270B6-A943-4AC2-B857-3D25D862608F}"/>
    <cellStyle name="Comma 2 2 2 10 2" xfId="9263" xr:uid="{696ECE3E-DF8C-40C1-A137-423494BBAEBA}"/>
    <cellStyle name="Comma 2 2 2 11" xfId="2878" xr:uid="{DB788C91-3C2C-4306-B28F-043F994670EA}"/>
    <cellStyle name="Comma 2 2 2 11 2" xfId="9264" xr:uid="{7281B915-A2F3-4C10-9533-58319CFEBCEB}"/>
    <cellStyle name="Comma 2 2 2 12" xfId="3024" xr:uid="{2E51310D-0C99-4FF9-B7C6-1A3CAD790E33}"/>
    <cellStyle name="Comma 2 2 2 12 2" xfId="9266" xr:uid="{472640C0-30DB-4490-BC8C-334A20D03561}"/>
    <cellStyle name="Comma 2 2 2 12 2 2" xfId="9267" xr:uid="{A6073FE7-23C3-4B7E-B887-DB88B8A88E6E}"/>
    <cellStyle name="Comma 2 2 2 12 2 2 2" xfId="9268" xr:uid="{C8B4D39D-4AFD-4BD5-ADC3-5F5D42B79AD8}"/>
    <cellStyle name="Comma 2 2 2 12 2 2 2 2" xfId="9269" xr:uid="{AB6C7ACB-5075-4055-AA39-B1FE0D77267A}"/>
    <cellStyle name="Comma 2 2 2 12 2 2 2 3" xfId="9270" xr:uid="{323EF3EF-EBB9-4F5C-AE1B-ED047BA4FD12}"/>
    <cellStyle name="Comma 2 2 2 12 2 2 3" xfId="9271" xr:uid="{653E6B9B-BE1A-41C1-9054-000D5C1D1BD0}"/>
    <cellStyle name="Comma 2 2 2 12 2 3" xfId="9272" xr:uid="{F28BC6E9-1D89-430D-B8F5-46118F799B6F}"/>
    <cellStyle name="Comma 2 2 2 12 2 4" xfId="9273" xr:uid="{15FC2014-731F-4FA8-8499-949B643CA70B}"/>
    <cellStyle name="Comma 2 2 2 12 2 4 2" xfId="9274" xr:uid="{B6E8E177-0C23-4EEF-AB44-238D40A0A402}"/>
    <cellStyle name="Comma 2 2 2 12 2 4 2 2" xfId="9275" xr:uid="{D1502C02-BF59-439C-ADDE-0FE79C5CA1A4}"/>
    <cellStyle name="Comma 2 2 2 12 2 5" xfId="9276" xr:uid="{93AB540F-DF50-47E4-BB70-56E6E012B89F}"/>
    <cellStyle name="Comma 2 2 2 12 3" xfId="9277" xr:uid="{4FB8831C-01A5-4D19-AD9E-FC722F5F26C5}"/>
    <cellStyle name="Comma 2 2 2 12 3 2" xfId="9278" xr:uid="{8CB9402B-08BA-4CFF-86B1-AA6D7387E481}"/>
    <cellStyle name="Comma 2 2 2 12 3 2 2" xfId="9279" xr:uid="{28690A3E-A788-413A-B652-021366285396}"/>
    <cellStyle name="Comma 2 2 2 12 3 2 2 2" xfId="9280" xr:uid="{BAD10FE4-6635-4B6C-871E-D4FEFDAF2647}"/>
    <cellStyle name="Comma 2 2 2 12 3 3" xfId="9281" xr:uid="{2B720EB5-B9F5-4CA7-A1C6-761D39DF7997}"/>
    <cellStyle name="Comma 2 2 2 12 3 3 2" xfId="9282" xr:uid="{7AC348E7-4944-4C9B-8906-A10069025658}"/>
    <cellStyle name="Comma 2 2 2 12 3 4" xfId="9283" xr:uid="{80238A18-3AB1-4A08-931B-EC4893C485C5}"/>
    <cellStyle name="Comma 2 2 2 12 4" xfId="9284" xr:uid="{79842004-24F7-4BF2-8C84-D04FB4506E1E}"/>
    <cellStyle name="Comma 2 2 2 12 4 2" xfId="9285" xr:uid="{C3D74503-ECF4-443D-83D1-245DE9697E56}"/>
    <cellStyle name="Comma 2 2 2 12 4 3" xfId="9286" xr:uid="{1AD57280-DE71-4558-95F1-C3E98CB8A5E1}"/>
    <cellStyle name="Comma 2 2 2 12 5" xfId="9265" xr:uid="{78321F40-4911-4A86-BADD-0EA1782B8012}"/>
    <cellStyle name="Comma 2 2 2 13" xfId="4417" xr:uid="{FCD42C53-E8B0-4B5D-AB11-6DCC12A71189}"/>
    <cellStyle name="Comma 2 2 2 13 2" xfId="9287" xr:uid="{DEC8719A-0787-4EF8-95F8-4B05C3DF319C}"/>
    <cellStyle name="Comma 2 2 2 14" xfId="9288" xr:uid="{6D352993-9862-403A-BAC0-00A47671BC3C}"/>
    <cellStyle name="Comma 2 2 2 14 2" xfId="9289" xr:uid="{CD8DFA7C-61F4-46D8-9F30-7D6F70AF09D1}"/>
    <cellStyle name="Comma 2 2 2 14 2 2" xfId="9290" xr:uid="{1C5F97FB-4F8B-4C25-8049-E886602A1191}"/>
    <cellStyle name="Comma 2 2 2 14 2 3" xfId="9291" xr:uid="{A7409599-ED24-42C8-B7D9-471A2D6987A5}"/>
    <cellStyle name="Comma 2 2 2 14 3" xfId="9292" xr:uid="{9C051EA4-E21F-4A37-8D49-9D791CF2813F}"/>
    <cellStyle name="Comma 2 2 2 15" xfId="9293" xr:uid="{B5E2015B-2DC1-4EE1-8972-1BC491F93100}"/>
    <cellStyle name="Comma 2 2 2 16" xfId="9294" xr:uid="{65537555-58EA-4E36-8216-ABC059647E60}"/>
    <cellStyle name="Comma 2 2 2 16 2" xfId="9295" xr:uid="{7538A38F-AE5C-46D4-A042-A1F1B94B56CF}"/>
    <cellStyle name="Comma 2 2 2 16 2 2" xfId="9296" xr:uid="{DEE8F103-5837-464B-8FCB-5376E441DCE0}"/>
    <cellStyle name="Comma 2 2 2 17" xfId="9297" xr:uid="{853F7C1D-B5E3-42E1-BD84-7F41C767CC96}"/>
    <cellStyle name="Comma 2 2 2 17 2" xfId="40279" xr:uid="{0D5ED2E8-F3EB-4708-AE03-01925A732EB0}"/>
    <cellStyle name="Comma 2 2 2 18" xfId="40280" xr:uid="{9893DBEE-7FA9-4EC4-8DF3-F3FC65B793AC}"/>
    <cellStyle name="Comma 2 2 2 19" xfId="40281" xr:uid="{95D0C94D-541F-4E31-9A88-DD27FA3F8D04}"/>
    <cellStyle name="Comma 2 2 2 2" xfId="266" xr:uid="{1093E4AD-9CCC-4732-82DA-DBA9C7757666}"/>
    <cellStyle name="Comma 2 2 2 2 10" xfId="9299" xr:uid="{394E0323-11A2-4940-90CC-1F0C37698336}"/>
    <cellStyle name="Comma 2 2 2 2 10 2" xfId="9300" xr:uid="{DEF50CD5-4D14-424A-B4A4-BB25CCEA6B93}"/>
    <cellStyle name="Comma 2 2 2 2 11" xfId="9301" xr:uid="{1214B7EE-D0D6-4742-8A4C-101446520A78}"/>
    <cellStyle name="Comma 2 2 2 2 11 2" xfId="9302" xr:uid="{BCCD81D6-091B-413F-A97E-18ADEB407A20}"/>
    <cellStyle name="Comma 2 2 2 2 11 2 2" xfId="9303" xr:uid="{8C5AE6CA-B742-402A-AC90-5F43EB58BA67}"/>
    <cellStyle name="Comma 2 2 2 2 11 2 2 2" xfId="9304" xr:uid="{D3DC6326-E9A6-437A-B650-CD989A40CA3F}"/>
    <cellStyle name="Comma 2 2 2 2 11 2 2 2 2" xfId="9305" xr:uid="{377F6198-CC43-493B-B939-653103C3BDBF}"/>
    <cellStyle name="Comma 2 2 2 2 11 2 2 2 2 2" xfId="9306" xr:uid="{42062379-3A87-429D-B312-B1C0A7576780}"/>
    <cellStyle name="Comma 2 2 2 2 11 2 2 3" xfId="9307" xr:uid="{34375FE3-0B03-4498-B319-516C6DE36D53}"/>
    <cellStyle name="Comma 2 2 2 2 11 2 2 3 2" xfId="9308" xr:uid="{AD644D72-CCD0-497B-95D3-77160F6FD511}"/>
    <cellStyle name="Comma 2 2 2 2 11 2 2 4" xfId="9309" xr:uid="{071D002E-CC94-4480-95E1-69EF1F12B9C3}"/>
    <cellStyle name="Comma 2 2 2 2 11 2 3" xfId="9310" xr:uid="{0CBD5BD8-997E-4A82-A850-D6D8DB6458AD}"/>
    <cellStyle name="Comma 2 2 2 2 11 2 3 2" xfId="9311" xr:uid="{FC539314-4031-4416-8FE4-E0A46471F36A}"/>
    <cellStyle name="Comma 2 2 2 2 11 2 4" xfId="9312" xr:uid="{2B9A11BB-6CF3-4A54-90B4-6517E8A749C1}"/>
    <cellStyle name="Comma 2 2 2 2 11 2 4 2" xfId="9313" xr:uid="{33CA3AE9-5254-430D-80BC-CBF6C9FA9B0A}"/>
    <cellStyle name="Comma 2 2 2 2 11 2 4 3" xfId="9314" xr:uid="{AFA35D7C-8B07-4291-A921-043E13064774}"/>
    <cellStyle name="Comma 2 2 2 2 11 3" xfId="9315" xr:uid="{EAC3770B-AE8F-47AA-8175-E2393BFAB4ED}"/>
    <cellStyle name="Comma 2 2 2 2 11 3 2" xfId="9316" xr:uid="{44E9A0D5-C651-440F-A8F5-41885A8EA988}"/>
    <cellStyle name="Comma 2 2 2 2 11 3 2 2" xfId="9317" xr:uid="{796E8813-C943-42CF-983D-FFBA89D728E5}"/>
    <cellStyle name="Comma 2 2 2 2 11 3 2 3" xfId="9318" xr:uid="{2F8292B1-604F-40CB-96B7-35B52AA337E7}"/>
    <cellStyle name="Comma 2 2 2 2 11 3 3" xfId="9319" xr:uid="{EC30344E-2BD9-4AC9-9303-98E0E8CF4AA2}"/>
    <cellStyle name="Comma 2 2 2 2 11 4" xfId="9320" xr:uid="{50D2F662-A775-4709-8A72-FADBB5B6BD53}"/>
    <cellStyle name="Comma 2 2 2 2 11 4 2" xfId="9321" xr:uid="{45692981-495A-48E8-9560-E67551941D02}"/>
    <cellStyle name="Comma 2 2 2 2 11 4 2 2" xfId="9322" xr:uid="{8614D95D-121C-49C1-BD70-0E291557D401}"/>
    <cellStyle name="Comma 2 2 2 2 11 5" xfId="9323" xr:uid="{B801EF31-CB63-411C-99D1-0630554577CC}"/>
    <cellStyle name="Comma 2 2 2 2 12" xfId="9324" xr:uid="{845048A2-D52D-4164-AD2B-3934B16E9D49}"/>
    <cellStyle name="Comma 2 2 2 2 12 2" xfId="9325" xr:uid="{FD8A5ED1-AE95-4D42-9865-2CDF97F03D31}"/>
    <cellStyle name="Comma 2 2 2 2 13" xfId="9326" xr:uid="{E09BE20B-ACF3-40B1-A5FE-FA5DB21FB4C4}"/>
    <cellStyle name="Comma 2 2 2 2 13 2" xfId="9327" xr:uid="{941F24A8-3F29-462F-90AC-EAA503264B99}"/>
    <cellStyle name="Comma 2 2 2 2 13 2 2" xfId="9328" xr:uid="{63633633-851D-4456-9A80-30418BA251E2}"/>
    <cellStyle name="Comma 2 2 2 2 13 2 2 2" xfId="9329" xr:uid="{1EE3B0DE-CD04-47AE-8306-0A6FBEF79B23}"/>
    <cellStyle name="Comma 2 2 2 2 13 3" xfId="9330" xr:uid="{B6D57A48-D3D0-4B57-905C-83095FFFFED9}"/>
    <cellStyle name="Comma 2 2 2 2 13 3 2" xfId="9331" xr:uid="{12E8A97C-EBDC-4524-8BCE-083931AB1992}"/>
    <cellStyle name="Comma 2 2 2 2 13 4" xfId="9332" xr:uid="{8C39A36C-334D-4E44-AD63-EFE3B9631B75}"/>
    <cellStyle name="Comma 2 2 2 2 14" xfId="9333" xr:uid="{3215FD93-83C3-4978-AD8A-5A61B4163513}"/>
    <cellStyle name="Comma 2 2 2 2 14 2" xfId="9334" xr:uid="{EC113A54-19D9-418F-A259-FC5F4F6FDC66}"/>
    <cellStyle name="Comma 2 2 2 2 15" xfId="9335" xr:uid="{4B2DB330-150C-4155-B0E5-640833ED04CC}"/>
    <cellStyle name="Comma 2 2 2 2 15 2" xfId="9336" xr:uid="{0BFA6763-DD0C-47CE-B8FE-D4C0B68B8A0F}"/>
    <cellStyle name="Comma 2 2 2 2 15 3" xfId="9337" xr:uid="{0E424255-9BEB-499C-9338-7FCD34773220}"/>
    <cellStyle name="Comma 2 2 2 2 16" xfId="40282" xr:uid="{E4A332FD-3329-486C-9AB5-6D9960A10566}"/>
    <cellStyle name="Comma 2 2 2 2 17" xfId="9298" xr:uid="{7794F52C-E048-4DE1-9A4B-6AC408814337}"/>
    <cellStyle name="Comma 2 2 2 2 18" xfId="44689" xr:uid="{2A937909-6998-4F08-8EE5-B98372441FE0}"/>
    <cellStyle name="Comma 2 2 2 2 19" xfId="45481" xr:uid="{B9069D4B-544D-435C-8742-76A091F66753}"/>
    <cellStyle name="Comma 2 2 2 2 2" xfId="1619" xr:uid="{C9E375C7-C428-436A-B116-898872377779}"/>
    <cellStyle name="Comma 2 2 2 2 2 10" xfId="9339" xr:uid="{E046317A-741A-4837-9E5B-60BC639FD4DD}"/>
    <cellStyle name="Comma 2 2 2 2 2 11" xfId="9340" xr:uid="{A8E1BFF7-10A0-4085-BFB1-09C55FA02F77}"/>
    <cellStyle name="Comma 2 2 2 2 2 11 2" xfId="9341" xr:uid="{DC4FE9A7-4483-4772-98D9-E343C6CCC902}"/>
    <cellStyle name="Comma 2 2 2 2 2 11 2 2" xfId="9342" xr:uid="{6F7E195C-E637-4BFF-96BD-3D8E1BD24BD3}"/>
    <cellStyle name="Comma 2 2 2 2 2 11 2 2 2" xfId="9343" xr:uid="{D8E4941A-1685-4E71-AC82-3DA38BDE8866}"/>
    <cellStyle name="Comma 2 2 2 2 2 11 2 2 2 2" xfId="9344" xr:uid="{88B969DE-88EC-43A7-B07B-B2F25DE572DD}"/>
    <cellStyle name="Comma 2 2 2 2 2 11 2 2 2 3" xfId="9345" xr:uid="{C3D5F9FF-CD8C-4275-8315-F0ABB850B71A}"/>
    <cellStyle name="Comma 2 2 2 2 2 11 2 2 3" xfId="9346" xr:uid="{6E10758C-B6D3-4FA0-9A63-758229C945B7}"/>
    <cellStyle name="Comma 2 2 2 2 2 11 2 3" xfId="9347" xr:uid="{4E405892-7D83-48C6-851C-224921531B35}"/>
    <cellStyle name="Comma 2 2 2 2 2 11 2 4" xfId="9348" xr:uid="{1AC45942-A899-4F09-8C85-0DE00D80777B}"/>
    <cellStyle name="Comma 2 2 2 2 2 11 2 4 2" xfId="9349" xr:uid="{DEDBA43B-67D4-42EC-A653-EEED0CE365D1}"/>
    <cellStyle name="Comma 2 2 2 2 2 11 2 4 2 2" xfId="9350" xr:uid="{7B1CEADC-E197-418D-88B9-FDD58BAC6A98}"/>
    <cellStyle name="Comma 2 2 2 2 2 11 2 5" xfId="9351" xr:uid="{6C3796C3-234E-401F-8A29-DA5F2C8128F8}"/>
    <cellStyle name="Comma 2 2 2 2 2 11 3" xfId="9352" xr:uid="{358B49C8-5B59-4483-8AE1-46A6112CA221}"/>
    <cellStyle name="Comma 2 2 2 2 2 11 3 2" xfId="9353" xr:uid="{746CDF25-E69D-45CA-8780-5DA8B3CF86E7}"/>
    <cellStyle name="Comma 2 2 2 2 2 11 3 2 2" xfId="9354" xr:uid="{359B4DF5-D416-426F-A105-D386710C735C}"/>
    <cellStyle name="Comma 2 2 2 2 2 11 3 2 2 2" xfId="9355" xr:uid="{3BA3D8D9-44A3-41AD-9C82-7C932F2F01BC}"/>
    <cellStyle name="Comma 2 2 2 2 2 11 3 3" xfId="9356" xr:uid="{C0F7202B-D14D-4821-978E-542521FC7B80}"/>
    <cellStyle name="Comma 2 2 2 2 2 11 3 3 2" xfId="9357" xr:uid="{B79F04DD-BDD0-4AB6-AB90-0990B0FE15C4}"/>
    <cellStyle name="Comma 2 2 2 2 2 11 3 4" xfId="9358" xr:uid="{09296822-C3FB-4489-8A01-DCA70A0C0A2D}"/>
    <cellStyle name="Comma 2 2 2 2 2 11 4" xfId="9359" xr:uid="{75629856-EF53-4A08-BFD5-1EB5FC5A510B}"/>
    <cellStyle name="Comma 2 2 2 2 2 11 4 2" xfId="9360" xr:uid="{2A175C61-5AE7-4B8D-A3D1-345EF9FF75D8}"/>
    <cellStyle name="Comma 2 2 2 2 2 11 4 3" xfId="9361" xr:uid="{E8A70D06-18BD-4D34-853E-8C9773722684}"/>
    <cellStyle name="Comma 2 2 2 2 2 12" xfId="9362" xr:uid="{A4329BBD-5A4B-440D-9E89-6142B8250266}"/>
    <cellStyle name="Comma 2 2 2 2 2 13" xfId="9363" xr:uid="{FD09E255-3C3A-4F2E-BD3F-5421822AD55D}"/>
    <cellStyle name="Comma 2 2 2 2 2 13 2" xfId="9364" xr:uid="{D2C1A9D3-F59E-4999-98A9-C95F57AE734F}"/>
    <cellStyle name="Comma 2 2 2 2 2 13 2 2" xfId="9365" xr:uid="{F2F016DE-826B-4C0B-9BA8-54EC3D054A08}"/>
    <cellStyle name="Comma 2 2 2 2 2 13 2 3" xfId="9366" xr:uid="{3497CEAF-61F2-4A9C-962E-2A7C455707B6}"/>
    <cellStyle name="Comma 2 2 2 2 2 13 3" xfId="9367" xr:uid="{099DB00E-893A-468C-A19D-7A130C9FE169}"/>
    <cellStyle name="Comma 2 2 2 2 2 14" xfId="9368" xr:uid="{A941F316-EBF0-463B-88B7-5B2E128BFE9C}"/>
    <cellStyle name="Comma 2 2 2 2 2 15" xfId="9369" xr:uid="{3FF8DAC0-E8E5-479D-8E4E-0A5E2D5B9313}"/>
    <cellStyle name="Comma 2 2 2 2 2 15 2" xfId="9370" xr:uid="{169224C4-5093-49AD-947F-6F7D4DFA8510}"/>
    <cellStyle name="Comma 2 2 2 2 2 15 2 2" xfId="9371" xr:uid="{0DCB252A-96EF-45CE-8CFF-1224960F86DA}"/>
    <cellStyle name="Comma 2 2 2 2 2 16" xfId="9372" xr:uid="{46540E65-C97B-444C-9EA6-192D82381C9C}"/>
    <cellStyle name="Comma 2 2 2 2 2 17" xfId="9338" xr:uid="{CA31F556-EF7F-4614-BF63-9E6BA633263B}"/>
    <cellStyle name="Comma 2 2 2 2 2 18" xfId="44767" xr:uid="{04C42A5E-6FFA-4D7D-9ECC-436EDCD3291A}"/>
    <cellStyle name="Comma 2 2 2 2 2 19" xfId="45569" xr:uid="{2C432793-7A31-4116-A13E-49ED34C6C0F8}"/>
    <cellStyle name="Comma 2 2 2 2 2 2" xfId="2350" xr:uid="{63753842-92A4-4A44-93E5-A6FCF1A6FF6B}"/>
    <cellStyle name="Comma 2 2 2 2 2 2 10" xfId="9374" xr:uid="{980A2C58-30CD-4C67-BC95-EDB3FDF52AF5}"/>
    <cellStyle name="Comma 2 2 2 2 2 2 10 2" xfId="9375" xr:uid="{14B31902-EE1E-4873-A129-78C3C8D93EFB}"/>
    <cellStyle name="Comma 2 2 2 2 2 2 10 2 2" xfId="9376" xr:uid="{0B13C40B-9496-4012-B496-DD0BAF9ABBE5}"/>
    <cellStyle name="Comma 2 2 2 2 2 2 10 2 2 2" xfId="9377" xr:uid="{141B5E4D-C75E-4063-983E-E699465D5EEF}"/>
    <cellStyle name="Comma 2 2 2 2 2 2 10 2 2 2 2" xfId="9378" xr:uid="{4AA46C81-5C56-4A8D-913F-D00B29B20CC6}"/>
    <cellStyle name="Comma 2 2 2 2 2 2 10 2 2 2 2 2" xfId="9379" xr:uid="{3875428E-BABE-412C-BFC9-F307FD298F46}"/>
    <cellStyle name="Comma 2 2 2 2 2 2 10 2 2 3" xfId="9380" xr:uid="{B7BEBFB9-EFC9-4924-A6AA-B9EDE617C0A7}"/>
    <cellStyle name="Comma 2 2 2 2 2 2 10 2 2 3 2" xfId="9381" xr:uid="{29DDF238-2C6C-4313-AF0A-437E2A44DBDA}"/>
    <cellStyle name="Comma 2 2 2 2 2 2 10 2 2 4" xfId="9382" xr:uid="{3F0F4505-2E4B-4F6D-AF6D-B8EAFD600081}"/>
    <cellStyle name="Comma 2 2 2 2 2 2 10 2 3" xfId="9383" xr:uid="{2018FEAA-5017-436D-BCA6-9D37D2E4E585}"/>
    <cellStyle name="Comma 2 2 2 2 2 2 10 2 3 2" xfId="9384" xr:uid="{6D26C79E-E819-49D4-8578-988A5FC796A2}"/>
    <cellStyle name="Comma 2 2 2 2 2 2 10 2 4" xfId="9385" xr:uid="{9EC262BB-4CA6-43CD-B155-0A6A41319B3D}"/>
    <cellStyle name="Comma 2 2 2 2 2 2 10 2 4 2" xfId="9386" xr:uid="{DAA1777F-86D3-4E0A-A96C-85B1853AEFD9}"/>
    <cellStyle name="Comma 2 2 2 2 2 2 10 2 4 3" xfId="9387" xr:uid="{7DF354C4-87D8-4F1D-94B5-399876339CF3}"/>
    <cellStyle name="Comma 2 2 2 2 2 2 10 3" xfId="9388" xr:uid="{CC342626-48DC-4E5A-89C1-494CF70013D6}"/>
    <cellStyle name="Comma 2 2 2 2 2 2 10 3 2" xfId="9389" xr:uid="{74A72BD1-110D-4230-BAF1-39B618B1B923}"/>
    <cellStyle name="Comma 2 2 2 2 2 2 10 3 2 2" xfId="9390" xr:uid="{FF78AE92-3D61-4A1C-8524-03CE5D466114}"/>
    <cellStyle name="Comma 2 2 2 2 2 2 10 3 2 3" xfId="9391" xr:uid="{A66443D0-447E-4B49-BD9B-63C3E9A0F38A}"/>
    <cellStyle name="Comma 2 2 2 2 2 2 10 3 3" xfId="9392" xr:uid="{07058196-78C4-4EEC-BD9B-F9CD1586EA08}"/>
    <cellStyle name="Comma 2 2 2 2 2 2 10 4" xfId="9393" xr:uid="{C77D51CA-30C5-4F30-BE75-71F66C11BA5D}"/>
    <cellStyle name="Comma 2 2 2 2 2 2 10 4 2" xfId="9394" xr:uid="{DB1BF95F-4442-459F-9479-BBBA84EB7F16}"/>
    <cellStyle name="Comma 2 2 2 2 2 2 10 4 2 2" xfId="9395" xr:uid="{4F93F21C-63EF-4791-A597-3504FEF168C9}"/>
    <cellStyle name="Comma 2 2 2 2 2 2 10 5" xfId="9396" xr:uid="{93D07665-49FD-44E1-828C-62895E99B635}"/>
    <cellStyle name="Comma 2 2 2 2 2 2 11" xfId="9397" xr:uid="{A1965B8F-1F17-4EFC-92DA-2C14005E9672}"/>
    <cellStyle name="Comma 2 2 2 2 2 2 11 2" xfId="9398" xr:uid="{AD9D197F-AB08-4D9F-A122-E574FDB31D53}"/>
    <cellStyle name="Comma 2 2 2 2 2 2 12" xfId="9399" xr:uid="{EEF7D830-7327-492C-8898-D7A3F585729E}"/>
    <cellStyle name="Comma 2 2 2 2 2 2 12 2" xfId="9400" xr:uid="{0BBE1F9C-AFBD-4196-9450-7CE1A1A1F392}"/>
    <cellStyle name="Comma 2 2 2 2 2 2 12 2 2" xfId="9401" xr:uid="{7608E820-DCB0-40ED-A314-7188E1F548C9}"/>
    <cellStyle name="Comma 2 2 2 2 2 2 12 2 2 2" xfId="9402" xr:uid="{BAF4667A-C22B-472E-B6B1-BCAFFA7FFCC1}"/>
    <cellStyle name="Comma 2 2 2 2 2 2 12 3" xfId="9403" xr:uid="{A7250DDE-DE7B-46BF-9D47-9E983DB93A6D}"/>
    <cellStyle name="Comma 2 2 2 2 2 2 12 3 2" xfId="9404" xr:uid="{3C9CD390-D471-4618-9760-4A510A4FABEE}"/>
    <cellStyle name="Comma 2 2 2 2 2 2 12 4" xfId="9405" xr:uid="{246B4AB6-F379-44DD-AA33-10B5B038DB1F}"/>
    <cellStyle name="Comma 2 2 2 2 2 2 13" xfId="9406" xr:uid="{C5DDE8BD-A5A2-4587-8EE3-D341A81F1C78}"/>
    <cellStyle name="Comma 2 2 2 2 2 2 13 2" xfId="9407" xr:uid="{4288CC64-923D-49C4-9A64-C85BC30C3D6C}"/>
    <cellStyle name="Comma 2 2 2 2 2 2 14" xfId="9408" xr:uid="{83A46ACF-A4FF-4EE1-A9DC-4D4D80BBBEF1}"/>
    <cellStyle name="Comma 2 2 2 2 2 2 14 2" xfId="9409" xr:uid="{85B12F28-5F94-425E-A841-AFCCECDA1326}"/>
    <cellStyle name="Comma 2 2 2 2 2 2 14 3" xfId="9410" xr:uid="{5D79F3E4-5F64-4CE9-A929-7CAAA47F3339}"/>
    <cellStyle name="Comma 2 2 2 2 2 2 15" xfId="9373" xr:uid="{284FE3F7-5382-47B6-84F2-1AEFACF9EF46}"/>
    <cellStyle name="Comma 2 2 2 2 2 2 16" xfId="44945" xr:uid="{E825333B-B1B2-4502-A8BC-CE8D8CD63D2E}"/>
    <cellStyle name="Comma 2 2 2 2 2 2 17" xfId="45749" xr:uid="{26160F36-DAC3-4D91-ABCD-C23BD1E21EA5}"/>
    <cellStyle name="Comma 2 2 2 2 2 2 18" xfId="47634" xr:uid="{ED42E6C1-59D5-4AA7-8E65-E5C6E2CE4FA6}"/>
    <cellStyle name="Comma 2 2 2 2 2 2 19" xfId="49240" xr:uid="{D9447EDD-3B31-4FFB-9BD3-ED0FFBCDF947}"/>
    <cellStyle name="Comma 2 2 2 2 2 2 2" xfId="4039" xr:uid="{FEB6FC8B-688B-40CD-8E30-1F4BDFF8ADE6}"/>
    <cellStyle name="Comma 2 2 2 2 2 2 2 10" xfId="9412" xr:uid="{CC128049-E06E-45D9-A130-9E61F550375B}"/>
    <cellStyle name="Comma 2 2 2 2 2 2 2 10 2" xfId="9413" xr:uid="{705EFFD4-A932-47DE-B5BA-1F6559126E61}"/>
    <cellStyle name="Comma 2 2 2 2 2 2 2 10 2 2" xfId="9414" xr:uid="{9F9C86E2-8086-42A6-9885-1026F3644862}"/>
    <cellStyle name="Comma 2 2 2 2 2 2 2 10 2 2 2" xfId="9415" xr:uid="{DBBC3833-9CEE-4403-8E35-24246B7B94EA}"/>
    <cellStyle name="Comma 2 2 2 2 2 2 2 10 2 2 2 2" xfId="9416" xr:uid="{CB2AB41F-58A1-42EB-95DD-F9864B0D9248}"/>
    <cellStyle name="Comma 2 2 2 2 2 2 2 10 2 2 2 3" xfId="9417" xr:uid="{3265D8EE-FFDD-48FD-9122-EE4D3D6E6A8D}"/>
    <cellStyle name="Comma 2 2 2 2 2 2 2 10 2 2 3" xfId="9418" xr:uid="{27DE6720-C76D-4BCE-8653-66B4C556A49D}"/>
    <cellStyle name="Comma 2 2 2 2 2 2 2 10 2 3" xfId="9419" xr:uid="{291F921F-6115-4511-882A-5B45A674A849}"/>
    <cellStyle name="Comma 2 2 2 2 2 2 2 10 2 4" xfId="9420" xr:uid="{5EF13E5B-5F21-4946-9B03-C74309F7C187}"/>
    <cellStyle name="Comma 2 2 2 2 2 2 2 10 2 4 2" xfId="9421" xr:uid="{67C49688-6C07-498F-A6B6-E792441267CC}"/>
    <cellStyle name="Comma 2 2 2 2 2 2 2 10 2 4 2 2" xfId="9422" xr:uid="{6634F904-8F28-49BF-B88D-E9448B9B4A4A}"/>
    <cellStyle name="Comma 2 2 2 2 2 2 2 10 2 5" xfId="9423" xr:uid="{A3D3871B-3E50-4C83-A2EE-B0BA2CA994FE}"/>
    <cellStyle name="Comma 2 2 2 2 2 2 2 10 3" xfId="9424" xr:uid="{94C3A791-1CC4-485D-8CD6-F875FEC70CD6}"/>
    <cellStyle name="Comma 2 2 2 2 2 2 2 10 3 2" xfId="9425" xr:uid="{BDC7AEDB-F31F-45E5-9204-80E0CA3BBCCD}"/>
    <cellStyle name="Comma 2 2 2 2 2 2 2 10 3 2 2" xfId="9426" xr:uid="{5BB82123-78A9-40FC-AE12-9B880FFC0271}"/>
    <cellStyle name="Comma 2 2 2 2 2 2 2 10 3 2 2 2" xfId="9427" xr:uid="{0074608B-948B-4953-83AC-B8EFAC8DC06A}"/>
    <cellStyle name="Comma 2 2 2 2 2 2 2 10 3 3" xfId="9428" xr:uid="{212EDA4C-BFD7-4468-81CC-7A19C5966CBF}"/>
    <cellStyle name="Comma 2 2 2 2 2 2 2 10 3 3 2" xfId="9429" xr:uid="{20E9464A-E35E-4458-A773-5D1F2314D213}"/>
    <cellStyle name="Comma 2 2 2 2 2 2 2 10 3 4" xfId="9430" xr:uid="{96690497-FEF5-4BC7-8A8D-AF7400D7674B}"/>
    <cellStyle name="Comma 2 2 2 2 2 2 2 10 4" xfId="9431" xr:uid="{323024E8-F238-4530-B33C-F9740E5997AE}"/>
    <cellStyle name="Comma 2 2 2 2 2 2 2 10 4 2" xfId="9432" xr:uid="{3A2857FE-BC9A-4CF6-8D0D-20174F6810EC}"/>
    <cellStyle name="Comma 2 2 2 2 2 2 2 10 4 3" xfId="9433" xr:uid="{AAC900A7-8CAC-4B11-87D3-EE463C24F842}"/>
    <cellStyle name="Comma 2 2 2 2 2 2 2 11" xfId="9434" xr:uid="{8337AE8D-307F-4E6B-837E-E21C4F57B9E5}"/>
    <cellStyle name="Comma 2 2 2 2 2 2 2 12" xfId="9435" xr:uid="{347B5022-5C2F-4E0B-A01F-2A4E749D055C}"/>
    <cellStyle name="Comma 2 2 2 2 2 2 2 12 2" xfId="9436" xr:uid="{8A12E4CD-1A63-402D-A7B4-398A6E9FC91D}"/>
    <cellStyle name="Comma 2 2 2 2 2 2 2 12 2 2" xfId="9437" xr:uid="{97497DBB-668B-4708-8B6E-23898992679C}"/>
    <cellStyle name="Comma 2 2 2 2 2 2 2 12 2 3" xfId="9438" xr:uid="{963F7593-C85D-4090-8782-0D0E1416EE5D}"/>
    <cellStyle name="Comma 2 2 2 2 2 2 2 12 3" xfId="9439" xr:uid="{1EE9FCE8-0DA2-416B-BD53-0ECD3677962D}"/>
    <cellStyle name="Comma 2 2 2 2 2 2 2 13" xfId="9440" xr:uid="{B5CD3C1F-17C2-4DC7-B683-2B8126D863F3}"/>
    <cellStyle name="Comma 2 2 2 2 2 2 2 14" xfId="9441" xr:uid="{7B6F560F-C636-44E7-99A0-1C43906FAA07}"/>
    <cellStyle name="Comma 2 2 2 2 2 2 2 14 2" xfId="9442" xr:uid="{4A306D9F-7FA9-4A75-81EE-98E3225ED699}"/>
    <cellStyle name="Comma 2 2 2 2 2 2 2 14 2 2" xfId="9443" xr:uid="{97254D67-EC09-48D6-B00C-E70F8A4540D1}"/>
    <cellStyle name="Comma 2 2 2 2 2 2 2 15" xfId="9444" xr:uid="{25561389-9A18-4A2D-AE14-ACD3FF6F1D7C}"/>
    <cellStyle name="Comma 2 2 2 2 2 2 2 16" xfId="9411" xr:uid="{382E1600-6815-470F-98AA-CE0C644CDB6A}"/>
    <cellStyle name="Comma 2 2 2 2 2 2 2 17" xfId="46576" xr:uid="{FC211DB4-4602-4C39-B02D-8B0F93784476}"/>
    <cellStyle name="Comma 2 2 2 2 2 2 2 18" xfId="48504" xr:uid="{FE13DBE9-9A02-4C32-B7B4-A5A8AC53C34C}"/>
    <cellStyle name="Comma 2 2 2 2 2 2 2 19" xfId="50138" xr:uid="{0DFE0C4D-8F03-47C6-9CE9-12FE0BC73E76}"/>
    <cellStyle name="Comma 2 2 2 2 2 2 2 2" xfId="9445" xr:uid="{B8BF63B0-C380-41E4-93EA-D00DB5EA24C6}"/>
    <cellStyle name="Comma 2 2 2 2 2 2 2 2 10" xfId="9446" xr:uid="{EBC13DFD-F1E0-4045-A80A-4ED40295DF1C}"/>
    <cellStyle name="Comma 2 2 2 2 2 2 2 2 10 2" xfId="9447" xr:uid="{2398A5D8-3BAC-44A6-B98C-4682C5B6CB86}"/>
    <cellStyle name="Comma 2 2 2 2 2 2 2 2 11" xfId="9448" xr:uid="{BD835FE3-2CE0-42A2-8E11-70797911457A}"/>
    <cellStyle name="Comma 2 2 2 2 2 2 2 2 11 2" xfId="9449" xr:uid="{5A51EE30-C747-436D-80D7-8A176B80DFE4}"/>
    <cellStyle name="Comma 2 2 2 2 2 2 2 2 11 2 2" xfId="9450" xr:uid="{DC09E6BA-D2CE-4849-83C3-85A7DAB8B4A4}"/>
    <cellStyle name="Comma 2 2 2 2 2 2 2 2 11 2 2 2" xfId="9451" xr:uid="{97082C49-C7EC-4D75-A49B-B2F0860F0E21}"/>
    <cellStyle name="Comma 2 2 2 2 2 2 2 2 11 3" xfId="9452" xr:uid="{8AFA3F01-A412-4D44-9BB0-5618D7BCCE8D}"/>
    <cellStyle name="Comma 2 2 2 2 2 2 2 2 11 3 2" xfId="9453" xr:uid="{A3714F1C-4A91-4DC7-AF7F-C3CE02323EA5}"/>
    <cellStyle name="Comma 2 2 2 2 2 2 2 2 11 4" xfId="9454" xr:uid="{8E32DAAD-A8C5-45D6-8E68-A87ABF73D889}"/>
    <cellStyle name="Comma 2 2 2 2 2 2 2 2 12" xfId="9455" xr:uid="{FEC886DC-FD34-4503-A72F-93420D66F320}"/>
    <cellStyle name="Comma 2 2 2 2 2 2 2 2 12 2" xfId="9456" xr:uid="{11A9145F-4F13-4999-8C6A-3013CC617DDA}"/>
    <cellStyle name="Comma 2 2 2 2 2 2 2 2 13" xfId="9457" xr:uid="{22FB6118-83BB-4332-BCDB-2C6D39C59FDE}"/>
    <cellStyle name="Comma 2 2 2 2 2 2 2 2 13 2" xfId="9458" xr:uid="{5CC99AAD-34AE-482A-86F3-6CBC29CDF781}"/>
    <cellStyle name="Comma 2 2 2 2 2 2 2 2 13 3" xfId="9459" xr:uid="{1B4EF1C8-CB08-430E-BCCD-A64AB17B93DB}"/>
    <cellStyle name="Comma 2 2 2 2 2 2 2 2 2" xfId="9460" xr:uid="{EBE2D8CB-C837-43F2-B27E-3E2FD92490A9}"/>
    <cellStyle name="Comma 2 2 2 2 2 2 2 2 2 10" xfId="9461" xr:uid="{B17ED75E-FCEF-4989-BEC1-9C120AEEA61E}"/>
    <cellStyle name="Comma 2 2 2 2 2 2 2 2 2 10 2" xfId="9462" xr:uid="{6DA8EE7D-0742-46B4-B2F3-4817F1407EE8}"/>
    <cellStyle name="Comma 2 2 2 2 2 2 2 2 2 10 2 2" xfId="9463" xr:uid="{71244F04-82D1-4B8B-9C94-F93968637C5E}"/>
    <cellStyle name="Comma 2 2 2 2 2 2 2 2 2 10 2 3" xfId="9464" xr:uid="{C4938345-92A9-44AB-88B9-3613DEF34200}"/>
    <cellStyle name="Comma 2 2 2 2 2 2 2 2 2 10 3" xfId="9465" xr:uid="{53168C5D-7C68-49F9-9E22-56F926AC651A}"/>
    <cellStyle name="Comma 2 2 2 2 2 2 2 2 2 11" xfId="9466" xr:uid="{9E5D1471-8364-49BB-B6CD-7F6FC2007209}"/>
    <cellStyle name="Comma 2 2 2 2 2 2 2 2 2 12" xfId="9467" xr:uid="{671DF830-1615-4B4B-B3DA-EACA1B810BE0}"/>
    <cellStyle name="Comma 2 2 2 2 2 2 2 2 2 12 2" xfId="9468" xr:uid="{AF543BFB-1796-4DDE-B7D9-D2D4DE61F98B}"/>
    <cellStyle name="Comma 2 2 2 2 2 2 2 2 2 12 2 2" xfId="9469" xr:uid="{22411EEC-66DC-4B18-8F9A-24DDE3E68B72}"/>
    <cellStyle name="Comma 2 2 2 2 2 2 2 2 2 13" xfId="9470" xr:uid="{79C426C4-A64B-40AD-8280-86A51F6B0D3D}"/>
    <cellStyle name="Comma 2 2 2 2 2 2 2 2 2 2" xfId="9471" xr:uid="{0CCBD17B-E27E-4AB4-A27F-B31C6A63F844}"/>
    <cellStyle name="Comma 2 2 2 2 2 2 2 2 2 2 10" xfId="9472" xr:uid="{24471186-EC66-48FE-9A0F-7AAF86A701DD}"/>
    <cellStyle name="Comma 2 2 2 2 2 2 2 2 2 2 10 2" xfId="9473" xr:uid="{53FD6D36-7487-4BAF-82B0-A50E4931F654}"/>
    <cellStyle name="Comma 2 2 2 2 2 2 2 2 2 2 10 2 2" xfId="9474" xr:uid="{2AD24C58-74B0-4B58-93E7-46A4D570B0E1}"/>
    <cellStyle name="Comma 2 2 2 2 2 2 2 2 2 2 10 2 2 2" xfId="9475" xr:uid="{38D672DE-EBE4-4A62-BF1A-36E1FC893958}"/>
    <cellStyle name="Comma 2 2 2 2 2 2 2 2 2 2 10 3" xfId="9476" xr:uid="{D4040BE9-1E0F-4C83-8A54-CB86268A7753}"/>
    <cellStyle name="Comma 2 2 2 2 2 2 2 2 2 2 10 3 2" xfId="9477" xr:uid="{3EEB941F-5C29-447F-A722-2DD26D2CAD23}"/>
    <cellStyle name="Comma 2 2 2 2 2 2 2 2 2 2 10 4" xfId="9478" xr:uid="{D4084621-CF6A-4159-AC8B-11236C42EC18}"/>
    <cellStyle name="Comma 2 2 2 2 2 2 2 2 2 2 11" xfId="9479" xr:uid="{4BC63BBA-113A-410B-9EB8-8ACB07AD8759}"/>
    <cellStyle name="Comma 2 2 2 2 2 2 2 2 2 2 11 2" xfId="9480" xr:uid="{2D8D6E13-5224-4E32-B07D-F9977DEBEDC4}"/>
    <cellStyle name="Comma 2 2 2 2 2 2 2 2 2 2 12" xfId="9481" xr:uid="{A7AC59A8-5178-4493-A067-4E2837FAF102}"/>
    <cellStyle name="Comma 2 2 2 2 2 2 2 2 2 2 12 2" xfId="9482" xr:uid="{F66C99C2-3A13-4F84-B14E-7B2210D6A000}"/>
    <cellStyle name="Comma 2 2 2 2 2 2 2 2 2 2 12 3" xfId="9483" xr:uid="{5CC5259D-770F-407E-8A1C-BDD75E9ED7B7}"/>
    <cellStyle name="Comma 2 2 2 2 2 2 2 2 2 2 2" xfId="9484" xr:uid="{3D5AF1ED-A5AD-4CDD-96A6-012E06A69A94}"/>
    <cellStyle name="Comma 2 2 2 2 2 2 2 2 2 2 2 2" xfId="9485" xr:uid="{B8CC88F3-2D06-455A-8D2F-68E64D077D80}"/>
    <cellStyle name="Comma 2 2 2 2 2 2 2 2 2 2 2 2 2" xfId="9486" xr:uid="{0071910E-CC3A-466C-8AC3-328F01EB7477}"/>
    <cellStyle name="Comma 2 2 2 2 2 2 2 2 2 2 2 2 2 2" xfId="9487" xr:uid="{1EAC8F55-6A4A-43F3-BB83-D0C0C08AEB09}"/>
    <cellStyle name="Comma 2 2 2 2 2 2 2 2 2 2 2 2 2 2 2" xfId="9488" xr:uid="{A97EA28D-51E5-4023-9C7A-7F3153D0B660}"/>
    <cellStyle name="Comma 2 2 2 2 2 2 2 2 2 2 2 2 2 2 2 2" xfId="9489" xr:uid="{5C7B92CD-4806-467B-A6B3-7EFEC48E578E}"/>
    <cellStyle name="Comma 2 2 2 2 2 2 2 2 2 2 2 2 2 2 2 2 2" xfId="9490" xr:uid="{27BE3AE5-D94C-41A3-84DD-74AFAB033106}"/>
    <cellStyle name="Comma 2 2 2 2 2 2 2 2 2 2 2 2 2 2 2 2 2 2" xfId="9491" xr:uid="{9CA4A8AB-1240-4905-8C77-728B3707C6C8}"/>
    <cellStyle name="Comma 2 2 2 2 2 2 2 2 2 2 2 2 2 2 2 3" xfId="9492" xr:uid="{C986A794-65EF-4334-B9A5-1BD888338589}"/>
    <cellStyle name="Comma 2 2 2 2 2 2 2 2 2 2 2 2 2 2 2 3 2" xfId="9493" xr:uid="{E88B1785-0D26-4C03-86BB-9320CE66B359}"/>
    <cellStyle name="Comma 2 2 2 2 2 2 2 2 2 2 2 2 2 2 2 4" xfId="9494" xr:uid="{7BB2443E-2F4D-411C-AC24-EA523B9E6E59}"/>
    <cellStyle name="Comma 2 2 2 2 2 2 2 2 2 2 2 2 2 2 3" xfId="9495" xr:uid="{7A96DA1D-4454-4B1C-848D-CCC4F8018B1D}"/>
    <cellStyle name="Comma 2 2 2 2 2 2 2 2 2 2 2 2 2 2 3 2" xfId="9496" xr:uid="{A5F4AAC7-8601-4B25-BC3E-51065B6515F4}"/>
    <cellStyle name="Comma 2 2 2 2 2 2 2 2 2 2 2 2 2 2 4" xfId="9497" xr:uid="{59174DF5-E803-4774-B5B3-C3CAD6C3BC18}"/>
    <cellStyle name="Comma 2 2 2 2 2 2 2 2 2 2 2 2 2 2 4 2" xfId="9498" xr:uid="{95819926-4161-4A67-9299-242347A63C9C}"/>
    <cellStyle name="Comma 2 2 2 2 2 2 2 2 2 2 2 2 2 2 4 3" xfId="9499" xr:uid="{D4208CFF-7C48-438C-ABD2-B2D71D249630}"/>
    <cellStyle name="Comma 2 2 2 2 2 2 2 2 2 2 2 2 2 3" xfId="9500" xr:uid="{FCBB4A58-42CA-4713-AC8E-E7403208FE0A}"/>
    <cellStyle name="Comma 2 2 2 2 2 2 2 2 2 2 2 2 2 3 2" xfId="9501" xr:uid="{55C9E217-F3C3-4C71-8CF1-F24EA9F6DEC8}"/>
    <cellStyle name="Comma 2 2 2 2 2 2 2 2 2 2 2 2 2 3 2 2" xfId="9502" xr:uid="{CE10C746-A1FE-4F9E-ADB9-8B40A3E22D97}"/>
    <cellStyle name="Comma 2 2 2 2 2 2 2 2 2 2 2 2 2 3 2 3" xfId="9503" xr:uid="{ED6C6572-0FCE-4719-9F30-8F3D08F9A0B5}"/>
    <cellStyle name="Comma 2 2 2 2 2 2 2 2 2 2 2 2 2 3 3" xfId="9504" xr:uid="{D831EB7A-F7F1-421D-822A-7C61BB5641B8}"/>
    <cellStyle name="Comma 2 2 2 2 2 2 2 2 2 2 2 2 2 4" xfId="9505" xr:uid="{A0AFFF0F-556D-4C91-99AD-EFDB737FFAB9}"/>
    <cellStyle name="Comma 2 2 2 2 2 2 2 2 2 2 2 2 2 4 2" xfId="9506" xr:uid="{75870D44-1CB8-4DBE-A248-99AF07D648EA}"/>
    <cellStyle name="Comma 2 2 2 2 2 2 2 2 2 2 2 2 2 4 2 2" xfId="9507" xr:uid="{EF82573B-81FA-499E-A902-8357DA107EDB}"/>
    <cellStyle name="Comma 2 2 2 2 2 2 2 2 2 2 2 2 2 5" xfId="9508" xr:uid="{F92839BB-52A5-4086-A326-D0759CD9E6D5}"/>
    <cellStyle name="Comma 2 2 2 2 2 2 2 2 2 2 2 2 3" xfId="9509" xr:uid="{59A7BDE9-E16C-4D7E-ABD0-63A9F1A4D981}"/>
    <cellStyle name="Comma 2 2 2 2 2 2 2 2 2 2 2 2 3 2" xfId="9510" xr:uid="{6A3B445C-3179-4CAF-9B57-7308CD6DAEB9}"/>
    <cellStyle name="Comma 2 2 2 2 2 2 2 2 2 2 2 2 4" xfId="9511" xr:uid="{7AD6F3B3-BE13-4415-808D-7034174AB8EF}"/>
    <cellStyle name="Comma 2 2 2 2 2 2 2 2 2 2 2 2 4 2" xfId="9512" xr:uid="{AE0E0AFF-15F0-4619-99D6-78290AAA9D96}"/>
    <cellStyle name="Comma 2 2 2 2 2 2 2 2 2 2 2 2 4 2 2" xfId="9513" xr:uid="{3C2F79CC-7D18-4BA3-92FC-532CF7ADB84C}"/>
    <cellStyle name="Comma 2 2 2 2 2 2 2 2 2 2 2 2 4 2 2 2" xfId="9514" xr:uid="{03400843-811C-4491-8962-0F993C6A2D96}"/>
    <cellStyle name="Comma 2 2 2 2 2 2 2 2 2 2 2 2 4 3" xfId="9515" xr:uid="{4195E0D8-B8FD-4CF1-9092-1452EAA09D66}"/>
    <cellStyle name="Comma 2 2 2 2 2 2 2 2 2 2 2 2 4 3 2" xfId="9516" xr:uid="{789964B7-C2D9-4A06-8091-B5A36E06F271}"/>
    <cellStyle name="Comma 2 2 2 2 2 2 2 2 2 2 2 2 4 4" xfId="9517" xr:uid="{53FBF884-0397-41A5-85F9-A07EE6825B11}"/>
    <cellStyle name="Comma 2 2 2 2 2 2 2 2 2 2 2 2 5" xfId="9518" xr:uid="{8AF9B327-E5DA-4880-AA7D-08E5BAC5B95F}"/>
    <cellStyle name="Comma 2 2 2 2 2 2 2 2 2 2 2 2 5 2" xfId="9519" xr:uid="{5407EFC4-762D-47DC-B959-3D6003AFD996}"/>
    <cellStyle name="Comma 2 2 2 2 2 2 2 2 2 2 2 2 6" xfId="9520" xr:uid="{C3A88E34-3600-496F-84EA-D00EAF6409EF}"/>
    <cellStyle name="Comma 2 2 2 2 2 2 2 2 2 2 2 2 6 2" xfId="9521" xr:uid="{BDC735D3-6077-47FC-A81D-671ED19E1FDA}"/>
    <cellStyle name="Comma 2 2 2 2 2 2 2 2 2 2 2 2 6 3" xfId="9522" xr:uid="{FBB14127-F4C7-4651-BFBA-1E12B4195E0F}"/>
    <cellStyle name="Comma 2 2 2 2 2 2 2 2 2 2 2 3" xfId="9523" xr:uid="{8C71BB31-A848-41F2-9E30-793A9F60A4B9}"/>
    <cellStyle name="Comma 2 2 2 2 2 2 2 2 2 2 2 3 2" xfId="9524" xr:uid="{8FF74A3A-E2D9-4C81-81F5-0EB97650D04F}"/>
    <cellStyle name="Comma 2 2 2 2 2 2 2 2 2 2 2 3 2 2" xfId="9525" xr:uid="{3F6188F6-7F5F-4BDB-8494-7D2A7FA0431B}"/>
    <cellStyle name="Comma 2 2 2 2 2 2 2 2 2 2 2 3 2 2 2" xfId="9526" xr:uid="{F299FB86-8F04-46B7-BA70-A069DA6309BB}"/>
    <cellStyle name="Comma 2 2 2 2 2 2 2 2 2 2 2 3 2 2 2 2" xfId="9527" xr:uid="{E253F0D7-702B-440D-9A51-DA2149835E28}"/>
    <cellStyle name="Comma 2 2 2 2 2 2 2 2 2 2 2 3 2 2 2 3" xfId="9528" xr:uid="{93C0DDA5-CFBD-489D-B649-E309CD2BF2AD}"/>
    <cellStyle name="Comma 2 2 2 2 2 2 2 2 2 2 2 3 2 2 3" xfId="9529" xr:uid="{2CE938DC-3DEA-4E3C-8A24-AEB3BD23AF16}"/>
    <cellStyle name="Comma 2 2 2 2 2 2 2 2 2 2 2 3 2 3" xfId="9530" xr:uid="{E0E80F0A-A5B5-4C2F-87CD-711A56C6C1B8}"/>
    <cellStyle name="Comma 2 2 2 2 2 2 2 2 2 2 2 3 2 4" xfId="9531" xr:uid="{834AD2A6-A557-4CB7-9A59-F3A7ADCFCE94}"/>
    <cellStyle name="Comma 2 2 2 2 2 2 2 2 2 2 2 3 2 4 2" xfId="9532" xr:uid="{322A1FFF-9DC5-4240-9974-F5FBE171D6F8}"/>
    <cellStyle name="Comma 2 2 2 2 2 2 2 2 2 2 2 3 2 4 2 2" xfId="9533" xr:uid="{5A7D5CF7-B565-49CA-8CEF-531370E0B01D}"/>
    <cellStyle name="Comma 2 2 2 2 2 2 2 2 2 2 2 3 2 5" xfId="9534" xr:uid="{4460F7BF-3E32-4489-9A77-0AE7CB2DAFC5}"/>
    <cellStyle name="Comma 2 2 2 2 2 2 2 2 2 2 2 3 3" xfId="9535" xr:uid="{F5CA5F03-268C-44F3-87E4-C20B73E83F06}"/>
    <cellStyle name="Comma 2 2 2 2 2 2 2 2 2 2 2 3 3 2" xfId="9536" xr:uid="{B6ECD9FE-5D6F-4EE8-A0E6-AAC8F0B877D0}"/>
    <cellStyle name="Comma 2 2 2 2 2 2 2 2 2 2 2 3 3 2 2" xfId="9537" xr:uid="{F38B368A-90F3-4C38-9012-2ACB2F03E557}"/>
    <cellStyle name="Comma 2 2 2 2 2 2 2 2 2 2 2 3 3 2 2 2" xfId="9538" xr:uid="{5D1B004E-8FB3-4C40-897F-70126C8CB782}"/>
    <cellStyle name="Comma 2 2 2 2 2 2 2 2 2 2 2 3 3 3" xfId="9539" xr:uid="{0D2A0343-C65A-4434-8354-7FAC9695D608}"/>
    <cellStyle name="Comma 2 2 2 2 2 2 2 2 2 2 2 3 3 3 2" xfId="9540" xr:uid="{92D99F42-A9C7-4F05-BD57-4BE2E1EA64AB}"/>
    <cellStyle name="Comma 2 2 2 2 2 2 2 2 2 2 2 3 3 4" xfId="9541" xr:uid="{5D6A24EC-FA00-4F7F-966F-2DE95A1F1F42}"/>
    <cellStyle name="Comma 2 2 2 2 2 2 2 2 2 2 2 3 4" xfId="9542" xr:uid="{896572AF-EFB7-41DA-9B75-39285E75793C}"/>
    <cellStyle name="Comma 2 2 2 2 2 2 2 2 2 2 2 3 4 2" xfId="9543" xr:uid="{19462628-8522-40C4-B9A0-2A10DEF7BA03}"/>
    <cellStyle name="Comma 2 2 2 2 2 2 2 2 2 2 2 3 4 3" xfId="9544" xr:uid="{8F9AC512-F6EF-48F6-84F7-FD3AC8A8A579}"/>
    <cellStyle name="Comma 2 2 2 2 2 2 2 2 2 2 2 4" xfId="9545" xr:uid="{DF9DA32C-66D9-4F19-8A7E-A5BC8D855A77}"/>
    <cellStyle name="Comma 2 2 2 2 2 2 2 2 2 2 2 4 2" xfId="9546" xr:uid="{6F7AF8AF-00CA-4012-B866-DD13E99ACD39}"/>
    <cellStyle name="Comma 2 2 2 2 2 2 2 2 2 2 2 4 2 2" xfId="9547" xr:uid="{4E809207-3C04-476B-9972-DA8518518C7A}"/>
    <cellStyle name="Comma 2 2 2 2 2 2 2 2 2 2 2 4 2 3" xfId="9548" xr:uid="{84D2DAC7-6DB4-4903-8EBB-B6AE245639AB}"/>
    <cellStyle name="Comma 2 2 2 2 2 2 2 2 2 2 2 4 3" xfId="9549" xr:uid="{7C46E41F-29FB-4C28-92A8-2C6BE0FBC8C1}"/>
    <cellStyle name="Comma 2 2 2 2 2 2 2 2 2 2 2 5" xfId="9550" xr:uid="{0C6C9428-3E6C-43BC-8304-4D69235A51F3}"/>
    <cellStyle name="Comma 2 2 2 2 2 2 2 2 2 2 2 6" xfId="9551" xr:uid="{10507521-AC1D-49E2-8102-475FF78EA4D9}"/>
    <cellStyle name="Comma 2 2 2 2 2 2 2 2 2 2 2 6 2" xfId="9552" xr:uid="{00331BF8-1AA3-4825-864A-65E512AB5447}"/>
    <cellStyle name="Comma 2 2 2 2 2 2 2 2 2 2 2 6 2 2" xfId="9553" xr:uid="{9C429B53-D88D-41B0-A795-05607E755EF1}"/>
    <cellStyle name="Comma 2 2 2 2 2 2 2 2 2 2 2 7" xfId="9554" xr:uid="{82917EEF-41B9-46E4-AA96-A546507EE1FC}"/>
    <cellStyle name="Comma 2 2 2 2 2 2 2 2 2 2 3" xfId="9555" xr:uid="{9E599B63-1A90-4EAF-B4A1-9A698826227B}"/>
    <cellStyle name="Comma 2 2 2 2 2 2 2 2 2 2 3 2" xfId="9556" xr:uid="{BD49BE95-1AFF-471E-8C5D-278FE0D9920F}"/>
    <cellStyle name="Comma 2 2 2 2 2 2 2 2 2 2 4" xfId="9557" xr:uid="{309D857F-F1B2-4A8D-8DC9-A5E8B93F63BE}"/>
    <cellStyle name="Comma 2 2 2 2 2 2 2 2 2 2 4 2" xfId="9558" xr:uid="{714FACAF-203C-4849-BDBA-A59D3752966B}"/>
    <cellStyle name="Comma 2 2 2 2 2 2 2 2 2 2 5" xfId="9559" xr:uid="{D26DB74D-7E79-4A6B-AFEA-B9D6BDD99357}"/>
    <cellStyle name="Comma 2 2 2 2 2 2 2 2 2 2 5 2" xfId="9560" xr:uid="{E284105F-4A7E-487F-949B-9F1E2FBBF8C9}"/>
    <cellStyle name="Comma 2 2 2 2 2 2 2 2 2 2 6" xfId="9561" xr:uid="{6DDDC5C9-C08F-4640-9FC6-F4565794E35B}"/>
    <cellStyle name="Comma 2 2 2 2 2 2 2 2 2 2 6 2" xfId="9562" xr:uid="{1BB2254C-6BAC-4725-B96C-8C276AD277F0}"/>
    <cellStyle name="Comma 2 2 2 2 2 2 2 2 2 2 7" xfId="9563" xr:uid="{D98542D5-812F-48DE-B1BF-B22C83055A54}"/>
    <cellStyle name="Comma 2 2 2 2 2 2 2 2 2 2 7 2" xfId="9564" xr:uid="{A9B0B06A-435D-4D86-B4E9-0DB5D6FD9C15}"/>
    <cellStyle name="Comma 2 2 2 2 2 2 2 2 2 2 8" xfId="9565" xr:uid="{54D7C626-72A4-4D9B-9BD6-8273F12F15C7}"/>
    <cellStyle name="Comma 2 2 2 2 2 2 2 2 2 2 8 2" xfId="9566" xr:uid="{895EEF15-F6E6-4767-90F7-C2510502C3D4}"/>
    <cellStyle name="Comma 2 2 2 2 2 2 2 2 2 2 8 2 2" xfId="9567" xr:uid="{022C8873-A038-4B73-83FD-91FA09D66647}"/>
    <cellStyle name="Comma 2 2 2 2 2 2 2 2 2 2 8 2 2 2" xfId="9568" xr:uid="{30387566-5B04-4223-A556-6E0DA77A2757}"/>
    <cellStyle name="Comma 2 2 2 2 2 2 2 2 2 2 8 2 2 2 2" xfId="9569" xr:uid="{E3ABCAD1-ADAC-4B81-B6F2-011350723DFE}"/>
    <cellStyle name="Comma 2 2 2 2 2 2 2 2 2 2 8 2 2 2 2 2" xfId="9570" xr:uid="{4FD11C18-1B62-4E61-B7DE-046805E7B975}"/>
    <cellStyle name="Comma 2 2 2 2 2 2 2 2 2 2 8 2 2 3" xfId="9571" xr:uid="{6E10E583-2DF5-40F6-B67C-22CE73A4AE24}"/>
    <cellStyle name="Comma 2 2 2 2 2 2 2 2 2 2 8 2 2 3 2" xfId="9572" xr:uid="{8A3457D0-BBA0-4D25-BBFC-4DEFBB7921C4}"/>
    <cellStyle name="Comma 2 2 2 2 2 2 2 2 2 2 8 2 2 4" xfId="9573" xr:uid="{81B8A805-CE23-4941-9990-91D2949BD332}"/>
    <cellStyle name="Comma 2 2 2 2 2 2 2 2 2 2 8 2 3" xfId="9574" xr:uid="{58BC63BE-29F8-4FC5-B666-A8E9ED2E9952}"/>
    <cellStyle name="Comma 2 2 2 2 2 2 2 2 2 2 8 2 3 2" xfId="9575" xr:uid="{C7532A5A-C1CD-4609-8BC3-BCB52840E6A1}"/>
    <cellStyle name="Comma 2 2 2 2 2 2 2 2 2 2 8 2 4" xfId="9576" xr:uid="{E14DA363-E7D8-4CB4-B5A7-659C15E7204E}"/>
    <cellStyle name="Comma 2 2 2 2 2 2 2 2 2 2 8 2 4 2" xfId="9577" xr:uid="{2E0EA4E6-42B8-4390-B584-260C6267B19A}"/>
    <cellStyle name="Comma 2 2 2 2 2 2 2 2 2 2 8 2 4 3" xfId="9578" xr:uid="{DEC55C4C-96E6-420A-B70B-C655AF1EFE8E}"/>
    <cellStyle name="Comma 2 2 2 2 2 2 2 2 2 2 8 3" xfId="9579" xr:uid="{C7B4977C-AAAA-4D6A-8CBE-761B398E0538}"/>
    <cellStyle name="Comma 2 2 2 2 2 2 2 2 2 2 8 3 2" xfId="9580" xr:uid="{56AD891D-69A5-4BF3-A58F-5C8AC90B61F6}"/>
    <cellStyle name="Comma 2 2 2 2 2 2 2 2 2 2 8 3 2 2" xfId="9581" xr:uid="{DAA8BEE5-8DB9-46F9-85C2-94AF04C63BF8}"/>
    <cellStyle name="Comma 2 2 2 2 2 2 2 2 2 2 8 3 2 3" xfId="9582" xr:uid="{99A263B8-DE81-4423-9F8C-3135CDB8BAF7}"/>
    <cellStyle name="Comma 2 2 2 2 2 2 2 2 2 2 8 3 3" xfId="9583" xr:uid="{39893325-8C0E-4875-A83B-A8D72ADF92A7}"/>
    <cellStyle name="Comma 2 2 2 2 2 2 2 2 2 2 8 4" xfId="9584" xr:uid="{476D85DA-959A-4AF1-AB19-7FB182281354}"/>
    <cellStyle name="Comma 2 2 2 2 2 2 2 2 2 2 8 4 2" xfId="9585" xr:uid="{014E7B09-FD8E-42E6-82E9-B249A6195171}"/>
    <cellStyle name="Comma 2 2 2 2 2 2 2 2 2 2 8 4 2 2" xfId="9586" xr:uid="{36E76099-9F8E-49AC-9771-E79858A6880A}"/>
    <cellStyle name="Comma 2 2 2 2 2 2 2 2 2 2 8 5" xfId="9587" xr:uid="{F52207CE-1DCC-4A8C-AD4D-2C4904713617}"/>
    <cellStyle name="Comma 2 2 2 2 2 2 2 2 2 2 9" xfId="9588" xr:uid="{7AE89015-A9DA-4D48-B0C2-71A0B5BE62B7}"/>
    <cellStyle name="Comma 2 2 2 2 2 2 2 2 2 2 9 2" xfId="9589" xr:uid="{19210473-1849-4CE2-8674-0EA935A6E94E}"/>
    <cellStyle name="Comma 2 2 2 2 2 2 2 2 2 3" xfId="9590" xr:uid="{44BB3DCD-99E0-41C1-9527-F275176E9435}"/>
    <cellStyle name="Comma 2 2 2 2 2 2 2 2 2 3 2" xfId="9591" xr:uid="{B650898F-AB5E-49B3-B71B-CABB364C36FC}"/>
    <cellStyle name="Comma 2 2 2 2 2 2 2 2 2 3 2 2" xfId="9592" xr:uid="{D789AA49-7E28-43D1-B0F4-49622B0213F3}"/>
    <cellStyle name="Comma 2 2 2 2 2 2 2 2 2 3 2 2 2" xfId="9593" xr:uid="{92D1679C-38CE-4ACF-81AB-8D0D8ECF57D3}"/>
    <cellStyle name="Comma 2 2 2 2 2 2 2 2 2 3 2 2 2 2" xfId="9594" xr:uid="{C0531023-46F5-48E6-9D73-564D31576FB1}"/>
    <cellStyle name="Comma 2 2 2 2 2 2 2 2 2 3 2 2 2 2 2" xfId="9595" xr:uid="{8839B6A5-9423-47E7-B017-E38144ACC11C}"/>
    <cellStyle name="Comma 2 2 2 2 2 2 2 2 2 3 2 2 2 2 2 2" xfId="9596" xr:uid="{99941E7B-62B0-4D31-80AC-6B33A47698D8}"/>
    <cellStyle name="Comma 2 2 2 2 2 2 2 2 2 3 2 2 2 2 2 3" xfId="9597" xr:uid="{941F5C30-68F6-465E-93C0-3D8D75E51137}"/>
    <cellStyle name="Comma 2 2 2 2 2 2 2 2 2 3 2 2 2 2 3" xfId="9598" xr:uid="{C7FA3B3C-5F6D-4925-B67F-7D26A50D5F5E}"/>
    <cellStyle name="Comma 2 2 2 2 2 2 2 2 2 3 2 2 2 3" xfId="9599" xr:uid="{75323DDD-43EE-442E-8C83-B5083379FDDF}"/>
    <cellStyle name="Comma 2 2 2 2 2 2 2 2 2 3 2 2 2 4" xfId="9600" xr:uid="{815AABDD-8FA0-4973-A929-52D4344B11AF}"/>
    <cellStyle name="Comma 2 2 2 2 2 2 2 2 2 3 2 2 2 4 2" xfId="9601" xr:uid="{030167AE-B02A-4B68-A71F-D9BAF9CE8DBD}"/>
    <cellStyle name="Comma 2 2 2 2 2 2 2 2 2 3 2 2 2 4 2 2" xfId="9602" xr:uid="{ECD22F7A-FCDC-4825-B647-C2B657DD8C47}"/>
    <cellStyle name="Comma 2 2 2 2 2 2 2 2 2 3 2 2 2 5" xfId="9603" xr:uid="{8EB24488-D813-4B20-985E-69E319B5B54A}"/>
    <cellStyle name="Comma 2 2 2 2 2 2 2 2 2 3 2 2 3" xfId="9604" xr:uid="{1EFC4260-FB0C-49AA-9E62-E06C6805B1FE}"/>
    <cellStyle name="Comma 2 2 2 2 2 2 2 2 2 3 2 2 3 2" xfId="9605" xr:uid="{122095F8-09EC-41DD-B940-A566AC86E02D}"/>
    <cellStyle name="Comma 2 2 2 2 2 2 2 2 2 3 2 2 3 2 2" xfId="9606" xr:uid="{13B7C4D1-A9A4-4943-9CCB-965A2F3E7DF4}"/>
    <cellStyle name="Comma 2 2 2 2 2 2 2 2 2 3 2 2 3 2 2 2" xfId="9607" xr:uid="{8747EAFB-82F1-46DC-9624-758F5CA091DB}"/>
    <cellStyle name="Comma 2 2 2 2 2 2 2 2 2 3 2 2 3 3" xfId="9608" xr:uid="{288AD665-3820-4E64-80A3-8EF71E0A2748}"/>
    <cellStyle name="Comma 2 2 2 2 2 2 2 2 2 3 2 2 3 3 2" xfId="9609" xr:uid="{8CD28645-CCE2-4E28-BB8B-BE4DA7F103E9}"/>
    <cellStyle name="Comma 2 2 2 2 2 2 2 2 2 3 2 2 3 4" xfId="9610" xr:uid="{808F40A3-BC5A-4ED3-9B5C-5FF25F5A5A6B}"/>
    <cellStyle name="Comma 2 2 2 2 2 2 2 2 2 3 2 2 4" xfId="9611" xr:uid="{4A4BEB1A-516E-4D8B-B0DB-A7BAD0E970EB}"/>
    <cellStyle name="Comma 2 2 2 2 2 2 2 2 2 3 2 2 4 2" xfId="9612" xr:uid="{7F3337A5-97E8-424D-9D1A-954678B13698}"/>
    <cellStyle name="Comma 2 2 2 2 2 2 2 2 2 3 2 2 4 3" xfId="9613" xr:uid="{4E5D5E60-ED38-4EE8-ACC6-2CEA0E141525}"/>
    <cellStyle name="Comma 2 2 2 2 2 2 2 2 2 3 2 3" xfId="9614" xr:uid="{F37F5617-6CF8-4669-AB20-E28A6A5BAF77}"/>
    <cellStyle name="Comma 2 2 2 2 2 2 2 2 2 3 2 4" xfId="9615" xr:uid="{58630C56-3404-44CF-B4CD-ED3ECEED52E8}"/>
    <cellStyle name="Comma 2 2 2 2 2 2 2 2 2 3 2 4 2" xfId="9616" xr:uid="{45914E90-4BC1-475A-A29B-3A24BC56A68A}"/>
    <cellStyle name="Comma 2 2 2 2 2 2 2 2 2 3 2 4 2 2" xfId="9617" xr:uid="{61EB72B4-4070-4512-AA32-DBFA30551192}"/>
    <cellStyle name="Comma 2 2 2 2 2 2 2 2 2 3 2 4 2 3" xfId="9618" xr:uid="{3E1F2C23-ABC0-4AC0-ACF8-04CEA97D8DA1}"/>
    <cellStyle name="Comma 2 2 2 2 2 2 2 2 2 3 2 4 3" xfId="9619" xr:uid="{EA4DF370-8586-4233-8878-A262DFA3227E}"/>
    <cellStyle name="Comma 2 2 2 2 2 2 2 2 2 3 2 5" xfId="9620" xr:uid="{9E1D1656-4C50-4D3F-84F3-ADF2AFAF6818}"/>
    <cellStyle name="Comma 2 2 2 2 2 2 2 2 2 3 2 6" xfId="9621" xr:uid="{77A7AC1C-419F-421C-9CE0-B00AD2178C71}"/>
    <cellStyle name="Comma 2 2 2 2 2 2 2 2 2 3 2 6 2" xfId="9622" xr:uid="{52AE7005-E14D-484E-9DCE-16CA7B037C60}"/>
    <cellStyle name="Comma 2 2 2 2 2 2 2 2 2 3 2 6 2 2" xfId="9623" xr:uid="{3B9CB305-1A0F-4388-9AE6-F28E82A7E158}"/>
    <cellStyle name="Comma 2 2 2 2 2 2 2 2 2 3 2 7" xfId="9624" xr:uid="{A8F50D5C-44A1-4F0D-9111-64CEDD89753D}"/>
    <cellStyle name="Comma 2 2 2 2 2 2 2 2 2 3 3" xfId="9625" xr:uid="{072E61A4-9DA4-461C-A0D7-E8F59963DB53}"/>
    <cellStyle name="Comma 2 2 2 2 2 2 2 2 2 3 3 2" xfId="9626" xr:uid="{80A09AD7-94FA-46E0-9E4E-060B6D40A52F}"/>
    <cellStyle name="Comma 2 2 2 2 2 2 2 2 2 3 3 2 2" xfId="9627" xr:uid="{49B520FF-63A1-429A-BAB6-CAAADE8BC5DE}"/>
    <cellStyle name="Comma 2 2 2 2 2 2 2 2 2 3 3 2 2 2" xfId="9628" xr:uid="{BAF7F4D4-242D-4D3F-BE54-0F2E3CB13078}"/>
    <cellStyle name="Comma 2 2 2 2 2 2 2 2 2 3 3 2 2 2 2" xfId="9629" xr:uid="{2314C1D0-5270-4E1F-AAD2-E168AF657E48}"/>
    <cellStyle name="Comma 2 2 2 2 2 2 2 2 2 3 3 2 2 2 2 2" xfId="9630" xr:uid="{92E82EF7-0EA0-499D-A083-1BB1F08D2DE6}"/>
    <cellStyle name="Comma 2 2 2 2 2 2 2 2 2 3 3 2 2 3" xfId="9631" xr:uid="{E288EB41-BC9C-4A8D-99CC-EE1ED47ECBBD}"/>
    <cellStyle name="Comma 2 2 2 2 2 2 2 2 2 3 3 2 2 3 2" xfId="9632" xr:uid="{D0CD5D9E-1667-4B43-BAA0-A42DA7A7BFB0}"/>
    <cellStyle name="Comma 2 2 2 2 2 2 2 2 2 3 3 2 2 4" xfId="9633" xr:uid="{4730B687-0058-4224-B7D4-6F9E851BD20E}"/>
    <cellStyle name="Comma 2 2 2 2 2 2 2 2 2 3 3 2 3" xfId="9634" xr:uid="{AE0F0409-A981-48F6-A390-DAA02F96445C}"/>
    <cellStyle name="Comma 2 2 2 2 2 2 2 2 2 3 3 2 3 2" xfId="9635" xr:uid="{E7EC3051-212D-4828-826F-3C9D52890FD9}"/>
    <cellStyle name="Comma 2 2 2 2 2 2 2 2 2 3 3 2 4" xfId="9636" xr:uid="{36D2A612-6164-49CB-B70B-0C3F761AF21C}"/>
    <cellStyle name="Comma 2 2 2 2 2 2 2 2 2 3 3 2 4 2" xfId="9637" xr:uid="{57BFA226-5433-46C7-96DA-F1FB666B3125}"/>
    <cellStyle name="Comma 2 2 2 2 2 2 2 2 2 3 3 2 4 3" xfId="9638" xr:uid="{C37B8196-8D46-41A0-8698-0A3B5CCE2928}"/>
    <cellStyle name="Comma 2 2 2 2 2 2 2 2 2 3 3 3" xfId="9639" xr:uid="{6D753461-C537-42A2-A5D3-4CECF22E7BAF}"/>
    <cellStyle name="Comma 2 2 2 2 2 2 2 2 2 3 3 3 2" xfId="9640" xr:uid="{B5FC03F0-2A7F-446E-B0AB-1A1B0777B27C}"/>
    <cellStyle name="Comma 2 2 2 2 2 2 2 2 2 3 3 3 2 2" xfId="9641" xr:uid="{A3F416B1-C7C3-4D6D-9B43-E99747132B29}"/>
    <cellStyle name="Comma 2 2 2 2 2 2 2 2 2 3 3 3 2 3" xfId="9642" xr:uid="{4144F925-E31C-4E66-98BE-485DED23BC7C}"/>
    <cellStyle name="Comma 2 2 2 2 2 2 2 2 2 3 3 3 3" xfId="9643" xr:uid="{BCF4897A-32BF-49CD-8C0B-788DA04BD836}"/>
    <cellStyle name="Comma 2 2 2 2 2 2 2 2 2 3 3 4" xfId="9644" xr:uid="{504D1270-523F-45DB-9913-5647D651CB31}"/>
    <cellStyle name="Comma 2 2 2 2 2 2 2 2 2 3 3 4 2" xfId="9645" xr:uid="{CCCC0C91-E6AE-4B77-814D-2298B1EF42B1}"/>
    <cellStyle name="Comma 2 2 2 2 2 2 2 2 2 3 3 4 2 2" xfId="9646" xr:uid="{DDDAA352-622D-43D9-91AA-6ECFDDCC68D6}"/>
    <cellStyle name="Comma 2 2 2 2 2 2 2 2 2 3 3 5" xfId="9647" xr:uid="{540C2C0D-DA33-4013-B0B5-45D6A7852A73}"/>
    <cellStyle name="Comma 2 2 2 2 2 2 2 2 2 3 4" xfId="9648" xr:uid="{3CC05987-71FC-4171-BDAC-AAFCA9417498}"/>
    <cellStyle name="Comma 2 2 2 2 2 2 2 2 2 3 4 2" xfId="9649" xr:uid="{F1B97C38-432A-49C7-902B-0E53586135D8}"/>
    <cellStyle name="Comma 2 2 2 2 2 2 2 2 2 3 4 2 2" xfId="9650" xr:uid="{40A3E014-4462-4E2B-BF2C-5E51CC93E9D2}"/>
    <cellStyle name="Comma 2 2 2 2 2 2 2 2 2 3 4 2 2 2" xfId="9651" xr:uid="{55319DD3-C1C9-4E19-95D4-65C527F203BE}"/>
    <cellStyle name="Comma 2 2 2 2 2 2 2 2 2 3 4 3" xfId="9652" xr:uid="{8DE52B99-0736-42A8-82C9-59C67738523F}"/>
    <cellStyle name="Comma 2 2 2 2 2 2 2 2 2 3 4 3 2" xfId="9653" xr:uid="{58FED0C2-638D-497F-ACFC-BBC9707BD4A2}"/>
    <cellStyle name="Comma 2 2 2 2 2 2 2 2 2 3 4 4" xfId="9654" xr:uid="{EA3D3447-2105-41B0-AF30-C39F4D1740DF}"/>
    <cellStyle name="Comma 2 2 2 2 2 2 2 2 2 3 5" xfId="9655" xr:uid="{23385AE6-37C0-45D0-94E4-9D0E1341B06E}"/>
    <cellStyle name="Comma 2 2 2 2 2 2 2 2 2 3 5 2" xfId="9656" xr:uid="{4CCD4CCD-8E01-4286-BE29-2CD1704D2366}"/>
    <cellStyle name="Comma 2 2 2 2 2 2 2 2 2 3 6" xfId="9657" xr:uid="{5B320C8E-4951-4C76-AAC5-F7491906902F}"/>
    <cellStyle name="Comma 2 2 2 2 2 2 2 2 2 3 6 2" xfId="9658" xr:uid="{B17F8B68-42DD-4AD0-AD79-8A10E62463CB}"/>
    <cellStyle name="Comma 2 2 2 2 2 2 2 2 2 3 6 3" xfId="9659" xr:uid="{1EADA3C1-FCA9-4340-898C-ECBDF7B6186A}"/>
    <cellStyle name="Comma 2 2 2 2 2 2 2 2 2 4" xfId="9660" xr:uid="{F645C48A-8FF5-40C8-8D7A-0448FC07C594}"/>
    <cellStyle name="Comma 2 2 2 2 2 2 2 2 2 5" xfId="9661" xr:uid="{AABBB662-D504-463C-8572-5F2F752F3DAA}"/>
    <cellStyle name="Comma 2 2 2 2 2 2 2 2 2 6" xfId="9662" xr:uid="{7E31A51A-FC00-4E7A-A8BD-37EDDCE22F96}"/>
    <cellStyle name="Comma 2 2 2 2 2 2 2 2 2 7" xfId="9663" xr:uid="{096E9C5C-0CB1-4F19-9BED-E2FB78799E34}"/>
    <cellStyle name="Comma 2 2 2 2 2 2 2 2 2 8" xfId="9664" xr:uid="{26EB8FDB-CD6A-4A05-9980-950DAB7BD153}"/>
    <cellStyle name="Comma 2 2 2 2 2 2 2 2 2 8 2" xfId="9665" xr:uid="{8C1DEE56-4384-47D5-BAAA-56B3F2E19C57}"/>
    <cellStyle name="Comma 2 2 2 2 2 2 2 2 2 8 2 2" xfId="9666" xr:uid="{80F44A50-8E99-4B57-964D-C3B7E9D94D04}"/>
    <cellStyle name="Comma 2 2 2 2 2 2 2 2 2 8 2 2 2" xfId="9667" xr:uid="{84DEC7EB-B289-4B36-A545-291E0E3C03F2}"/>
    <cellStyle name="Comma 2 2 2 2 2 2 2 2 2 8 2 2 2 2" xfId="9668" xr:uid="{451CF438-8CBF-44A4-9F5A-0F17A464FFFC}"/>
    <cellStyle name="Comma 2 2 2 2 2 2 2 2 2 8 2 2 2 3" xfId="9669" xr:uid="{4535AF03-BDB7-472E-BDDA-88065F9ACB3C}"/>
    <cellStyle name="Comma 2 2 2 2 2 2 2 2 2 8 2 2 3" xfId="9670" xr:uid="{D4EEEA5C-4712-4092-8B36-FEF7B11E5036}"/>
    <cellStyle name="Comma 2 2 2 2 2 2 2 2 2 8 2 3" xfId="9671" xr:uid="{243215D4-1485-4F26-A62A-515E6017419A}"/>
    <cellStyle name="Comma 2 2 2 2 2 2 2 2 2 8 2 4" xfId="9672" xr:uid="{39FC2B95-5ED6-4889-9BA7-A795F066827F}"/>
    <cellStyle name="Comma 2 2 2 2 2 2 2 2 2 8 2 4 2" xfId="9673" xr:uid="{46C564C9-A7CE-4FB3-B3A8-D0C6550D40D6}"/>
    <cellStyle name="Comma 2 2 2 2 2 2 2 2 2 8 2 4 2 2" xfId="9674" xr:uid="{88C729C6-D357-49E6-B454-13E9C9E3CDE2}"/>
    <cellStyle name="Comma 2 2 2 2 2 2 2 2 2 8 2 5" xfId="9675" xr:uid="{765ACC69-62C3-4427-ABAC-81E459C73B31}"/>
    <cellStyle name="Comma 2 2 2 2 2 2 2 2 2 8 3" xfId="9676" xr:uid="{85C51B2A-2473-44FF-B0AC-680DFC71D8C1}"/>
    <cellStyle name="Comma 2 2 2 2 2 2 2 2 2 8 3 2" xfId="9677" xr:uid="{85D843F4-B78E-4CFE-A176-F98C55FD0428}"/>
    <cellStyle name="Comma 2 2 2 2 2 2 2 2 2 8 3 2 2" xfId="9678" xr:uid="{57651BBF-3093-4B0E-8A09-B6A2835DA31D}"/>
    <cellStyle name="Comma 2 2 2 2 2 2 2 2 2 8 3 2 2 2" xfId="9679" xr:uid="{02E97E6E-DEC3-4C78-9064-6C32822BACA7}"/>
    <cellStyle name="Comma 2 2 2 2 2 2 2 2 2 8 3 3" xfId="9680" xr:uid="{0F1C4331-15DB-4A88-8FCD-3F28B7D8783E}"/>
    <cellStyle name="Comma 2 2 2 2 2 2 2 2 2 8 3 3 2" xfId="9681" xr:uid="{6C875236-2FB0-4734-8892-0C9FDF145579}"/>
    <cellStyle name="Comma 2 2 2 2 2 2 2 2 2 8 3 4" xfId="9682" xr:uid="{E3FB2815-FDF9-4E1F-99FD-1A44A1CF9BC7}"/>
    <cellStyle name="Comma 2 2 2 2 2 2 2 2 2 8 4" xfId="9683" xr:uid="{C1BFF38A-8CF2-45B4-A806-C3734CCB37B2}"/>
    <cellStyle name="Comma 2 2 2 2 2 2 2 2 2 8 4 2" xfId="9684" xr:uid="{AE0FF984-9207-4FE4-BC2B-36AE41BF0F4F}"/>
    <cellStyle name="Comma 2 2 2 2 2 2 2 2 2 8 4 3" xfId="9685" xr:uid="{419B1524-12B6-4FC3-BFB4-E0C734834080}"/>
    <cellStyle name="Comma 2 2 2 2 2 2 2 2 2 9" xfId="9686" xr:uid="{E83431E8-DBF9-4D48-A352-884E77169F6C}"/>
    <cellStyle name="Comma 2 2 2 2 2 2 2 2 3" xfId="9687" xr:uid="{A3F43428-F9C6-4A90-92C9-2B581E000F17}"/>
    <cellStyle name="Comma 2 2 2 2 2 2 2 2 3 2" xfId="9688" xr:uid="{CBB7AF8F-EB17-4898-8393-311790F0F759}"/>
    <cellStyle name="Comma 2 2 2 2 2 2 2 2 3 2 2" xfId="9689" xr:uid="{F13CF8BE-A703-4C99-93B7-1721EC13D2B0}"/>
    <cellStyle name="Comma 2 2 2 2 2 2 2 2 3 2 2 2" xfId="9690" xr:uid="{40D3D29D-A53C-4B71-A16F-5E9CCFE3FF1F}"/>
    <cellStyle name="Comma 2 2 2 2 2 2 2 2 3 2 2 2 2" xfId="9691" xr:uid="{8D51D772-9D08-41C2-9487-B312063151F5}"/>
    <cellStyle name="Comma 2 2 2 2 2 2 2 2 3 2 2 2 2 2" xfId="9692" xr:uid="{8EEAC259-3D9F-482F-A881-F1769FBE4326}"/>
    <cellStyle name="Comma 2 2 2 2 2 2 2 2 3 2 2 2 2 2 2" xfId="9693" xr:uid="{0C7B5425-BDBF-4114-9A04-A20838E2B933}"/>
    <cellStyle name="Comma 2 2 2 2 2 2 2 2 3 2 2 2 2 2 2 2" xfId="9694" xr:uid="{21ED16BC-4EEF-413F-8BEA-1362BEDB069C}"/>
    <cellStyle name="Comma 2 2 2 2 2 2 2 2 3 2 2 2 2 3" xfId="9695" xr:uid="{1B0687FB-326E-4032-9454-17101C816209}"/>
    <cellStyle name="Comma 2 2 2 2 2 2 2 2 3 2 2 2 2 3 2" xfId="9696" xr:uid="{3A329DA7-B829-4A81-B2B0-79547A29B237}"/>
    <cellStyle name="Comma 2 2 2 2 2 2 2 2 3 2 2 2 2 4" xfId="9697" xr:uid="{75A2D0B7-F74F-4A5A-B28E-01C05B2DEF01}"/>
    <cellStyle name="Comma 2 2 2 2 2 2 2 2 3 2 2 2 3" xfId="9698" xr:uid="{FF47E9B7-B58C-4797-8350-F6CDDB9F5C73}"/>
    <cellStyle name="Comma 2 2 2 2 2 2 2 2 3 2 2 2 3 2" xfId="9699" xr:uid="{98D56CE5-66A7-489A-9258-4F40184A2AAA}"/>
    <cellStyle name="Comma 2 2 2 2 2 2 2 2 3 2 2 2 4" xfId="9700" xr:uid="{56A788B6-0B58-443E-B3B0-E448BF734EE4}"/>
    <cellStyle name="Comma 2 2 2 2 2 2 2 2 3 2 2 2 4 2" xfId="9701" xr:uid="{240F5068-B691-4040-89FB-7B80C4553F78}"/>
    <cellStyle name="Comma 2 2 2 2 2 2 2 2 3 2 2 2 4 3" xfId="9702" xr:uid="{3289A659-5304-4F2C-BBE8-D3B0F76B8389}"/>
    <cellStyle name="Comma 2 2 2 2 2 2 2 2 3 2 2 3" xfId="9703" xr:uid="{98557FB2-6382-4D8D-B6F8-AF05332CEB4D}"/>
    <cellStyle name="Comma 2 2 2 2 2 2 2 2 3 2 2 3 2" xfId="9704" xr:uid="{2D440ED3-43EA-43F2-B7F4-1637EA909CF6}"/>
    <cellStyle name="Comma 2 2 2 2 2 2 2 2 3 2 2 3 2 2" xfId="9705" xr:uid="{B8CB9997-619D-431D-866C-79003BE47943}"/>
    <cellStyle name="Comma 2 2 2 2 2 2 2 2 3 2 2 3 2 3" xfId="9706" xr:uid="{A3118D68-661A-49BC-B9D5-A871DDE39ADE}"/>
    <cellStyle name="Comma 2 2 2 2 2 2 2 2 3 2 2 3 3" xfId="9707" xr:uid="{259D13F6-82A6-4C43-947A-D906C2564BA1}"/>
    <cellStyle name="Comma 2 2 2 2 2 2 2 2 3 2 2 4" xfId="9708" xr:uid="{ADCB4F93-075E-45D5-9E77-2EB325D5A028}"/>
    <cellStyle name="Comma 2 2 2 2 2 2 2 2 3 2 2 4 2" xfId="9709" xr:uid="{27F4EDBB-7C5E-4DC0-B760-F93706A7CF6F}"/>
    <cellStyle name="Comma 2 2 2 2 2 2 2 2 3 2 2 4 2 2" xfId="9710" xr:uid="{4E0FD586-518C-42FF-B620-F2013E9ECB01}"/>
    <cellStyle name="Comma 2 2 2 2 2 2 2 2 3 2 2 5" xfId="9711" xr:uid="{C673A8A1-BF29-40B4-9677-01D16FB45A6D}"/>
    <cellStyle name="Comma 2 2 2 2 2 2 2 2 3 2 3" xfId="9712" xr:uid="{12931F4D-DA89-4D22-A19F-89828309CC94}"/>
    <cellStyle name="Comma 2 2 2 2 2 2 2 2 3 2 3 2" xfId="9713" xr:uid="{88C4A6DF-A1FC-453D-89F5-6078D13A1491}"/>
    <cellStyle name="Comma 2 2 2 2 2 2 2 2 3 2 4" xfId="9714" xr:uid="{71A0A84F-58ED-4411-8F91-223441FEB3DE}"/>
    <cellStyle name="Comma 2 2 2 2 2 2 2 2 3 2 4 2" xfId="9715" xr:uid="{666CBFA3-C616-4A61-85FC-878F57307663}"/>
    <cellStyle name="Comma 2 2 2 2 2 2 2 2 3 2 4 2 2" xfId="9716" xr:uid="{370E1E39-51E3-4342-87AD-EDDE35E28FA8}"/>
    <cellStyle name="Comma 2 2 2 2 2 2 2 2 3 2 4 2 2 2" xfId="9717" xr:uid="{068E28E2-FCFC-47BD-B8FE-9C637D8D936C}"/>
    <cellStyle name="Comma 2 2 2 2 2 2 2 2 3 2 4 3" xfId="9718" xr:uid="{C7FB34D4-3FBC-4905-9E20-557BF0289FE7}"/>
    <cellStyle name="Comma 2 2 2 2 2 2 2 2 3 2 4 3 2" xfId="9719" xr:uid="{2F66C9C7-ADD1-4214-9B41-934A8C9CB43A}"/>
    <cellStyle name="Comma 2 2 2 2 2 2 2 2 3 2 4 4" xfId="9720" xr:uid="{09B160A4-B6DD-43D8-80BE-792DB17B3F70}"/>
    <cellStyle name="Comma 2 2 2 2 2 2 2 2 3 2 5" xfId="9721" xr:uid="{0D0CB470-6639-4882-95EB-7C2F5C7917C9}"/>
    <cellStyle name="Comma 2 2 2 2 2 2 2 2 3 2 5 2" xfId="9722" xr:uid="{1274DB1C-79D3-4484-B99F-3ADE30782A06}"/>
    <cellStyle name="Comma 2 2 2 2 2 2 2 2 3 2 6" xfId="9723" xr:uid="{31F26361-D51F-4FFC-B180-AC26F784CE17}"/>
    <cellStyle name="Comma 2 2 2 2 2 2 2 2 3 2 6 2" xfId="9724" xr:uid="{5056886F-B8ED-492F-9DA5-5764EF905307}"/>
    <cellStyle name="Comma 2 2 2 2 2 2 2 2 3 2 6 3" xfId="9725" xr:uid="{F0508713-D346-449B-900C-7B440BA10A82}"/>
    <cellStyle name="Comma 2 2 2 2 2 2 2 2 3 3" xfId="9726" xr:uid="{8EC0D567-328D-4B51-83D1-06115D78287F}"/>
    <cellStyle name="Comma 2 2 2 2 2 2 2 2 3 3 2" xfId="9727" xr:uid="{2FCCC3E7-791B-460D-968B-87242454D1DC}"/>
    <cellStyle name="Comma 2 2 2 2 2 2 2 2 3 3 2 2" xfId="9728" xr:uid="{6CE5BA0E-CE09-4203-A5F0-BF60C1FF9D5F}"/>
    <cellStyle name="Comma 2 2 2 2 2 2 2 2 3 3 2 2 2" xfId="9729" xr:uid="{D2ADECD7-2BC2-4024-9EB2-82B6D488BCCC}"/>
    <cellStyle name="Comma 2 2 2 2 2 2 2 2 3 3 2 2 2 2" xfId="9730" xr:uid="{5551D1B8-ACAC-4C07-A860-86485CF5A669}"/>
    <cellStyle name="Comma 2 2 2 2 2 2 2 2 3 3 2 2 2 3" xfId="9731" xr:uid="{46175610-E9FB-4C87-AFA3-9D748AA26DEB}"/>
    <cellStyle name="Comma 2 2 2 2 2 2 2 2 3 3 2 2 3" xfId="9732" xr:uid="{E334D3B4-9F30-4349-BB2C-4CCACBBF34CD}"/>
    <cellStyle name="Comma 2 2 2 2 2 2 2 2 3 3 2 3" xfId="9733" xr:uid="{E77AA2F2-7CC1-49C3-B227-CCFEDA117B67}"/>
    <cellStyle name="Comma 2 2 2 2 2 2 2 2 3 3 2 4" xfId="9734" xr:uid="{3D32489C-17E8-4BCB-8E58-3440FCEBCB24}"/>
    <cellStyle name="Comma 2 2 2 2 2 2 2 2 3 3 2 4 2" xfId="9735" xr:uid="{568B961E-5BBE-4E24-B2E7-4B5C28BFCDFE}"/>
    <cellStyle name="Comma 2 2 2 2 2 2 2 2 3 3 2 4 2 2" xfId="9736" xr:uid="{DF9D12D5-7674-4D5B-9F57-FFE533F428D7}"/>
    <cellStyle name="Comma 2 2 2 2 2 2 2 2 3 3 2 5" xfId="9737" xr:uid="{4A378192-DC4C-424E-8F2D-D86C562F2171}"/>
    <cellStyle name="Comma 2 2 2 2 2 2 2 2 3 3 3" xfId="9738" xr:uid="{FC869C55-B6DE-4E42-B85E-0603D96E550A}"/>
    <cellStyle name="Comma 2 2 2 2 2 2 2 2 3 3 3 2" xfId="9739" xr:uid="{EF99A86A-D613-4065-9B34-A2FDD0BEEC4A}"/>
    <cellStyle name="Comma 2 2 2 2 2 2 2 2 3 3 3 2 2" xfId="9740" xr:uid="{EE49275C-A6F8-4031-8A21-5ECB19B1B1A3}"/>
    <cellStyle name="Comma 2 2 2 2 2 2 2 2 3 3 3 2 2 2" xfId="9741" xr:uid="{684280A4-34C0-4D74-845A-BC81ED2A2037}"/>
    <cellStyle name="Comma 2 2 2 2 2 2 2 2 3 3 3 3" xfId="9742" xr:uid="{73546DDC-F79A-4D25-A01B-494B392A6D4A}"/>
    <cellStyle name="Comma 2 2 2 2 2 2 2 2 3 3 3 3 2" xfId="9743" xr:uid="{29FC1CB7-054C-4C2B-A42B-340D4FDF9546}"/>
    <cellStyle name="Comma 2 2 2 2 2 2 2 2 3 3 3 4" xfId="9744" xr:uid="{11383958-8327-49C2-A407-3813A1DB4ABE}"/>
    <cellStyle name="Comma 2 2 2 2 2 2 2 2 3 3 4" xfId="9745" xr:uid="{90B20EAE-F213-4A65-88F5-FFB24AC8D5C3}"/>
    <cellStyle name="Comma 2 2 2 2 2 2 2 2 3 3 4 2" xfId="9746" xr:uid="{7F2E4DE7-0783-4A54-B262-6E43A7CEE0AA}"/>
    <cellStyle name="Comma 2 2 2 2 2 2 2 2 3 3 4 3" xfId="9747" xr:uid="{71757AC6-4B98-456D-92CC-F08425D76954}"/>
    <cellStyle name="Comma 2 2 2 2 2 2 2 2 3 4" xfId="9748" xr:uid="{18F6FD2C-2607-4B4A-B5DC-366C65544814}"/>
    <cellStyle name="Comma 2 2 2 2 2 2 2 2 3 4 2" xfId="9749" xr:uid="{CF5D05F4-2CE4-4D6B-A051-B23C9F27097F}"/>
    <cellStyle name="Comma 2 2 2 2 2 2 2 2 3 4 2 2" xfId="9750" xr:uid="{5B28AF9F-7F31-4F0D-8FD1-9EBF85008B68}"/>
    <cellStyle name="Comma 2 2 2 2 2 2 2 2 3 4 2 3" xfId="9751" xr:uid="{41F8E76D-C8EE-4211-84EB-33BD7A2E647D}"/>
    <cellStyle name="Comma 2 2 2 2 2 2 2 2 3 4 3" xfId="9752" xr:uid="{E6538321-78E9-4572-A398-11A24018CF48}"/>
    <cellStyle name="Comma 2 2 2 2 2 2 2 2 3 5" xfId="9753" xr:uid="{2298B9C9-C650-4B4A-A20A-3F2DD2053F02}"/>
    <cellStyle name="Comma 2 2 2 2 2 2 2 2 3 6" xfId="9754" xr:uid="{63E9846E-D4ED-46B1-B8B7-0E941DD246CB}"/>
    <cellStyle name="Comma 2 2 2 2 2 2 2 2 3 6 2" xfId="9755" xr:uid="{DC725871-2215-4CA7-8957-6A2AD65837CA}"/>
    <cellStyle name="Comma 2 2 2 2 2 2 2 2 3 6 2 2" xfId="9756" xr:uid="{442B08FB-3485-4354-BEC1-6F853B97AB8F}"/>
    <cellStyle name="Comma 2 2 2 2 2 2 2 2 3 7" xfId="9757" xr:uid="{A7134F3D-7572-4C4B-A3AB-B3F8364610A9}"/>
    <cellStyle name="Comma 2 2 2 2 2 2 2 2 4" xfId="9758" xr:uid="{A625D8CA-CD57-483D-AC34-CD8282A1AB4B}"/>
    <cellStyle name="Comma 2 2 2 2 2 2 2 2 4 2" xfId="9759" xr:uid="{B210C7D9-AB8D-4A1D-A524-3F76425BD2EA}"/>
    <cellStyle name="Comma 2 2 2 2 2 2 2 2 5" xfId="9760" xr:uid="{EB69A2DE-3D14-4EDE-A05F-51E8ED76227B}"/>
    <cellStyle name="Comma 2 2 2 2 2 2 2 2 5 2" xfId="9761" xr:uid="{04CF6579-9FCC-4838-8425-8C073A1990B4}"/>
    <cellStyle name="Comma 2 2 2 2 2 2 2 2 6" xfId="9762" xr:uid="{2D226132-0C5F-4B9F-B6AA-35990699576F}"/>
    <cellStyle name="Comma 2 2 2 2 2 2 2 2 6 2" xfId="9763" xr:uid="{0A10C4E6-E391-4C37-8F13-8465BC763DFA}"/>
    <cellStyle name="Comma 2 2 2 2 2 2 2 2 7" xfId="9764" xr:uid="{A143954E-E7D4-4A48-A0B9-105A4876A166}"/>
    <cellStyle name="Comma 2 2 2 2 2 2 2 2 7 2" xfId="9765" xr:uid="{13D1B8F1-44B9-4669-ABD1-FABC76D01E81}"/>
    <cellStyle name="Comma 2 2 2 2 2 2 2 2 8" xfId="9766" xr:uid="{A0BBCEB8-2FD7-4044-8141-1BBB95B5B01B}"/>
    <cellStyle name="Comma 2 2 2 2 2 2 2 2 8 2" xfId="9767" xr:uid="{CE599C26-75C1-44CC-A7E7-97E1DA5B07F3}"/>
    <cellStyle name="Comma 2 2 2 2 2 2 2 2 9" xfId="9768" xr:uid="{9707E88C-6028-4BC5-960D-3BBE03FE7018}"/>
    <cellStyle name="Comma 2 2 2 2 2 2 2 2 9 2" xfId="9769" xr:uid="{3C2C8D11-D538-475B-B4C6-001F8F96EF7D}"/>
    <cellStyle name="Comma 2 2 2 2 2 2 2 2 9 2 2" xfId="9770" xr:uid="{CE7F4D8B-1F74-46B6-AC93-438D5FFBAFD6}"/>
    <cellStyle name="Comma 2 2 2 2 2 2 2 2 9 2 2 2" xfId="9771" xr:uid="{B044DE3C-BEE0-4A96-8C59-6C11D3F1628C}"/>
    <cellStyle name="Comma 2 2 2 2 2 2 2 2 9 2 2 2 2" xfId="9772" xr:uid="{C990299F-A7A8-4C05-9C65-F1ECA46987D3}"/>
    <cellStyle name="Comma 2 2 2 2 2 2 2 2 9 2 2 2 2 2" xfId="9773" xr:uid="{4FED6260-E5F8-4120-B764-BDF401EB8CF3}"/>
    <cellStyle name="Comma 2 2 2 2 2 2 2 2 9 2 2 3" xfId="9774" xr:uid="{A353C07C-8A76-42DD-BC67-17D401D79580}"/>
    <cellStyle name="Comma 2 2 2 2 2 2 2 2 9 2 2 3 2" xfId="9775" xr:uid="{0BC89F0E-BD16-4EBB-8485-7FF2CAA01F53}"/>
    <cellStyle name="Comma 2 2 2 2 2 2 2 2 9 2 2 4" xfId="9776" xr:uid="{60F6733C-3711-4DD1-BAE0-CD7078F1E4CD}"/>
    <cellStyle name="Comma 2 2 2 2 2 2 2 2 9 2 3" xfId="9777" xr:uid="{1C715D25-37D5-4E19-96F9-D79D868467AE}"/>
    <cellStyle name="Comma 2 2 2 2 2 2 2 2 9 2 3 2" xfId="9778" xr:uid="{9778E6F9-2B3D-4A13-8FBC-AE8C292F24D1}"/>
    <cellStyle name="Comma 2 2 2 2 2 2 2 2 9 2 4" xfId="9779" xr:uid="{978F39D3-E40F-42C3-9E65-A785EDD7050C}"/>
    <cellStyle name="Comma 2 2 2 2 2 2 2 2 9 2 4 2" xfId="9780" xr:uid="{73F4DF3B-2B94-42A9-A75C-9D3E7BD29D33}"/>
    <cellStyle name="Comma 2 2 2 2 2 2 2 2 9 2 4 3" xfId="9781" xr:uid="{6B9355E4-6B30-4980-83E9-D79C92F8623B}"/>
    <cellStyle name="Comma 2 2 2 2 2 2 2 2 9 3" xfId="9782" xr:uid="{3103F9B0-A9D2-4BBF-AFB0-0EF906EDC7EF}"/>
    <cellStyle name="Comma 2 2 2 2 2 2 2 2 9 3 2" xfId="9783" xr:uid="{6ACD429D-8773-45DF-B7B2-B8280DAEACAA}"/>
    <cellStyle name="Comma 2 2 2 2 2 2 2 2 9 3 2 2" xfId="9784" xr:uid="{ABF8D023-50FF-491D-9B34-BAC2738704BB}"/>
    <cellStyle name="Comma 2 2 2 2 2 2 2 2 9 3 2 3" xfId="9785" xr:uid="{DF25A3F3-2B59-4D0E-8716-7A3E77492AA6}"/>
    <cellStyle name="Comma 2 2 2 2 2 2 2 2 9 3 3" xfId="9786" xr:uid="{5AA21E4D-FCFD-4AFB-A400-6435B03CC5FB}"/>
    <cellStyle name="Comma 2 2 2 2 2 2 2 2 9 4" xfId="9787" xr:uid="{6E6D9887-336E-4964-8397-B8239FE4AD9B}"/>
    <cellStyle name="Comma 2 2 2 2 2 2 2 2 9 4 2" xfId="9788" xr:uid="{AF93D66F-8414-41BD-A732-702DB5AE0D25}"/>
    <cellStyle name="Comma 2 2 2 2 2 2 2 2 9 4 2 2" xfId="9789" xr:uid="{FB801F18-0FEB-45A6-BF33-C05612AFCF1A}"/>
    <cellStyle name="Comma 2 2 2 2 2 2 2 2 9 5" xfId="9790" xr:uid="{CE51653A-E35F-45ED-80DA-DB0DB0F6B2DB}"/>
    <cellStyle name="Comma 2 2 2 2 2 2 2 20" xfId="51859" xr:uid="{5083247F-DFFA-4FC6-8593-8AE95EEC7356}"/>
    <cellStyle name="Comma 2 2 2 2 2 2 2 21" xfId="56525" xr:uid="{9ED4BBC6-1F2B-405B-BEF4-D64BA5D53A10}"/>
    <cellStyle name="Comma 2 2 2 2 2 2 2 22" xfId="58644" xr:uid="{6A555D92-579A-40D3-B179-5D256A2B1449}"/>
    <cellStyle name="Comma 2 2 2 2 2 2 2 3" xfId="9791" xr:uid="{0E3CC79A-AB59-4551-A959-9E0170880EC6}"/>
    <cellStyle name="Comma 2 2 2 2 2 2 2 3 2" xfId="9792" xr:uid="{124D70E1-7366-4B77-937A-972717C53D76}"/>
    <cellStyle name="Comma 2 2 2 2 2 2 2 4" xfId="9793" xr:uid="{ABA4A43C-8B35-40FB-9330-88CE7B056D25}"/>
    <cellStyle name="Comma 2 2 2 2 2 2 2 4 10" xfId="9794" xr:uid="{468BADCC-89D6-49C3-A7CC-29CE50E483A2}"/>
    <cellStyle name="Comma 2 2 2 2 2 2 2 4 10 2" xfId="9795" xr:uid="{AE857B9C-E98F-4D5C-8DE8-3A764E6A9EAC}"/>
    <cellStyle name="Comma 2 2 2 2 2 2 2 4 10 2 2" xfId="9796" xr:uid="{B45119BA-2ADA-42A2-A9E2-7248E2DF23E4}"/>
    <cellStyle name="Comma 2 2 2 2 2 2 2 4 10 2 2 2" xfId="9797" xr:uid="{5847F1A7-B464-417D-B81B-41FEFCA64DA2}"/>
    <cellStyle name="Comma 2 2 2 2 2 2 2 4 10 3" xfId="9798" xr:uid="{60D475A3-9B36-4AED-9B56-715963CF452D}"/>
    <cellStyle name="Comma 2 2 2 2 2 2 2 4 10 3 2" xfId="9799" xr:uid="{F34F13B0-F394-4853-989A-B856B161A5D8}"/>
    <cellStyle name="Comma 2 2 2 2 2 2 2 4 10 4" xfId="9800" xr:uid="{FF2835E0-5206-4402-AB96-6FC683AD40FE}"/>
    <cellStyle name="Comma 2 2 2 2 2 2 2 4 11" xfId="9801" xr:uid="{A127967D-2917-462F-BCEE-5E4D8C18FBF0}"/>
    <cellStyle name="Comma 2 2 2 2 2 2 2 4 11 2" xfId="9802" xr:uid="{518D9917-110D-4A5D-9EA6-902531F0ECC9}"/>
    <cellStyle name="Comma 2 2 2 2 2 2 2 4 12" xfId="9803" xr:uid="{BBB4D4C1-272B-4689-AE25-30F82CBD75B5}"/>
    <cellStyle name="Comma 2 2 2 2 2 2 2 4 12 2" xfId="9804" xr:uid="{62274CA9-CDFC-494A-B780-048384EEEACF}"/>
    <cellStyle name="Comma 2 2 2 2 2 2 2 4 12 3" xfId="9805" xr:uid="{B9253C60-A54D-403F-9A44-1E4797147FBE}"/>
    <cellStyle name="Comma 2 2 2 2 2 2 2 4 2" xfId="9806" xr:uid="{0CEA366C-8EAE-4E78-AF05-CAC5E128663A}"/>
    <cellStyle name="Comma 2 2 2 2 2 2 2 4 2 2" xfId="9807" xr:uid="{2C6E21DB-122E-4099-8E2F-BB6B3646E0AA}"/>
    <cellStyle name="Comma 2 2 2 2 2 2 2 4 2 2 2" xfId="9808" xr:uid="{DC645AB8-1071-4BE2-AC73-5D910A1530AB}"/>
    <cellStyle name="Comma 2 2 2 2 2 2 2 4 2 2 2 2" xfId="9809" xr:uid="{D4CB00B4-D7ED-40DC-944D-7500E6BE3DA4}"/>
    <cellStyle name="Comma 2 2 2 2 2 2 2 4 2 2 2 2 2" xfId="9810" xr:uid="{DF4F000E-4E0E-433E-BDC3-FE53BF7D7877}"/>
    <cellStyle name="Comma 2 2 2 2 2 2 2 4 2 2 2 2 2 2" xfId="9811" xr:uid="{67C2A67A-D48E-425A-BDF0-102F98EB8D2F}"/>
    <cellStyle name="Comma 2 2 2 2 2 2 2 4 2 2 2 2 2 2 2" xfId="9812" xr:uid="{46AA8964-3977-4F16-BB33-4B88D6EE830B}"/>
    <cellStyle name="Comma 2 2 2 2 2 2 2 4 2 2 2 2 2 2 2 2" xfId="9813" xr:uid="{E4C1199D-0706-4EE1-83EB-E75C979CD563}"/>
    <cellStyle name="Comma 2 2 2 2 2 2 2 4 2 2 2 2 2 3" xfId="9814" xr:uid="{0AC2D09D-FD00-4C15-985C-C685AA7CBCB2}"/>
    <cellStyle name="Comma 2 2 2 2 2 2 2 4 2 2 2 2 2 3 2" xfId="9815" xr:uid="{54CB682E-3DBA-4105-A4F0-548DCB060A9A}"/>
    <cellStyle name="Comma 2 2 2 2 2 2 2 4 2 2 2 2 2 4" xfId="9816" xr:uid="{8223BA49-204A-47E2-A0E2-58B545B1B760}"/>
    <cellStyle name="Comma 2 2 2 2 2 2 2 4 2 2 2 2 3" xfId="9817" xr:uid="{969DFB7D-94DB-44AC-A67E-0555314EE1C0}"/>
    <cellStyle name="Comma 2 2 2 2 2 2 2 4 2 2 2 2 3 2" xfId="9818" xr:uid="{0EB746F8-69FA-4195-95FB-A73AB7F170E7}"/>
    <cellStyle name="Comma 2 2 2 2 2 2 2 4 2 2 2 2 4" xfId="9819" xr:uid="{02DA5F83-307D-4877-A949-9C767B2EEB48}"/>
    <cellStyle name="Comma 2 2 2 2 2 2 2 4 2 2 2 2 4 2" xfId="9820" xr:uid="{A3FB4637-7277-479B-B878-974D6AE3065D}"/>
    <cellStyle name="Comma 2 2 2 2 2 2 2 4 2 2 2 2 4 3" xfId="9821" xr:uid="{87C58BDC-E353-40E6-8FCD-6004B0CABC5A}"/>
    <cellStyle name="Comma 2 2 2 2 2 2 2 4 2 2 2 3" xfId="9822" xr:uid="{95C4A1E0-DC41-470F-A082-A947ABB42D93}"/>
    <cellStyle name="Comma 2 2 2 2 2 2 2 4 2 2 2 3 2" xfId="9823" xr:uid="{304A7028-C958-412C-B15A-9D298A63EF34}"/>
    <cellStyle name="Comma 2 2 2 2 2 2 2 4 2 2 2 3 2 2" xfId="9824" xr:uid="{B3E09821-72B4-4191-9D6C-11B5BD21963D}"/>
    <cellStyle name="Comma 2 2 2 2 2 2 2 4 2 2 2 3 2 3" xfId="9825" xr:uid="{9D790159-BE3D-407A-8B83-39D5D1B1503D}"/>
    <cellStyle name="Comma 2 2 2 2 2 2 2 4 2 2 2 3 3" xfId="9826" xr:uid="{33B8EBCB-FFC8-4C44-AFD5-E0486414B2DC}"/>
    <cellStyle name="Comma 2 2 2 2 2 2 2 4 2 2 2 4" xfId="9827" xr:uid="{9D36E576-FF2C-4B21-90A7-5BE7A741108F}"/>
    <cellStyle name="Comma 2 2 2 2 2 2 2 4 2 2 2 4 2" xfId="9828" xr:uid="{19F0AF4F-E94C-45EC-9792-E9E0B411AD22}"/>
    <cellStyle name="Comma 2 2 2 2 2 2 2 4 2 2 2 4 2 2" xfId="9829" xr:uid="{B5EC0F6D-A2CE-46BF-9F40-7CBB2CAE48C4}"/>
    <cellStyle name="Comma 2 2 2 2 2 2 2 4 2 2 2 5" xfId="9830" xr:uid="{FC8365FC-A2EB-43AB-A55F-8E6FC7756D9C}"/>
    <cellStyle name="Comma 2 2 2 2 2 2 2 4 2 2 3" xfId="9831" xr:uid="{781A726E-8DB4-4D74-A381-EA0BCDAE1CFF}"/>
    <cellStyle name="Comma 2 2 2 2 2 2 2 4 2 2 3 2" xfId="9832" xr:uid="{056094C6-91E0-4CE1-B1B2-30C8BECA2C4D}"/>
    <cellStyle name="Comma 2 2 2 2 2 2 2 4 2 2 4" xfId="9833" xr:uid="{4461B562-B473-42C4-9904-95D868AC6FDE}"/>
    <cellStyle name="Comma 2 2 2 2 2 2 2 4 2 2 4 2" xfId="9834" xr:uid="{C914B8EB-37E3-424D-9F18-8B35D76A8117}"/>
    <cellStyle name="Comma 2 2 2 2 2 2 2 4 2 2 4 2 2" xfId="9835" xr:uid="{135AD13A-233B-479B-B0F7-D827939C314E}"/>
    <cellStyle name="Comma 2 2 2 2 2 2 2 4 2 2 4 2 2 2" xfId="9836" xr:uid="{A21749FA-FF84-43AA-A012-11B46E4B5BB2}"/>
    <cellStyle name="Comma 2 2 2 2 2 2 2 4 2 2 4 3" xfId="9837" xr:uid="{16E4EDA6-4CBD-4C4A-9F83-3145E44C6CCB}"/>
    <cellStyle name="Comma 2 2 2 2 2 2 2 4 2 2 4 3 2" xfId="9838" xr:uid="{3B346147-260C-4113-A7BD-3D688C5EC1D1}"/>
    <cellStyle name="Comma 2 2 2 2 2 2 2 4 2 2 4 4" xfId="9839" xr:uid="{1DDACA4B-D99E-4B1E-B975-87293ED445B2}"/>
    <cellStyle name="Comma 2 2 2 2 2 2 2 4 2 2 5" xfId="9840" xr:uid="{034D30A9-6177-4F1B-BAF1-3E10409506AC}"/>
    <cellStyle name="Comma 2 2 2 2 2 2 2 4 2 2 5 2" xfId="9841" xr:uid="{E2C6CDF8-D288-41BD-AD3B-3D476257C336}"/>
    <cellStyle name="Comma 2 2 2 2 2 2 2 4 2 2 6" xfId="9842" xr:uid="{EE417B5D-869D-4AB2-BFA7-61732EFC7614}"/>
    <cellStyle name="Comma 2 2 2 2 2 2 2 4 2 2 6 2" xfId="9843" xr:uid="{688BCBAC-3EB7-40B2-865C-BC1040DDAB20}"/>
    <cellStyle name="Comma 2 2 2 2 2 2 2 4 2 2 6 3" xfId="9844" xr:uid="{7683E985-B6AD-4B36-B2C2-8E2A181F6004}"/>
    <cellStyle name="Comma 2 2 2 2 2 2 2 4 2 3" xfId="9845" xr:uid="{81F8C9EF-302D-4E31-9C37-7A6FE16CE3F0}"/>
    <cellStyle name="Comma 2 2 2 2 2 2 2 4 2 3 2" xfId="9846" xr:uid="{2A66F568-60FE-4115-A13F-017B1BF66C2D}"/>
    <cellStyle name="Comma 2 2 2 2 2 2 2 4 2 3 2 2" xfId="9847" xr:uid="{12F5A397-760B-4574-A181-30FB811084E4}"/>
    <cellStyle name="Comma 2 2 2 2 2 2 2 4 2 3 2 2 2" xfId="9848" xr:uid="{67AD95C9-B8F7-4A5C-A4DF-A1E2A70E2B33}"/>
    <cellStyle name="Comma 2 2 2 2 2 2 2 4 2 3 2 2 2 2" xfId="9849" xr:uid="{323D2D96-43A8-42F6-8BE1-BD381BB0E9C2}"/>
    <cellStyle name="Comma 2 2 2 2 2 2 2 4 2 3 2 2 2 3" xfId="9850" xr:uid="{619FD5D5-BE11-43E0-B6B9-CB69B84B8E27}"/>
    <cellStyle name="Comma 2 2 2 2 2 2 2 4 2 3 2 2 3" xfId="9851" xr:uid="{2D7A4485-F558-4CBC-B43E-390B441B3FB3}"/>
    <cellStyle name="Comma 2 2 2 2 2 2 2 4 2 3 2 3" xfId="9852" xr:uid="{BFE2CAD1-28CD-4C27-93F4-A1274A1C6D89}"/>
    <cellStyle name="Comma 2 2 2 2 2 2 2 4 2 3 2 4" xfId="9853" xr:uid="{EEEF8A71-8138-4C47-A850-77E49A325763}"/>
    <cellStyle name="Comma 2 2 2 2 2 2 2 4 2 3 2 4 2" xfId="9854" xr:uid="{E6C583D1-2C79-4DFB-86DB-3B622C048102}"/>
    <cellStyle name="Comma 2 2 2 2 2 2 2 4 2 3 2 4 2 2" xfId="9855" xr:uid="{26F3636B-895F-4E0C-BCEF-C2B523AC39A5}"/>
    <cellStyle name="Comma 2 2 2 2 2 2 2 4 2 3 2 5" xfId="9856" xr:uid="{6B78AE62-2AAE-4CEC-8335-6DF9E2D44811}"/>
    <cellStyle name="Comma 2 2 2 2 2 2 2 4 2 3 3" xfId="9857" xr:uid="{8B753697-CA1E-4E23-B4E8-CBE9F4D07FE2}"/>
    <cellStyle name="Comma 2 2 2 2 2 2 2 4 2 3 3 2" xfId="9858" xr:uid="{FB4E2149-4C3B-48A0-B05F-7D6037467665}"/>
    <cellStyle name="Comma 2 2 2 2 2 2 2 4 2 3 3 2 2" xfId="9859" xr:uid="{97DB74C4-EB92-49D0-BC13-2AF26EF2921F}"/>
    <cellStyle name="Comma 2 2 2 2 2 2 2 4 2 3 3 2 2 2" xfId="9860" xr:uid="{20F84ABC-0B64-47B0-B051-91032F3C2222}"/>
    <cellStyle name="Comma 2 2 2 2 2 2 2 4 2 3 3 3" xfId="9861" xr:uid="{C6D7032A-E963-4A64-986B-31CE4725521B}"/>
    <cellStyle name="Comma 2 2 2 2 2 2 2 4 2 3 3 3 2" xfId="9862" xr:uid="{0B54EDAD-66EB-4926-AC33-D5EFDC9DE0B7}"/>
    <cellStyle name="Comma 2 2 2 2 2 2 2 4 2 3 3 4" xfId="9863" xr:uid="{45261358-BE65-47AA-A85B-BF16393BA73B}"/>
    <cellStyle name="Comma 2 2 2 2 2 2 2 4 2 3 4" xfId="9864" xr:uid="{AF9EB613-F5A4-42C1-9DFA-FF5BFDD3ECF5}"/>
    <cellStyle name="Comma 2 2 2 2 2 2 2 4 2 3 4 2" xfId="9865" xr:uid="{22528FEB-4223-46C1-A212-55FAF87673CD}"/>
    <cellStyle name="Comma 2 2 2 2 2 2 2 4 2 3 4 3" xfId="9866" xr:uid="{78F97A25-A9E8-4E12-A311-99D66A187F7F}"/>
    <cellStyle name="Comma 2 2 2 2 2 2 2 4 2 4" xfId="9867" xr:uid="{4AF3E769-3C55-48C5-8A2E-74D0434F8440}"/>
    <cellStyle name="Comma 2 2 2 2 2 2 2 4 2 4 2" xfId="9868" xr:uid="{4127795A-EC11-41F3-8D27-8CB216A59073}"/>
    <cellStyle name="Comma 2 2 2 2 2 2 2 4 2 4 2 2" xfId="9869" xr:uid="{B5DB4C0B-C74B-4B9D-AAFA-D1F7A483E2F1}"/>
    <cellStyle name="Comma 2 2 2 2 2 2 2 4 2 4 2 3" xfId="9870" xr:uid="{2ED26EBF-36BE-4944-BE6F-05AF0719C9CA}"/>
    <cellStyle name="Comma 2 2 2 2 2 2 2 4 2 4 3" xfId="9871" xr:uid="{548A01D1-4CD3-440D-9421-B704D70A4A7A}"/>
    <cellStyle name="Comma 2 2 2 2 2 2 2 4 2 5" xfId="9872" xr:uid="{3006A62E-A15A-48A7-A5CE-A8878FF415E4}"/>
    <cellStyle name="Comma 2 2 2 2 2 2 2 4 2 6" xfId="9873" xr:uid="{8EC40410-A0E3-45DB-94CB-9E41502FC4AB}"/>
    <cellStyle name="Comma 2 2 2 2 2 2 2 4 2 6 2" xfId="9874" xr:uid="{DCAA7FBC-7541-4837-9B17-68522DD786A2}"/>
    <cellStyle name="Comma 2 2 2 2 2 2 2 4 2 6 2 2" xfId="9875" xr:uid="{B3EFB27E-C534-4104-93E2-4B443F40C146}"/>
    <cellStyle name="Comma 2 2 2 2 2 2 2 4 2 7" xfId="9876" xr:uid="{F2B7C0E2-F21A-4E5E-8D83-1DE2F9F37D38}"/>
    <cellStyle name="Comma 2 2 2 2 2 2 2 4 3" xfId="9877" xr:uid="{B31547DE-B1AE-4460-8D9D-9EA112B4706A}"/>
    <cellStyle name="Comma 2 2 2 2 2 2 2 4 3 2" xfId="9878" xr:uid="{DB6DCE2F-3653-4272-93A7-DC6516A97D45}"/>
    <cellStyle name="Comma 2 2 2 2 2 2 2 4 4" xfId="9879" xr:uid="{C8335C0F-B260-4BAC-B1F8-68F08AB00F43}"/>
    <cellStyle name="Comma 2 2 2 2 2 2 2 4 4 2" xfId="9880" xr:uid="{E4CC9A07-AB1E-4DC8-B152-C399321DFAD3}"/>
    <cellStyle name="Comma 2 2 2 2 2 2 2 4 5" xfId="9881" xr:uid="{FC43C268-65E3-449D-8C90-CFFCDA926175}"/>
    <cellStyle name="Comma 2 2 2 2 2 2 2 4 5 2" xfId="9882" xr:uid="{3619C979-957F-41AB-BC9A-ADA1B69F1F62}"/>
    <cellStyle name="Comma 2 2 2 2 2 2 2 4 6" xfId="9883" xr:uid="{63A5F232-9A56-4D9B-91DD-FCA60062A402}"/>
    <cellStyle name="Comma 2 2 2 2 2 2 2 4 6 2" xfId="9884" xr:uid="{49319266-7FF5-4BB6-A377-D35FD68E76B0}"/>
    <cellStyle name="Comma 2 2 2 2 2 2 2 4 7" xfId="9885" xr:uid="{AEB49796-2282-4EF5-AE7D-BCD9A76D4297}"/>
    <cellStyle name="Comma 2 2 2 2 2 2 2 4 7 2" xfId="9886" xr:uid="{EEB147C4-575E-4B49-92BB-14386F3BC650}"/>
    <cellStyle name="Comma 2 2 2 2 2 2 2 4 8" xfId="9887" xr:uid="{13E0255C-6523-4D21-A5B5-9A02FC5227CC}"/>
    <cellStyle name="Comma 2 2 2 2 2 2 2 4 8 2" xfId="9888" xr:uid="{8CF9E899-FF40-4F64-AD7F-A0B564D27C2E}"/>
    <cellStyle name="Comma 2 2 2 2 2 2 2 4 8 2 2" xfId="9889" xr:uid="{14FDC6B5-6F26-4267-A390-0F0860CE9D27}"/>
    <cellStyle name="Comma 2 2 2 2 2 2 2 4 8 2 2 2" xfId="9890" xr:uid="{7FE05AD9-2AF0-4A41-909C-5504D963E004}"/>
    <cellStyle name="Comma 2 2 2 2 2 2 2 4 8 2 2 2 2" xfId="9891" xr:uid="{E370F231-72B2-4ED6-A83C-9FEF68EAC172}"/>
    <cellStyle name="Comma 2 2 2 2 2 2 2 4 8 2 2 2 2 2" xfId="9892" xr:uid="{2F21B725-91D3-4AD9-A238-46E68B9055BE}"/>
    <cellStyle name="Comma 2 2 2 2 2 2 2 4 8 2 2 3" xfId="9893" xr:uid="{F1A391C5-D83A-427B-B792-DC0361A32863}"/>
    <cellStyle name="Comma 2 2 2 2 2 2 2 4 8 2 2 3 2" xfId="9894" xr:uid="{E2EAFA0F-5C4A-475E-9470-BAD5424D46F2}"/>
    <cellStyle name="Comma 2 2 2 2 2 2 2 4 8 2 2 4" xfId="9895" xr:uid="{358FF19F-1410-4AAE-8DB8-755613389DD4}"/>
    <cellStyle name="Comma 2 2 2 2 2 2 2 4 8 2 3" xfId="9896" xr:uid="{7A158037-3867-428E-B9E1-6EEDF3D6BA2D}"/>
    <cellStyle name="Comma 2 2 2 2 2 2 2 4 8 2 3 2" xfId="9897" xr:uid="{0E10A649-97F3-48C3-AA5A-ACFB3855C10C}"/>
    <cellStyle name="Comma 2 2 2 2 2 2 2 4 8 2 4" xfId="9898" xr:uid="{FEE2ECD4-597A-481E-B56A-D70406967F40}"/>
    <cellStyle name="Comma 2 2 2 2 2 2 2 4 8 2 4 2" xfId="9899" xr:uid="{2FACECBE-E885-46C1-8318-1B3B5ED2E527}"/>
    <cellStyle name="Comma 2 2 2 2 2 2 2 4 8 2 4 3" xfId="9900" xr:uid="{396D690D-A331-419F-A129-ABA9285EB5CB}"/>
    <cellStyle name="Comma 2 2 2 2 2 2 2 4 8 3" xfId="9901" xr:uid="{8A1041DF-CF10-4988-9F58-2F0E7ADCA8CD}"/>
    <cellStyle name="Comma 2 2 2 2 2 2 2 4 8 3 2" xfId="9902" xr:uid="{2A45588D-8F9F-4B95-974C-ED1278289971}"/>
    <cellStyle name="Comma 2 2 2 2 2 2 2 4 8 3 2 2" xfId="9903" xr:uid="{A35257BB-A558-4C76-8F4C-31BFF2CEF41B}"/>
    <cellStyle name="Comma 2 2 2 2 2 2 2 4 8 3 2 3" xfId="9904" xr:uid="{A984BED6-8D91-4A3F-AC35-05DFDDE51337}"/>
    <cellStyle name="Comma 2 2 2 2 2 2 2 4 8 3 3" xfId="9905" xr:uid="{261563D0-A546-4949-B780-9CADB4F20EEC}"/>
    <cellStyle name="Comma 2 2 2 2 2 2 2 4 8 4" xfId="9906" xr:uid="{F59C8CD4-71E9-47F3-B6CF-9979ABCA0ADA}"/>
    <cellStyle name="Comma 2 2 2 2 2 2 2 4 8 4 2" xfId="9907" xr:uid="{B7505FC3-3152-42BD-8990-617E59221801}"/>
    <cellStyle name="Comma 2 2 2 2 2 2 2 4 8 4 2 2" xfId="9908" xr:uid="{131FAE65-8274-4180-9F9A-9B0D9869536E}"/>
    <cellStyle name="Comma 2 2 2 2 2 2 2 4 8 5" xfId="9909" xr:uid="{57E75124-0618-4DE8-9CA8-73DFEB1C0927}"/>
    <cellStyle name="Comma 2 2 2 2 2 2 2 4 9" xfId="9910" xr:uid="{E6B5847F-46CC-4A6F-8B29-B1D753842238}"/>
    <cellStyle name="Comma 2 2 2 2 2 2 2 4 9 2" xfId="9911" xr:uid="{86F145F2-69A1-49D6-95E6-2C519D65DBB7}"/>
    <cellStyle name="Comma 2 2 2 2 2 2 2 5" xfId="9912" xr:uid="{BB70F290-A292-49D0-AFBF-B939738ED726}"/>
    <cellStyle name="Comma 2 2 2 2 2 2 2 5 2" xfId="9913" xr:uid="{205D74ED-AEA9-4C00-98FE-83D508616B4B}"/>
    <cellStyle name="Comma 2 2 2 2 2 2 2 5 2 2" xfId="9914" xr:uid="{7A8F01FE-DA2B-4282-A5C3-D87C54AF7F03}"/>
    <cellStyle name="Comma 2 2 2 2 2 2 2 5 2 2 2" xfId="9915" xr:uid="{C0D3A662-2407-465E-BEEE-4DDCD9E3BB48}"/>
    <cellStyle name="Comma 2 2 2 2 2 2 2 5 2 2 2 2" xfId="9916" xr:uid="{D22939A5-F4F3-41FD-A00A-0BA519CB763D}"/>
    <cellStyle name="Comma 2 2 2 2 2 2 2 5 2 2 2 2 2" xfId="9917" xr:uid="{8017937F-0EBB-46E8-A72C-CC453B48B3D1}"/>
    <cellStyle name="Comma 2 2 2 2 2 2 2 5 2 2 2 2 2 2" xfId="9918" xr:uid="{48A8E254-A348-46E2-ADF1-FBADA6E4A80B}"/>
    <cellStyle name="Comma 2 2 2 2 2 2 2 5 2 2 2 2 2 3" xfId="9919" xr:uid="{01BFFDB8-F108-4BDE-82B4-217E77CAD70A}"/>
    <cellStyle name="Comma 2 2 2 2 2 2 2 5 2 2 2 2 3" xfId="9920" xr:uid="{E4FEB470-99C2-4F62-8E45-DA887D5CD7C7}"/>
    <cellStyle name="Comma 2 2 2 2 2 2 2 5 2 2 2 3" xfId="9921" xr:uid="{625842FD-39EB-42C3-AA2A-550A65D03356}"/>
    <cellStyle name="Comma 2 2 2 2 2 2 2 5 2 2 2 4" xfId="9922" xr:uid="{E5850E08-85F0-4B46-9F37-8BFD5B50A5BB}"/>
    <cellStyle name="Comma 2 2 2 2 2 2 2 5 2 2 2 4 2" xfId="9923" xr:uid="{C0F0EB62-5E29-41F6-9C1B-DDB8C237B6AD}"/>
    <cellStyle name="Comma 2 2 2 2 2 2 2 5 2 2 2 4 2 2" xfId="9924" xr:uid="{91093937-BEB7-4803-B302-D8DAD4D26F69}"/>
    <cellStyle name="Comma 2 2 2 2 2 2 2 5 2 2 2 5" xfId="9925" xr:uid="{04F189B4-C0E8-4136-BCC0-B08F1DE2B36B}"/>
    <cellStyle name="Comma 2 2 2 2 2 2 2 5 2 2 3" xfId="9926" xr:uid="{9326AF53-5489-4C32-807E-5E6099D74EAD}"/>
    <cellStyle name="Comma 2 2 2 2 2 2 2 5 2 2 3 2" xfId="9927" xr:uid="{DD8A1481-9300-4178-B717-B86FC60974B7}"/>
    <cellStyle name="Comma 2 2 2 2 2 2 2 5 2 2 3 2 2" xfId="9928" xr:uid="{7D681A7C-4A46-437A-94B6-F2D3A1F6416F}"/>
    <cellStyle name="Comma 2 2 2 2 2 2 2 5 2 2 3 2 2 2" xfId="9929" xr:uid="{0494BF31-742D-45D2-88AF-583948D4B6E5}"/>
    <cellStyle name="Comma 2 2 2 2 2 2 2 5 2 2 3 3" xfId="9930" xr:uid="{3DA256FA-4629-4C70-BFC1-EB5892FB33B3}"/>
    <cellStyle name="Comma 2 2 2 2 2 2 2 5 2 2 3 3 2" xfId="9931" xr:uid="{901F3C89-45C1-4A55-B78E-257274830AC5}"/>
    <cellStyle name="Comma 2 2 2 2 2 2 2 5 2 2 3 4" xfId="9932" xr:uid="{CDA55889-1690-44CA-AE9C-7D6FF0FEE51A}"/>
    <cellStyle name="Comma 2 2 2 2 2 2 2 5 2 2 4" xfId="9933" xr:uid="{D21174D0-0C36-4147-82D0-F7D811CC41EB}"/>
    <cellStyle name="Comma 2 2 2 2 2 2 2 5 2 2 4 2" xfId="9934" xr:uid="{F654D2BD-3EBC-4C54-B508-3955F84DB9D4}"/>
    <cellStyle name="Comma 2 2 2 2 2 2 2 5 2 2 4 3" xfId="9935" xr:uid="{1EE02DA2-A0B2-4AE0-9E17-1D18DDA12B99}"/>
    <cellStyle name="Comma 2 2 2 2 2 2 2 5 2 3" xfId="9936" xr:uid="{5A1936F5-A953-4ADD-9529-6C483CFF2B5F}"/>
    <cellStyle name="Comma 2 2 2 2 2 2 2 5 2 4" xfId="9937" xr:uid="{5C0E4276-F142-4435-88C0-40D71BA2DEF8}"/>
    <cellStyle name="Comma 2 2 2 2 2 2 2 5 2 4 2" xfId="9938" xr:uid="{BAE135FF-FC29-4836-8349-9E2519C02F1D}"/>
    <cellStyle name="Comma 2 2 2 2 2 2 2 5 2 4 2 2" xfId="9939" xr:uid="{12568C48-7B7C-4C50-949B-F9126A728C78}"/>
    <cellStyle name="Comma 2 2 2 2 2 2 2 5 2 4 2 3" xfId="9940" xr:uid="{1D50D73B-E55B-4181-829C-4CE12EAC59ED}"/>
    <cellStyle name="Comma 2 2 2 2 2 2 2 5 2 4 3" xfId="9941" xr:uid="{85B41345-A770-481F-856D-8A262214A662}"/>
    <cellStyle name="Comma 2 2 2 2 2 2 2 5 2 5" xfId="9942" xr:uid="{BEA21B8A-7A19-45A4-812F-E7CD082A32CD}"/>
    <cellStyle name="Comma 2 2 2 2 2 2 2 5 2 6" xfId="9943" xr:uid="{D566A568-B9E0-4362-9B85-D17EA26EFB54}"/>
    <cellStyle name="Comma 2 2 2 2 2 2 2 5 2 6 2" xfId="9944" xr:uid="{9A3ED263-9BD9-4EFF-99FB-30A8466C049F}"/>
    <cellStyle name="Comma 2 2 2 2 2 2 2 5 2 6 2 2" xfId="9945" xr:uid="{7BD2FE1D-01F5-44FF-98C6-A73D3384A1EF}"/>
    <cellStyle name="Comma 2 2 2 2 2 2 2 5 2 7" xfId="9946" xr:uid="{D51BCA4A-2FF5-4DF7-B1FA-B0ECC88BB545}"/>
    <cellStyle name="Comma 2 2 2 2 2 2 2 5 3" xfId="9947" xr:uid="{90EBDC78-3270-40D8-844A-DA8F238823E4}"/>
    <cellStyle name="Comma 2 2 2 2 2 2 2 5 3 2" xfId="9948" xr:uid="{4BA7D079-9725-4DF0-82E4-F4C6DC9B6107}"/>
    <cellStyle name="Comma 2 2 2 2 2 2 2 5 3 2 2" xfId="9949" xr:uid="{117B7DD6-757E-441C-9293-7B05CC44218F}"/>
    <cellStyle name="Comma 2 2 2 2 2 2 2 5 3 2 2 2" xfId="9950" xr:uid="{32C2C5FB-DFD7-46B8-BA3B-57E7D564C79C}"/>
    <cellStyle name="Comma 2 2 2 2 2 2 2 5 3 2 2 2 2" xfId="9951" xr:uid="{1439C83D-4B70-4F42-BDFB-572A40C1D6B5}"/>
    <cellStyle name="Comma 2 2 2 2 2 2 2 5 3 2 2 2 2 2" xfId="9952" xr:uid="{112B7444-7F8F-4CD9-B65E-1CCF566F2DA9}"/>
    <cellStyle name="Comma 2 2 2 2 2 2 2 5 3 2 2 3" xfId="9953" xr:uid="{6EF141E8-C393-4E80-82A4-66725C85905F}"/>
    <cellStyle name="Comma 2 2 2 2 2 2 2 5 3 2 2 3 2" xfId="9954" xr:uid="{26E1FA2E-DCCD-4F61-A69C-4829699B04F4}"/>
    <cellStyle name="Comma 2 2 2 2 2 2 2 5 3 2 2 4" xfId="9955" xr:uid="{35FB93F2-4CEA-4018-BDF4-7449CDC7BC23}"/>
    <cellStyle name="Comma 2 2 2 2 2 2 2 5 3 2 3" xfId="9956" xr:uid="{F0DF5BF3-752B-413A-B4DB-F14A5D88D92C}"/>
    <cellStyle name="Comma 2 2 2 2 2 2 2 5 3 2 3 2" xfId="9957" xr:uid="{B0EB8F26-07E5-48A4-BBFE-767E518C0D52}"/>
    <cellStyle name="Comma 2 2 2 2 2 2 2 5 3 2 4" xfId="9958" xr:uid="{B3889C86-A025-4BD8-A4E4-2840ED7AFD11}"/>
    <cellStyle name="Comma 2 2 2 2 2 2 2 5 3 2 4 2" xfId="9959" xr:uid="{79115F9F-14C6-41E5-9420-D0D5E2971AD0}"/>
    <cellStyle name="Comma 2 2 2 2 2 2 2 5 3 2 4 3" xfId="9960" xr:uid="{4035DA07-5DB6-458C-8B0E-98FAAAA4F002}"/>
    <cellStyle name="Comma 2 2 2 2 2 2 2 5 3 3" xfId="9961" xr:uid="{CB138720-807B-4CC0-805E-9F22E45120FA}"/>
    <cellStyle name="Comma 2 2 2 2 2 2 2 5 3 3 2" xfId="9962" xr:uid="{6CFA3FE1-80CB-4AA0-8D61-3B8320F516AC}"/>
    <cellStyle name="Comma 2 2 2 2 2 2 2 5 3 3 2 2" xfId="9963" xr:uid="{1AD96BE2-E779-4B7A-AC8B-3368AE9DAFE4}"/>
    <cellStyle name="Comma 2 2 2 2 2 2 2 5 3 3 2 3" xfId="9964" xr:uid="{7D9CB79D-C954-4F8E-A00D-D2FA082475F2}"/>
    <cellStyle name="Comma 2 2 2 2 2 2 2 5 3 3 3" xfId="9965" xr:uid="{C7092B6C-89F8-4313-B8AE-ED49D8500B60}"/>
    <cellStyle name="Comma 2 2 2 2 2 2 2 5 3 4" xfId="9966" xr:uid="{BD1E3BA7-BC2D-477F-B0E6-BD3F79C7F04A}"/>
    <cellStyle name="Comma 2 2 2 2 2 2 2 5 3 4 2" xfId="9967" xr:uid="{88D01857-BCB8-4828-A2F1-8D8917A1A45B}"/>
    <cellStyle name="Comma 2 2 2 2 2 2 2 5 3 4 2 2" xfId="9968" xr:uid="{16FB2370-E269-45C5-8333-D77F7925EC9B}"/>
    <cellStyle name="Comma 2 2 2 2 2 2 2 5 3 5" xfId="9969" xr:uid="{72E1A1E6-8239-4E75-8A81-4FFAA98A3D92}"/>
    <cellStyle name="Comma 2 2 2 2 2 2 2 5 4" xfId="9970" xr:uid="{9F13A299-F270-4979-83D7-C357F8B79A00}"/>
    <cellStyle name="Comma 2 2 2 2 2 2 2 5 4 2" xfId="9971" xr:uid="{53E3469E-98A9-4A87-B8E8-516839488BAD}"/>
    <cellStyle name="Comma 2 2 2 2 2 2 2 5 4 2 2" xfId="9972" xr:uid="{1F5710C8-A49E-447B-87F7-032F248C8E41}"/>
    <cellStyle name="Comma 2 2 2 2 2 2 2 5 4 2 2 2" xfId="9973" xr:uid="{6FD6450F-37EE-4664-A265-F5F8B89EA997}"/>
    <cellStyle name="Comma 2 2 2 2 2 2 2 5 4 3" xfId="9974" xr:uid="{9AE7FBAA-E672-4F9A-B972-D77B1851BF41}"/>
    <cellStyle name="Comma 2 2 2 2 2 2 2 5 4 3 2" xfId="9975" xr:uid="{CFE48812-0B9D-49A8-BD51-7FC1DF10E848}"/>
    <cellStyle name="Comma 2 2 2 2 2 2 2 5 4 4" xfId="9976" xr:uid="{8CCA98C6-8B51-4CBE-B6D0-3994082B9A11}"/>
    <cellStyle name="Comma 2 2 2 2 2 2 2 5 5" xfId="9977" xr:uid="{F62DB69B-DBB7-47F4-AC7A-E0766284A384}"/>
    <cellStyle name="Comma 2 2 2 2 2 2 2 5 5 2" xfId="9978" xr:uid="{D85E5A71-65D3-4078-806A-E42FC090B4F5}"/>
    <cellStyle name="Comma 2 2 2 2 2 2 2 5 6" xfId="9979" xr:uid="{05B4651E-A47D-4F68-B64A-1C5976AB2F5C}"/>
    <cellStyle name="Comma 2 2 2 2 2 2 2 5 6 2" xfId="9980" xr:uid="{7505F568-91FE-492B-A1EB-20E491D20F68}"/>
    <cellStyle name="Comma 2 2 2 2 2 2 2 5 6 3" xfId="9981" xr:uid="{0D68B71D-18E6-4D4B-B3A5-E8DD2ED25FDF}"/>
    <cellStyle name="Comma 2 2 2 2 2 2 2 6" xfId="9982" xr:uid="{3AE18D63-0C68-475A-A9CE-CFC1ED5E6E17}"/>
    <cellStyle name="Comma 2 2 2 2 2 2 2 7" xfId="9983" xr:uid="{B5734AB2-F5B2-4386-9A34-77FD6E364057}"/>
    <cellStyle name="Comma 2 2 2 2 2 2 2 8" xfId="9984" xr:uid="{22116325-5742-4DD6-B777-D66AD461D22E}"/>
    <cellStyle name="Comma 2 2 2 2 2 2 2 9" xfId="9985" xr:uid="{302D70D8-E930-43F0-852A-A097FA44508F}"/>
    <cellStyle name="Comma 2 2 2 2 2 2 20" xfId="50906" xr:uid="{91E0E6C8-6FD9-4956-B193-36DEB785039B}"/>
    <cellStyle name="Comma 2 2 2 2 2 2 21" xfId="55662" xr:uid="{FEE31577-E591-4DD5-B0E6-C46DF673116F}"/>
    <cellStyle name="Comma 2 2 2 2 2 2 22" xfId="57778" xr:uid="{0861D886-BF0D-4D67-AAFA-87306E7F17B9}"/>
    <cellStyle name="Comma 2 2 2 2 2 2 3" xfId="5496" xr:uid="{36FDEE00-5CE5-4963-9175-3A265FD419E8}"/>
    <cellStyle name="Comma 2 2 2 2 2 2 3 10" xfId="9987" xr:uid="{4E175461-FEC6-4963-A3A7-DC3446C9C15B}"/>
    <cellStyle name="Comma 2 2 2 2 2 2 3 11" xfId="9988" xr:uid="{F214AF4B-F367-45BA-A97E-7087C553BDD1}"/>
    <cellStyle name="Comma 2 2 2 2 2 2 3 11 2" xfId="9989" xr:uid="{3A67E9A9-21F6-4055-BA84-F6398F015B6B}"/>
    <cellStyle name="Comma 2 2 2 2 2 2 3 11 2 2" xfId="9990" xr:uid="{68096B36-BADD-49F6-BB91-824B19A2B5F1}"/>
    <cellStyle name="Comma 2 2 2 2 2 2 3 11 2 3" xfId="9991" xr:uid="{72C1C105-984C-47B1-97B9-3941F2396C1D}"/>
    <cellStyle name="Comma 2 2 2 2 2 2 3 11 3" xfId="9992" xr:uid="{CB4882E2-1B47-44E1-A380-0CD75D3E99DD}"/>
    <cellStyle name="Comma 2 2 2 2 2 2 3 12" xfId="9993" xr:uid="{96FC4958-6F7C-4F8F-8CAD-E3BB6587E5FE}"/>
    <cellStyle name="Comma 2 2 2 2 2 2 3 13" xfId="9994" xr:uid="{0B0D9D88-9CA9-4A84-A447-D8989C44BB16}"/>
    <cellStyle name="Comma 2 2 2 2 2 2 3 13 2" xfId="9995" xr:uid="{34032E93-FC23-4349-B3E2-25B33B715503}"/>
    <cellStyle name="Comma 2 2 2 2 2 2 3 13 2 2" xfId="9996" xr:uid="{363C2C11-F151-43D9-81A9-C52F6BB2F8CC}"/>
    <cellStyle name="Comma 2 2 2 2 2 2 3 14" xfId="9997" xr:uid="{EE612EF0-634E-4601-9D0C-DBB9DADACEDD}"/>
    <cellStyle name="Comma 2 2 2 2 2 2 3 15" xfId="9986" xr:uid="{C65AB9E8-F5DA-422F-BC65-08C1B2C30EAF}"/>
    <cellStyle name="Comma 2 2 2 2 2 2 3 2" xfId="9998" xr:uid="{46365D39-DD68-406D-9411-D37E61106D50}"/>
    <cellStyle name="Comma 2 2 2 2 2 2 3 2 10" xfId="9999" xr:uid="{6F1587E4-C0FC-4EF0-AA3D-5A5B90BCA140}"/>
    <cellStyle name="Comma 2 2 2 2 2 2 3 2 10 2" xfId="10000" xr:uid="{789A71E8-05E1-430D-A1DC-73A4E72A2FB8}"/>
    <cellStyle name="Comma 2 2 2 2 2 2 3 2 10 2 2" xfId="10001" xr:uid="{BBEFE473-B6C2-4454-BFD9-77A3B0E42219}"/>
    <cellStyle name="Comma 2 2 2 2 2 2 3 2 10 2 2 2" xfId="10002" xr:uid="{A1439B4B-80C5-49AA-95B7-FAEE349AAD54}"/>
    <cellStyle name="Comma 2 2 2 2 2 2 3 2 10 3" xfId="10003" xr:uid="{CE0AC405-3BAB-4ED5-9AAB-EC6716976D89}"/>
    <cellStyle name="Comma 2 2 2 2 2 2 3 2 10 3 2" xfId="10004" xr:uid="{6433398E-3F2D-46EE-A36A-3BB9DC7D7CD0}"/>
    <cellStyle name="Comma 2 2 2 2 2 2 3 2 10 4" xfId="10005" xr:uid="{14B9F85E-41FD-4CE1-938A-9C8263BB243F}"/>
    <cellStyle name="Comma 2 2 2 2 2 2 3 2 11" xfId="10006" xr:uid="{9094442D-A2F0-4C2F-B906-7F1A2A41FBCE}"/>
    <cellStyle name="Comma 2 2 2 2 2 2 3 2 11 2" xfId="10007" xr:uid="{529A9F23-956C-4834-B00B-70C2B39F83FA}"/>
    <cellStyle name="Comma 2 2 2 2 2 2 3 2 12" xfId="10008" xr:uid="{84C73FE5-B2C9-4243-9C0F-04215A25EF29}"/>
    <cellStyle name="Comma 2 2 2 2 2 2 3 2 12 2" xfId="10009" xr:uid="{DFDF6469-F0C9-4C08-85DC-FD98556CA9D3}"/>
    <cellStyle name="Comma 2 2 2 2 2 2 3 2 12 3" xfId="10010" xr:uid="{9B645DDF-4687-4E48-9C06-611557F4E5F4}"/>
    <cellStyle name="Comma 2 2 2 2 2 2 3 2 2" xfId="10011" xr:uid="{F5C3263F-EF75-4ADD-ACFB-0C7FA7203A00}"/>
    <cellStyle name="Comma 2 2 2 2 2 2 3 2 2 10" xfId="10012" xr:uid="{0B82EB5A-EC11-4187-9BB0-9AA373FE19C4}"/>
    <cellStyle name="Comma 2 2 2 2 2 2 3 2 2 10 2" xfId="10013" xr:uid="{46886E15-CD47-4DA3-8FBF-03F1E6EB28A8}"/>
    <cellStyle name="Comma 2 2 2 2 2 2 3 2 2 10 2 2" xfId="10014" xr:uid="{2AC054DD-BD72-4755-87CD-71DB40A95ED0}"/>
    <cellStyle name="Comma 2 2 2 2 2 2 3 2 2 10 2 3" xfId="10015" xr:uid="{EBE11074-E8B8-4420-B521-4BD5D8AC3D0A}"/>
    <cellStyle name="Comma 2 2 2 2 2 2 3 2 2 10 3" xfId="10016" xr:uid="{5859792D-D6EA-45FE-AA7E-8704A44E828A}"/>
    <cellStyle name="Comma 2 2 2 2 2 2 3 2 2 11" xfId="10017" xr:uid="{228CCF7E-E4BC-4C4E-A710-5F665A18448E}"/>
    <cellStyle name="Comma 2 2 2 2 2 2 3 2 2 12" xfId="10018" xr:uid="{D59EFE40-FCE4-4C18-BE1A-25DC4863B003}"/>
    <cellStyle name="Comma 2 2 2 2 2 2 3 2 2 12 2" xfId="10019" xr:uid="{B2495EC5-EA00-4975-8C89-4597F9AF34E0}"/>
    <cellStyle name="Comma 2 2 2 2 2 2 3 2 2 12 2 2" xfId="10020" xr:uid="{360D11F4-18BF-4F9A-8C87-A398F4F9D314}"/>
    <cellStyle name="Comma 2 2 2 2 2 2 3 2 2 13" xfId="10021" xr:uid="{267D6E0A-A67F-48EF-B1DD-E4B15479A040}"/>
    <cellStyle name="Comma 2 2 2 2 2 2 3 2 2 2" xfId="10022" xr:uid="{82731343-C239-4AA6-B498-91A41066135A}"/>
    <cellStyle name="Comma 2 2 2 2 2 2 3 2 2 2 2" xfId="10023" xr:uid="{359D7326-F7F9-4CBB-ABCA-60FC979BB299}"/>
    <cellStyle name="Comma 2 2 2 2 2 2 3 2 2 2 2 2" xfId="10024" xr:uid="{E5414726-6D21-4EB8-8045-11920192D161}"/>
    <cellStyle name="Comma 2 2 2 2 2 2 3 2 2 2 2 2 2" xfId="10025" xr:uid="{E7ADC709-ABA8-4F2D-A7EE-6A5AFA7CA076}"/>
    <cellStyle name="Comma 2 2 2 2 2 2 3 2 2 2 2 2 2 2" xfId="10026" xr:uid="{4B6634E6-4926-4307-91D7-36D80D55EFF4}"/>
    <cellStyle name="Comma 2 2 2 2 2 2 3 2 2 2 2 2 2 2 2" xfId="10027" xr:uid="{23BC6DA4-4F62-4E4E-8F47-2070B9DA8191}"/>
    <cellStyle name="Comma 2 2 2 2 2 2 3 2 2 2 2 2 2 2 2 2" xfId="10028" xr:uid="{1084CB77-7E7D-4F9E-8DDB-034D614FBB3D}"/>
    <cellStyle name="Comma 2 2 2 2 2 2 3 2 2 2 2 2 2 2 2 3" xfId="10029" xr:uid="{7EC6EE92-1960-4993-B499-E1A4AFB6621D}"/>
    <cellStyle name="Comma 2 2 2 2 2 2 3 2 2 2 2 2 2 2 3" xfId="10030" xr:uid="{ADBA3CDC-947D-4F54-B2C2-FB766A167705}"/>
    <cellStyle name="Comma 2 2 2 2 2 2 3 2 2 2 2 2 2 3" xfId="10031" xr:uid="{B414F63F-F023-4C8C-AB4E-443A0DBF0CFB}"/>
    <cellStyle name="Comma 2 2 2 2 2 2 3 2 2 2 2 2 2 4" xfId="10032" xr:uid="{94FA213C-ABD9-4EEC-AE3B-DED5F6D60E0E}"/>
    <cellStyle name="Comma 2 2 2 2 2 2 3 2 2 2 2 2 2 4 2" xfId="10033" xr:uid="{8F79954C-0308-4B59-BA07-E0936C48F763}"/>
    <cellStyle name="Comma 2 2 2 2 2 2 3 2 2 2 2 2 2 4 2 2" xfId="10034" xr:uid="{9F3CD547-3329-4D71-B87B-D4E30A510E3D}"/>
    <cellStyle name="Comma 2 2 2 2 2 2 3 2 2 2 2 2 2 5" xfId="10035" xr:uid="{EBC025C5-D903-439E-80E0-AD57FB17FB58}"/>
    <cellStyle name="Comma 2 2 2 2 2 2 3 2 2 2 2 2 3" xfId="10036" xr:uid="{4C5D8CC3-4BEC-4206-8714-E192AF8F517F}"/>
    <cellStyle name="Comma 2 2 2 2 2 2 3 2 2 2 2 2 3 2" xfId="10037" xr:uid="{9EC07455-101B-43FE-9C86-330A477E2DC4}"/>
    <cellStyle name="Comma 2 2 2 2 2 2 3 2 2 2 2 2 3 2 2" xfId="10038" xr:uid="{51FDD878-3569-43D6-8C09-3196693AEB2E}"/>
    <cellStyle name="Comma 2 2 2 2 2 2 3 2 2 2 2 2 3 2 2 2" xfId="10039" xr:uid="{BF143055-75A2-484C-AEAA-CD38E2C4C9E5}"/>
    <cellStyle name="Comma 2 2 2 2 2 2 3 2 2 2 2 2 3 3" xfId="10040" xr:uid="{A22D7CFB-F0FB-45CB-BEF8-0AA06A055042}"/>
    <cellStyle name="Comma 2 2 2 2 2 2 3 2 2 2 2 2 3 3 2" xfId="10041" xr:uid="{1D6D3F12-B11D-480A-8963-52846378FB3F}"/>
    <cellStyle name="Comma 2 2 2 2 2 2 3 2 2 2 2 2 3 4" xfId="10042" xr:uid="{A9775950-D32A-4DF0-AFA7-3DA03A0CD9F9}"/>
    <cellStyle name="Comma 2 2 2 2 2 2 3 2 2 2 2 2 4" xfId="10043" xr:uid="{D1269B94-D8E7-4BF5-AB34-3CD81956E149}"/>
    <cellStyle name="Comma 2 2 2 2 2 2 3 2 2 2 2 2 4 2" xfId="10044" xr:uid="{FA322537-3BBF-4F51-8ADD-BFBFC07FE54F}"/>
    <cellStyle name="Comma 2 2 2 2 2 2 3 2 2 2 2 2 4 3" xfId="10045" xr:uid="{872DD740-E27C-4C4D-8423-D0F35DB19438}"/>
    <cellStyle name="Comma 2 2 2 2 2 2 3 2 2 2 2 3" xfId="10046" xr:uid="{882AFCD3-DFAE-4802-8297-130F9C76DA22}"/>
    <cellStyle name="Comma 2 2 2 2 2 2 3 2 2 2 2 4" xfId="10047" xr:uid="{4FA121B6-8C7F-4822-9CBD-FCBEE2E0A9E3}"/>
    <cellStyle name="Comma 2 2 2 2 2 2 3 2 2 2 2 4 2" xfId="10048" xr:uid="{570DB6FB-5AD9-489C-997E-B4A8AD371801}"/>
    <cellStyle name="Comma 2 2 2 2 2 2 3 2 2 2 2 4 2 2" xfId="10049" xr:uid="{A1FD05B1-78E5-4F22-B99C-5C177F2B86AC}"/>
    <cellStyle name="Comma 2 2 2 2 2 2 3 2 2 2 2 4 2 3" xfId="10050" xr:uid="{E5ADC37E-0BC0-4DBB-BC2C-A73CE362D391}"/>
    <cellStyle name="Comma 2 2 2 2 2 2 3 2 2 2 2 4 3" xfId="10051" xr:uid="{2674D876-9CD5-4D02-966B-E5AEB9EEFF9C}"/>
    <cellStyle name="Comma 2 2 2 2 2 2 3 2 2 2 2 5" xfId="10052" xr:uid="{37E3DA86-3174-4454-852B-87689FDED776}"/>
    <cellStyle name="Comma 2 2 2 2 2 2 3 2 2 2 2 6" xfId="10053" xr:uid="{A1FB440A-8870-49B0-BD16-BD2CBC3E3202}"/>
    <cellStyle name="Comma 2 2 2 2 2 2 3 2 2 2 2 6 2" xfId="10054" xr:uid="{5BEBC849-7940-4F4C-ACA6-EA7BA0EDF15C}"/>
    <cellStyle name="Comma 2 2 2 2 2 2 3 2 2 2 2 6 2 2" xfId="10055" xr:uid="{7D6B6746-C926-4C97-B81B-8F96FA6E85D0}"/>
    <cellStyle name="Comma 2 2 2 2 2 2 3 2 2 2 2 7" xfId="10056" xr:uid="{39E00EF3-7AC1-47CE-9221-CAF40561B9A3}"/>
    <cellStyle name="Comma 2 2 2 2 2 2 3 2 2 2 3" xfId="10057" xr:uid="{0E669FE3-F8FD-4815-8A6A-BF8309865E37}"/>
    <cellStyle name="Comma 2 2 2 2 2 2 3 2 2 2 3 2" xfId="10058" xr:uid="{53557E02-8D25-4839-A057-01BF06B92CED}"/>
    <cellStyle name="Comma 2 2 2 2 2 2 3 2 2 2 3 2 2" xfId="10059" xr:uid="{0E2710E0-8423-41BF-9FA5-529C1EA2282F}"/>
    <cellStyle name="Comma 2 2 2 2 2 2 3 2 2 2 3 2 2 2" xfId="10060" xr:uid="{1E34A718-53DC-4930-81DE-53D83BF315A7}"/>
    <cellStyle name="Comma 2 2 2 2 2 2 3 2 2 2 3 2 2 2 2" xfId="10061" xr:uid="{26006C03-7D4D-4301-A9CF-724E1D6476BC}"/>
    <cellStyle name="Comma 2 2 2 2 2 2 3 2 2 2 3 2 2 2 2 2" xfId="10062" xr:uid="{15A6C28C-01C2-4317-9071-80469ADDC7DB}"/>
    <cellStyle name="Comma 2 2 2 2 2 2 3 2 2 2 3 2 2 3" xfId="10063" xr:uid="{A854354F-5032-47E1-83D9-BC764D64E1DE}"/>
    <cellStyle name="Comma 2 2 2 2 2 2 3 2 2 2 3 2 2 3 2" xfId="10064" xr:uid="{1ACF4286-7989-47E9-8FBB-31167A64F24E}"/>
    <cellStyle name="Comma 2 2 2 2 2 2 3 2 2 2 3 2 2 4" xfId="10065" xr:uid="{7ED3750E-69E2-4456-BC19-D4CF8CDEF124}"/>
    <cellStyle name="Comma 2 2 2 2 2 2 3 2 2 2 3 2 3" xfId="10066" xr:uid="{D5C52ACE-FBE7-4F5E-B382-EA79DAFE3438}"/>
    <cellStyle name="Comma 2 2 2 2 2 2 3 2 2 2 3 2 3 2" xfId="10067" xr:uid="{C16872DB-0294-4472-886F-E885BBE10DA0}"/>
    <cellStyle name="Comma 2 2 2 2 2 2 3 2 2 2 3 2 4" xfId="10068" xr:uid="{0CDC1E39-818A-49EC-9498-39A580A86B3D}"/>
    <cellStyle name="Comma 2 2 2 2 2 2 3 2 2 2 3 2 4 2" xfId="10069" xr:uid="{AF812F63-7D5C-4FBF-A49A-5B9D1FBD8843}"/>
    <cellStyle name="Comma 2 2 2 2 2 2 3 2 2 2 3 2 4 3" xfId="10070" xr:uid="{F6A976A4-6DD6-4E35-A5DD-32FAE965C033}"/>
    <cellStyle name="Comma 2 2 2 2 2 2 3 2 2 2 3 3" xfId="10071" xr:uid="{D3474A88-5E4C-45B1-B352-AC34078FF983}"/>
    <cellStyle name="Comma 2 2 2 2 2 2 3 2 2 2 3 3 2" xfId="10072" xr:uid="{41EE8375-EFF8-414E-8845-3E8635D4F3D8}"/>
    <cellStyle name="Comma 2 2 2 2 2 2 3 2 2 2 3 3 2 2" xfId="10073" xr:uid="{C6BD9624-495D-4D19-812D-CADBF224550E}"/>
    <cellStyle name="Comma 2 2 2 2 2 2 3 2 2 2 3 3 2 3" xfId="10074" xr:uid="{5929DDA0-7FDA-4039-AB0D-355C57A75176}"/>
    <cellStyle name="Comma 2 2 2 2 2 2 3 2 2 2 3 3 3" xfId="10075" xr:uid="{DDC04A6F-1012-4027-8A94-7F0D2001EA78}"/>
    <cellStyle name="Comma 2 2 2 2 2 2 3 2 2 2 3 4" xfId="10076" xr:uid="{88DF5F73-9862-4CF1-96CE-95458772A2F5}"/>
    <cellStyle name="Comma 2 2 2 2 2 2 3 2 2 2 3 4 2" xfId="10077" xr:uid="{6A19F063-4C79-43BB-B91B-E942C0EFCB23}"/>
    <cellStyle name="Comma 2 2 2 2 2 2 3 2 2 2 3 4 2 2" xfId="10078" xr:uid="{8FA432F8-5ADF-4EAE-BB87-45B211B97DB3}"/>
    <cellStyle name="Comma 2 2 2 2 2 2 3 2 2 2 3 5" xfId="10079" xr:uid="{0A3DF0B7-C81C-454B-9F5E-F3C03B11BBB8}"/>
    <cellStyle name="Comma 2 2 2 2 2 2 3 2 2 2 4" xfId="10080" xr:uid="{2A58FA1B-91F9-46D9-8D7F-2837ECB9A2D0}"/>
    <cellStyle name="Comma 2 2 2 2 2 2 3 2 2 2 4 2" xfId="10081" xr:uid="{D462DE04-4320-4E23-86A6-38470C16CA3F}"/>
    <cellStyle name="Comma 2 2 2 2 2 2 3 2 2 2 4 2 2" xfId="10082" xr:uid="{D547F53F-F6F7-4679-BBBC-940681294D7D}"/>
    <cellStyle name="Comma 2 2 2 2 2 2 3 2 2 2 4 2 2 2" xfId="10083" xr:uid="{3DB621C9-1B05-433A-BAF9-E6A901AA6AD4}"/>
    <cellStyle name="Comma 2 2 2 2 2 2 3 2 2 2 4 3" xfId="10084" xr:uid="{E0AD49C8-F2D3-488A-B46A-DC915CC19DE7}"/>
    <cellStyle name="Comma 2 2 2 2 2 2 3 2 2 2 4 3 2" xfId="10085" xr:uid="{7BAD9443-66FF-4BA3-80A6-D2AEE5BC3962}"/>
    <cellStyle name="Comma 2 2 2 2 2 2 3 2 2 2 4 4" xfId="10086" xr:uid="{CCD92B05-3B47-4AC8-921B-5DC5004431DE}"/>
    <cellStyle name="Comma 2 2 2 2 2 2 3 2 2 2 5" xfId="10087" xr:uid="{8F811E47-E53C-4C18-8CE9-EBC68AA42B5D}"/>
    <cellStyle name="Comma 2 2 2 2 2 2 3 2 2 2 5 2" xfId="10088" xr:uid="{440D5606-62DA-4675-8EB1-3750C198E8F6}"/>
    <cellStyle name="Comma 2 2 2 2 2 2 3 2 2 2 6" xfId="10089" xr:uid="{7C020095-84B3-4D7E-BABB-E840A2F1B7C8}"/>
    <cellStyle name="Comma 2 2 2 2 2 2 3 2 2 2 6 2" xfId="10090" xr:uid="{C97600B0-D5ED-4155-BD4B-C321403588E8}"/>
    <cellStyle name="Comma 2 2 2 2 2 2 3 2 2 2 6 3" xfId="10091" xr:uid="{B0F2BA89-B8BB-40E9-8810-5040A4CA8AE3}"/>
    <cellStyle name="Comma 2 2 2 2 2 2 3 2 2 3" xfId="10092" xr:uid="{F8C6B36F-BC69-441B-8591-E5C2861FEAD6}"/>
    <cellStyle name="Comma 2 2 2 2 2 2 3 2 2 4" xfId="10093" xr:uid="{79E26F18-C3C7-4FA6-86E3-617803F5C73E}"/>
    <cellStyle name="Comma 2 2 2 2 2 2 3 2 2 5" xfId="10094" xr:uid="{53FEAF3E-AD6B-47DD-A2C8-ECC3FBEE4E70}"/>
    <cellStyle name="Comma 2 2 2 2 2 2 3 2 2 6" xfId="10095" xr:uid="{55E36F41-0FBA-414D-8157-18A2439B5E74}"/>
    <cellStyle name="Comma 2 2 2 2 2 2 3 2 2 7" xfId="10096" xr:uid="{4D795A07-AAA9-4AAE-8C4E-3928BA6CD718}"/>
    <cellStyle name="Comma 2 2 2 2 2 2 3 2 2 8" xfId="10097" xr:uid="{4034FBE3-7A16-44A7-ACA3-E1A04C5F179E}"/>
    <cellStyle name="Comma 2 2 2 2 2 2 3 2 2 8 2" xfId="10098" xr:uid="{5BFB2221-233F-473E-9A7D-52F09ED34256}"/>
    <cellStyle name="Comma 2 2 2 2 2 2 3 2 2 8 2 2" xfId="10099" xr:uid="{E5982C93-E612-47BA-AB73-3A5CAC7A8973}"/>
    <cellStyle name="Comma 2 2 2 2 2 2 3 2 2 8 2 2 2" xfId="10100" xr:uid="{F2A04B72-0C82-418C-BD95-AA298472D0AA}"/>
    <cellStyle name="Comma 2 2 2 2 2 2 3 2 2 8 2 2 2 2" xfId="10101" xr:uid="{73EC1B12-1009-4B3D-873E-E92452FF948D}"/>
    <cellStyle name="Comma 2 2 2 2 2 2 3 2 2 8 2 2 2 3" xfId="10102" xr:uid="{33FC49C1-7093-43F9-8B82-A91C4F103A54}"/>
    <cellStyle name="Comma 2 2 2 2 2 2 3 2 2 8 2 2 3" xfId="10103" xr:uid="{EAE16AA9-AFFF-480D-A080-71C1455CE735}"/>
    <cellStyle name="Comma 2 2 2 2 2 2 3 2 2 8 2 3" xfId="10104" xr:uid="{15CFA52C-B5D0-4A90-B0D9-D2568F043DA8}"/>
    <cellStyle name="Comma 2 2 2 2 2 2 3 2 2 8 2 4" xfId="10105" xr:uid="{FB3199C0-6FAC-4406-A4E9-EC8EC5261B66}"/>
    <cellStyle name="Comma 2 2 2 2 2 2 3 2 2 8 2 4 2" xfId="10106" xr:uid="{5380847E-9364-457F-AB45-6F600D32AFB3}"/>
    <cellStyle name="Comma 2 2 2 2 2 2 3 2 2 8 2 4 2 2" xfId="10107" xr:uid="{5862F28A-4183-4717-8504-8354F1BD477D}"/>
    <cellStyle name="Comma 2 2 2 2 2 2 3 2 2 8 2 5" xfId="10108" xr:uid="{386E8D38-2DFD-4457-8C89-E36FD1973D70}"/>
    <cellStyle name="Comma 2 2 2 2 2 2 3 2 2 8 3" xfId="10109" xr:uid="{EAAA1B6A-BCEB-4FA4-BFE6-7A503C65AB11}"/>
    <cellStyle name="Comma 2 2 2 2 2 2 3 2 2 8 3 2" xfId="10110" xr:uid="{7A39820F-CF88-4FD6-9D14-65B88BD38D50}"/>
    <cellStyle name="Comma 2 2 2 2 2 2 3 2 2 8 3 2 2" xfId="10111" xr:uid="{493E3E9B-8DC4-4519-BD69-90F6B5DB9576}"/>
    <cellStyle name="Comma 2 2 2 2 2 2 3 2 2 8 3 2 2 2" xfId="10112" xr:uid="{0E6D93C2-BC6E-4E41-A11C-9BFD944CE2F9}"/>
    <cellStyle name="Comma 2 2 2 2 2 2 3 2 2 8 3 3" xfId="10113" xr:uid="{4F583E34-26F3-45D1-A802-E2806734987A}"/>
    <cellStyle name="Comma 2 2 2 2 2 2 3 2 2 8 3 3 2" xfId="10114" xr:uid="{2D77B737-887F-4011-9C33-E2C01B5434A5}"/>
    <cellStyle name="Comma 2 2 2 2 2 2 3 2 2 8 3 4" xfId="10115" xr:uid="{4892FEBE-D5F2-44BD-A4AA-138171A0B830}"/>
    <cellStyle name="Comma 2 2 2 2 2 2 3 2 2 8 4" xfId="10116" xr:uid="{A2AC3C59-2AD3-4CAC-9499-581F616B269B}"/>
    <cellStyle name="Comma 2 2 2 2 2 2 3 2 2 8 4 2" xfId="10117" xr:uid="{47DC9D0C-6C4B-452A-B357-C9F8C5D5CC7A}"/>
    <cellStyle name="Comma 2 2 2 2 2 2 3 2 2 8 4 3" xfId="10118" xr:uid="{8A0D0F67-4CF1-426D-8EF8-72812FBBD297}"/>
    <cellStyle name="Comma 2 2 2 2 2 2 3 2 2 9" xfId="10119" xr:uid="{B2295AB7-2C61-4E48-8C00-529C9859BEAD}"/>
    <cellStyle name="Comma 2 2 2 2 2 2 3 2 3" xfId="10120" xr:uid="{13F26705-C657-4AA4-8385-4C245726E76A}"/>
    <cellStyle name="Comma 2 2 2 2 2 2 3 2 3 2" xfId="10121" xr:uid="{F1E44422-CA17-4397-A75D-D9EAE1D10618}"/>
    <cellStyle name="Comma 2 2 2 2 2 2 3 2 3 2 2" xfId="10122" xr:uid="{87A497CC-780C-45AE-80DE-73F915B5ECE2}"/>
    <cellStyle name="Comma 2 2 2 2 2 2 3 2 3 2 2 2" xfId="10123" xr:uid="{802B831B-E7AA-4A8A-B3D4-2AD03F0BA1F5}"/>
    <cellStyle name="Comma 2 2 2 2 2 2 3 2 3 2 2 2 2" xfId="10124" xr:uid="{86814FAE-CA41-4250-A244-B316F14CC520}"/>
    <cellStyle name="Comma 2 2 2 2 2 2 3 2 3 2 2 2 2 2" xfId="10125" xr:uid="{F3A9D42C-36FE-486D-AF42-F1A40A81086A}"/>
    <cellStyle name="Comma 2 2 2 2 2 2 3 2 3 2 2 2 2 2 2" xfId="10126" xr:uid="{A8D97239-434C-467C-8900-BF07395E6348}"/>
    <cellStyle name="Comma 2 2 2 2 2 2 3 2 3 2 2 2 2 2 2 2" xfId="10127" xr:uid="{4BE82854-F0BA-47FE-920F-06A2A6DAC0E1}"/>
    <cellStyle name="Comma 2 2 2 2 2 2 3 2 3 2 2 2 2 3" xfId="10128" xr:uid="{409ACC56-5184-4157-97BF-1E0E728E8810}"/>
    <cellStyle name="Comma 2 2 2 2 2 2 3 2 3 2 2 2 2 3 2" xfId="10129" xr:uid="{CDEEDDA5-0CF5-46FA-AD36-26F2651D5671}"/>
    <cellStyle name="Comma 2 2 2 2 2 2 3 2 3 2 2 2 2 4" xfId="10130" xr:uid="{4D54F61C-0AD5-4C7E-8141-AEBF744C53DA}"/>
    <cellStyle name="Comma 2 2 2 2 2 2 3 2 3 2 2 2 3" xfId="10131" xr:uid="{BB15035E-D745-44D0-87E6-D6E80A9DC7DC}"/>
    <cellStyle name="Comma 2 2 2 2 2 2 3 2 3 2 2 2 3 2" xfId="10132" xr:uid="{7CA402A6-733A-4966-9980-C7DCA449D21A}"/>
    <cellStyle name="Comma 2 2 2 2 2 2 3 2 3 2 2 2 4" xfId="10133" xr:uid="{E4A9BA64-7A47-4996-97D8-207E878772D9}"/>
    <cellStyle name="Comma 2 2 2 2 2 2 3 2 3 2 2 2 4 2" xfId="10134" xr:uid="{E1DAF605-6365-433E-97DE-B45406CB567C}"/>
    <cellStyle name="Comma 2 2 2 2 2 2 3 2 3 2 2 2 4 3" xfId="10135" xr:uid="{9208F768-D216-4A0A-885D-F3E47375F605}"/>
    <cellStyle name="Comma 2 2 2 2 2 2 3 2 3 2 2 3" xfId="10136" xr:uid="{5A55C468-0918-4FD6-8BE0-9105A4BC4D6E}"/>
    <cellStyle name="Comma 2 2 2 2 2 2 3 2 3 2 2 3 2" xfId="10137" xr:uid="{D89E1F5F-5109-47A2-A7FF-D950AFC7EB02}"/>
    <cellStyle name="Comma 2 2 2 2 2 2 3 2 3 2 2 3 2 2" xfId="10138" xr:uid="{8B496373-F9BB-486C-9E86-278C0542B2D9}"/>
    <cellStyle name="Comma 2 2 2 2 2 2 3 2 3 2 2 3 2 3" xfId="10139" xr:uid="{B3A7AB4F-0F1E-4092-A6B7-B43479302089}"/>
    <cellStyle name="Comma 2 2 2 2 2 2 3 2 3 2 2 3 3" xfId="10140" xr:uid="{19827128-F8B6-41B3-A613-AA84740F5C87}"/>
    <cellStyle name="Comma 2 2 2 2 2 2 3 2 3 2 2 4" xfId="10141" xr:uid="{C9FB5B82-7875-46B4-A441-1187DDF76B99}"/>
    <cellStyle name="Comma 2 2 2 2 2 2 3 2 3 2 2 4 2" xfId="10142" xr:uid="{48BAD98D-9A8F-405A-8382-7CD3F0E615D5}"/>
    <cellStyle name="Comma 2 2 2 2 2 2 3 2 3 2 2 4 2 2" xfId="10143" xr:uid="{B82D1E7B-FBE8-4A6A-9D45-98BB84BC04F9}"/>
    <cellStyle name="Comma 2 2 2 2 2 2 3 2 3 2 2 5" xfId="10144" xr:uid="{F91ED457-EF44-4A1B-A21D-3F5E8D9DF00C}"/>
    <cellStyle name="Comma 2 2 2 2 2 2 3 2 3 2 3" xfId="10145" xr:uid="{A9D221E7-EA06-4D5F-A88A-ECDD9DA6FC3C}"/>
    <cellStyle name="Comma 2 2 2 2 2 2 3 2 3 2 3 2" xfId="10146" xr:uid="{10F1E670-1CF4-4858-88A7-79300E5DCC8E}"/>
    <cellStyle name="Comma 2 2 2 2 2 2 3 2 3 2 4" xfId="10147" xr:uid="{9C189AE0-5776-4A7F-B9F4-EF8E9D6615BE}"/>
    <cellStyle name="Comma 2 2 2 2 2 2 3 2 3 2 4 2" xfId="10148" xr:uid="{0689EE73-884B-4524-8828-7C10505E6846}"/>
    <cellStyle name="Comma 2 2 2 2 2 2 3 2 3 2 4 2 2" xfId="10149" xr:uid="{6095DE10-97A5-484B-91A0-89153BDBB6F0}"/>
    <cellStyle name="Comma 2 2 2 2 2 2 3 2 3 2 4 2 2 2" xfId="10150" xr:uid="{F7DBCDC7-73CC-4740-BD7E-4E874327AF0E}"/>
    <cellStyle name="Comma 2 2 2 2 2 2 3 2 3 2 4 3" xfId="10151" xr:uid="{74BA5A4B-1129-4664-A2EF-AE50920851F8}"/>
    <cellStyle name="Comma 2 2 2 2 2 2 3 2 3 2 4 3 2" xfId="10152" xr:uid="{6F789A5D-813A-4FF2-84C1-8C21680E93CA}"/>
    <cellStyle name="Comma 2 2 2 2 2 2 3 2 3 2 4 4" xfId="10153" xr:uid="{051BD494-7037-4AD4-B3CC-C2A0D92BD540}"/>
    <cellStyle name="Comma 2 2 2 2 2 2 3 2 3 2 5" xfId="10154" xr:uid="{C4BFFB00-D42C-4E76-ACE5-5C60EA0CE4D1}"/>
    <cellStyle name="Comma 2 2 2 2 2 2 3 2 3 2 5 2" xfId="10155" xr:uid="{10B37FBD-4D9C-49EE-9CED-108E32034D44}"/>
    <cellStyle name="Comma 2 2 2 2 2 2 3 2 3 2 6" xfId="10156" xr:uid="{201F7822-FD59-4AF4-9390-EAC35FC966F5}"/>
    <cellStyle name="Comma 2 2 2 2 2 2 3 2 3 2 6 2" xfId="10157" xr:uid="{9988F63F-C8B6-4B4F-B924-FBBD7CCF0205}"/>
    <cellStyle name="Comma 2 2 2 2 2 2 3 2 3 2 6 3" xfId="10158" xr:uid="{365C7C42-EB2E-45AA-B858-0D041085B20F}"/>
    <cellStyle name="Comma 2 2 2 2 2 2 3 2 3 3" xfId="10159" xr:uid="{E858FBD7-D82F-41BC-9B00-AE4485EB80CE}"/>
    <cellStyle name="Comma 2 2 2 2 2 2 3 2 3 3 2" xfId="10160" xr:uid="{BB8813AE-E873-47D2-B680-35E4669302A3}"/>
    <cellStyle name="Comma 2 2 2 2 2 2 3 2 3 3 2 2" xfId="10161" xr:uid="{BFDE4C27-0CAE-47B1-AE1D-CAB2A6455D4B}"/>
    <cellStyle name="Comma 2 2 2 2 2 2 3 2 3 3 2 2 2" xfId="10162" xr:uid="{320031CA-BA65-4A23-8D91-F8F830B66A18}"/>
    <cellStyle name="Comma 2 2 2 2 2 2 3 2 3 3 2 2 2 2" xfId="10163" xr:uid="{70398301-FB42-4A2E-90D0-DD9C0D3CA5FF}"/>
    <cellStyle name="Comma 2 2 2 2 2 2 3 2 3 3 2 2 2 3" xfId="10164" xr:uid="{D3EEDCAB-5361-4489-AF06-8D3785A14D66}"/>
    <cellStyle name="Comma 2 2 2 2 2 2 3 2 3 3 2 2 3" xfId="10165" xr:uid="{97A106D2-92B1-4380-AA1B-08EBCFAC9D4F}"/>
    <cellStyle name="Comma 2 2 2 2 2 2 3 2 3 3 2 3" xfId="10166" xr:uid="{16BAE4FC-EAB6-4619-951B-98DF281BA5A5}"/>
    <cellStyle name="Comma 2 2 2 2 2 2 3 2 3 3 2 4" xfId="10167" xr:uid="{E18BDBD4-CB87-43A9-982F-3DC5C29DE840}"/>
    <cellStyle name="Comma 2 2 2 2 2 2 3 2 3 3 2 4 2" xfId="10168" xr:uid="{E2EA1694-6116-458E-AE46-086BEE2EE593}"/>
    <cellStyle name="Comma 2 2 2 2 2 2 3 2 3 3 2 4 2 2" xfId="10169" xr:uid="{C07A0D9C-4742-49AE-BCA1-994E198D8D0C}"/>
    <cellStyle name="Comma 2 2 2 2 2 2 3 2 3 3 2 5" xfId="10170" xr:uid="{DEE98E9F-08EF-42FD-9EEE-52ED1C2C580E}"/>
    <cellStyle name="Comma 2 2 2 2 2 2 3 2 3 3 3" xfId="10171" xr:uid="{26588A72-AC56-4909-8663-A17C43ED810F}"/>
    <cellStyle name="Comma 2 2 2 2 2 2 3 2 3 3 3 2" xfId="10172" xr:uid="{1E3876D2-73CB-4F78-92BC-A4CE272B517D}"/>
    <cellStyle name="Comma 2 2 2 2 2 2 3 2 3 3 3 2 2" xfId="10173" xr:uid="{F62713BB-6F05-4914-9766-35BB0D9EA549}"/>
    <cellStyle name="Comma 2 2 2 2 2 2 3 2 3 3 3 2 2 2" xfId="10174" xr:uid="{C06F8611-A4C4-4B13-BD26-5BD77F920B06}"/>
    <cellStyle name="Comma 2 2 2 2 2 2 3 2 3 3 3 3" xfId="10175" xr:uid="{69D8AF75-679D-4930-A81C-31ACDF164463}"/>
    <cellStyle name="Comma 2 2 2 2 2 2 3 2 3 3 3 3 2" xfId="10176" xr:uid="{3C1AA731-BE0C-4B48-971D-D8E3A37C359A}"/>
    <cellStyle name="Comma 2 2 2 2 2 2 3 2 3 3 3 4" xfId="10177" xr:uid="{6002116D-1658-4A48-ABBE-50E480CAA2FA}"/>
    <cellStyle name="Comma 2 2 2 2 2 2 3 2 3 3 4" xfId="10178" xr:uid="{DC532CA9-F03E-4F32-BE56-84B1C10C4AD4}"/>
    <cellStyle name="Comma 2 2 2 2 2 2 3 2 3 3 4 2" xfId="10179" xr:uid="{E329188E-60E6-47A0-9171-5FF2BBC01578}"/>
    <cellStyle name="Comma 2 2 2 2 2 2 3 2 3 3 4 3" xfId="10180" xr:uid="{1EBBF593-8889-46C2-B952-6641A2E19B68}"/>
    <cellStyle name="Comma 2 2 2 2 2 2 3 2 3 4" xfId="10181" xr:uid="{4E6766A7-71C5-46BB-B49F-FF54CB07C101}"/>
    <cellStyle name="Comma 2 2 2 2 2 2 3 2 3 4 2" xfId="10182" xr:uid="{E39FB0A3-C3E2-413F-B976-C5E44ED213E8}"/>
    <cellStyle name="Comma 2 2 2 2 2 2 3 2 3 4 2 2" xfId="10183" xr:uid="{4CC9577B-21DD-4299-9D6A-5C840DAAE07D}"/>
    <cellStyle name="Comma 2 2 2 2 2 2 3 2 3 4 2 3" xfId="10184" xr:uid="{A1ABD6E2-FE3B-42A2-9416-873B2E32016F}"/>
    <cellStyle name="Comma 2 2 2 2 2 2 3 2 3 4 3" xfId="10185" xr:uid="{7ACE2DB9-E618-4A9F-B4F0-686E4CC6A628}"/>
    <cellStyle name="Comma 2 2 2 2 2 2 3 2 3 5" xfId="10186" xr:uid="{7C31C23B-4770-445F-AACC-91A785B94ADA}"/>
    <cellStyle name="Comma 2 2 2 2 2 2 3 2 3 6" xfId="10187" xr:uid="{8515C7B1-FECC-4CD9-84EC-6036AD8579FB}"/>
    <cellStyle name="Comma 2 2 2 2 2 2 3 2 3 6 2" xfId="10188" xr:uid="{A24FF65B-D55A-46F3-AB3A-8DA7D5778A19}"/>
    <cellStyle name="Comma 2 2 2 2 2 2 3 2 3 6 2 2" xfId="10189" xr:uid="{27438BFD-1E22-4755-9EE3-61BCDCC0B1EF}"/>
    <cellStyle name="Comma 2 2 2 2 2 2 3 2 3 7" xfId="10190" xr:uid="{DC039C09-B658-4C8B-80AE-16780212B853}"/>
    <cellStyle name="Comma 2 2 2 2 2 2 3 2 4" xfId="10191" xr:uid="{FD1F0B88-6C29-4DF6-A942-C209D79EE131}"/>
    <cellStyle name="Comma 2 2 2 2 2 2 3 2 4 2" xfId="10192" xr:uid="{B2C72C83-AAFC-460B-B1F4-CEC9D6E5BBF5}"/>
    <cellStyle name="Comma 2 2 2 2 2 2 3 2 5" xfId="10193" xr:uid="{BA2096A7-192C-4D26-909B-15E7D8339360}"/>
    <cellStyle name="Comma 2 2 2 2 2 2 3 2 5 2" xfId="10194" xr:uid="{6B16972E-20A8-4689-AD20-1BC78E2E7C52}"/>
    <cellStyle name="Comma 2 2 2 2 2 2 3 2 6" xfId="10195" xr:uid="{14D74465-4747-4A7E-A26E-E75602E86711}"/>
    <cellStyle name="Comma 2 2 2 2 2 2 3 2 6 2" xfId="10196" xr:uid="{A7E88941-4201-4755-9D5B-ACCFCABA2EE5}"/>
    <cellStyle name="Comma 2 2 2 2 2 2 3 2 7" xfId="10197" xr:uid="{DCA5D569-D8A0-40CC-905A-57D9770F7A06}"/>
    <cellStyle name="Comma 2 2 2 2 2 2 3 2 7 2" xfId="10198" xr:uid="{3231E155-80AC-4F02-B73B-5AB818066AC8}"/>
    <cellStyle name="Comma 2 2 2 2 2 2 3 2 8" xfId="10199" xr:uid="{1762C4B6-CC01-42FD-8435-4CF65D2783DD}"/>
    <cellStyle name="Comma 2 2 2 2 2 2 3 2 8 2" xfId="10200" xr:uid="{89FD760A-EE1F-40DC-9699-31CD3877D76D}"/>
    <cellStyle name="Comma 2 2 2 2 2 2 3 2 8 2 2" xfId="10201" xr:uid="{9C5BFDD0-CE44-4A79-93C5-6A8DF3DB54F2}"/>
    <cellStyle name="Comma 2 2 2 2 2 2 3 2 8 2 2 2" xfId="10202" xr:uid="{78201F73-FFC7-4524-9BFE-018D4EE0B750}"/>
    <cellStyle name="Comma 2 2 2 2 2 2 3 2 8 2 2 2 2" xfId="10203" xr:uid="{1DA11F5C-5F45-43C2-8C67-DB1E5CC0DA61}"/>
    <cellStyle name="Comma 2 2 2 2 2 2 3 2 8 2 2 2 2 2" xfId="10204" xr:uid="{ECF25444-54B1-4113-979F-73D1206D5746}"/>
    <cellStyle name="Comma 2 2 2 2 2 2 3 2 8 2 2 3" xfId="10205" xr:uid="{11A7B64C-978C-496C-9FD5-52733BA9A381}"/>
    <cellStyle name="Comma 2 2 2 2 2 2 3 2 8 2 2 3 2" xfId="10206" xr:uid="{A5EA643D-C8F4-4DB9-A9FA-75743CB4E61F}"/>
    <cellStyle name="Comma 2 2 2 2 2 2 3 2 8 2 2 4" xfId="10207" xr:uid="{A9A251AF-230F-45E0-AE94-068884766EA8}"/>
    <cellStyle name="Comma 2 2 2 2 2 2 3 2 8 2 3" xfId="10208" xr:uid="{D75A31B1-65C5-409F-83A2-99505C5BC9D7}"/>
    <cellStyle name="Comma 2 2 2 2 2 2 3 2 8 2 3 2" xfId="10209" xr:uid="{ACE69898-F113-4A85-8091-089BC4883AB6}"/>
    <cellStyle name="Comma 2 2 2 2 2 2 3 2 8 2 4" xfId="10210" xr:uid="{B8703255-F4A0-4EA9-96C4-021FA423828C}"/>
    <cellStyle name="Comma 2 2 2 2 2 2 3 2 8 2 4 2" xfId="10211" xr:uid="{7E9373B6-ADFD-4372-A923-D6D2DB09E60E}"/>
    <cellStyle name="Comma 2 2 2 2 2 2 3 2 8 2 4 3" xfId="10212" xr:uid="{CCD0AD3F-526D-4DF3-97A5-C79E9DCD36E1}"/>
    <cellStyle name="Comma 2 2 2 2 2 2 3 2 8 3" xfId="10213" xr:uid="{25FEF1F3-3F0A-48E5-8DFA-CF76AF37998D}"/>
    <cellStyle name="Comma 2 2 2 2 2 2 3 2 8 3 2" xfId="10214" xr:uid="{B7AC352F-8811-4D47-9B71-AE5774B23446}"/>
    <cellStyle name="Comma 2 2 2 2 2 2 3 2 8 3 2 2" xfId="10215" xr:uid="{44C5DF60-2BE0-49B6-ABC9-DD70DDD694C1}"/>
    <cellStyle name="Comma 2 2 2 2 2 2 3 2 8 3 2 3" xfId="10216" xr:uid="{D3D01BE3-3919-4100-A52F-F4DA2D92D566}"/>
    <cellStyle name="Comma 2 2 2 2 2 2 3 2 8 3 3" xfId="10217" xr:uid="{5109F227-0369-4F2C-BA39-97AB9607C703}"/>
    <cellStyle name="Comma 2 2 2 2 2 2 3 2 8 4" xfId="10218" xr:uid="{951583C3-8F10-46FD-84C0-52208B9DFE69}"/>
    <cellStyle name="Comma 2 2 2 2 2 2 3 2 8 4 2" xfId="10219" xr:uid="{56A86CC7-3059-42D1-AAEF-3BCD2FEF469D}"/>
    <cellStyle name="Comma 2 2 2 2 2 2 3 2 8 4 2 2" xfId="10220" xr:uid="{3FB5961A-C1B5-4A83-A4FD-82AFBC55E5D4}"/>
    <cellStyle name="Comma 2 2 2 2 2 2 3 2 8 5" xfId="10221" xr:uid="{E1F36A59-07D1-4606-8301-78322D162B0B}"/>
    <cellStyle name="Comma 2 2 2 2 2 2 3 2 9" xfId="10222" xr:uid="{4B20E746-61B8-43B0-A4CE-4DF52DA95A6A}"/>
    <cellStyle name="Comma 2 2 2 2 2 2 3 2 9 2" xfId="10223" xr:uid="{E786567C-D06F-468D-BB45-29E0271EA99F}"/>
    <cellStyle name="Comma 2 2 2 2 2 2 3 3" xfId="10224" xr:uid="{EFF954E7-BE12-4E87-B321-44DEC9C48694}"/>
    <cellStyle name="Comma 2 2 2 2 2 2 3 3 2" xfId="10225" xr:uid="{FF855775-4E57-4E3C-BFD8-A8C4508EB553}"/>
    <cellStyle name="Comma 2 2 2 2 2 2 3 3 2 2" xfId="10226" xr:uid="{C2E3FEA1-94D1-4794-BE3F-C0444BEA5DEF}"/>
    <cellStyle name="Comma 2 2 2 2 2 2 3 3 2 2 2" xfId="10227" xr:uid="{4B5FA906-DF88-46EA-B581-83A040C74605}"/>
    <cellStyle name="Comma 2 2 2 2 2 2 3 3 2 2 2 2" xfId="10228" xr:uid="{77226F40-5404-443A-9C65-ED4A4D5E2797}"/>
    <cellStyle name="Comma 2 2 2 2 2 2 3 3 2 2 2 2 2" xfId="10229" xr:uid="{9A0071CD-4F25-46A8-8593-AF6EA73CE508}"/>
    <cellStyle name="Comma 2 2 2 2 2 2 3 3 2 2 2 2 2 2" xfId="10230" xr:uid="{1E70B6F0-C99F-4C0B-8119-850BD656BDA2}"/>
    <cellStyle name="Comma 2 2 2 2 2 2 3 3 2 2 2 2 2 3" xfId="10231" xr:uid="{8396AFFE-6D59-42A2-900A-7BBCA974878C}"/>
    <cellStyle name="Comma 2 2 2 2 2 2 3 3 2 2 2 2 3" xfId="10232" xr:uid="{F0D1E8E0-A427-4C81-9681-DF66C40F5AE3}"/>
    <cellStyle name="Comma 2 2 2 2 2 2 3 3 2 2 2 3" xfId="10233" xr:uid="{E6907916-C3A5-4470-AB57-E8312AC2B643}"/>
    <cellStyle name="Comma 2 2 2 2 2 2 3 3 2 2 2 4" xfId="10234" xr:uid="{D43A1078-5587-4019-88A0-D10C4B61150F}"/>
    <cellStyle name="Comma 2 2 2 2 2 2 3 3 2 2 2 4 2" xfId="10235" xr:uid="{5999F46B-81D4-4906-A392-A6D4BE79B86A}"/>
    <cellStyle name="Comma 2 2 2 2 2 2 3 3 2 2 2 4 2 2" xfId="10236" xr:uid="{07524BE8-CCDC-4858-8E64-632D8B14F4B0}"/>
    <cellStyle name="Comma 2 2 2 2 2 2 3 3 2 2 2 5" xfId="10237" xr:uid="{A754642E-580D-4FF6-9420-7B746482FED0}"/>
    <cellStyle name="Comma 2 2 2 2 2 2 3 3 2 2 3" xfId="10238" xr:uid="{4F868613-C098-4E8C-ACD6-66E569798499}"/>
    <cellStyle name="Comma 2 2 2 2 2 2 3 3 2 2 3 2" xfId="10239" xr:uid="{A973676A-A664-4D97-83D8-09E5DC9B3B03}"/>
    <cellStyle name="Comma 2 2 2 2 2 2 3 3 2 2 3 2 2" xfId="10240" xr:uid="{C9A72B91-28B7-4BF8-9333-7C2FB9BC5393}"/>
    <cellStyle name="Comma 2 2 2 2 2 2 3 3 2 2 3 2 2 2" xfId="10241" xr:uid="{13A7186C-D8ED-4E90-8F9D-13E4F61E9EB5}"/>
    <cellStyle name="Comma 2 2 2 2 2 2 3 3 2 2 3 3" xfId="10242" xr:uid="{B5F5F6DD-E57C-4F08-BAC8-B6F148B2ACA6}"/>
    <cellStyle name="Comma 2 2 2 2 2 2 3 3 2 2 3 3 2" xfId="10243" xr:uid="{BA717807-DDD4-4A2F-8E02-DB10D62BC1C7}"/>
    <cellStyle name="Comma 2 2 2 2 2 2 3 3 2 2 3 4" xfId="10244" xr:uid="{7261F97E-E458-46F2-AC88-CD04B1D766AB}"/>
    <cellStyle name="Comma 2 2 2 2 2 2 3 3 2 2 4" xfId="10245" xr:uid="{3354BE98-9C12-42E0-ABBC-00D5819DECA2}"/>
    <cellStyle name="Comma 2 2 2 2 2 2 3 3 2 2 4 2" xfId="10246" xr:uid="{760CAFE9-88AD-4391-80D5-A07D4848DE38}"/>
    <cellStyle name="Comma 2 2 2 2 2 2 3 3 2 2 4 3" xfId="10247" xr:uid="{C2DD6124-2489-4959-A704-007D380768E7}"/>
    <cellStyle name="Comma 2 2 2 2 2 2 3 3 2 3" xfId="10248" xr:uid="{EFFA5A08-B74D-4D7D-97CC-378CC92A7B11}"/>
    <cellStyle name="Comma 2 2 2 2 2 2 3 3 2 4" xfId="10249" xr:uid="{6EE5EE41-3F61-443C-B3C8-56C5B7A35CEA}"/>
    <cellStyle name="Comma 2 2 2 2 2 2 3 3 2 4 2" xfId="10250" xr:uid="{ABBB6DF1-89EC-4B3F-B668-01A77F1971B7}"/>
    <cellStyle name="Comma 2 2 2 2 2 2 3 3 2 4 2 2" xfId="10251" xr:uid="{80BB4D53-432F-4226-BAB0-8422B04C7D00}"/>
    <cellStyle name="Comma 2 2 2 2 2 2 3 3 2 4 2 3" xfId="10252" xr:uid="{E0FE001C-7712-4D7D-B525-D56DFF9DD034}"/>
    <cellStyle name="Comma 2 2 2 2 2 2 3 3 2 4 3" xfId="10253" xr:uid="{1C63D65F-C857-4D17-AEE2-D7CFB4F0DD92}"/>
    <cellStyle name="Comma 2 2 2 2 2 2 3 3 2 5" xfId="10254" xr:uid="{90DFD554-4585-406A-9054-EB8024733DAB}"/>
    <cellStyle name="Comma 2 2 2 2 2 2 3 3 2 6" xfId="10255" xr:uid="{D4135A12-59ED-46EA-B0D0-E94DEDAA9238}"/>
    <cellStyle name="Comma 2 2 2 2 2 2 3 3 2 6 2" xfId="10256" xr:uid="{138BAF92-1D16-470A-B42F-B0B609AA4EE4}"/>
    <cellStyle name="Comma 2 2 2 2 2 2 3 3 2 6 2 2" xfId="10257" xr:uid="{F803EADE-E6C3-4A89-9FF1-CEFB7F871268}"/>
    <cellStyle name="Comma 2 2 2 2 2 2 3 3 2 7" xfId="10258" xr:uid="{69CA2649-5A7E-489E-B7B4-DFA664512144}"/>
    <cellStyle name="Comma 2 2 2 2 2 2 3 3 3" xfId="10259" xr:uid="{9501EEAB-F741-4E79-AA9A-BD3DD642A012}"/>
    <cellStyle name="Comma 2 2 2 2 2 2 3 3 3 2" xfId="10260" xr:uid="{3E970F6F-CCC0-481D-966B-C4E3B43D069A}"/>
    <cellStyle name="Comma 2 2 2 2 2 2 3 3 3 2 2" xfId="10261" xr:uid="{905817B2-B96C-4C2F-96E8-386BA4B3E902}"/>
    <cellStyle name="Comma 2 2 2 2 2 2 3 3 3 2 2 2" xfId="10262" xr:uid="{F85359E8-6F60-4640-A5AB-9EEE44D36585}"/>
    <cellStyle name="Comma 2 2 2 2 2 2 3 3 3 2 2 2 2" xfId="10263" xr:uid="{A90360EC-8728-4140-ABDC-ED4F0109F12B}"/>
    <cellStyle name="Comma 2 2 2 2 2 2 3 3 3 2 2 2 2 2" xfId="10264" xr:uid="{4E8F08BB-8E0F-4C4A-98CF-98B85BFCAFC2}"/>
    <cellStyle name="Comma 2 2 2 2 2 2 3 3 3 2 2 3" xfId="10265" xr:uid="{283591C8-EE67-4350-85DF-57E06A32F6F5}"/>
    <cellStyle name="Comma 2 2 2 2 2 2 3 3 3 2 2 3 2" xfId="10266" xr:uid="{D8B4B93C-99A0-4AD6-B7FF-FD3D2A4D165A}"/>
    <cellStyle name="Comma 2 2 2 2 2 2 3 3 3 2 2 4" xfId="10267" xr:uid="{1ADA4E9B-658B-40E4-ACFA-5EEECEC6B750}"/>
    <cellStyle name="Comma 2 2 2 2 2 2 3 3 3 2 3" xfId="10268" xr:uid="{6190F9C8-FE09-463A-A19F-C587D6850B66}"/>
    <cellStyle name="Comma 2 2 2 2 2 2 3 3 3 2 3 2" xfId="10269" xr:uid="{D56748E2-BB7D-40DD-B30C-0C3A9BB64CBF}"/>
    <cellStyle name="Comma 2 2 2 2 2 2 3 3 3 2 4" xfId="10270" xr:uid="{4F922F5E-34EC-464F-AB48-F450FF9428B1}"/>
    <cellStyle name="Comma 2 2 2 2 2 2 3 3 3 2 4 2" xfId="10271" xr:uid="{33A06F26-CA84-452A-8D38-70F0F10A3F98}"/>
    <cellStyle name="Comma 2 2 2 2 2 2 3 3 3 2 4 3" xfId="10272" xr:uid="{39A7720C-6199-4D90-8F17-60347B022C41}"/>
    <cellStyle name="Comma 2 2 2 2 2 2 3 3 3 3" xfId="10273" xr:uid="{20EABCF1-43DA-41A3-A9D6-053B291B7DD4}"/>
    <cellStyle name="Comma 2 2 2 2 2 2 3 3 3 3 2" xfId="10274" xr:uid="{F75D4D80-A6CF-4B93-8D11-7FAE196B54C4}"/>
    <cellStyle name="Comma 2 2 2 2 2 2 3 3 3 3 2 2" xfId="10275" xr:uid="{5501CF15-25F3-4F46-99C6-69C343D9B5E8}"/>
    <cellStyle name="Comma 2 2 2 2 2 2 3 3 3 3 2 3" xfId="10276" xr:uid="{8A2507B3-5614-4EF3-B51C-9FBF6961E2EC}"/>
    <cellStyle name="Comma 2 2 2 2 2 2 3 3 3 3 3" xfId="10277" xr:uid="{F03CDC61-CCE7-411C-9B1C-31E888E54338}"/>
    <cellStyle name="Comma 2 2 2 2 2 2 3 3 3 4" xfId="10278" xr:uid="{CA9E540A-5AFE-4251-B379-62CC7658278A}"/>
    <cellStyle name="Comma 2 2 2 2 2 2 3 3 3 4 2" xfId="10279" xr:uid="{20BCAA55-3A22-4F31-A90C-99A3E63B3861}"/>
    <cellStyle name="Comma 2 2 2 2 2 2 3 3 3 4 2 2" xfId="10280" xr:uid="{42EA8C69-8047-49D9-A814-17A91B2573B8}"/>
    <cellStyle name="Comma 2 2 2 2 2 2 3 3 3 5" xfId="10281" xr:uid="{D594CEDB-2349-4E6E-8678-86D0E34BAD7E}"/>
    <cellStyle name="Comma 2 2 2 2 2 2 3 3 4" xfId="10282" xr:uid="{F0CCBEE3-B624-484B-A1A3-E04AAEE20D15}"/>
    <cellStyle name="Comma 2 2 2 2 2 2 3 3 4 2" xfId="10283" xr:uid="{50B13EE6-F1DF-4D95-812E-83C4BD140391}"/>
    <cellStyle name="Comma 2 2 2 2 2 2 3 3 4 2 2" xfId="10284" xr:uid="{A8639A79-FC1B-4E83-BCCE-B034B0AA051C}"/>
    <cellStyle name="Comma 2 2 2 2 2 2 3 3 4 2 2 2" xfId="10285" xr:uid="{DB718E8D-2D96-4D5F-B02E-19A47BE5B9D3}"/>
    <cellStyle name="Comma 2 2 2 2 2 2 3 3 4 3" xfId="10286" xr:uid="{FA8EBBE7-7F75-48B7-A1F5-58EE89A6BB9C}"/>
    <cellStyle name="Comma 2 2 2 2 2 2 3 3 4 3 2" xfId="10287" xr:uid="{28131692-94AB-45E3-ADF7-666FDDC3DF58}"/>
    <cellStyle name="Comma 2 2 2 2 2 2 3 3 4 4" xfId="10288" xr:uid="{A0AC44C8-FA9F-4CF0-8289-FEDC3644CA84}"/>
    <cellStyle name="Comma 2 2 2 2 2 2 3 3 5" xfId="10289" xr:uid="{AC01D322-AC38-4CAD-B34D-C48911CFF674}"/>
    <cellStyle name="Comma 2 2 2 2 2 2 3 3 5 2" xfId="10290" xr:uid="{EB5E7A06-DFFE-446B-AFDE-16EE324D9022}"/>
    <cellStyle name="Comma 2 2 2 2 2 2 3 3 6" xfId="10291" xr:uid="{B5DCA209-D219-419C-9CB3-57072A1D66DA}"/>
    <cellStyle name="Comma 2 2 2 2 2 2 3 3 6 2" xfId="10292" xr:uid="{8133CF5C-2D9D-412B-B564-FD80743FB211}"/>
    <cellStyle name="Comma 2 2 2 2 2 2 3 3 6 3" xfId="10293" xr:uid="{469774CB-CC88-4267-B78D-419ECB3DDF6F}"/>
    <cellStyle name="Comma 2 2 2 2 2 2 3 4" xfId="10294" xr:uid="{2B03CC81-EEEE-42B3-81FB-5AC9075F722D}"/>
    <cellStyle name="Comma 2 2 2 2 2 2 3 5" xfId="10295" xr:uid="{C8DA5C75-D3A2-4009-B158-D14B9B793545}"/>
    <cellStyle name="Comma 2 2 2 2 2 2 3 6" xfId="10296" xr:uid="{6AB85EE7-9685-4A34-86C6-6F4CE0EB0DE4}"/>
    <cellStyle name="Comma 2 2 2 2 2 2 3 7" xfId="10297" xr:uid="{6826858B-AC8E-434E-BC84-01DB9285762C}"/>
    <cellStyle name="Comma 2 2 2 2 2 2 3 8" xfId="10298" xr:uid="{BFCE3450-1B2D-47BA-8D99-8598CD81D809}"/>
    <cellStyle name="Comma 2 2 2 2 2 2 3 9" xfId="10299" xr:uid="{FD1DF2F2-B4B8-4EA5-82FB-7CCAF705C3B6}"/>
    <cellStyle name="Comma 2 2 2 2 2 2 3 9 2" xfId="10300" xr:uid="{7090A366-320C-4BB6-8903-DEB07CA06DE1}"/>
    <cellStyle name="Comma 2 2 2 2 2 2 3 9 2 2" xfId="10301" xr:uid="{5B1D8015-8D70-4072-8FF8-B66F645B8A10}"/>
    <cellStyle name="Comma 2 2 2 2 2 2 3 9 2 2 2" xfId="10302" xr:uid="{93488B84-D392-4FA7-8CDC-5B800B3D8116}"/>
    <cellStyle name="Comma 2 2 2 2 2 2 3 9 2 2 2 2" xfId="10303" xr:uid="{DBF7CA9E-C3D5-4003-8F58-1E655D9F5272}"/>
    <cellStyle name="Comma 2 2 2 2 2 2 3 9 2 2 2 3" xfId="10304" xr:uid="{3D52339E-F5F2-47DB-8BD1-00ABE57170F9}"/>
    <cellStyle name="Comma 2 2 2 2 2 2 3 9 2 2 3" xfId="10305" xr:uid="{F9D483D2-D764-4389-BB96-9527EB328B1F}"/>
    <cellStyle name="Comma 2 2 2 2 2 2 3 9 2 3" xfId="10306" xr:uid="{5A3FB055-A913-4759-B504-ACF2D7F5B695}"/>
    <cellStyle name="Comma 2 2 2 2 2 2 3 9 2 4" xfId="10307" xr:uid="{816057BF-10E4-4E33-B96C-6A6E4D384816}"/>
    <cellStyle name="Comma 2 2 2 2 2 2 3 9 2 4 2" xfId="10308" xr:uid="{BFBD9058-7D30-4B43-A90E-E1A1D0A69827}"/>
    <cellStyle name="Comma 2 2 2 2 2 2 3 9 2 4 2 2" xfId="10309" xr:uid="{CC669C39-D5B3-41F5-AE36-FD450F09F7BE}"/>
    <cellStyle name="Comma 2 2 2 2 2 2 3 9 2 5" xfId="10310" xr:uid="{F4D961EA-3956-4984-B7B0-73E1CBEBF7B9}"/>
    <cellStyle name="Comma 2 2 2 2 2 2 3 9 3" xfId="10311" xr:uid="{B55322F7-B744-403D-AE2B-F8204CA0DAE0}"/>
    <cellStyle name="Comma 2 2 2 2 2 2 3 9 3 2" xfId="10312" xr:uid="{13BD0E20-CF27-4F49-9458-A102EA16A303}"/>
    <cellStyle name="Comma 2 2 2 2 2 2 3 9 3 2 2" xfId="10313" xr:uid="{F94D1F09-153A-4FE3-B829-6404199E4F2F}"/>
    <cellStyle name="Comma 2 2 2 2 2 2 3 9 3 2 2 2" xfId="10314" xr:uid="{290648C2-4D27-4592-8B89-C555DA450F36}"/>
    <cellStyle name="Comma 2 2 2 2 2 2 3 9 3 3" xfId="10315" xr:uid="{B22D2846-36C6-4E91-A80E-24896F782937}"/>
    <cellStyle name="Comma 2 2 2 2 2 2 3 9 3 3 2" xfId="10316" xr:uid="{0B7D3C79-5BBA-4BE6-8B82-8C6E58449AFC}"/>
    <cellStyle name="Comma 2 2 2 2 2 2 3 9 3 4" xfId="10317" xr:uid="{6A9B71D0-A4D8-4997-BFB0-42449DD088E8}"/>
    <cellStyle name="Comma 2 2 2 2 2 2 3 9 4" xfId="10318" xr:uid="{FF1D8B56-E013-4D24-8BEC-B51399FE7797}"/>
    <cellStyle name="Comma 2 2 2 2 2 2 3 9 4 2" xfId="10319" xr:uid="{3969DFF5-1C6F-4CA7-B471-95A3B45310DA}"/>
    <cellStyle name="Comma 2 2 2 2 2 2 3 9 4 3" xfId="10320" xr:uid="{CBA932F9-405B-48B0-B0E2-103D86C9221A}"/>
    <cellStyle name="Comma 2 2 2 2 2 2 4" xfId="10321" xr:uid="{DCEDA1F5-FB7B-4913-8B66-95C2FC3B3364}"/>
    <cellStyle name="Comma 2 2 2 2 2 2 4 10" xfId="10322" xr:uid="{4537B6F0-E8CB-43CC-8799-38BF09428541}"/>
    <cellStyle name="Comma 2 2 2 2 2 2 4 10 2" xfId="10323" xr:uid="{BE3B3EC9-BC91-4BAB-928C-67DC95094268}"/>
    <cellStyle name="Comma 2 2 2 2 2 2 4 10 2 2" xfId="10324" xr:uid="{5B7C1ED4-75C5-4D43-B561-FD22B6606DF4}"/>
    <cellStyle name="Comma 2 2 2 2 2 2 4 10 2 3" xfId="10325" xr:uid="{8883A270-9267-44D3-A916-EDCD8B1A22B9}"/>
    <cellStyle name="Comma 2 2 2 2 2 2 4 10 3" xfId="10326" xr:uid="{4D2FF7CD-303E-46D1-9B40-EE3441BB9050}"/>
    <cellStyle name="Comma 2 2 2 2 2 2 4 11" xfId="10327" xr:uid="{2A887D49-9A59-46A3-B638-3CADAD699F15}"/>
    <cellStyle name="Comma 2 2 2 2 2 2 4 12" xfId="10328" xr:uid="{5D2E3E30-7E04-428B-91AC-5BFF4B762156}"/>
    <cellStyle name="Comma 2 2 2 2 2 2 4 12 2" xfId="10329" xr:uid="{0D815A75-4889-4273-8220-CA2249A54BF7}"/>
    <cellStyle name="Comma 2 2 2 2 2 2 4 12 2 2" xfId="10330" xr:uid="{1DA8C425-9212-4D6C-AAFF-CA0B790004E7}"/>
    <cellStyle name="Comma 2 2 2 2 2 2 4 13" xfId="10331" xr:uid="{036119A9-5A64-4C63-A08C-5856304FDA09}"/>
    <cellStyle name="Comma 2 2 2 2 2 2 4 2" xfId="10332" xr:uid="{9543B5EC-EE96-40B0-8BC1-F7FAC5DA2A70}"/>
    <cellStyle name="Comma 2 2 2 2 2 2 4 2 2" xfId="10333" xr:uid="{E1298380-4379-4E2C-BD24-606843048DCF}"/>
    <cellStyle name="Comma 2 2 2 2 2 2 4 2 2 2" xfId="10334" xr:uid="{06F704CB-5252-4BD5-95B2-1824F1F673F8}"/>
    <cellStyle name="Comma 2 2 2 2 2 2 4 2 2 2 2" xfId="10335" xr:uid="{E67579D6-27F6-4F7E-896B-C02B3E68AF83}"/>
    <cellStyle name="Comma 2 2 2 2 2 2 4 2 2 2 2 2" xfId="10336" xr:uid="{D5380091-B680-415E-88CE-48B8F6693677}"/>
    <cellStyle name="Comma 2 2 2 2 2 2 4 2 2 2 2 2 2" xfId="10337" xr:uid="{259B30B0-D41C-4D4E-9ED6-3D40FB8C2F24}"/>
    <cellStyle name="Comma 2 2 2 2 2 2 4 2 2 2 2 2 2 2" xfId="10338" xr:uid="{8D35B999-B514-4EF9-B626-90E09191237C}"/>
    <cellStyle name="Comma 2 2 2 2 2 2 4 2 2 2 2 2 2 3" xfId="10339" xr:uid="{B6F2382D-0428-46CA-BC3D-2781DF1A4ED4}"/>
    <cellStyle name="Comma 2 2 2 2 2 2 4 2 2 2 2 2 3" xfId="10340" xr:uid="{A10C3C9C-045D-46C0-BC54-05EB03E55E21}"/>
    <cellStyle name="Comma 2 2 2 2 2 2 4 2 2 2 2 3" xfId="10341" xr:uid="{83B51422-A04E-4D52-886F-C526B9EB8E05}"/>
    <cellStyle name="Comma 2 2 2 2 2 2 4 2 2 2 2 4" xfId="10342" xr:uid="{633AFB11-3E53-40F6-8595-EB32C8497A0F}"/>
    <cellStyle name="Comma 2 2 2 2 2 2 4 2 2 2 2 4 2" xfId="10343" xr:uid="{1325719D-C616-4E16-8389-2A7EACE0EE72}"/>
    <cellStyle name="Comma 2 2 2 2 2 2 4 2 2 2 2 4 2 2" xfId="10344" xr:uid="{AFD52A7A-0426-438A-8CC7-A37DE043135B}"/>
    <cellStyle name="Comma 2 2 2 2 2 2 4 2 2 2 2 5" xfId="10345" xr:uid="{CC97046C-D3FA-4787-BF70-0B72801EB475}"/>
    <cellStyle name="Comma 2 2 2 2 2 2 4 2 2 2 3" xfId="10346" xr:uid="{41BBD53C-F253-424A-A94D-853EEFFD6FC8}"/>
    <cellStyle name="Comma 2 2 2 2 2 2 4 2 2 2 3 2" xfId="10347" xr:uid="{9AF24CD9-F8A7-4A30-9CF8-06EBDA25B055}"/>
    <cellStyle name="Comma 2 2 2 2 2 2 4 2 2 2 3 2 2" xfId="10348" xr:uid="{8BAFCFF5-A19D-41DB-9FAB-E5BE76899467}"/>
    <cellStyle name="Comma 2 2 2 2 2 2 4 2 2 2 3 2 2 2" xfId="10349" xr:uid="{10740246-C2C7-4401-A3EE-7B885E2B60C9}"/>
    <cellStyle name="Comma 2 2 2 2 2 2 4 2 2 2 3 3" xfId="10350" xr:uid="{1335DE5C-9AF0-49FD-9615-89226C389F3F}"/>
    <cellStyle name="Comma 2 2 2 2 2 2 4 2 2 2 3 3 2" xfId="10351" xr:uid="{C9D8C468-38F1-4DAB-AD23-A26855787AF2}"/>
    <cellStyle name="Comma 2 2 2 2 2 2 4 2 2 2 3 4" xfId="10352" xr:uid="{139F7409-9CA6-4B90-AAF3-6DC72BC2A3E3}"/>
    <cellStyle name="Comma 2 2 2 2 2 2 4 2 2 2 4" xfId="10353" xr:uid="{5CE39782-797C-4108-B6C9-783A2D08A207}"/>
    <cellStyle name="Comma 2 2 2 2 2 2 4 2 2 2 4 2" xfId="10354" xr:uid="{F6A4E268-7B0A-41F0-89CF-5DFDA3D907AC}"/>
    <cellStyle name="Comma 2 2 2 2 2 2 4 2 2 2 4 3" xfId="10355" xr:uid="{E449D087-0071-4D2F-A4AE-FE3FFE2614B9}"/>
    <cellStyle name="Comma 2 2 2 2 2 2 4 2 2 3" xfId="10356" xr:uid="{5AFC75ED-EF65-48E9-91D8-29941E3A23A7}"/>
    <cellStyle name="Comma 2 2 2 2 2 2 4 2 2 4" xfId="10357" xr:uid="{D0973138-9F91-4343-81ED-5BD5A3ED969D}"/>
    <cellStyle name="Comma 2 2 2 2 2 2 4 2 2 4 2" xfId="10358" xr:uid="{3CF85D55-D6B0-49F2-9DD1-2F6D417692FE}"/>
    <cellStyle name="Comma 2 2 2 2 2 2 4 2 2 4 2 2" xfId="10359" xr:uid="{36ADD24F-442C-44A9-A527-5041454C118B}"/>
    <cellStyle name="Comma 2 2 2 2 2 2 4 2 2 4 2 3" xfId="10360" xr:uid="{5F8B38E8-F411-4C83-8023-54A70F451193}"/>
    <cellStyle name="Comma 2 2 2 2 2 2 4 2 2 4 3" xfId="10361" xr:uid="{32FE005C-196E-4714-BC88-D34566FAAABC}"/>
    <cellStyle name="Comma 2 2 2 2 2 2 4 2 2 5" xfId="10362" xr:uid="{346CAE0C-A3D6-43C6-98A7-0F37EFD26FBA}"/>
    <cellStyle name="Comma 2 2 2 2 2 2 4 2 2 6" xfId="10363" xr:uid="{8A989448-8F0B-4CA4-86B7-59CBCAFF5D89}"/>
    <cellStyle name="Comma 2 2 2 2 2 2 4 2 2 6 2" xfId="10364" xr:uid="{E3D491C3-F04D-4911-BE92-3F67DA26E949}"/>
    <cellStyle name="Comma 2 2 2 2 2 2 4 2 2 6 2 2" xfId="10365" xr:uid="{71A6D680-7CE6-4057-897E-E2CFB3A5F684}"/>
    <cellStyle name="Comma 2 2 2 2 2 2 4 2 2 7" xfId="10366" xr:uid="{1CC04920-DBF8-4422-8335-94594AC64A80}"/>
    <cellStyle name="Comma 2 2 2 2 2 2 4 2 3" xfId="10367" xr:uid="{3FB58906-5D89-4F29-BF42-814EAF47BCAF}"/>
    <cellStyle name="Comma 2 2 2 2 2 2 4 2 3 2" xfId="10368" xr:uid="{64D47474-9FF2-4B68-ADCB-164F2A24B544}"/>
    <cellStyle name="Comma 2 2 2 2 2 2 4 2 3 2 2" xfId="10369" xr:uid="{3AA05A3A-FDBE-49C2-BB73-D4D016F8B365}"/>
    <cellStyle name="Comma 2 2 2 2 2 2 4 2 3 2 2 2" xfId="10370" xr:uid="{791B7394-FA1B-4E99-BEF2-4CF55012D01A}"/>
    <cellStyle name="Comma 2 2 2 2 2 2 4 2 3 2 2 2 2" xfId="10371" xr:uid="{422D609D-86DB-44BA-8222-AB61DEC5F034}"/>
    <cellStyle name="Comma 2 2 2 2 2 2 4 2 3 2 2 2 2 2" xfId="10372" xr:uid="{C2EB0C3A-6C9F-442E-AD04-BAF57F42FC07}"/>
    <cellStyle name="Comma 2 2 2 2 2 2 4 2 3 2 2 3" xfId="10373" xr:uid="{3E27A8D9-B426-427D-AA6C-CA4B109E9FDA}"/>
    <cellStyle name="Comma 2 2 2 2 2 2 4 2 3 2 2 3 2" xfId="10374" xr:uid="{DFB23F40-EA8A-4487-9E95-F783541D41D6}"/>
    <cellStyle name="Comma 2 2 2 2 2 2 4 2 3 2 2 4" xfId="10375" xr:uid="{DD5CF3EB-4FF8-4C7B-835B-72C8939478C0}"/>
    <cellStyle name="Comma 2 2 2 2 2 2 4 2 3 2 3" xfId="10376" xr:uid="{9D480E8D-C8F9-492E-A56D-BA0E6EE419BE}"/>
    <cellStyle name="Comma 2 2 2 2 2 2 4 2 3 2 3 2" xfId="10377" xr:uid="{6FEFBAD4-0957-4B88-BA4A-87CF232AD659}"/>
    <cellStyle name="Comma 2 2 2 2 2 2 4 2 3 2 4" xfId="10378" xr:uid="{B69545B2-D898-4D96-A0C1-4AE5372354C8}"/>
    <cellStyle name="Comma 2 2 2 2 2 2 4 2 3 2 4 2" xfId="10379" xr:uid="{E1470515-606C-43A4-8B38-9BF5927E9F8C}"/>
    <cellStyle name="Comma 2 2 2 2 2 2 4 2 3 2 4 3" xfId="10380" xr:uid="{A29B1954-79BE-4460-BA51-9C976A9E98F1}"/>
    <cellStyle name="Comma 2 2 2 2 2 2 4 2 3 3" xfId="10381" xr:uid="{9D3D3C3A-1473-4842-B842-2F51C2473EEA}"/>
    <cellStyle name="Comma 2 2 2 2 2 2 4 2 3 3 2" xfId="10382" xr:uid="{1BF37AF8-8567-4252-BF1D-3E011295DF41}"/>
    <cellStyle name="Comma 2 2 2 2 2 2 4 2 3 3 2 2" xfId="10383" xr:uid="{AD99081C-EF8A-4DFE-AAC0-C6AA73B26263}"/>
    <cellStyle name="Comma 2 2 2 2 2 2 4 2 3 3 2 3" xfId="10384" xr:uid="{450B5C6A-24B2-4ACB-B61F-9EE83FC1751E}"/>
    <cellStyle name="Comma 2 2 2 2 2 2 4 2 3 3 3" xfId="10385" xr:uid="{8F51B990-3E8F-42C8-9614-DAF6C4481A28}"/>
    <cellStyle name="Comma 2 2 2 2 2 2 4 2 3 4" xfId="10386" xr:uid="{520D190B-1277-44D5-9B41-94AC23B011BD}"/>
    <cellStyle name="Comma 2 2 2 2 2 2 4 2 3 4 2" xfId="10387" xr:uid="{04FC4C3B-7978-43F2-8CB6-9518B27CD1C6}"/>
    <cellStyle name="Comma 2 2 2 2 2 2 4 2 3 4 2 2" xfId="10388" xr:uid="{BAA78951-74C0-45DE-A39B-9B7F4E3C7EBA}"/>
    <cellStyle name="Comma 2 2 2 2 2 2 4 2 3 5" xfId="10389" xr:uid="{924C8CBF-3146-4E66-848F-4A14F03C8433}"/>
    <cellStyle name="Comma 2 2 2 2 2 2 4 2 4" xfId="10390" xr:uid="{97E0DE8A-CF9C-482E-B6B9-F7F6F9EF0B35}"/>
    <cellStyle name="Comma 2 2 2 2 2 2 4 2 4 2" xfId="10391" xr:uid="{5C1163AF-A6D8-4797-830D-85AFC1D866AC}"/>
    <cellStyle name="Comma 2 2 2 2 2 2 4 2 4 2 2" xfId="10392" xr:uid="{7E6C4EEF-34CE-4CF2-9B4E-08B3AD3FCA86}"/>
    <cellStyle name="Comma 2 2 2 2 2 2 4 2 4 2 2 2" xfId="10393" xr:uid="{F7368078-F799-4083-A3A6-2A94206E976E}"/>
    <cellStyle name="Comma 2 2 2 2 2 2 4 2 4 3" xfId="10394" xr:uid="{D03D12DE-C858-455F-95B6-AAD2EA6C28FB}"/>
    <cellStyle name="Comma 2 2 2 2 2 2 4 2 4 3 2" xfId="10395" xr:uid="{7898BB92-34F5-414A-96B3-64969E59100E}"/>
    <cellStyle name="Comma 2 2 2 2 2 2 4 2 4 4" xfId="10396" xr:uid="{0E2827CA-FF35-4752-922F-7DF4056DAF21}"/>
    <cellStyle name="Comma 2 2 2 2 2 2 4 2 5" xfId="10397" xr:uid="{191189A7-6B28-4DBD-8878-8CEE0FD3AA3B}"/>
    <cellStyle name="Comma 2 2 2 2 2 2 4 2 5 2" xfId="10398" xr:uid="{3E6DC37B-A32D-4271-94E3-29036519AD12}"/>
    <cellStyle name="Comma 2 2 2 2 2 2 4 2 6" xfId="10399" xr:uid="{7ADAFA49-5847-4898-A68D-23BBF6B53F44}"/>
    <cellStyle name="Comma 2 2 2 2 2 2 4 2 6 2" xfId="10400" xr:uid="{11AC93A9-7140-4C9F-89A5-F936BF2073F2}"/>
    <cellStyle name="Comma 2 2 2 2 2 2 4 2 6 3" xfId="10401" xr:uid="{1A96788D-B439-4226-A90B-21E3061255ED}"/>
    <cellStyle name="Comma 2 2 2 2 2 2 4 3" xfId="10402" xr:uid="{386B26E0-02A9-463D-A5AB-1A6F1D6B7058}"/>
    <cellStyle name="Comma 2 2 2 2 2 2 4 4" xfId="10403" xr:uid="{E96FA2B3-800B-4EAB-A042-779073F41CD6}"/>
    <cellStyle name="Comma 2 2 2 2 2 2 4 5" xfId="10404" xr:uid="{8E5F4CC2-DEA1-4F56-8039-39FB19A9A89B}"/>
    <cellStyle name="Comma 2 2 2 2 2 2 4 6" xfId="10405" xr:uid="{DD884920-004A-47B3-9206-105048FB5FB1}"/>
    <cellStyle name="Comma 2 2 2 2 2 2 4 7" xfId="10406" xr:uid="{F01CFD64-F91C-49DE-88D3-21BBCD7AD8EA}"/>
    <cellStyle name="Comma 2 2 2 2 2 2 4 8" xfId="10407" xr:uid="{3DB14276-5FD7-4286-A28D-9FE6C73917A9}"/>
    <cellStyle name="Comma 2 2 2 2 2 2 4 8 2" xfId="10408" xr:uid="{BC1D254E-E106-46C0-8AA7-F4BF4A053F2C}"/>
    <cellStyle name="Comma 2 2 2 2 2 2 4 8 2 2" xfId="10409" xr:uid="{1AF1D54E-EE18-4C0B-A52D-64086EF1F52F}"/>
    <cellStyle name="Comma 2 2 2 2 2 2 4 8 2 2 2" xfId="10410" xr:uid="{00216635-704D-4C1A-8938-29B410A815EE}"/>
    <cellStyle name="Comma 2 2 2 2 2 2 4 8 2 2 2 2" xfId="10411" xr:uid="{106B50DD-3EA9-4608-AA59-05D558789784}"/>
    <cellStyle name="Comma 2 2 2 2 2 2 4 8 2 2 2 3" xfId="10412" xr:uid="{8ECF2632-8D01-4643-B30F-2090EE95E96C}"/>
    <cellStyle name="Comma 2 2 2 2 2 2 4 8 2 2 3" xfId="10413" xr:uid="{3BA1AB2F-7163-4697-9DD7-06320AEAE279}"/>
    <cellStyle name="Comma 2 2 2 2 2 2 4 8 2 3" xfId="10414" xr:uid="{905CA82B-7507-4EF0-854D-5CC2EB6733F5}"/>
    <cellStyle name="Comma 2 2 2 2 2 2 4 8 2 4" xfId="10415" xr:uid="{71E9EE5D-8FB8-4CBD-AA53-81CDBD967248}"/>
    <cellStyle name="Comma 2 2 2 2 2 2 4 8 2 4 2" xfId="10416" xr:uid="{DA1EA5E3-C2A8-41A1-83D9-81C607678E13}"/>
    <cellStyle name="Comma 2 2 2 2 2 2 4 8 2 4 2 2" xfId="10417" xr:uid="{C8EC756D-C324-4054-B74A-9D63DD02467A}"/>
    <cellStyle name="Comma 2 2 2 2 2 2 4 8 2 5" xfId="10418" xr:uid="{B27FCEA3-5BCF-44DF-8727-1312E93EBAB6}"/>
    <cellStyle name="Comma 2 2 2 2 2 2 4 8 3" xfId="10419" xr:uid="{8E8856F1-3869-43DD-96D1-B33A08055266}"/>
    <cellStyle name="Comma 2 2 2 2 2 2 4 8 3 2" xfId="10420" xr:uid="{065283BD-E97B-415F-B40B-FF75D604F20F}"/>
    <cellStyle name="Comma 2 2 2 2 2 2 4 8 3 2 2" xfId="10421" xr:uid="{BD036C0A-67AE-47E2-82C0-C6A73A6A82D8}"/>
    <cellStyle name="Comma 2 2 2 2 2 2 4 8 3 2 2 2" xfId="10422" xr:uid="{9734DE30-D139-444C-B117-2DABE30A9A83}"/>
    <cellStyle name="Comma 2 2 2 2 2 2 4 8 3 3" xfId="10423" xr:uid="{83F87F4E-5EB7-4147-B103-F32348472800}"/>
    <cellStyle name="Comma 2 2 2 2 2 2 4 8 3 3 2" xfId="10424" xr:uid="{980327E4-A535-4EA5-9E68-1D0D84EB370F}"/>
    <cellStyle name="Comma 2 2 2 2 2 2 4 8 3 4" xfId="10425" xr:uid="{97876AEE-A13A-45DA-96B7-21059F139541}"/>
    <cellStyle name="Comma 2 2 2 2 2 2 4 8 4" xfId="10426" xr:uid="{1631B2F5-88D5-46C5-BA56-7B5C8F143E4A}"/>
    <cellStyle name="Comma 2 2 2 2 2 2 4 8 4 2" xfId="10427" xr:uid="{C51D3EB1-F52A-4F4D-A1D2-49CADFB7BF3F}"/>
    <cellStyle name="Comma 2 2 2 2 2 2 4 8 4 3" xfId="10428" xr:uid="{5C30EC1D-C7C8-4478-A712-D3B80962D7DF}"/>
    <cellStyle name="Comma 2 2 2 2 2 2 4 9" xfId="10429" xr:uid="{4843B79C-8175-4678-9038-10FD3AD7B11A}"/>
    <cellStyle name="Comma 2 2 2 2 2 2 5" xfId="10430" xr:uid="{D2D2CCB6-3A69-4CCA-85BF-6371E4DA86C4}"/>
    <cellStyle name="Comma 2 2 2 2 2 2 5 2" xfId="10431" xr:uid="{DC878502-14B1-42A1-A487-E856BA2B3A44}"/>
    <cellStyle name="Comma 2 2 2 2 2 2 5 2 2" xfId="10432" xr:uid="{56C63E83-AFA1-4BC3-A0E3-AA638FCBBA9F}"/>
    <cellStyle name="Comma 2 2 2 2 2 2 5 2 2 2" xfId="10433" xr:uid="{ADBA8B4D-A469-4012-A225-49A256930305}"/>
    <cellStyle name="Comma 2 2 2 2 2 2 5 2 2 2 2" xfId="10434" xr:uid="{990273B6-6370-43B7-8CF9-6B1105F0E141}"/>
    <cellStyle name="Comma 2 2 2 2 2 2 5 2 2 2 2 2" xfId="10435" xr:uid="{807F955A-A23C-40F2-B9F0-35B12859C2DC}"/>
    <cellStyle name="Comma 2 2 2 2 2 2 5 2 2 2 2 2 2" xfId="10436" xr:uid="{DAADC325-8750-4674-A776-CC197F214DB7}"/>
    <cellStyle name="Comma 2 2 2 2 2 2 5 2 2 2 2 2 2 2" xfId="10437" xr:uid="{26B94B24-983D-4475-9AF1-FC40B23E68A6}"/>
    <cellStyle name="Comma 2 2 2 2 2 2 5 2 2 2 2 3" xfId="10438" xr:uid="{DB239450-930A-499C-B5A2-03AD976382C6}"/>
    <cellStyle name="Comma 2 2 2 2 2 2 5 2 2 2 2 3 2" xfId="10439" xr:uid="{9FD7C0E4-3AA5-4D1B-A657-36D0ACB631B5}"/>
    <cellStyle name="Comma 2 2 2 2 2 2 5 2 2 2 2 4" xfId="10440" xr:uid="{3AEBDF20-09B3-4D78-8503-B69E734ECE70}"/>
    <cellStyle name="Comma 2 2 2 2 2 2 5 2 2 2 3" xfId="10441" xr:uid="{F37B0E7C-BB64-4D3D-A167-9E7A9F752E2A}"/>
    <cellStyle name="Comma 2 2 2 2 2 2 5 2 2 2 3 2" xfId="10442" xr:uid="{275E20A6-A70F-48C8-9FB6-59B238ABC1AF}"/>
    <cellStyle name="Comma 2 2 2 2 2 2 5 2 2 2 4" xfId="10443" xr:uid="{8B9AF88A-6570-45FF-BCCC-6B444F78C88B}"/>
    <cellStyle name="Comma 2 2 2 2 2 2 5 2 2 2 4 2" xfId="10444" xr:uid="{45F8BBED-5F0E-4034-93EE-82DFBAF20727}"/>
    <cellStyle name="Comma 2 2 2 2 2 2 5 2 2 2 4 3" xfId="10445" xr:uid="{14CFAD76-1F38-493E-BD2F-0AFC821D1F92}"/>
    <cellStyle name="Comma 2 2 2 2 2 2 5 2 2 3" xfId="10446" xr:uid="{2F24F5D5-7522-43E9-B0DF-0983B68359FF}"/>
    <cellStyle name="Comma 2 2 2 2 2 2 5 2 2 3 2" xfId="10447" xr:uid="{9B9780AD-2929-4D30-9820-ACF4538C7D4A}"/>
    <cellStyle name="Comma 2 2 2 2 2 2 5 2 2 3 2 2" xfId="10448" xr:uid="{C1F8A201-BAF1-4FED-A1E8-17F18D1AC5FC}"/>
    <cellStyle name="Comma 2 2 2 2 2 2 5 2 2 3 2 3" xfId="10449" xr:uid="{8722F799-4387-4F48-9F06-587F8DE711DE}"/>
    <cellStyle name="Comma 2 2 2 2 2 2 5 2 2 3 3" xfId="10450" xr:uid="{13E47868-6815-4B80-B255-384F20220EF1}"/>
    <cellStyle name="Comma 2 2 2 2 2 2 5 2 2 4" xfId="10451" xr:uid="{E0377BA4-DDE1-411C-9D15-442281CC1CC3}"/>
    <cellStyle name="Comma 2 2 2 2 2 2 5 2 2 4 2" xfId="10452" xr:uid="{076C3E42-A1DA-4744-AC05-A54C562B1158}"/>
    <cellStyle name="Comma 2 2 2 2 2 2 5 2 2 4 2 2" xfId="10453" xr:uid="{8E5CE83D-77BE-4186-8E5D-47059D4D5DDB}"/>
    <cellStyle name="Comma 2 2 2 2 2 2 5 2 2 5" xfId="10454" xr:uid="{5E3A44E1-4257-4236-8CC3-471477456277}"/>
    <cellStyle name="Comma 2 2 2 2 2 2 5 2 3" xfId="10455" xr:uid="{C4AA17E1-0D42-47B3-85FC-139D66E2F8CD}"/>
    <cellStyle name="Comma 2 2 2 2 2 2 5 2 3 2" xfId="10456" xr:uid="{0DAD9352-FFC7-49C2-8A33-DFF50461CB1F}"/>
    <cellStyle name="Comma 2 2 2 2 2 2 5 2 4" xfId="10457" xr:uid="{C3BCD4B4-EC2D-47FE-8A9A-3449CDFA7337}"/>
    <cellStyle name="Comma 2 2 2 2 2 2 5 2 4 2" xfId="10458" xr:uid="{D37C711F-B0DC-4CE9-A1E7-A9765A4C6F69}"/>
    <cellStyle name="Comma 2 2 2 2 2 2 5 2 4 2 2" xfId="10459" xr:uid="{A2E322D0-AF22-4C20-BC7F-907B688419A6}"/>
    <cellStyle name="Comma 2 2 2 2 2 2 5 2 4 2 2 2" xfId="10460" xr:uid="{A4545FE8-B329-4E0C-82A1-2B6B80E1815A}"/>
    <cellStyle name="Comma 2 2 2 2 2 2 5 2 4 3" xfId="10461" xr:uid="{736BA593-CCC6-45FA-BE0D-BE6A0B204164}"/>
    <cellStyle name="Comma 2 2 2 2 2 2 5 2 4 3 2" xfId="10462" xr:uid="{27D7D68C-87CC-40D7-A565-A1AF0B81FA67}"/>
    <cellStyle name="Comma 2 2 2 2 2 2 5 2 4 4" xfId="10463" xr:uid="{79745DEE-BAC9-49F7-8BDB-38105135E75E}"/>
    <cellStyle name="Comma 2 2 2 2 2 2 5 2 5" xfId="10464" xr:uid="{EB9A4ED2-AFFD-4CC8-8E95-786B56B4C72D}"/>
    <cellStyle name="Comma 2 2 2 2 2 2 5 2 5 2" xfId="10465" xr:uid="{CC43B224-395A-4CA6-8762-A2A5FC0AA1C5}"/>
    <cellStyle name="Comma 2 2 2 2 2 2 5 2 6" xfId="10466" xr:uid="{9FAD404D-7EC5-4C36-BBE9-3D2C77DF377B}"/>
    <cellStyle name="Comma 2 2 2 2 2 2 5 2 6 2" xfId="10467" xr:uid="{D893792E-3F0D-4479-B10A-57A290BF0CEB}"/>
    <cellStyle name="Comma 2 2 2 2 2 2 5 2 6 3" xfId="10468" xr:uid="{F4207686-8C65-4D83-A359-0F3779D20DC0}"/>
    <cellStyle name="Comma 2 2 2 2 2 2 5 3" xfId="10469" xr:uid="{8B622DF4-9D05-4BB6-AADC-0823DEB93206}"/>
    <cellStyle name="Comma 2 2 2 2 2 2 5 3 2" xfId="10470" xr:uid="{30C9B58A-EA89-4298-9948-709055260D82}"/>
    <cellStyle name="Comma 2 2 2 2 2 2 5 3 2 2" xfId="10471" xr:uid="{229D7A4C-7C8E-4D8D-8938-2F87E2C07FC4}"/>
    <cellStyle name="Comma 2 2 2 2 2 2 5 3 2 2 2" xfId="10472" xr:uid="{805EA138-D30A-41F2-AB69-3C48EE79382F}"/>
    <cellStyle name="Comma 2 2 2 2 2 2 5 3 2 2 2 2" xfId="10473" xr:uid="{0F5DC6A8-0AAE-42CB-A252-0925BB3A6394}"/>
    <cellStyle name="Comma 2 2 2 2 2 2 5 3 2 2 2 3" xfId="10474" xr:uid="{A958D0FC-B987-4C4B-AD87-75DA573CE081}"/>
    <cellStyle name="Comma 2 2 2 2 2 2 5 3 2 2 3" xfId="10475" xr:uid="{1F60FC58-108C-4F4A-98B5-5AA6F66FB591}"/>
    <cellStyle name="Comma 2 2 2 2 2 2 5 3 2 3" xfId="10476" xr:uid="{35D0252D-4C27-4B96-B54A-8DF2C0E7641C}"/>
    <cellStyle name="Comma 2 2 2 2 2 2 5 3 2 4" xfId="10477" xr:uid="{FE97DA22-9661-4F4F-9BE0-0610EF8206BD}"/>
    <cellStyle name="Comma 2 2 2 2 2 2 5 3 2 4 2" xfId="10478" xr:uid="{93ECA8FA-07D1-409C-93A9-E87E49D18423}"/>
    <cellStyle name="Comma 2 2 2 2 2 2 5 3 2 4 2 2" xfId="10479" xr:uid="{A0FEFA73-189B-458E-8633-6FF2BF199E1A}"/>
    <cellStyle name="Comma 2 2 2 2 2 2 5 3 2 5" xfId="10480" xr:uid="{BE51226A-E81E-40FC-AFD1-FFA4A07C942D}"/>
    <cellStyle name="Comma 2 2 2 2 2 2 5 3 3" xfId="10481" xr:uid="{535271B6-4899-4D5B-8E2D-4FD56F5FA72F}"/>
    <cellStyle name="Comma 2 2 2 2 2 2 5 3 3 2" xfId="10482" xr:uid="{5C0A4EFE-E3CD-4FBA-A426-9F9CD6833B5A}"/>
    <cellStyle name="Comma 2 2 2 2 2 2 5 3 3 2 2" xfId="10483" xr:uid="{F815C65D-C207-42D4-9899-EFDCCD818379}"/>
    <cellStyle name="Comma 2 2 2 2 2 2 5 3 3 2 2 2" xfId="10484" xr:uid="{FB6136FB-DFBF-484B-9B35-0A85E1477739}"/>
    <cellStyle name="Comma 2 2 2 2 2 2 5 3 3 3" xfId="10485" xr:uid="{EF3146AE-2CB8-4B52-9646-C460BAB6297B}"/>
    <cellStyle name="Comma 2 2 2 2 2 2 5 3 3 3 2" xfId="10486" xr:uid="{96422D8D-118F-4A69-A093-89A043546E68}"/>
    <cellStyle name="Comma 2 2 2 2 2 2 5 3 3 4" xfId="10487" xr:uid="{6A6A0BFE-5A29-44A0-BAC2-21197FB36237}"/>
    <cellStyle name="Comma 2 2 2 2 2 2 5 3 4" xfId="10488" xr:uid="{E9666805-D4D5-4C26-BCAD-5F59BF4AAB52}"/>
    <cellStyle name="Comma 2 2 2 2 2 2 5 3 4 2" xfId="10489" xr:uid="{9654B67B-7E31-4395-8954-92CC9EE2FEEB}"/>
    <cellStyle name="Comma 2 2 2 2 2 2 5 3 4 3" xfId="10490" xr:uid="{C705F7CF-9554-4803-8C03-94C3F428029F}"/>
    <cellStyle name="Comma 2 2 2 2 2 2 5 4" xfId="10491" xr:uid="{590A555C-FC5E-4E5D-B3F9-57DA5C82DBD3}"/>
    <cellStyle name="Comma 2 2 2 2 2 2 5 4 2" xfId="10492" xr:uid="{3E3A3CB2-196F-47CE-87B6-919DB6EA930D}"/>
    <cellStyle name="Comma 2 2 2 2 2 2 5 4 2 2" xfId="10493" xr:uid="{9343D3F3-6C1C-43E7-8B13-3B100CE96E80}"/>
    <cellStyle name="Comma 2 2 2 2 2 2 5 4 2 3" xfId="10494" xr:uid="{DAF504AF-EEB4-4966-977F-F783EC2E4240}"/>
    <cellStyle name="Comma 2 2 2 2 2 2 5 4 3" xfId="10495" xr:uid="{7F4AE70E-A73E-4341-97BA-AB11363AB701}"/>
    <cellStyle name="Comma 2 2 2 2 2 2 5 5" xfId="10496" xr:uid="{96C004DC-9363-42B9-B36E-B1CA6607929A}"/>
    <cellStyle name="Comma 2 2 2 2 2 2 5 6" xfId="10497" xr:uid="{5561B84E-0066-4984-A594-B74B8A4C6114}"/>
    <cellStyle name="Comma 2 2 2 2 2 2 5 6 2" xfId="10498" xr:uid="{C0068270-2A0F-4E76-BC83-3DCE337247F3}"/>
    <cellStyle name="Comma 2 2 2 2 2 2 5 6 2 2" xfId="10499" xr:uid="{E2A7F2B1-AEE5-4558-A41B-7FC2C67DD591}"/>
    <cellStyle name="Comma 2 2 2 2 2 2 5 7" xfId="10500" xr:uid="{F370C93D-C108-4E6A-AE53-B01FEDB188F6}"/>
    <cellStyle name="Comma 2 2 2 2 2 2 6" xfId="10501" xr:uid="{426484F3-6D6F-4B17-8390-CBBB2873CCCF}"/>
    <cellStyle name="Comma 2 2 2 2 2 2 6 2" xfId="10502" xr:uid="{46A314EE-C3A5-4797-B4C1-DD89FDA23C79}"/>
    <cellStyle name="Comma 2 2 2 2 2 2 7" xfId="10503" xr:uid="{E56E6FDF-8AB0-4163-A5F6-08654EB25F6C}"/>
    <cellStyle name="Comma 2 2 2 2 2 2 7 2" xfId="10504" xr:uid="{A14531AB-B661-4E6E-ADEF-7B0E54D3B463}"/>
    <cellStyle name="Comma 2 2 2 2 2 2 8" xfId="10505" xr:uid="{BD8F6C70-5501-4CA9-BF24-F49D343E662C}"/>
    <cellStyle name="Comma 2 2 2 2 2 2 8 2" xfId="10506" xr:uid="{06962F5D-1988-4F72-8E3E-F8545FE4AF89}"/>
    <cellStyle name="Comma 2 2 2 2 2 2 9" xfId="10507" xr:uid="{4FDEF46F-BF2D-4F14-B899-9EC3600C549C}"/>
    <cellStyle name="Comma 2 2 2 2 2 2 9 2" xfId="10508" xr:uid="{A0452A96-77D0-4226-AB6B-A5EDAC18A456}"/>
    <cellStyle name="Comma 2 2 2 2 2 20" xfId="47454" xr:uid="{D6C616E7-9CDD-4020-92F0-CD92FF7CF17A}"/>
    <cellStyle name="Comma 2 2 2 2 2 21" xfId="49058" xr:uid="{3D46097D-50EE-4015-99F1-C7ADDA3EB9B6}"/>
    <cellStyle name="Comma 2 2 2 2 2 22" xfId="50724" xr:uid="{21545F04-B1CF-4F4C-B947-491AB3FF334E}"/>
    <cellStyle name="Comma 2 2 2 2 2 23" xfId="55482" xr:uid="{90CB4A73-172A-49F8-A053-D3F95B7E1A76}"/>
    <cellStyle name="Comma 2 2 2 2 2 24" xfId="57590" xr:uid="{43E6258C-87B9-47DB-AB42-8E6FA31D5530}"/>
    <cellStyle name="Comma 2 2 2 2 2 3" xfId="2852" xr:uid="{7B41F831-283A-4726-B9B3-3D83EB53CCA3}"/>
    <cellStyle name="Comma 2 2 2 2 2 3 10" xfId="10510" xr:uid="{7B36CB30-ECB3-42E5-ADD0-6F9682AD8D52}"/>
    <cellStyle name="Comma 2 2 2 2 2 3 10 2" xfId="10511" xr:uid="{B5D79750-F0E2-434A-89DB-2EB40510549F}"/>
    <cellStyle name="Comma 2 2 2 2 2 3 11" xfId="10512" xr:uid="{A89DC06A-F482-41E7-A99D-26ECA6D6C7C2}"/>
    <cellStyle name="Comma 2 2 2 2 2 3 11 2" xfId="10513" xr:uid="{711FE114-B3F8-4A39-9DA6-95B05C2532A5}"/>
    <cellStyle name="Comma 2 2 2 2 2 3 11 2 2" xfId="10514" xr:uid="{366A1687-4499-49D9-B901-33B7F1BCC9BD}"/>
    <cellStyle name="Comma 2 2 2 2 2 3 11 2 2 2" xfId="10515" xr:uid="{9DD666AB-40E9-48DD-B43F-415498710C1C}"/>
    <cellStyle name="Comma 2 2 2 2 2 3 11 3" xfId="10516" xr:uid="{D71F2546-A96A-4635-B383-ED2BCC0F6A0A}"/>
    <cellStyle name="Comma 2 2 2 2 2 3 11 3 2" xfId="10517" xr:uid="{0798464B-169E-4060-8CA8-E424E0C02B54}"/>
    <cellStyle name="Comma 2 2 2 2 2 3 11 4" xfId="10518" xr:uid="{D426AD9D-605F-47B1-B089-BF4BB974CB80}"/>
    <cellStyle name="Comma 2 2 2 2 2 3 12" xfId="10519" xr:uid="{02106B31-15F3-41E1-90FF-E4B5FC891289}"/>
    <cellStyle name="Comma 2 2 2 2 2 3 12 2" xfId="10520" xr:uid="{03676E74-B097-445E-9F84-67317ED58B7F}"/>
    <cellStyle name="Comma 2 2 2 2 2 3 13" xfId="10521" xr:uid="{319A4164-2F87-4121-A155-A9C02A97655B}"/>
    <cellStyle name="Comma 2 2 2 2 2 3 13 2" xfId="10522" xr:uid="{41922600-15C1-4E14-99DA-0DCBB1151B92}"/>
    <cellStyle name="Comma 2 2 2 2 2 3 13 3" xfId="10523" xr:uid="{385919EA-CDD7-465A-937A-A546791BD714}"/>
    <cellStyle name="Comma 2 2 2 2 2 3 14" xfId="10509" xr:uid="{A9C85A95-F49F-4A52-9DB6-78EA1371B4D9}"/>
    <cellStyle name="Comma 2 2 2 2 2 3 15" xfId="46331" xr:uid="{20A56B2F-E2C9-47EC-8CE9-D4FEA071A0FC}"/>
    <cellStyle name="Comma 2 2 2 2 2 3 16" xfId="48214" xr:uid="{7D230E4D-B811-4455-8E86-3AAB5A7F8F50}"/>
    <cellStyle name="Comma 2 2 2 2 2 3 17" xfId="49822" xr:uid="{268FA0C2-3AA2-44CC-BCBB-8F06DD297334}"/>
    <cellStyle name="Comma 2 2 2 2 2 3 18" xfId="51599" xr:uid="{898072BB-1E08-4B14-AB66-B8BDDE738E15}"/>
    <cellStyle name="Comma 2 2 2 2 2 3 19" xfId="56209" xr:uid="{27959491-A34E-492F-BE05-79E204921878}"/>
    <cellStyle name="Comma 2 2 2 2 2 3 2" xfId="10524" xr:uid="{6BCAA86D-D039-47A5-9221-E8A1B6A3864D}"/>
    <cellStyle name="Comma 2 2 2 2 2 3 2 10" xfId="10525" xr:uid="{31C78614-8BDF-4159-8A30-13F8BEF76BC9}"/>
    <cellStyle name="Comma 2 2 2 2 2 3 2 10 2" xfId="10526" xr:uid="{1598CBF2-169B-412A-AAB9-2896E4B3C8F4}"/>
    <cellStyle name="Comma 2 2 2 2 2 3 2 10 2 2" xfId="10527" xr:uid="{B7ABCC0E-84CC-49D7-8A96-DA8AF6F0CFBF}"/>
    <cellStyle name="Comma 2 2 2 2 2 3 2 10 2 3" xfId="10528" xr:uid="{42ED99ED-138B-4787-9964-219E1834B864}"/>
    <cellStyle name="Comma 2 2 2 2 2 3 2 10 3" xfId="10529" xr:uid="{DD58049C-3EE4-4669-959F-80E1419DC382}"/>
    <cellStyle name="Comma 2 2 2 2 2 3 2 11" xfId="10530" xr:uid="{0B6EFD00-2AD4-4E1C-A014-8064D1F07ABC}"/>
    <cellStyle name="Comma 2 2 2 2 2 3 2 12" xfId="10531" xr:uid="{8394B6B2-564F-4962-8332-9B1435906AD8}"/>
    <cellStyle name="Comma 2 2 2 2 2 3 2 12 2" xfId="10532" xr:uid="{0EA69A1E-27CF-480B-9359-5390D38608C0}"/>
    <cellStyle name="Comma 2 2 2 2 2 3 2 12 2 2" xfId="10533" xr:uid="{B58B20BA-57AC-4A5F-9AEC-E49D89D7BC0C}"/>
    <cellStyle name="Comma 2 2 2 2 2 3 2 13" xfId="10534" xr:uid="{36D80582-57BB-4E46-9036-F658877B129F}"/>
    <cellStyle name="Comma 2 2 2 2 2 3 2 2" xfId="10535" xr:uid="{266FDD0E-BB65-4190-B2E9-8CEAF700A112}"/>
    <cellStyle name="Comma 2 2 2 2 2 3 2 2 10" xfId="10536" xr:uid="{290D2C35-1C4B-4774-ACB8-871C65DAEE0A}"/>
    <cellStyle name="Comma 2 2 2 2 2 3 2 2 10 2" xfId="10537" xr:uid="{F0D83B36-9A22-4753-8209-54C17C968617}"/>
    <cellStyle name="Comma 2 2 2 2 2 3 2 2 10 2 2" xfId="10538" xr:uid="{98352DB3-953F-497F-B3ED-74E3B2710234}"/>
    <cellStyle name="Comma 2 2 2 2 2 3 2 2 10 2 2 2" xfId="10539" xr:uid="{1F9F20C0-1074-4FA9-94B8-471019992320}"/>
    <cellStyle name="Comma 2 2 2 2 2 3 2 2 10 3" xfId="10540" xr:uid="{FAC43E39-4460-4384-A5D9-FF4A9753C958}"/>
    <cellStyle name="Comma 2 2 2 2 2 3 2 2 10 3 2" xfId="10541" xr:uid="{21AD000F-FDB8-453E-AF9F-1122089CCEF8}"/>
    <cellStyle name="Comma 2 2 2 2 2 3 2 2 10 4" xfId="10542" xr:uid="{7DFA5944-B927-4955-80F9-DA52E60B5BAA}"/>
    <cellStyle name="Comma 2 2 2 2 2 3 2 2 11" xfId="10543" xr:uid="{B54A9007-EC5F-4F01-AD39-15B973511936}"/>
    <cellStyle name="Comma 2 2 2 2 2 3 2 2 11 2" xfId="10544" xr:uid="{1D5CC09F-1653-4DA2-AF2B-DFC915A42E10}"/>
    <cellStyle name="Comma 2 2 2 2 2 3 2 2 12" xfId="10545" xr:uid="{389C3CE8-3344-451F-8B79-BEFEA3241A7C}"/>
    <cellStyle name="Comma 2 2 2 2 2 3 2 2 12 2" xfId="10546" xr:uid="{3682D1B1-F369-402F-8EAF-1F92CD2F7904}"/>
    <cellStyle name="Comma 2 2 2 2 2 3 2 2 12 3" xfId="10547" xr:uid="{44FCBE2F-B017-44CD-A8BF-FFA0CEB5C2E7}"/>
    <cellStyle name="Comma 2 2 2 2 2 3 2 2 2" xfId="10548" xr:uid="{FA240131-5FBF-4AAC-A92D-1C98F88B0C9A}"/>
    <cellStyle name="Comma 2 2 2 2 2 3 2 2 2 2" xfId="10549" xr:uid="{C5E96633-E5BC-484C-AB59-0664ADC4A182}"/>
    <cellStyle name="Comma 2 2 2 2 2 3 2 2 2 2 2" xfId="10550" xr:uid="{B61B64B1-2F1F-47C4-92FB-3B256B1562ED}"/>
    <cellStyle name="Comma 2 2 2 2 2 3 2 2 2 2 2 2" xfId="10551" xr:uid="{690AA09E-7BA0-4DF7-8FED-D433E933210E}"/>
    <cellStyle name="Comma 2 2 2 2 2 3 2 2 2 2 2 2 2" xfId="10552" xr:uid="{748FF85A-5F6A-4D12-8DDD-C8F7ADEB6225}"/>
    <cellStyle name="Comma 2 2 2 2 2 3 2 2 2 2 2 2 2 2" xfId="10553" xr:uid="{ACB39F94-4722-4B8C-85B8-D77726041759}"/>
    <cellStyle name="Comma 2 2 2 2 2 3 2 2 2 2 2 2 2 2 2" xfId="10554" xr:uid="{197615AF-B40D-46D2-A826-5FAC20B0412F}"/>
    <cellStyle name="Comma 2 2 2 2 2 3 2 2 2 2 2 2 2 2 2 2" xfId="10555" xr:uid="{72658439-8BB3-4E76-BBF1-0C1257A2FEC2}"/>
    <cellStyle name="Comma 2 2 2 2 2 3 2 2 2 2 2 2 2 3" xfId="10556" xr:uid="{46CA7B0A-6144-4016-AF74-FFC1BD1A191F}"/>
    <cellStyle name="Comma 2 2 2 2 2 3 2 2 2 2 2 2 2 3 2" xfId="10557" xr:uid="{11015283-4A92-4832-8C9B-C82B52FE427A}"/>
    <cellStyle name="Comma 2 2 2 2 2 3 2 2 2 2 2 2 2 4" xfId="10558" xr:uid="{D3DC5483-0C71-4EF9-8168-40090920D2ED}"/>
    <cellStyle name="Comma 2 2 2 2 2 3 2 2 2 2 2 2 3" xfId="10559" xr:uid="{98262DA4-4D01-4D72-9822-ECFE1D4AD469}"/>
    <cellStyle name="Comma 2 2 2 2 2 3 2 2 2 2 2 2 3 2" xfId="10560" xr:uid="{83C8B1C2-B7FA-4FEF-A7EA-BC682293F837}"/>
    <cellStyle name="Comma 2 2 2 2 2 3 2 2 2 2 2 2 4" xfId="10561" xr:uid="{C63FF81D-E3B9-4409-B459-E1E12B60017F}"/>
    <cellStyle name="Comma 2 2 2 2 2 3 2 2 2 2 2 2 4 2" xfId="10562" xr:uid="{AE4FC965-7D43-412A-ABE3-A1F9B6C3BF0F}"/>
    <cellStyle name="Comma 2 2 2 2 2 3 2 2 2 2 2 2 4 3" xfId="10563" xr:uid="{511DE788-0A44-4FB9-A475-9B1A143F64DC}"/>
    <cellStyle name="Comma 2 2 2 2 2 3 2 2 2 2 2 3" xfId="10564" xr:uid="{C1835096-FD12-4A34-87B3-F31EB93A2BDC}"/>
    <cellStyle name="Comma 2 2 2 2 2 3 2 2 2 2 2 3 2" xfId="10565" xr:uid="{2710AD42-0A02-4CDB-89A4-080F92C71B97}"/>
    <cellStyle name="Comma 2 2 2 2 2 3 2 2 2 2 2 3 2 2" xfId="10566" xr:uid="{D8B769D5-E35B-453A-9D61-DAB6995ABE56}"/>
    <cellStyle name="Comma 2 2 2 2 2 3 2 2 2 2 2 3 2 3" xfId="10567" xr:uid="{04882619-3642-4CB0-B4E9-0778EE121A2C}"/>
    <cellStyle name="Comma 2 2 2 2 2 3 2 2 2 2 2 3 3" xfId="10568" xr:uid="{FF74F076-569B-4F9A-8895-D54F147345B6}"/>
    <cellStyle name="Comma 2 2 2 2 2 3 2 2 2 2 2 4" xfId="10569" xr:uid="{6FF33E4B-F632-4212-B2F5-FC39D8B05266}"/>
    <cellStyle name="Comma 2 2 2 2 2 3 2 2 2 2 2 4 2" xfId="10570" xr:uid="{BC0E3025-2603-4478-9AE4-4069A8F05583}"/>
    <cellStyle name="Comma 2 2 2 2 2 3 2 2 2 2 2 4 2 2" xfId="10571" xr:uid="{6E0AAADC-3EE5-41E2-8F6F-BE8DF73F834E}"/>
    <cellStyle name="Comma 2 2 2 2 2 3 2 2 2 2 2 5" xfId="10572" xr:uid="{35834DB9-3AB5-44E2-90B1-674FA81BB36E}"/>
    <cellStyle name="Comma 2 2 2 2 2 3 2 2 2 2 3" xfId="10573" xr:uid="{B1B76DD7-5783-469F-988E-E7C32225A920}"/>
    <cellStyle name="Comma 2 2 2 2 2 3 2 2 2 2 3 2" xfId="10574" xr:uid="{803A87E2-AF6B-4DA8-8AAC-9A84C793895E}"/>
    <cellStyle name="Comma 2 2 2 2 2 3 2 2 2 2 4" xfId="10575" xr:uid="{758D1868-B572-415D-B8FB-BFEC7E6A39BF}"/>
    <cellStyle name="Comma 2 2 2 2 2 3 2 2 2 2 4 2" xfId="10576" xr:uid="{681BD381-FE20-483E-8403-D5C891BC94C2}"/>
    <cellStyle name="Comma 2 2 2 2 2 3 2 2 2 2 4 2 2" xfId="10577" xr:uid="{18F099CC-269C-44DC-AE5A-0AD63AF20802}"/>
    <cellStyle name="Comma 2 2 2 2 2 3 2 2 2 2 4 2 2 2" xfId="10578" xr:uid="{F28594B0-14AF-4BBC-A1C9-932C48B4CE8F}"/>
    <cellStyle name="Comma 2 2 2 2 2 3 2 2 2 2 4 3" xfId="10579" xr:uid="{3DB535E6-5105-41CF-87EB-1C2BE91F3D72}"/>
    <cellStyle name="Comma 2 2 2 2 2 3 2 2 2 2 4 3 2" xfId="10580" xr:uid="{EE66B8FE-7809-40A5-A492-575C309CFBC9}"/>
    <cellStyle name="Comma 2 2 2 2 2 3 2 2 2 2 4 4" xfId="10581" xr:uid="{AD51207C-665C-4C28-A30C-06D97F151ACA}"/>
    <cellStyle name="Comma 2 2 2 2 2 3 2 2 2 2 5" xfId="10582" xr:uid="{A903620C-FF49-4CFD-9C8A-7A059FE38EDB}"/>
    <cellStyle name="Comma 2 2 2 2 2 3 2 2 2 2 5 2" xfId="10583" xr:uid="{B6AB444C-6FD4-4ADC-888F-134423D21BE9}"/>
    <cellStyle name="Comma 2 2 2 2 2 3 2 2 2 2 6" xfId="10584" xr:uid="{499E7B93-A8A6-4AD2-9C92-0DE48A2A4436}"/>
    <cellStyle name="Comma 2 2 2 2 2 3 2 2 2 2 6 2" xfId="10585" xr:uid="{F9DAEBC7-36F0-4C63-A7FF-780BDEE2522A}"/>
    <cellStyle name="Comma 2 2 2 2 2 3 2 2 2 2 6 3" xfId="10586" xr:uid="{9605D1C8-3342-40F8-8057-DF586CB13446}"/>
    <cellStyle name="Comma 2 2 2 2 2 3 2 2 2 3" xfId="10587" xr:uid="{038A6E92-5847-4EC8-84D9-BCF0C135AD4B}"/>
    <cellStyle name="Comma 2 2 2 2 2 3 2 2 2 3 2" xfId="10588" xr:uid="{39120C1D-A310-4209-A0DB-30DBB23F85ED}"/>
    <cellStyle name="Comma 2 2 2 2 2 3 2 2 2 3 2 2" xfId="10589" xr:uid="{7A10492B-F928-48BC-9707-A216ED71AAB7}"/>
    <cellStyle name="Comma 2 2 2 2 2 3 2 2 2 3 2 2 2" xfId="10590" xr:uid="{6006642F-B182-4515-A1A3-90FDB53DE773}"/>
    <cellStyle name="Comma 2 2 2 2 2 3 2 2 2 3 2 2 2 2" xfId="10591" xr:uid="{3AAD705F-672A-4DFE-9438-E170E59DFB18}"/>
    <cellStyle name="Comma 2 2 2 2 2 3 2 2 2 3 2 2 2 3" xfId="10592" xr:uid="{F9C5F269-241E-459F-9D9C-08AA99B43491}"/>
    <cellStyle name="Comma 2 2 2 2 2 3 2 2 2 3 2 2 3" xfId="10593" xr:uid="{A5853B5E-BFD0-4343-A5A0-49F7EAC7B4D7}"/>
    <cellStyle name="Comma 2 2 2 2 2 3 2 2 2 3 2 3" xfId="10594" xr:uid="{FB479CC8-899A-4CA3-A723-7125725A8EAA}"/>
    <cellStyle name="Comma 2 2 2 2 2 3 2 2 2 3 2 4" xfId="10595" xr:uid="{C11A49B9-9385-413A-8631-7DA9183AE277}"/>
    <cellStyle name="Comma 2 2 2 2 2 3 2 2 2 3 2 4 2" xfId="10596" xr:uid="{C8AEFD6F-F0C4-43AC-837A-DE84D100E701}"/>
    <cellStyle name="Comma 2 2 2 2 2 3 2 2 2 3 2 4 2 2" xfId="10597" xr:uid="{7DAADCFF-C0A7-4605-9D75-8DA4873570E7}"/>
    <cellStyle name="Comma 2 2 2 2 2 3 2 2 2 3 2 5" xfId="10598" xr:uid="{D9843881-D45F-4ABC-B157-08A908BA9414}"/>
    <cellStyle name="Comma 2 2 2 2 2 3 2 2 2 3 3" xfId="10599" xr:uid="{12BFCBE2-4A52-4BE5-8CE8-C88627AD36F9}"/>
    <cellStyle name="Comma 2 2 2 2 2 3 2 2 2 3 3 2" xfId="10600" xr:uid="{913DA752-0A60-4A33-8EA2-028268885B72}"/>
    <cellStyle name="Comma 2 2 2 2 2 3 2 2 2 3 3 2 2" xfId="10601" xr:uid="{61AF203C-F956-4AF7-8FC0-F45BD6E82F90}"/>
    <cellStyle name="Comma 2 2 2 2 2 3 2 2 2 3 3 2 2 2" xfId="10602" xr:uid="{AA204FD8-4029-41CF-8B8C-3AB186D36110}"/>
    <cellStyle name="Comma 2 2 2 2 2 3 2 2 2 3 3 3" xfId="10603" xr:uid="{B1AC9503-DD8D-44AA-9195-E596B8B233B1}"/>
    <cellStyle name="Comma 2 2 2 2 2 3 2 2 2 3 3 3 2" xfId="10604" xr:uid="{091D2C1D-7C2E-4A86-A5E8-D1EF80DFF934}"/>
    <cellStyle name="Comma 2 2 2 2 2 3 2 2 2 3 3 4" xfId="10605" xr:uid="{E6C02CC0-AAA4-4614-AB5A-35D00A417EEA}"/>
    <cellStyle name="Comma 2 2 2 2 2 3 2 2 2 3 4" xfId="10606" xr:uid="{027D2439-C2B7-4DA9-9482-02CF614766D5}"/>
    <cellStyle name="Comma 2 2 2 2 2 3 2 2 2 3 4 2" xfId="10607" xr:uid="{DB034162-869F-4DB4-A97B-BEE3A85521C6}"/>
    <cellStyle name="Comma 2 2 2 2 2 3 2 2 2 3 4 3" xfId="10608" xr:uid="{1767E292-47B4-49F3-B051-54C469AF0745}"/>
    <cellStyle name="Comma 2 2 2 2 2 3 2 2 2 4" xfId="10609" xr:uid="{43D18032-F129-4270-A374-5B01ED43A0BC}"/>
    <cellStyle name="Comma 2 2 2 2 2 3 2 2 2 4 2" xfId="10610" xr:uid="{5BA513DD-0CF7-4A1C-95E2-118DBE5576D7}"/>
    <cellStyle name="Comma 2 2 2 2 2 3 2 2 2 4 2 2" xfId="10611" xr:uid="{B7943522-4C7E-4F4B-8BC6-BB4EDD2B67C6}"/>
    <cellStyle name="Comma 2 2 2 2 2 3 2 2 2 4 2 3" xfId="10612" xr:uid="{3014F9D8-CDBE-41B4-BEED-F8DE56963766}"/>
    <cellStyle name="Comma 2 2 2 2 2 3 2 2 2 4 3" xfId="10613" xr:uid="{25A772D6-D911-4408-97E4-69C23179DEAF}"/>
    <cellStyle name="Comma 2 2 2 2 2 3 2 2 2 5" xfId="10614" xr:uid="{394055BA-F66A-461F-B120-0381B3C245FF}"/>
    <cellStyle name="Comma 2 2 2 2 2 3 2 2 2 6" xfId="10615" xr:uid="{BF9F07D7-9F93-4886-979B-DF006A65A4F7}"/>
    <cellStyle name="Comma 2 2 2 2 2 3 2 2 2 6 2" xfId="10616" xr:uid="{34E9F875-B09B-432F-84BA-3121F32E2521}"/>
    <cellStyle name="Comma 2 2 2 2 2 3 2 2 2 6 2 2" xfId="10617" xr:uid="{AE7ADBA7-ACEF-44D8-8DEE-4860D17FA0D3}"/>
    <cellStyle name="Comma 2 2 2 2 2 3 2 2 2 7" xfId="10618" xr:uid="{D3B4365A-16DD-4299-B663-E1D33E70EAC3}"/>
    <cellStyle name="Comma 2 2 2 2 2 3 2 2 3" xfId="10619" xr:uid="{F503F512-8398-41E2-B5F4-01B3F9A102BB}"/>
    <cellStyle name="Comma 2 2 2 2 2 3 2 2 3 2" xfId="10620" xr:uid="{31A25707-F55A-4F30-9B4E-BE945F34467D}"/>
    <cellStyle name="Comma 2 2 2 2 2 3 2 2 4" xfId="10621" xr:uid="{3619B819-835B-494B-B3C6-696A60202AF7}"/>
    <cellStyle name="Comma 2 2 2 2 2 3 2 2 4 2" xfId="10622" xr:uid="{47FCF4A4-8390-4C8F-898B-28BF7D35812A}"/>
    <cellStyle name="Comma 2 2 2 2 2 3 2 2 5" xfId="10623" xr:uid="{1BC0AC1C-ADAE-4A80-9F6B-1E813302C06D}"/>
    <cellStyle name="Comma 2 2 2 2 2 3 2 2 5 2" xfId="10624" xr:uid="{BEEC0EAD-68DC-43F8-B35E-13635EABCFD4}"/>
    <cellStyle name="Comma 2 2 2 2 2 3 2 2 6" xfId="10625" xr:uid="{4C318A31-71B9-4F25-B7DB-6047654A00EB}"/>
    <cellStyle name="Comma 2 2 2 2 2 3 2 2 6 2" xfId="10626" xr:uid="{1FD08B82-7F8F-4725-81FD-6C08C0BBD3A0}"/>
    <cellStyle name="Comma 2 2 2 2 2 3 2 2 7" xfId="10627" xr:uid="{84583BC7-07C4-45B3-88CA-1E71B6BB8313}"/>
    <cellStyle name="Comma 2 2 2 2 2 3 2 2 7 2" xfId="10628" xr:uid="{74070E19-0F82-4562-8178-13F9C782A6CE}"/>
    <cellStyle name="Comma 2 2 2 2 2 3 2 2 8" xfId="10629" xr:uid="{872561A1-73F6-452B-BF39-B99470877629}"/>
    <cellStyle name="Comma 2 2 2 2 2 3 2 2 8 2" xfId="10630" xr:uid="{3AEB739F-9F7D-48BA-A9D3-DF9B8CDFD5BE}"/>
    <cellStyle name="Comma 2 2 2 2 2 3 2 2 8 2 2" xfId="10631" xr:uid="{F7B8E553-D783-4C06-A622-FBB8A9F5D197}"/>
    <cellStyle name="Comma 2 2 2 2 2 3 2 2 8 2 2 2" xfId="10632" xr:uid="{D53CC552-E9F3-478A-806A-6AF90B7EBAC5}"/>
    <cellStyle name="Comma 2 2 2 2 2 3 2 2 8 2 2 2 2" xfId="10633" xr:uid="{D4093C7F-FEDC-4C9A-8844-6366D52F7B2D}"/>
    <cellStyle name="Comma 2 2 2 2 2 3 2 2 8 2 2 2 2 2" xfId="10634" xr:uid="{173636DF-B41E-4AC0-8F68-0E1CA8FEE059}"/>
    <cellStyle name="Comma 2 2 2 2 2 3 2 2 8 2 2 3" xfId="10635" xr:uid="{ED071230-1068-48EF-BDA2-198FA1A0B3CF}"/>
    <cellStyle name="Comma 2 2 2 2 2 3 2 2 8 2 2 3 2" xfId="10636" xr:uid="{EACD2CC9-8C57-48B5-8FA3-47D0F9411DC7}"/>
    <cellStyle name="Comma 2 2 2 2 2 3 2 2 8 2 2 4" xfId="10637" xr:uid="{153694C8-6F00-453C-8E6B-65A3E44B0D81}"/>
    <cellStyle name="Comma 2 2 2 2 2 3 2 2 8 2 3" xfId="10638" xr:uid="{23411FF5-7543-4A29-B0A6-AE039412225C}"/>
    <cellStyle name="Comma 2 2 2 2 2 3 2 2 8 2 3 2" xfId="10639" xr:uid="{83E59CCB-454B-42CB-A479-FF9DC4378F9F}"/>
    <cellStyle name="Comma 2 2 2 2 2 3 2 2 8 2 4" xfId="10640" xr:uid="{42C14C42-D06A-4C54-B83F-FA49B0F1C22B}"/>
    <cellStyle name="Comma 2 2 2 2 2 3 2 2 8 2 4 2" xfId="10641" xr:uid="{C2B06F76-D0EA-4F0D-89EF-6B22E297AC57}"/>
    <cellStyle name="Comma 2 2 2 2 2 3 2 2 8 2 4 3" xfId="10642" xr:uid="{196E85E4-6EA4-4938-BF53-2575B530492F}"/>
    <cellStyle name="Comma 2 2 2 2 2 3 2 2 8 3" xfId="10643" xr:uid="{923C0094-8C7B-4265-B7F8-F232551676B9}"/>
    <cellStyle name="Comma 2 2 2 2 2 3 2 2 8 3 2" xfId="10644" xr:uid="{6E06814E-DFDC-42A5-B4AE-86C43A5BB038}"/>
    <cellStyle name="Comma 2 2 2 2 2 3 2 2 8 3 2 2" xfId="10645" xr:uid="{B6EC780E-6F23-4FB9-AC75-A349549529A7}"/>
    <cellStyle name="Comma 2 2 2 2 2 3 2 2 8 3 2 3" xfId="10646" xr:uid="{80DF8DF8-1E81-4A41-B036-7EC845FA3A08}"/>
    <cellStyle name="Comma 2 2 2 2 2 3 2 2 8 3 3" xfId="10647" xr:uid="{F101D62E-0AEF-4116-AEF3-279A7343C20B}"/>
    <cellStyle name="Comma 2 2 2 2 2 3 2 2 8 4" xfId="10648" xr:uid="{74606AE2-3A2D-427A-92F8-C6A1BEE4E196}"/>
    <cellStyle name="Comma 2 2 2 2 2 3 2 2 8 4 2" xfId="10649" xr:uid="{3A4C5B97-F5B8-479A-B1AB-9E0828C2EF4D}"/>
    <cellStyle name="Comma 2 2 2 2 2 3 2 2 8 4 2 2" xfId="10650" xr:uid="{31C9E079-3E9D-424C-9F44-8375186005BC}"/>
    <cellStyle name="Comma 2 2 2 2 2 3 2 2 8 5" xfId="10651" xr:uid="{E4E594DD-F975-4B18-90B5-FE11CE7F017F}"/>
    <cellStyle name="Comma 2 2 2 2 2 3 2 2 9" xfId="10652" xr:uid="{E98E73C0-ED98-44FE-B56F-C69D8924B42B}"/>
    <cellStyle name="Comma 2 2 2 2 2 3 2 2 9 2" xfId="10653" xr:uid="{B31E85A9-808A-440C-BC7B-62C9063F8D43}"/>
    <cellStyle name="Comma 2 2 2 2 2 3 2 3" xfId="10654" xr:uid="{6C04FB98-3DEE-4111-B55B-36934998E514}"/>
    <cellStyle name="Comma 2 2 2 2 2 3 2 3 2" xfId="10655" xr:uid="{3130290C-B75B-4802-89A8-1ED1E0237F02}"/>
    <cellStyle name="Comma 2 2 2 2 2 3 2 3 2 2" xfId="10656" xr:uid="{7E1F2742-26D6-42CD-A159-DBC0FB547E7E}"/>
    <cellStyle name="Comma 2 2 2 2 2 3 2 3 2 2 2" xfId="10657" xr:uid="{7FA28E68-0DD2-423E-A822-49C1746FAC0D}"/>
    <cellStyle name="Comma 2 2 2 2 2 3 2 3 2 2 2 2" xfId="10658" xr:uid="{0DDBAB08-0E13-4138-92AB-68816F103E81}"/>
    <cellStyle name="Comma 2 2 2 2 2 3 2 3 2 2 2 2 2" xfId="10659" xr:uid="{1E4838EB-BD8C-41B0-8808-A5E4A40D86B6}"/>
    <cellStyle name="Comma 2 2 2 2 2 3 2 3 2 2 2 2 2 2" xfId="10660" xr:uid="{3295D61A-604A-4EBE-893E-40EC9BAFF523}"/>
    <cellStyle name="Comma 2 2 2 2 2 3 2 3 2 2 2 2 2 3" xfId="10661" xr:uid="{0642FE00-25E9-4232-B78F-8641B76C505A}"/>
    <cellStyle name="Comma 2 2 2 2 2 3 2 3 2 2 2 2 3" xfId="10662" xr:uid="{5ECCE602-07D9-47A7-8B89-B79D57254454}"/>
    <cellStyle name="Comma 2 2 2 2 2 3 2 3 2 2 2 3" xfId="10663" xr:uid="{15BF1ECA-5E04-463D-83B1-3945ECD2A932}"/>
    <cellStyle name="Comma 2 2 2 2 2 3 2 3 2 2 2 4" xfId="10664" xr:uid="{ACF65A4C-28A5-47DE-BE26-C50F793B637A}"/>
    <cellStyle name="Comma 2 2 2 2 2 3 2 3 2 2 2 4 2" xfId="10665" xr:uid="{A390CEA5-0B16-4349-858A-9D42DED3A9BF}"/>
    <cellStyle name="Comma 2 2 2 2 2 3 2 3 2 2 2 4 2 2" xfId="10666" xr:uid="{B50749A6-01FA-4903-AC3E-BC4D7CA7790D}"/>
    <cellStyle name="Comma 2 2 2 2 2 3 2 3 2 2 2 5" xfId="10667" xr:uid="{340072E8-A225-46D6-B2D8-68185FF31417}"/>
    <cellStyle name="Comma 2 2 2 2 2 3 2 3 2 2 3" xfId="10668" xr:uid="{D15982C7-A69B-43A3-8315-E5CA3A82D733}"/>
    <cellStyle name="Comma 2 2 2 2 2 3 2 3 2 2 3 2" xfId="10669" xr:uid="{3A888E70-6A27-4608-A45C-2F2AC68C0857}"/>
    <cellStyle name="Comma 2 2 2 2 2 3 2 3 2 2 3 2 2" xfId="10670" xr:uid="{5C64A107-D23F-44D2-98EC-2139337CEBF1}"/>
    <cellStyle name="Comma 2 2 2 2 2 3 2 3 2 2 3 2 2 2" xfId="10671" xr:uid="{FD9E5D82-C73D-4C9B-8CBC-C026E39B08EC}"/>
    <cellStyle name="Comma 2 2 2 2 2 3 2 3 2 2 3 3" xfId="10672" xr:uid="{E7679097-117A-49D4-94D6-B10BF3090BF7}"/>
    <cellStyle name="Comma 2 2 2 2 2 3 2 3 2 2 3 3 2" xfId="10673" xr:uid="{5C7ED350-E25E-4B7B-8B67-A5F92AAE4261}"/>
    <cellStyle name="Comma 2 2 2 2 2 3 2 3 2 2 3 4" xfId="10674" xr:uid="{793FF380-D329-4B6C-8107-8C5B9F4994EA}"/>
    <cellStyle name="Comma 2 2 2 2 2 3 2 3 2 2 4" xfId="10675" xr:uid="{9FC3F039-21A0-4FDF-9D5D-515AB25D50D4}"/>
    <cellStyle name="Comma 2 2 2 2 2 3 2 3 2 2 4 2" xfId="10676" xr:uid="{E3A2CE4D-73F7-498A-84E6-B0AAD00C5C84}"/>
    <cellStyle name="Comma 2 2 2 2 2 3 2 3 2 2 4 3" xfId="10677" xr:uid="{A5DDC97C-5636-453E-BB02-36043007FF7C}"/>
    <cellStyle name="Comma 2 2 2 2 2 3 2 3 2 3" xfId="10678" xr:uid="{DD4F6534-23E8-4FA4-AD55-48ED84C96170}"/>
    <cellStyle name="Comma 2 2 2 2 2 3 2 3 2 4" xfId="10679" xr:uid="{538D8480-E730-41B3-A65D-34DCC5D835F8}"/>
    <cellStyle name="Comma 2 2 2 2 2 3 2 3 2 4 2" xfId="10680" xr:uid="{75B5C712-4CF8-49F9-B946-1000C4FCF518}"/>
    <cellStyle name="Comma 2 2 2 2 2 3 2 3 2 4 2 2" xfId="10681" xr:uid="{35FD40F9-D068-429E-A780-94F0B7309FC0}"/>
    <cellStyle name="Comma 2 2 2 2 2 3 2 3 2 4 2 3" xfId="10682" xr:uid="{987ED175-8D67-4B82-B2BF-BEAE620F0F12}"/>
    <cellStyle name="Comma 2 2 2 2 2 3 2 3 2 4 3" xfId="10683" xr:uid="{1A51E2F4-BBE8-4DA3-A3FD-1DE67B49524E}"/>
    <cellStyle name="Comma 2 2 2 2 2 3 2 3 2 5" xfId="10684" xr:uid="{90F12BA2-8CEC-4E8F-B457-1A62A8B3FE89}"/>
    <cellStyle name="Comma 2 2 2 2 2 3 2 3 2 6" xfId="10685" xr:uid="{4C75BFF4-32C7-4DCB-BFA8-209367FE6A62}"/>
    <cellStyle name="Comma 2 2 2 2 2 3 2 3 2 6 2" xfId="10686" xr:uid="{BFB4B26D-CA16-4778-B8C0-9D1BF80D4126}"/>
    <cellStyle name="Comma 2 2 2 2 2 3 2 3 2 6 2 2" xfId="10687" xr:uid="{C795B1A8-28D6-440D-88F2-A57323F297FC}"/>
    <cellStyle name="Comma 2 2 2 2 2 3 2 3 2 7" xfId="10688" xr:uid="{D01657D0-67CF-4CDA-BCF8-FA717018C36F}"/>
    <cellStyle name="Comma 2 2 2 2 2 3 2 3 3" xfId="10689" xr:uid="{2CD97574-A31A-4760-9EEF-0E00854DA75B}"/>
    <cellStyle name="Comma 2 2 2 2 2 3 2 3 3 2" xfId="10690" xr:uid="{29352854-B450-45F0-B19B-31143D897C02}"/>
    <cellStyle name="Comma 2 2 2 2 2 3 2 3 3 2 2" xfId="10691" xr:uid="{0EA4E169-656B-439F-8EE4-45AAC3F9B427}"/>
    <cellStyle name="Comma 2 2 2 2 2 3 2 3 3 2 2 2" xfId="10692" xr:uid="{6DD5F202-B517-44B5-B3C1-9129542DC252}"/>
    <cellStyle name="Comma 2 2 2 2 2 3 2 3 3 2 2 2 2" xfId="10693" xr:uid="{E5DB9D8F-A33B-49CD-9710-1FA66F6E9D16}"/>
    <cellStyle name="Comma 2 2 2 2 2 3 2 3 3 2 2 2 2 2" xfId="10694" xr:uid="{38CBDF67-113C-4AC7-88CD-5951B5FECFDB}"/>
    <cellStyle name="Comma 2 2 2 2 2 3 2 3 3 2 2 3" xfId="10695" xr:uid="{A6C93BAA-ED70-4219-8AD1-091895E2AC9D}"/>
    <cellStyle name="Comma 2 2 2 2 2 3 2 3 3 2 2 3 2" xfId="10696" xr:uid="{0E4CB452-4FE1-4E5B-89C8-0A69F3177470}"/>
    <cellStyle name="Comma 2 2 2 2 2 3 2 3 3 2 2 4" xfId="10697" xr:uid="{3204131B-87AF-4C3C-A689-48982877F367}"/>
    <cellStyle name="Comma 2 2 2 2 2 3 2 3 3 2 3" xfId="10698" xr:uid="{C7CDB723-7F51-4F54-BB02-AC420DA0D230}"/>
    <cellStyle name="Comma 2 2 2 2 2 3 2 3 3 2 3 2" xfId="10699" xr:uid="{C522F2F8-D4D2-47E1-AE9D-56489094E27C}"/>
    <cellStyle name="Comma 2 2 2 2 2 3 2 3 3 2 4" xfId="10700" xr:uid="{1BC8D7D2-B24C-40A0-8C6E-2BE2CEC3F311}"/>
    <cellStyle name="Comma 2 2 2 2 2 3 2 3 3 2 4 2" xfId="10701" xr:uid="{8380406F-6CBF-47BF-BB91-2F5E862721CC}"/>
    <cellStyle name="Comma 2 2 2 2 2 3 2 3 3 2 4 3" xfId="10702" xr:uid="{FBCD0813-7046-4F2D-A0D4-8CC9F9CD591E}"/>
    <cellStyle name="Comma 2 2 2 2 2 3 2 3 3 3" xfId="10703" xr:uid="{71D6998D-7A12-4641-854F-BABE36C7E183}"/>
    <cellStyle name="Comma 2 2 2 2 2 3 2 3 3 3 2" xfId="10704" xr:uid="{DC362875-5111-4E42-B0B1-8E8FEB9F3936}"/>
    <cellStyle name="Comma 2 2 2 2 2 3 2 3 3 3 2 2" xfId="10705" xr:uid="{0D2CBDE0-5E8F-49D9-9E4A-93837DF1A1A9}"/>
    <cellStyle name="Comma 2 2 2 2 2 3 2 3 3 3 2 3" xfId="10706" xr:uid="{EE51F235-B355-4736-8B55-11FC424455B2}"/>
    <cellStyle name="Comma 2 2 2 2 2 3 2 3 3 3 3" xfId="10707" xr:uid="{55BB24C4-28C3-4C97-9D52-23F98F0B3BFE}"/>
    <cellStyle name="Comma 2 2 2 2 2 3 2 3 3 4" xfId="10708" xr:uid="{B41519B0-5E01-40FA-B0EF-75217A8D20A5}"/>
    <cellStyle name="Comma 2 2 2 2 2 3 2 3 3 4 2" xfId="10709" xr:uid="{B5FC2BE2-9ED3-404B-88D2-C97FD2B851D2}"/>
    <cellStyle name="Comma 2 2 2 2 2 3 2 3 3 4 2 2" xfId="10710" xr:uid="{233ACD46-7B13-4DD3-8B44-3FF5DCD43937}"/>
    <cellStyle name="Comma 2 2 2 2 2 3 2 3 3 5" xfId="10711" xr:uid="{40139D15-C403-4B00-B191-32ADE9D35918}"/>
    <cellStyle name="Comma 2 2 2 2 2 3 2 3 4" xfId="10712" xr:uid="{54674880-2CC3-4686-AF44-1D56CD5490EB}"/>
    <cellStyle name="Comma 2 2 2 2 2 3 2 3 4 2" xfId="10713" xr:uid="{73373BC0-0CDB-436F-A633-DA05A95E33D9}"/>
    <cellStyle name="Comma 2 2 2 2 2 3 2 3 4 2 2" xfId="10714" xr:uid="{5FE7277E-FA47-4DBE-967A-7941686394FF}"/>
    <cellStyle name="Comma 2 2 2 2 2 3 2 3 4 2 2 2" xfId="10715" xr:uid="{9DC7EC50-DCD2-4389-8FA0-6F573E893285}"/>
    <cellStyle name="Comma 2 2 2 2 2 3 2 3 4 3" xfId="10716" xr:uid="{EB39813D-DE2C-4371-AE07-62067C13FFAE}"/>
    <cellStyle name="Comma 2 2 2 2 2 3 2 3 4 3 2" xfId="10717" xr:uid="{0E8A8D89-D3B2-438E-B9E0-73CDE10E0E04}"/>
    <cellStyle name="Comma 2 2 2 2 2 3 2 3 4 4" xfId="10718" xr:uid="{741E557C-95B1-4344-AE48-E2A4C596D9E4}"/>
    <cellStyle name="Comma 2 2 2 2 2 3 2 3 5" xfId="10719" xr:uid="{4C7D6D98-84D7-4591-9A0C-C65F255C9CD3}"/>
    <cellStyle name="Comma 2 2 2 2 2 3 2 3 5 2" xfId="10720" xr:uid="{EA1694B9-EACD-4706-91CD-305D42233770}"/>
    <cellStyle name="Comma 2 2 2 2 2 3 2 3 6" xfId="10721" xr:uid="{8BC7C53D-32F8-4620-B9C0-B6D5C72D7A42}"/>
    <cellStyle name="Comma 2 2 2 2 2 3 2 3 6 2" xfId="10722" xr:uid="{F9C398BF-AB4C-4327-B0BF-19448B7201FA}"/>
    <cellStyle name="Comma 2 2 2 2 2 3 2 3 6 3" xfId="10723" xr:uid="{241049AB-3E82-41FA-8C53-330D3233A015}"/>
    <cellStyle name="Comma 2 2 2 2 2 3 2 4" xfId="10724" xr:uid="{C75D7080-CD78-4011-B93A-06705408C105}"/>
    <cellStyle name="Comma 2 2 2 2 2 3 2 5" xfId="10725" xr:uid="{ABDBB507-5DFC-4107-A882-4CAFD5C1FA3B}"/>
    <cellStyle name="Comma 2 2 2 2 2 3 2 6" xfId="10726" xr:uid="{421E5E78-889A-4595-B4A2-5CE52D67C335}"/>
    <cellStyle name="Comma 2 2 2 2 2 3 2 7" xfId="10727" xr:uid="{5BC174A6-DE3A-4643-903D-A809D98AB5B0}"/>
    <cellStyle name="Comma 2 2 2 2 2 3 2 8" xfId="10728" xr:uid="{B47F1D0D-6528-4B27-95AB-52699C7458BE}"/>
    <cellStyle name="Comma 2 2 2 2 2 3 2 8 2" xfId="10729" xr:uid="{7D49403B-F8C8-4C68-96C9-6F75461FBA0A}"/>
    <cellStyle name="Comma 2 2 2 2 2 3 2 8 2 2" xfId="10730" xr:uid="{053DF397-7B36-462E-B235-FE773DAEC1DF}"/>
    <cellStyle name="Comma 2 2 2 2 2 3 2 8 2 2 2" xfId="10731" xr:uid="{EACAF2D0-3000-433B-8961-252968C37EEF}"/>
    <cellStyle name="Comma 2 2 2 2 2 3 2 8 2 2 2 2" xfId="10732" xr:uid="{D7589D11-9CEE-45C7-88C8-7BFFFC9AD0AA}"/>
    <cellStyle name="Comma 2 2 2 2 2 3 2 8 2 2 2 3" xfId="10733" xr:uid="{CE3941ED-7534-47E8-BD5C-F971A5638001}"/>
    <cellStyle name="Comma 2 2 2 2 2 3 2 8 2 2 3" xfId="10734" xr:uid="{684E5FF3-5CA5-44E1-A2BB-F84F59F2333E}"/>
    <cellStyle name="Comma 2 2 2 2 2 3 2 8 2 3" xfId="10735" xr:uid="{9E17EE70-5375-46A5-B336-854EA9F1235C}"/>
    <cellStyle name="Comma 2 2 2 2 2 3 2 8 2 4" xfId="10736" xr:uid="{CE127CAF-60D9-4C41-9FC5-01A44EFEE0BF}"/>
    <cellStyle name="Comma 2 2 2 2 2 3 2 8 2 4 2" xfId="10737" xr:uid="{6B956A8E-40DB-4FD6-8716-E3B9D27BE39D}"/>
    <cellStyle name="Comma 2 2 2 2 2 3 2 8 2 4 2 2" xfId="10738" xr:uid="{9D3453DE-F608-47A7-A10F-4C2D3129AFFE}"/>
    <cellStyle name="Comma 2 2 2 2 2 3 2 8 2 5" xfId="10739" xr:uid="{C680152C-76FB-4759-A577-7A83238B91AD}"/>
    <cellStyle name="Comma 2 2 2 2 2 3 2 8 3" xfId="10740" xr:uid="{3EA28BA5-A51F-4985-A4EB-4032870091E1}"/>
    <cellStyle name="Comma 2 2 2 2 2 3 2 8 3 2" xfId="10741" xr:uid="{866AE423-2D1E-41AD-8949-6877BD65AEAE}"/>
    <cellStyle name="Comma 2 2 2 2 2 3 2 8 3 2 2" xfId="10742" xr:uid="{A6986089-4DBE-4D7B-85EC-82D8DD9DC7A6}"/>
    <cellStyle name="Comma 2 2 2 2 2 3 2 8 3 2 2 2" xfId="10743" xr:uid="{81DE3335-3BCD-47AE-A3CE-DC377EA5076B}"/>
    <cellStyle name="Comma 2 2 2 2 2 3 2 8 3 3" xfId="10744" xr:uid="{DF4F83B6-72C8-424B-BEBB-597A76ED7ACB}"/>
    <cellStyle name="Comma 2 2 2 2 2 3 2 8 3 3 2" xfId="10745" xr:uid="{AB8486AE-48EA-446D-BEA2-198C5DA4813C}"/>
    <cellStyle name="Comma 2 2 2 2 2 3 2 8 3 4" xfId="10746" xr:uid="{3CB902E1-4691-45FE-B00A-BB826E7A118D}"/>
    <cellStyle name="Comma 2 2 2 2 2 3 2 8 4" xfId="10747" xr:uid="{8D01092A-848C-4AD1-AE8C-00DDBD88F563}"/>
    <cellStyle name="Comma 2 2 2 2 2 3 2 8 4 2" xfId="10748" xr:uid="{C22D2C81-0DB6-4F73-8450-5E82BF319B50}"/>
    <cellStyle name="Comma 2 2 2 2 2 3 2 8 4 3" xfId="10749" xr:uid="{E8A4CF74-48D8-43E2-8E6E-88BD881781FC}"/>
    <cellStyle name="Comma 2 2 2 2 2 3 2 9" xfId="10750" xr:uid="{455A4B7F-0EC9-4DE4-9413-31EA1CF8704A}"/>
    <cellStyle name="Comma 2 2 2 2 2 3 20" xfId="58328" xr:uid="{C73F0CD1-0C93-445E-BA7B-DB015654C700}"/>
    <cellStyle name="Comma 2 2 2 2 2 3 3" xfId="10751" xr:uid="{B8C78DCB-2ACF-4483-AE2A-B7BF04A45C56}"/>
    <cellStyle name="Comma 2 2 2 2 2 3 3 2" xfId="10752" xr:uid="{E5D4E6A6-A677-4BEE-878F-CDB37DD66BB3}"/>
    <cellStyle name="Comma 2 2 2 2 2 3 3 2 2" xfId="10753" xr:uid="{5796E5E4-2368-4765-9EEB-A5C9278FD727}"/>
    <cellStyle name="Comma 2 2 2 2 2 3 3 2 2 2" xfId="10754" xr:uid="{4F014D78-3F05-446D-A368-64AD97D3C96C}"/>
    <cellStyle name="Comma 2 2 2 2 2 3 3 2 2 2 2" xfId="10755" xr:uid="{BA3F7930-4552-4231-9333-B48F7C0832E7}"/>
    <cellStyle name="Comma 2 2 2 2 2 3 3 2 2 2 2 2" xfId="10756" xr:uid="{9E7F90EC-1513-49D6-90B0-EC324AB7AB0F}"/>
    <cellStyle name="Comma 2 2 2 2 2 3 3 2 2 2 2 2 2" xfId="10757" xr:uid="{4B85E14D-533F-472F-A3F8-C697FB0649C0}"/>
    <cellStyle name="Comma 2 2 2 2 2 3 3 2 2 2 2 2 2 2" xfId="10758" xr:uid="{1517F6CD-D02B-4145-92EC-C67E6F7369A6}"/>
    <cellStyle name="Comma 2 2 2 2 2 3 3 2 2 2 2 3" xfId="10759" xr:uid="{DB1D5EF2-66CF-40A7-9DC6-8717A042830F}"/>
    <cellStyle name="Comma 2 2 2 2 2 3 3 2 2 2 2 3 2" xfId="10760" xr:uid="{9C1E6BB7-E34C-4AEF-B3EF-98163C799B01}"/>
    <cellStyle name="Comma 2 2 2 2 2 3 3 2 2 2 2 4" xfId="10761" xr:uid="{B8346BCA-EBEE-4A7D-B85A-B17118A3C194}"/>
    <cellStyle name="Comma 2 2 2 2 2 3 3 2 2 2 3" xfId="10762" xr:uid="{B947C660-169E-4977-9180-790BE6543866}"/>
    <cellStyle name="Comma 2 2 2 2 2 3 3 2 2 2 3 2" xfId="10763" xr:uid="{F579C387-D3E0-4666-AEE6-48BE359D9698}"/>
    <cellStyle name="Comma 2 2 2 2 2 3 3 2 2 2 4" xfId="10764" xr:uid="{888E99FA-6901-4844-82AC-7E43D27B5EED}"/>
    <cellStyle name="Comma 2 2 2 2 2 3 3 2 2 2 4 2" xfId="10765" xr:uid="{67659CC9-2287-460F-A8CE-D4BB297B52FC}"/>
    <cellStyle name="Comma 2 2 2 2 2 3 3 2 2 2 4 3" xfId="10766" xr:uid="{91A9E30F-23EE-410E-A224-D364DBF3C485}"/>
    <cellStyle name="Comma 2 2 2 2 2 3 3 2 2 3" xfId="10767" xr:uid="{C05FB2BB-F02A-4943-B034-E497E77A34FC}"/>
    <cellStyle name="Comma 2 2 2 2 2 3 3 2 2 3 2" xfId="10768" xr:uid="{5B0A6489-4978-48A4-AFE4-7B0DFA9CF3FF}"/>
    <cellStyle name="Comma 2 2 2 2 2 3 3 2 2 3 2 2" xfId="10769" xr:uid="{2B742AC3-03D7-4427-B202-6B4082D63570}"/>
    <cellStyle name="Comma 2 2 2 2 2 3 3 2 2 3 2 3" xfId="10770" xr:uid="{6052BF34-48EF-4F31-B2CE-5B5BAC1C2C5E}"/>
    <cellStyle name="Comma 2 2 2 2 2 3 3 2 2 3 3" xfId="10771" xr:uid="{17944A2E-B548-4FDA-8EEC-C4A8738D084B}"/>
    <cellStyle name="Comma 2 2 2 2 2 3 3 2 2 4" xfId="10772" xr:uid="{F8A79F54-631C-4A62-B063-B3F87E6B3169}"/>
    <cellStyle name="Comma 2 2 2 2 2 3 3 2 2 4 2" xfId="10773" xr:uid="{E9251ABA-B2D3-48B7-9F3C-63227476884E}"/>
    <cellStyle name="Comma 2 2 2 2 2 3 3 2 2 4 2 2" xfId="10774" xr:uid="{9D709E66-9E34-4C16-9400-D06F3DEFF4A2}"/>
    <cellStyle name="Comma 2 2 2 2 2 3 3 2 2 5" xfId="10775" xr:uid="{BD5BF9E0-EC2F-45CE-AFB6-75D2D58A2A6C}"/>
    <cellStyle name="Comma 2 2 2 2 2 3 3 2 3" xfId="10776" xr:uid="{A038B325-3430-406B-BF10-FC689F5BFF74}"/>
    <cellStyle name="Comma 2 2 2 2 2 3 3 2 3 2" xfId="10777" xr:uid="{5A74EADF-BA67-4DBC-9F94-18F57B991F8E}"/>
    <cellStyle name="Comma 2 2 2 2 2 3 3 2 4" xfId="10778" xr:uid="{F8329BED-2F36-4D81-AA1B-46C6E914F651}"/>
    <cellStyle name="Comma 2 2 2 2 2 3 3 2 4 2" xfId="10779" xr:uid="{383009DA-DFC2-44ED-B25F-058DCC4C13E3}"/>
    <cellStyle name="Comma 2 2 2 2 2 3 3 2 4 2 2" xfId="10780" xr:uid="{3A68EB29-75F2-4E90-95D0-C59EDC73D3EF}"/>
    <cellStyle name="Comma 2 2 2 2 2 3 3 2 4 2 2 2" xfId="10781" xr:uid="{BDCBB85B-CA57-4F70-87C6-64EE2421087A}"/>
    <cellStyle name="Comma 2 2 2 2 2 3 3 2 4 3" xfId="10782" xr:uid="{5700FA52-C033-46B9-924B-FC7D00E58D32}"/>
    <cellStyle name="Comma 2 2 2 2 2 3 3 2 4 3 2" xfId="10783" xr:uid="{8FA1EE12-00BF-4B72-8FD3-E160E72BCE12}"/>
    <cellStyle name="Comma 2 2 2 2 2 3 3 2 4 4" xfId="10784" xr:uid="{15F559B4-63F5-470E-B8D0-A3593DAF9053}"/>
    <cellStyle name="Comma 2 2 2 2 2 3 3 2 5" xfId="10785" xr:uid="{EB111293-58E4-4254-8E7A-BBB43F6273A5}"/>
    <cellStyle name="Comma 2 2 2 2 2 3 3 2 5 2" xfId="10786" xr:uid="{64566150-5B9B-4DFB-8AB3-EF9F35BA43D0}"/>
    <cellStyle name="Comma 2 2 2 2 2 3 3 2 6" xfId="10787" xr:uid="{D499DEC6-1AC9-4146-861A-FA88FBC6857B}"/>
    <cellStyle name="Comma 2 2 2 2 2 3 3 2 6 2" xfId="10788" xr:uid="{53BFE198-F8B4-46D7-BB61-95C54CFD1804}"/>
    <cellStyle name="Comma 2 2 2 2 2 3 3 2 6 3" xfId="10789" xr:uid="{4083FEE3-A081-4BFA-899E-C80A56B6EED3}"/>
    <cellStyle name="Comma 2 2 2 2 2 3 3 3" xfId="10790" xr:uid="{6B3F9BEA-AAC0-4E47-AE94-ED344FB89171}"/>
    <cellStyle name="Comma 2 2 2 2 2 3 3 3 2" xfId="10791" xr:uid="{AB186CA7-AE0F-4968-8FCC-F4C03F0643E5}"/>
    <cellStyle name="Comma 2 2 2 2 2 3 3 3 2 2" xfId="10792" xr:uid="{F16FB553-7031-43DE-A14C-D2EBE2901BF5}"/>
    <cellStyle name="Comma 2 2 2 2 2 3 3 3 2 2 2" xfId="10793" xr:uid="{EF5483E0-5B3D-4055-A7E3-2B497BFEDE83}"/>
    <cellStyle name="Comma 2 2 2 2 2 3 3 3 2 2 2 2" xfId="10794" xr:uid="{EC7619F9-A04A-4697-B759-AAE2221B3DA4}"/>
    <cellStyle name="Comma 2 2 2 2 2 3 3 3 2 2 2 3" xfId="10795" xr:uid="{DC742F41-7F6A-4C5B-9798-DA41EEB02F01}"/>
    <cellStyle name="Comma 2 2 2 2 2 3 3 3 2 2 3" xfId="10796" xr:uid="{A1A0590C-0042-4C32-B6F1-07088A96C870}"/>
    <cellStyle name="Comma 2 2 2 2 2 3 3 3 2 3" xfId="10797" xr:uid="{2542D3D6-8C88-4938-8CD2-C8C508B200C0}"/>
    <cellStyle name="Comma 2 2 2 2 2 3 3 3 2 4" xfId="10798" xr:uid="{1587F305-0E04-43D0-A40F-DB0B967D2CA0}"/>
    <cellStyle name="Comma 2 2 2 2 2 3 3 3 2 4 2" xfId="10799" xr:uid="{1F4EBBF4-3245-4898-9E09-FFF8A871F0C3}"/>
    <cellStyle name="Comma 2 2 2 2 2 3 3 3 2 4 2 2" xfId="10800" xr:uid="{D5C28ED3-F3B2-4CA8-B607-894E6E8384D0}"/>
    <cellStyle name="Comma 2 2 2 2 2 3 3 3 2 5" xfId="10801" xr:uid="{6E934B50-29AF-4D7D-A9A7-C96B220F1632}"/>
    <cellStyle name="Comma 2 2 2 2 2 3 3 3 3" xfId="10802" xr:uid="{417EA391-61F0-4720-96FA-430BB911A77C}"/>
    <cellStyle name="Comma 2 2 2 2 2 3 3 3 3 2" xfId="10803" xr:uid="{1550EEF0-ADF7-470E-B64E-C44925B3DC2E}"/>
    <cellStyle name="Comma 2 2 2 2 2 3 3 3 3 2 2" xfId="10804" xr:uid="{82D0940F-C1DD-409E-8932-90C53E17ADB3}"/>
    <cellStyle name="Comma 2 2 2 2 2 3 3 3 3 2 2 2" xfId="10805" xr:uid="{D2137755-F21C-4F7F-9150-64CB61B2E4F3}"/>
    <cellStyle name="Comma 2 2 2 2 2 3 3 3 3 3" xfId="10806" xr:uid="{2F0FD4AF-7EAB-436A-AE51-882DD8D6F1E4}"/>
    <cellStyle name="Comma 2 2 2 2 2 3 3 3 3 3 2" xfId="10807" xr:uid="{5B4E0F5D-F2AE-40DA-9A8B-49564A630C90}"/>
    <cellStyle name="Comma 2 2 2 2 2 3 3 3 3 4" xfId="10808" xr:uid="{2539267D-E522-4AD4-B618-1168D0F4A81D}"/>
    <cellStyle name="Comma 2 2 2 2 2 3 3 3 4" xfId="10809" xr:uid="{20258F3F-5295-4352-B6DC-8794EE530E1B}"/>
    <cellStyle name="Comma 2 2 2 2 2 3 3 3 4 2" xfId="10810" xr:uid="{ADA0381D-0226-4D9D-9C77-EAC1A2E2878F}"/>
    <cellStyle name="Comma 2 2 2 2 2 3 3 3 4 3" xfId="10811" xr:uid="{B4022B1D-9426-4FA1-9838-E909709797DD}"/>
    <cellStyle name="Comma 2 2 2 2 2 3 3 4" xfId="10812" xr:uid="{8926D8AC-2DDB-4775-A255-01D399F855C2}"/>
    <cellStyle name="Comma 2 2 2 2 2 3 3 4 2" xfId="10813" xr:uid="{5BE4C0B2-592B-4596-8229-33B542AE061B}"/>
    <cellStyle name="Comma 2 2 2 2 2 3 3 4 2 2" xfId="10814" xr:uid="{6D5C2C66-0AD6-4634-AF9C-A0213FEBB00E}"/>
    <cellStyle name="Comma 2 2 2 2 2 3 3 4 2 3" xfId="10815" xr:uid="{6131DC79-4317-4D17-AEEC-4E8716FE1FA0}"/>
    <cellStyle name="Comma 2 2 2 2 2 3 3 4 3" xfId="10816" xr:uid="{787ECC3E-1E69-4232-99AB-44715B9E8097}"/>
    <cellStyle name="Comma 2 2 2 2 2 3 3 5" xfId="10817" xr:uid="{874B11EF-66BA-4C87-8043-AD671DD3BA6D}"/>
    <cellStyle name="Comma 2 2 2 2 2 3 3 6" xfId="10818" xr:uid="{F736A8FE-06DC-4B91-830C-D4C4A3DF3DC4}"/>
    <cellStyle name="Comma 2 2 2 2 2 3 3 6 2" xfId="10819" xr:uid="{BE16B3B4-BAA3-45C6-8BFC-C271E924FD74}"/>
    <cellStyle name="Comma 2 2 2 2 2 3 3 6 2 2" xfId="10820" xr:uid="{4DDD687C-DC6D-42A0-9636-07387A99A8E8}"/>
    <cellStyle name="Comma 2 2 2 2 2 3 3 7" xfId="10821" xr:uid="{77554142-0FEA-4C4A-9ACC-F4B366B1AF2B}"/>
    <cellStyle name="Comma 2 2 2 2 2 3 4" xfId="10822" xr:uid="{DF685EAD-8C51-4FD3-9959-D9E8E13D7B18}"/>
    <cellStyle name="Comma 2 2 2 2 2 3 4 2" xfId="10823" xr:uid="{9CCFC5E7-9D59-4DA8-BCEE-AB44CECA11B5}"/>
    <cellStyle name="Comma 2 2 2 2 2 3 5" xfId="10824" xr:uid="{E5FFB725-565B-4252-A343-89499A998F13}"/>
    <cellStyle name="Comma 2 2 2 2 2 3 5 2" xfId="10825" xr:uid="{5E507B57-BD79-469B-A8DF-DCF2A8147E75}"/>
    <cellStyle name="Comma 2 2 2 2 2 3 6" xfId="10826" xr:uid="{73F528E4-5533-46A6-9666-34D52093D333}"/>
    <cellStyle name="Comma 2 2 2 2 2 3 6 2" xfId="10827" xr:uid="{69CFBAD2-794F-4FD5-AAF1-273F4F54C33D}"/>
    <cellStyle name="Comma 2 2 2 2 2 3 7" xfId="10828" xr:uid="{7AE2A435-3169-4230-9B2C-9345BE68D809}"/>
    <cellStyle name="Comma 2 2 2 2 2 3 7 2" xfId="10829" xr:uid="{E6CBB0E8-9C55-4EA6-B90D-61F6B34B3AD1}"/>
    <cellStyle name="Comma 2 2 2 2 2 3 8" xfId="10830" xr:uid="{C3A03041-9D2C-4A7A-8575-6AFA516EB890}"/>
    <cellStyle name="Comma 2 2 2 2 2 3 8 2" xfId="10831" xr:uid="{A64B4D9C-EDA8-4642-A92C-BF1C4484E2A2}"/>
    <cellStyle name="Comma 2 2 2 2 2 3 9" xfId="10832" xr:uid="{1D6800ED-47BB-4F22-A513-26E389C5C782}"/>
    <cellStyle name="Comma 2 2 2 2 2 3 9 2" xfId="10833" xr:uid="{92F18592-3DB1-4CD9-BC50-D31BBA3311ED}"/>
    <cellStyle name="Comma 2 2 2 2 2 3 9 2 2" xfId="10834" xr:uid="{8CB100E1-7083-4AB6-ADF1-CAEB38B3D563}"/>
    <cellStyle name="Comma 2 2 2 2 2 3 9 2 2 2" xfId="10835" xr:uid="{A937D3B7-1613-435F-B0C1-84B9AEB64E7F}"/>
    <cellStyle name="Comma 2 2 2 2 2 3 9 2 2 2 2" xfId="10836" xr:uid="{F8E05AF8-DF16-4881-A149-B60789BC6E04}"/>
    <cellStyle name="Comma 2 2 2 2 2 3 9 2 2 2 2 2" xfId="10837" xr:uid="{445773B0-D6EC-4D55-930F-F4A880161F27}"/>
    <cellStyle name="Comma 2 2 2 2 2 3 9 2 2 3" xfId="10838" xr:uid="{F79E5E6A-B7BD-4F8C-B218-9097AE03A48D}"/>
    <cellStyle name="Comma 2 2 2 2 2 3 9 2 2 3 2" xfId="10839" xr:uid="{A080C8F8-16C4-488B-A5D2-38E345208584}"/>
    <cellStyle name="Comma 2 2 2 2 2 3 9 2 2 4" xfId="10840" xr:uid="{932A2557-A09E-440E-A955-8202875E5A60}"/>
    <cellStyle name="Comma 2 2 2 2 2 3 9 2 3" xfId="10841" xr:uid="{993AF5DC-C248-40CC-9505-07EA0D1015ED}"/>
    <cellStyle name="Comma 2 2 2 2 2 3 9 2 3 2" xfId="10842" xr:uid="{89176E36-F2D8-442A-A645-D8A0EA52F2B3}"/>
    <cellStyle name="Comma 2 2 2 2 2 3 9 2 4" xfId="10843" xr:uid="{DE486B15-6637-40B0-A725-E5F44DFE955B}"/>
    <cellStyle name="Comma 2 2 2 2 2 3 9 2 4 2" xfId="10844" xr:uid="{6FD53E66-D7A5-44C1-9FA8-0F5372147541}"/>
    <cellStyle name="Comma 2 2 2 2 2 3 9 2 4 3" xfId="10845" xr:uid="{FC59E59C-3880-4882-BACE-B5FC4C59C8BE}"/>
    <cellStyle name="Comma 2 2 2 2 2 3 9 3" xfId="10846" xr:uid="{E2BE3342-73E8-4A62-9CE6-A2572322A47C}"/>
    <cellStyle name="Comma 2 2 2 2 2 3 9 3 2" xfId="10847" xr:uid="{DAC3E00E-4817-4972-B4A2-206F4FF184C0}"/>
    <cellStyle name="Comma 2 2 2 2 2 3 9 3 2 2" xfId="10848" xr:uid="{40C6D4BF-BE3C-41AE-A055-BC62551EAD46}"/>
    <cellStyle name="Comma 2 2 2 2 2 3 9 3 2 3" xfId="10849" xr:uid="{5CB46DA1-21FB-47E2-9EA1-D0A7D81B2952}"/>
    <cellStyle name="Comma 2 2 2 2 2 3 9 3 3" xfId="10850" xr:uid="{4D29E5BA-2F7D-4BCE-BDAD-976329640E01}"/>
    <cellStyle name="Comma 2 2 2 2 2 3 9 4" xfId="10851" xr:uid="{9C24F910-2E3D-43C9-BA91-AE1A24BB0BB5}"/>
    <cellStyle name="Comma 2 2 2 2 2 3 9 4 2" xfId="10852" xr:uid="{B0488119-B497-4E49-A9B1-FDC6CD81156C}"/>
    <cellStyle name="Comma 2 2 2 2 2 3 9 4 2 2" xfId="10853" xr:uid="{A23A05D0-F7B6-4B7E-A4A6-3990BDDA3E25}"/>
    <cellStyle name="Comma 2 2 2 2 2 3 9 5" xfId="10854" xr:uid="{040FDD24-70AA-44F0-9FFD-E74889C91D4D}"/>
    <cellStyle name="Comma 2 2 2 2 2 4" xfId="3550" xr:uid="{A76F96B7-B183-4678-919F-F8521F062AA0}"/>
    <cellStyle name="Comma 2 2 2 2 2 4 2" xfId="10856" xr:uid="{3FA6B122-4D42-48B1-8CB1-FD577F717CD2}"/>
    <cellStyle name="Comma 2 2 2 2 2 4 3" xfId="10855" xr:uid="{11F0C3E9-9A11-4950-B027-BD577F1EFDC0}"/>
    <cellStyle name="Comma 2 2 2 2 2 5" xfId="10857" xr:uid="{CD476F59-C659-4EDE-A391-0B3237D9FEB7}"/>
    <cellStyle name="Comma 2 2 2 2 2 5 10" xfId="10858" xr:uid="{9A58B79E-9AD1-4F6D-9EA0-15C0F8055F84}"/>
    <cellStyle name="Comma 2 2 2 2 2 5 10 2" xfId="10859" xr:uid="{A9CE7994-D8B1-48B8-9ED9-4F6D7C38A2F4}"/>
    <cellStyle name="Comma 2 2 2 2 2 5 10 2 2" xfId="10860" xr:uid="{CADADF49-629E-4735-9785-3F75D26C646B}"/>
    <cellStyle name="Comma 2 2 2 2 2 5 10 2 2 2" xfId="10861" xr:uid="{AE12A8CD-C5B7-43FD-AEFE-F3E5A39D3AD8}"/>
    <cellStyle name="Comma 2 2 2 2 2 5 10 3" xfId="10862" xr:uid="{22B02576-20AC-45AB-958C-C1A06296C104}"/>
    <cellStyle name="Comma 2 2 2 2 2 5 10 3 2" xfId="10863" xr:uid="{662DD3CA-681F-4529-AFB6-25EBEA76155B}"/>
    <cellStyle name="Comma 2 2 2 2 2 5 10 4" xfId="10864" xr:uid="{1E65A8E6-73DC-4AEA-897B-D74751C435BD}"/>
    <cellStyle name="Comma 2 2 2 2 2 5 11" xfId="10865" xr:uid="{9917D249-C120-434D-AC10-DACE27C376EC}"/>
    <cellStyle name="Comma 2 2 2 2 2 5 11 2" xfId="10866" xr:uid="{0C4C7079-CD34-474A-B33C-EA86CB42C8E4}"/>
    <cellStyle name="Comma 2 2 2 2 2 5 12" xfId="10867" xr:uid="{0ABC18C3-7381-4130-8007-761F3716E7CF}"/>
    <cellStyle name="Comma 2 2 2 2 2 5 12 2" xfId="10868" xr:uid="{9468E4D7-75AF-4F1B-8A9E-E7098DA0FF46}"/>
    <cellStyle name="Comma 2 2 2 2 2 5 12 3" xfId="10869" xr:uid="{F7595727-5346-4BB8-ADBC-B057AD533BA6}"/>
    <cellStyle name="Comma 2 2 2 2 2 5 2" xfId="10870" xr:uid="{0C5F7971-1E49-4673-973C-DD14DAE70C61}"/>
    <cellStyle name="Comma 2 2 2 2 2 5 2 2" xfId="10871" xr:uid="{2FD8DD09-8FD6-4A24-B41A-F4977FC55438}"/>
    <cellStyle name="Comma 2 2 2 2 2 5 2 2 2" xfId="10872" xr:uid="{A8E94BAB-6B4D-4433-AA06-2973D57469BB}"/>
    <cellStyle name="Comma 2 2 2 2 2 5 2 2 2 2" xfId="10873" xr:uid="{F58A0FE6-B689-4A4F-88EC-96CFB7810E0E}"/>
    <cellStyle name="Comma 2 2 2 2 2 5 2 2 2 2 2" xfId="10874" xr:uid="{ECC713A6-A483-4E7F-920D-5EE960851706}"/>
    <cellStyle name="Comma 2 2 2 2 2 5 2 2 2 2 2 2" xfId="10875" xr:uid="{94F0382A-D472-4947-866E-0FA907CD5CEA}"/>
    <cellStyle name="Comma 2 2 2 2 2 5 2 2 2 2 2 2 2" xfId="10876" xr:uid="{D3CFC24F-F35C-4381-9772-2C96537561C1}"/>
    <cellStyle name="Comma 2 2 2 2 2 5 2 2 2 2 2 2 2 2" xfId="10877" xr:uid="{4D6633B4-8688-4325-9BC1-09D8FE283383}"/>
    <cellStyle name="Comma 2 2 2 2 2 5 2 2 2 2 2 3" xfId="10878" xr:uid="{7DCBD64B-7686-46E7-B42D-99C0F6001BC7}"/>
    <cellStyle name="Comma 2 2 2 2 2 5 2 2 2 2 2 3 2" xfId="10879" xr:uid="{5729123F-DA8C-4B75-84E0-09EB8C748EA7}"/>
    <cellStyle name="Comma 2 2 2 2 2 5 2 2 2 2 2 4" xfId="10880" xr:uid="{463A1ED5-C779-4C09-A44F-93EB491183C0}"/>
    <cellStyle name="Comma 2 2 2 2 2 5 2 2 2 2 3" xfId="10881" xr:uid="{C3FEB565-3B02-4CB8-B39C-8766229E6CBC}"/>
    <cellStyle name="Comma 2 2 2 2 2 5 2 2 2 2 3 2" xfId="10882" xr:uid="{2E1F317B-76EF-4D9E-B180-86658A6A9987}"/>
    <cellStyle name="Comma 2 2 2 2 2 5 2 2 2 2 4" xfId="10883" xr:uid="{9FA6DA12-28BC-4157-AB8C-9282A6BABF2A}"/>
    <cellStyle name="Comma 2 2 2 2 2 5 2 2 2 2 4 2" xfId="10884" xr:uid="{5D75F9B9-D938-4991-8505-7672787AE3D2}"/>
    <cellStyle name="Comma 2 2 2 2 2 5 2 2 2 2 4 3" xfId="10885" xr:uid="{AB562F27-7686-4F07-BC14-CF9350B90C6D}"/>
    <cellStyle name="Comma 2 2 2 2 2 5 2 2 2 3" xfId="10886" xr:uid="{B6421CED-BC16-43C5-8132-D9581277BC81}"/>
    <cellStyle name="Comma 2 2 2 2 2 5 2 2 2 3 2" xfId="10887" xr:uid="{3981D356-7781-4756-B76C-EEBD697C210E}"/>
    <cellStyle name="Comma 2 2 2 2 2 5 2 2 2 3 2 2" xfId="10888" xr:uid="{5744E8D7-17A0-4C21-B7BE-7539C06A39BA}"/>
    <cellStyle name="Comma 2 2 2 2 2 5 2 2 2 3 2 3" xfId="10889" xr:uid="{51FE78F1-DA75-445B-99D0-2EBD41BD9D8E}"/>
    <cellStyle name="Comma 2 2 2 2 2 5 2 2 2 3 3" xfId="10890" xr:uid="{8F50710F-00C7-4BB2-B0EC-6062DD07DB5F}"/>
    <cellStyle name="Comma 2 2 2 2 2 5 2 2 2 4" xfId="10891" xr:uid="{A49A927C-2F88-42B3-A9E6-55393E4396A4}"/>
    <cellStyle name="Comma 2 2 2 2 2 5 2 2 2 4 2" xfId="10892" xr:uid="{885C4535-12AD-43DB-8857-48BC31554AE5}"/>
    <cellStyle name="Comma 2 2 2 2 2 5 2 2 2 4 2 2" xfId="10893" xr:uid="{425B1CE8-3B67-4594-BCD0-2DEDB98AB28B}"/>
    <cellStyle name="Comma 2 2 2 2 2 5 2 2 2 5" xfId="10894" xr:uid="{F359EF81-67A4-4B4B-A289-5DDA7840DF2C}"/>
    <cellStyle name="Comma 2 2 2 2 2 5 2 2 3" xfId="10895" xr:uid="{38ADF9AD-3B38-4C06-B63D-36B365E16063}"/>
    <cellStyle name="Comma 2 2 2 2 2 5 2 2 3 2" xfId="10896" xr:uid="{82D1A1C4-5F8E-494A-8489-EB0B76485DF3}"/>
    <cellStyle name="Comma 2 2 2 2 2 5 2 2 4" xfId="10897" xr:uid="{6553D552-AEF5-463B-901A-9CE6FAA91058}"/>
    <cellStyle name="Comma 2 2 2 2 2 5 2 2 4 2" xfId="10898" xr:uid="{D5E5363C-6304-4541-A933-9E03E2BC492F}"/>
    <cellStyle name="Comma 2 2 2 2 2 5 2 2 4 2 2" xfId="10899" xr:uid="{CCF9CC33-15F5-4C38-92C1-939A5340DB7B}"/>
    <cellStyle name="Comma 2 2 2 2 2 5 2 2 4 2 2 2" xfId="10900" xr:uid="{1486C0E3-D006-44CD-AA0B-C9A5F01B24CC}"/>
    <cellStyle name="Comma 2 2 2 2 2 5 2 2 4 3" xfId="10901" xr:uid="{BB77A783-B01F-4409-933F-BE7C7E5E5AC6}"/>
    <cellStyle name="Comma 2 2 2 2 2 5 2 2 4 3 2" xfId="10902" xr:uid="{46F8D5D8-E7C0-4EF9-9F8C-682B73F0D48E}"/>
    <cellStyle name="Comma 2 2 2 2 2 5 2 2 4 4" xfId="10903" xr:uid="{D3CF6623-5808-457A-B6DE-716A67E1226E}"/>
    <cellStyle name="Comma 2 2 2 2 2 5 2 2 5" xfId="10904" xr:uid="{B6987A25-7211-49D4-8F50-1440B603660F}"/>
    <cellStyle name="Comma 2 2 2 2 2 5 2 2 5 2" xfId="10905" xr:uid="{D1A6879C-A568-4143-83D2-E5621538AD32}"/>
    <cellStyle name="Comma 2 2 2 2 2 5 2 2 6" xfId="10906" xr:uid="{442E1F39-DA27-482E-B747-7F2B23BBDDC8}"/>
    <cellStyle name="Comma 2 2 2 2 2 5 2 2 6 2" xfId="10907" xr:uid="{9F806B8B-3782-490C-BD24-F4A327293F0D}"/>
    <cellStyle name="Comma 2 2 2 2 2 5 2 2 6 3" xfId="10908" xr:uid="{599092AA-FB71-4ED5-B434-E2AA57387AAF}"/>
    <cellStyle name="Comma 2 2 2 2 2 5 2 3" xfId="10909" xr:uid="{54F36A11-CC4E-4616-B664-64499B768D12}"/>
    <cellStyle name="Comma 2 2 2 2 2 5 2 3 2" xfId="10910" xr:uid="{6C636D54-4A2C-4ECB-84C1-694C8A7089A0}"/>
    <cellStyle name="Comma 2 2 2 2 2 5 2 3 2 2" xfId="10911" xr:uid="{36388B55-10DF-4863-9CD8-E461E73DADBC}"/>
    <cellStyle name="Comma 2 2 2 2 2 5 2 3 2 2 2" xfId="10912" xr:uid="{758C0644-52E7-4839-A11B-ED129E64A974}"/>
    <cellStyle name="Comma 2 2 2 2 2 5 2 3 2 2 2 2" xfId="10913" xr:uid="{A7A62EA0-7FE7-44E3-B690-3A2772E48077}"/>
    <cellStyle name="Comma 2 2 2 2 2 5 2 3 2 2 2 3" xfId="10914" xr:uid="{819CD2D4-C25C-42D7-BDA2-6155A23CDF42}"/>
    <cellStyle name="Comma 2 2 2 2 2 5 2 3 2 2 3" xfId="10915" xr:uid="{761A1794-B948-441B-8B81-C5FA43934E85}"/>
    <cellStyle name="Comma 2 2 2 2 2 5 2 3 2 3" xfId="10916" xr:uid="{25ABEAF8-BD46-4EC0-BE35-F1BF49C8E831}"/>
    <cellStyle name="Comma 2 2 2 2 2 5 2 3 2 4" xfId="10917" xr:uid="{41570D34-CEE9-4F3C-B5C2-8D1A7BFF37DE}"/>
    <cellStyle name="Comma 2 2 2 2 2 5 2 3 2 4 2" xfId="10918" xr:uid="{E416CF45-CF04-44ED-895A-3F51549B5351}"/>
    <cellStyle name="Comma 2 2 2 2 2 5 2 3 2 4 2 2" xfId="10919" xr:uid="{0D1A5EB1-210A-4D00-A184-4DB198C80E9B}"/>
    <cellStyle name="Comma 2 2 2 2 2 5 2 3 2 5" xfId="10920" xr:uid="{A236846F-A723-40BB-BB3D-8967D004587E}"/>
    <cellStyle name="Comma 2 2 2 2 2 5 2 3 3" xfId="10921" xr:uid="{5D98563D-DE5F-401D-A5DC-0C6A2477BB2B}"/>
    <cellStyle name="Comma 2 2 2 2 2 5 2 3 3 2" xfId="10922" xr:uid="{353594CC-B15E-4981-A8FA-A5150FB41F18}"/>
    <cellStyle name="Comma 2 2 2 2 2 5 2 3 3 2 2" xfId="10923" xr:uid="{2029D37F-A342-4C21-A39D-AC2F15E7DE3F}"/>
    <cellStyle name="Comma 2 2 2 2 2 5 2 3 3 2 2 2" xfId="10924" xr:uid="{AFA308CF-4860-43FE-B612-2BB9F366DADC}"/>
    <cellStyle name="Comma 2 2 2 2 2 5 2 3 3 3" xfId="10925" xr:uid="{C82C8D2C-67F2-4C17-911C-53D52D46D817}"/>
    <cellStyle name="Comma 2 2 2 2 2 5 2 3 3 3 2" xfId="10926" xr:uid="{EA737D8F-BBBE-4CC9-A3CA-66E8E1EBF421}"/>
    <cellStyle name="Comma 2 2 2 2 2 5 2 3 3 4" xfId="10927" xr:uid="{CB41DA52-54BF-4FD4-9D14-D39F3F10A7FD}"/>
    <cellStyle name="Comma 2 2 2 2 2 5 2 3 4" xfId="10928" xr:uid="{20054057-123F-48D1-A90A-752947A262C3}"/>
    <cellStyle name="Comma 2 2 2 2 2 5 2 3 4 2" xfId="10929" xr:uid="{BE6EA09E-C52A-4E13-A898-06C382466689}"/>
    <cellStyle name="Comma 2 2 2 2 2 5 2 3 4 3" xfId="10930" xr:uid="{F93560AA-5DB4-4BE7-9C1F-3E4065239382}"/>
    <cellStyle name="Comma 2 2 2 2 2 5 2 4" xfId="10931" xr:uid="{9A49A3AF-19FD-42B5-9EC3-A371C0C4344E}"/>
    <cellStyle name="Comma 2 2 2 2 2 5 2 4 2" xfId="10932" xr:uid="{FACE5F13-EEEE-4A17-AEC4-748B22ED9B1A}"/>
    <cellStyle name="Comma 2 2 2 2 2 5 2 4 2 2" xfId="10933" xr:uid="{98C2D9D2-D062-43F6-B676-AD0E994F5519}"/>
    <cellStyle name="Comma 2 2 2 2 2 5 2 4 2 3" xfId="10934" xr:uid="{DFB53A14-C0EE-4186-A21F-FA81F523E84B}"/>
    <cellStyle name="Comma 2 2 2 2 2 5 2 4 3" xfId="10935" xr:uid="{3F57B218-E8AA-49FD-939D-BC3240994438}"/>
    <cellStyle name="Comma 2 2 2 2 2 5 2 5" xfId="10936" xr:uid="{85B84AD6-AED6-4F13-A7E1-6E12511407CC}"/>
    <cellStyle name="Comma 2 2 2 2 2 5 2 6" xfId="10937" xr:uid="{E8FF4C89-1593-47E1-A5E0-799AA2BD9728}"/>
    <cellStyle name="Comma 2 2 2 2 2 5 2 6 2" xfId="10938" xr:uid="{3518227C-D1FD-492C-BDBB-1A97DF9B427B}"/>
    <cellStyle name="Comma 2 2 2 2 2 5 2 6 2 2" xfId="10939" xr:uid="{87EA7A9C-2608-46D3-B5FB-51581AC2F36D}"/>
    <cellStyle name="Comma 2 2 2 2 2 5 2 7" xfId="10940" xr:uid="{26353A7C-C7CD-4FE7-9E2F-97A4B9E5D13D}"/>
    <cellStyle name="Comma 2 2 2 2 2 5 3" xfId="10941" xr:uid="{6E1BAEB9-F376-441C-BDB5-56A4D43506E7}"/>
    <cellStyle name="Comma 2 2 2 2 2 5 3 2" xfId="10942" xr:uid="{9ED21BE9-0999-470F-8973-C45F6866912A}"/>
    <cellStyle name="Comma 2 2 2 2 2 5 4" xfId="10943" xr:uid="{CF749E51-1D77-4051-B9F6-BE04A389F4D4}"/>
    <cellStyle name="Comma 2 2 2 2 2 5 4 2" xfId="10944" xr:uid="{6340ECB9-B1DF-4FB5-9E90-06F7B908D4AF}"/>
    <cellStyle name="Comma 2 2 2 2 2 5 5" xfId="10945" xr:uid="{D13268FB-3152-41D7-92FF-820C3CBB91D5}"/>
    <cellStyle name="Comma 2 2 2 2 2 5 5 2" xfId="10946" xr:uid="{44E85CE8-1EF3-4033-9053-2AE625CD7134}"/>
    <cellStyle name="Comma 2 2 2 2 2 5 6" xfId="10947" xr:uid="{76FB025D-D457-4FF9-B4BF-C31EC06C7293}"/>
    <cellStyle name="Comma 2 2 2 2 2 5 6 2" xfId="10948" xr:uid="{219F958A-DEC6-45A5-A60F-05EE71A022A5}"/>
    <cellStyle name="Comma 2 2 2 2 2 5 7" xfId="10949" xr:uid="{BC5A6713-460C-411C-9967-8BDA1E18857B}"/>
    <cellStyle name="Comma 2 2 2 2 2 5 7 2" xfId="10950" xr:uid="{3033958E-7F4A-4F1A-B9B9-B13990E1BD8A}"/>
    <cellStyle name="Comma 2 2 2 2 2 5 8" xfId="10951" xr:uid="{9515D1D0-260B-4652-93DF-82213DA501A9}"/>
    <cellStyle name="Comma 2 2 2 2 2 5 8 2" xfId="10952" xr:uid="{36E74B93-2F7E-42BB-BB10-6E846A14240A}"/>
    <cellStyle name="Comma 2 2 2 2 2 5 8 2 2" xfId="10953" xr:uid="{8EDE1879-4616-4FDA-987D-D7BCA619EC58}"/>
    <cellStyle name="Comma 2 2 2 2 2 5 8 2 2 2" xfId="10954" xr:uid="{3A3AF2AD-36A3-4CB3-AA09-25C811AB38EB}"/>
    <cellStyle name="Comma 2 2 2 2 2 5 8 2 2 2 2" xfId="10955" xr:uid="{A9C05EAD-4564-4017-B3E7-F872F72AF0FC}"/>
    <cellStyle name="Comma 2 2 2 2 2 5 8 2 2 2 2 2" xfId="10956" xr:uid="{0F1EE948-E840-4F5D-99AB-39AF0D72B59E}"/>
    <cellStyle name="Comma 2 2 2 2 2 5 8 2 2 3" xfId="10957" xr:uid="{40AEE959-925C-4F2A-A905-DCB638FCDD6F}"/>
    <cellStyle name="Comma 2 2 2 2 2 5 8 2 2 3 2" xfId="10958" xr:uid="{ADA68421-0B33-4751-BF99-D80D21946600}"/>
    <cellStyle name="Comma 2 2 2 2 2 5 8 2 2 4" xfId="10959" xr:uid="{1934000A-9AEE-4E03-B065-55AE1CC41ADA}"/>
    <cellStyle name="Comma 2 2 2 2 2 5 8 2 3" xfId="10960" xr:uid="{C4126B7D-E72D-47D3-AF1B-F551D771CAD0}"/>
    <cellStyle name="Comma 2 2 2 2 2 5 8 2 3 2" xfId="10961" xr:uid="{B0B1B7D5-EBD4-429D-B138-3451D1C947E7}"/>
    <cellStyle name="Comma 2 2 2 2 2 5 8 2 4" xfId="10962" xr:uid="{9A14B3DA-B3E7-4333-80D1-954DEE739DD6}"/>
    <cellStyle name="Comma 2 2 2 2 2 5 8 2 4 2" xfId="10963" xr:uid="{0667B8CB-6C4C-4DF0-88BB-0D018CCB0C30}"/>
    <cellStyle name="Comma 2 2 2 2 2 5 8 2 4 3" xfId="10964" xr:uid="{19F8BB9B-9A9D-40AE-B923-F884F2B3F6BD}"/>
    <cellStyle name="Comma 2 2 2 2 2 5 8 3" xfId="10965" xr:uid="{1BE4A37C-790F-43DF-A6D4-DDCE1FAD3BEE}"/>
    <cellStyle name="Comma 2 2 2 2 2 5 8 3 2" xfId="10966" xr:uid="{5524BD27-5EF7-477E-89E3-E3561829D64A}"/>
    <cellStyle name="Comma 2 2 2 2 2 5 8 3 2 2" xfId="10967" xr:uid="{B369C263-FCA6-4589-9547-153308075137}"/>
    <cellStyle name="Comma 2 2 2 2 2 5 8 3 2 3" xfId="10968" xr:uid="{19B90408-034F-42EC-98BF-B5DCB84ADA8A}"/>
    <cellStyle name="Comma 2 2 2 2 2 5 8 3 3" xfId="10969" xr:uid="{84001001-FFAD-4A3E-AC2B-17DB9D0F6976}"/>
    <cellStyle name="Comma 2 2 2 2 2 5 8 4" xfId="10970" xr:uid="{3DB431D5-C0CB-480B-99BC-B5D6AD7735CF}"/>
    <cellStyle name="Comma 2 2 2 2 2 5 8 4 2" xfId="10971" xr:uid="{18145210-5168-4B38-A86C-D9A2CA1D870A}"/>
    <cellStyle name="Comma 2 2 2 2 2 5 8 4 2 2" xfId="10972" xr:uid="{896AFB89-FC39-49E0-A917-A3F32B0615C7}"/>
    <cellStyle name="Comma 2 2 2 2 2 5 8 5" xfId="10973" xr:uid="{F862339F-FAE2-4A7B-91E2-5411C2ABE763}"/>
    <cellStyle name="Comma 2 2 2 2 2 5 9" xfId="10974" xr:uid="{D467C6AC-A339-43BC-8DAC-F89C2CDA362D}"/>
    <cellStyle name="Comma 2 2 2 2 2 5 9 2" xfId="10975" xr:uid="{C465EA6D-9FDD-4794-B5D5-B9FDC9B15F26}"/>
    <cellStyle name="Comma 2 2 2 2 2 6" xfId="10976" xr:uid="{1EEA4541-5E5F-48FA-AD2C-DE13A2ABF6F5}"/>
    <cellStyle name="Comma 2 2 2 2 2 6 2" xfId="10977" xr:uid="{D9682EAA-1BE9-4D10-A66A-618DAE139B4E}"/>
    <cellStyle name="Comma 2 2 2 2 2 6 2 2" xfId="10978" xr:uid="{37EE3EA0-EC76-4A3D-93AB-3E0FCC98ABE4}"/>
    <cellStyle name="Comma 2 2 2 2 2 6 2 2 2" xfId="10979" xr:uid="{8EF2873B-63C7-4AC0-9E2B-20F55E02075F}"/>
    <cellStyle name="Comma 2 2 2 2 2 6 2 2 2 2" xfId="10980" xr:uid="{12495AFD-0F4C-4CF8-AD94-643F58035406}"/>
    <cellStyle name="Comma 2 2 2 2 2 6 2 2 2 2 2" xfId="10981" xr:uid="{79A642B2-5E1A-4C21-940A-BA779643F173}"/>
    <cellStyle name="Comma 2 2 2 2 2 6 2 2 2 2 2 2" xfId="10982" xr:uid="{30B8EE16-9E38-46E2-9534-6ECE9E51AD09}"/>
    <cellStyle name="Comma 2 2 2 2 2 6 2 2 2 2 2 3" xfId="10983" xr:uid="{57377FB3-8F65-46DF-BA87-6DC31CB461B3}"/>
    <cellStyle name="Comma 2 2 2 2 2 6 2 2 2 2 3" xfId="10984" xr:uid="{DB04B908-9D4F-4313-80B9-BD36E8A89AC5}"/>
    <cellStyle name="Comma 2 2 2 2 2 6 2 2 2 3" xfId="10985" xr:uid="{F8D38EF2-6467-4474-841B-BD6BFC7F9BF0}"/>
    <cellStyle name="Comma 2 2 2 2 2 6 2 2 2 4" xfId="10986" xr:uid="{F1D27552-7617-4E31-8D44-E062A0D55907}"/>
    <cellStyle name="Comma 2 2 2 2 2 6 2 2 2 4 2" xfId="10987" xr:uid="{5068C7E6-E38D-4A40-9F5B-5C1DEA275305}"/>
    <cellStyle name="Comma 2 2 2 2 2 6 2 2 2 4 2 2" xfId="10988" xr:uid="{700DD2AA-ED6B-453A-BFF9-7DD3DDD56368}"/>
    <cellStyle name="Comma 2 2 2 2 2 6 2 2 2 5" xfId="10989" xr:uid="{5868CCCA-6C11-4AEB-B65C-12B6649A0FFC}"/>
    <cellStyle name="Comma 2 2 2 2 2 6 2 2 3" xfId="10990" xr:uid="{79E5177B-D4BC-49A4-A82A-66B1F7A4D7EE}"/>
    <cellStyle name="Comma 2 2 2 2 2 6 2 2 3 2" xfId="10991" xr:uid="{46C78C6B-85DD-49E7-B757-57F10297F4F1}"/>
    <cellStyle name="Comma 2 2 2 2 2 6 2 2 3 2 2" xfId="10992" xr:uid="{71198192-DBD6-4778-84F7-8DBDAA038468}"/>
    <cellStyle name="Comma 2 2 2 2 2 6 2 2 3 2 2 2" xfId="10993" xr:uid="{4A9F5634-F414-41E3-950C-EF10C955E2FC}"/>
    <cellStyle name="Comma 2 2 2 2 2 6 2 2 3 3" xfId="10994" xr:uid="{934D55EF-18A7-4F9D-8ADE-3EC922F1322B}"/>
    <cellStyle name="Comma 2 2 2 2 2 6 2 2 3 3 2" xfId="10995" xr:uid="{5BAA149A-10A0-468D-8E52-ECC20A15B1EE}"/>
    <cellStyle name="Comma 2 2 2 2 2 6 2 2 3 4" xfId="10996" xr:uid="{BD8C19A3-97C0-4402-82AD-2DD8698257D0}"/>
    <cellStyle name="Comma 2 2 2 2 2 6 2 2 4" xfId="10997" xr:uid="{70615ACB-68FB-460F-AF89-E646EE24057E}"/>
    <cellStyle name="Comma 2 2 2 2 2 6 2 2 4 2" xfId="10998" xr:uid="{69A9DE5A-6A44-4911-91CC-0E20D5512E70}"/>
    <cellStyle name="Comma 2 2 2 2 2 6 2 2 4 3" xfId="10999" xr:uid="{06E3ECF2-58F2-4F80-BAEA-988B8DA30A66}"/>
    <cellStyle name="Comma 2 2 2 2 2 6 2 3" xfId="11000" xr:uid="{59A52A84-795A-41EC-B8D1-39BCFCD67DB2}"/>
    <cellStyle name="Comma 2 2 2 2 2 6 2 4" xfId="11001" xr:uid="{B1F5CD53-5A16-4895-8835-74A43FE8F76A}"/>
    <cellStyle name="Comma 2 2 2 2 2 6 2 4 2" xfId="11002" xr:uid="{C47EDC0D-E09B-4111-B18E-63E1E7DC0FC9}"/>
    <cellStyle name="Comma 2 2 2 2 2 6 2 4 2 2" xfId="11003" xr:uid="{4B71DA35-E2A9-44A1-90AB-4E920612FAE9}"/>
    <cellStyle name="Comma 2 2 2 2 2 6 2 4 2 3" xfId="11004" xr:uid="{6E33AFF7-C86F-4FD1-86B9-19BDAC4CCA48}"/>
    <cellStyle name="Comma 2 2 2 2 2 6 2 4 3" xfId="11005" xr:uid="{A6D279B1-D03E-422D-817F-6F97224B38B7}"/>
    <cellStyle name="Comma 2 2 2 2 2 6 2 5" xfId="11006" xr:uid="{E61B0A40-F455-42F0-A304-A0308CC82D98}"/>
    <cellStyle name="Comma 2 2 2 2 2 6 2 6" xfId="11007" xr:uid="{63B85679-478E-404C-B5B9-688D212661CB}"/>
    <cellStyle name="Comma 2 2 2 2 2 6 2 6 2" xfId="11008" xr:uid="{0E0A7F43-DECE-42B0-93F4-C912F8E51C81}"/>
    <cellStyle name="Comma 2 2 2 2 2 6 2 6 2 2" xfId="11009" xr:uid="{4D7CE0B4-03FA-4F10-B5AB-56264214E5F6}"/>
    <cellStyle name="Comma 2 2 2 2 2 6 2 7" xfId="11010" xr:uid="{0E99AB55-C8D7-411B-B31B-0F0D2C0DAFBC}"/>
    <cellStyle name="Comma 2 2 2 2 2 6 3" xfId="11011" xr:uid="{684B0837-5898-4013-B98B-8EF373372AA0}"/>
    <cellStyle name="Comma 2 2 2 2 2 6 3 2" xfId="11012" xr:uid="{B0A88C83-80D7-48DF-B970-5C7E4EB5FCF6}"/>
    <cellStyle name="Comma 2 2 2 2 2 6 3 2 2" xfId="11013" xr:uid="{4D08D1C0-4889-4BE7-BE05-749A03953FAE}"/>
    <cellStyle name="Comma 2 2 2 2 2 6 3 2 2 2" xfId="11014" xr:uid="{98A50F81-0CCD-4296-8A83-9FF0E98DA6B7}"/>
    <cellStyle name="Comma 2 2 2 2 2 6 3 2 2 2 2" xfId="11015" xr:uid="{1ECB9E07-79A1-44DA-A9AF-86C5186AD59E}"/>
    <cellStyle name="Comma 2 2 2 2 2 6 3 2 2 2 2 2" xfId="11016" xr:uid="{67C34560-43C2-4056-9876-CCCFBCC83D62}"/>
    <cellStyle name="Comma 2 2 2 2 2 6 3 2 2 3" xfId="11017" xr:uid="{4094587A-29AF-4EDA-AE5B-0D43328CD9D5}"/>
    <cellStyle name="Comma 2 2 2 2 2 6 3 2 2 3 2" xfId="11018" xr:uid="{1079F515-15AC-43D2-A845-140574C92FFF}"/>
    <cellStyle name="Comma 2 2 2 2 2 6 3 2 2 4" xfId="11019" xr:uid="{6895DF0B-79FF-4614-B364-618B9934887F}"/>
    <cellStyle name="Comma 2 2 2 2 2 6 3 2 3" xfId="11020" xr:uid="{7F2DC28D-A367-4F4F-BC7E-537FF4165FC8}"/>
    <cellStyle name="Comma 2 2 2 2 2 6 3 2 3 2" xfId="11021" xr:uid="{4F3EDA02-A971-41F1-9922-0569449FDFD5}"/>
    <cellStyle name="Comma 2 2 2 2 2 6 3 2 4" xfId="11022" xr:uid="{D72ABCFE-0922-46A6-AB19-3DCC9D33D3D1}"/>
    <cellStyle name="Comma 2 2 2 2 2 6 3 2 4 2" xfId="11023" xr:uid="{1D802A11-6A40-4426-9772-77C836449797}"/>
    <cellStyle name="Comma 2 2 2 2 2 6 3 2 4 3" xfId="11024" xr:uid="{6FC84EBB-E46B-41FA-948A-42F765039710}"/>
    <cellStyle name="Comma 2 2 2 2 2 6 3 3" xfId="11025" xr:uid="{7D1938EE-214B-4E66-ADD7-2CC110001FE0}"/>
    <cellStyle name="Comma 2 2 2 2 2 6 3 3 2" xfId="11026" xr:uid="{A695412A-1504-4BF4-9804-1D53D7424A75}"/>
    <cellStyle name="Comma 2 2 2 2 2 6 3 3 2 2" xfId="11027" xr:uid="{5230ABD8-0F81-4DBB-A3DD-1060A0C817DD}"/>
    <cellStyle name="Comma 2 2 2 2 2 6 3 3 2 3" xfId="11028" xr:uid="{D8570685-5585-456C-A8A9-820650CD8381}"/>
    <cellStyle name="Comma 2 2 2 2 2 6 3 3 3" xfId="11029" xr:uid="{DB6E9CA2-9A82-4BD8-8A12-0452DE6F1D9C}"/>
    <cellStyle name="Comma 2 2 2 2 2 6 3 4" xfId="11030" xr:uid="{144A5451-A213-45EE-BA90-358820EF8ECC}"/>
    <cellStyle name="Comma 2 2 2 2 2 6 3 4 2" xfId="11031" xr:uid="{A42A0752-ACAD-43CE-B982-2B62FDF6B036}"/>
    <cellStyle name="Comma 2 2 2 2 2 6 3 4 2 2" xfId="11032" xr:uid="{241F3A03-F387-49E5-AE0C-999848ABA88A}"/>
    <cellStyle name="Comma 2 2 2 2 2 6 3 5" xfId="11033" xr:uid="{C5B09F89-1D09-42DB-8C11-5CC909BEB092}"/>
    <cellStyle name="Comma 2 2 2 2 2 6 4" xfId="11034" xr:uid="{16BA8D5C-5B4E-449E-A861-A65C7538DA34}"/>
    <cellStyle name="Comma 2 2 2 2 2 6 4 2" xfId="11035" xr:uid="{2C65E2E4-32C7-46C3-B438-6ABDD9054012}"/>
    <cellStyle name="Comma 2 2 2 2 2 6 4 2 2" xfId="11036" xr:uid="{FD1429A0-E06F-4EB1-9E8B-5AE0A84FC7F7}"/>
    <cellStyle name="Comma 2 2 2 2 2 6 4 2 2 2" xfId="11037" xr:uid="{CA98595F-F531-4E77-A86E-6D3DFAE30A96}"/>
    <cellStyle name="Comma 2 2 2 2 2 6 4 3" xfId="11038" xr:uid="{CDF1120C-B668-461B-9D13-8186053D846C}"/>
    <cellStyle name="Comma 2 2 2 2 2 6 4 3 2" xfId="11039" xr:uid="{F851B281-E75C-4020-A2B3-634D4F87D6CD}"/>
    <cellStyle name="Comma 2 2 2 2 2 6 4 4" xfId="11040" xr:uid="{E7E7A2E8-247E-4ED2-9C47-1769FD9408DB}"/>
    <cellStyle name="Comma 2 2 2 2 2 6 5" xfId="11041" xr:uid="{DCD93B15-4047-4B2F-8C4D-AB917A88A91A}"/>
    <cellStyle name="Comma 2 2 2 2 2 6 5 2" xfId="11042" xr:uid="{432A595C-01E7-40F2-901F-48913127DF6B}"/>
    <cellStyle name="Comma 2 2 2 2 2 6 6" xfId="11043" xr:uid="{9417E355-23E9-437E-9BA2-7F6F6B3E6C90}"/>
    <cellStyle name="Comma 2 2 2 2 2 6 6 2" xfId="11044" xr:uid="{9600153A-DF60-47E0-9085-79D83C88BAFB}"/>
    <cellStyle name="Comma 2 2 2 2 2 6 6 3" xfId="11045" xr:uid="{0D5DCF94-2391-4531-86A1-AE091A043CDE}"/>
    <cellStyle name="Comma 2 2 2 2 2 7" xfId="11046" xr:uid="{24958A8A-3BE4-4EEE-98A1-6A763F6AD95B}"/>
    <cellStyle name="Comma 2 2 2 2 2 8" xfId="11047" xr:uid="{703D870A-86F4-4720-9FD6-7F76051CE08D}"/>
    <cellStyle name="Comma 2 2 2 2 2 9" xfId="11048" xr:uid="{CE763C41-971A-49AA-B954-A6D50F88BC42}"/>
    <cellStyle name="Comma 2 2 2 2 20" xfId="47367" xr:uid="{5F24A660-B7CF-491E-8CC3-7C7E2A654B38}"/>
    <cellStyle name="Comma 2 2 2 2 21" xfId="48970" xr:uid="{8647E245-8C6D-4B06-B592-B16388D81CC0}"/>
    <cellStyle name="Comma 2 2 2 2 22" xfId="50622" xr:uid="{07309673-A585-420F-9330-12585BB318A1}"/>
    <cellStyle name="Comma 2 2 2 2 23" xfId="55395" xr:uid="{CDC1E45B-50E8-4E42-A6A1-E6107434CEF4}"/>
    <cellStyle name="Comma 2 2 2 2 24" xfId="57499" xr:uid="{2B55A67F-6143-4CF3-A393-5D008FFED9F0}"/>
    <cellStyle name="Comma 2 2 2 2 25" xfId="59444" xr:uid="{2217838E-435C-4F6D-A2B9-365A2B4129F7}"/>
    <cellStyle name="Comma 2 2 2 2 3" xfId="2178" xr:uid="{42D7B6AA-F5F3-4E0D-9BD4-D92782D8D42C}"/>
    <cellStyle name="Comma 2 2 2 2 3 10" xfId="11050" xr:uid="{4C9FA5AC-4057-4760-A71C-A61DEAD07A3C}"/>
    <cellStyle name="Comma 2 2 2 2 3 10 2" xfId="11051" xr:uid="{621CE38E-6627-470A-AF67-4B874A3FB99D}"/>
    <cellStyle name="Comma 2 2 2 2 3 10 2 2" xfId="11052" xr:uid="{0EB78626-7E0A-4659-9BB6-B94034E5BC46}"/>
    <cellStyle name="Comma 2 2 2 2 3 10 2 2 2" xfId="11053" xr:uid="{02F1C349-4FCF-48C5-9761-51F68A248F3C}"/>
    <cellStyle name="Comma 2 2 2 2 3 10 2 2 2 2" xfId="11054" xr:uid="{4C4F784A-F240-439D-A7DE-9BCDBCE81ABF}"/>
    <cellStyle name="Comma 2 2 2 2 3 10 2 2 2 3" xfId="11055" xr:uid="{B02E47DD-AD18-4E10-90A5-55CCD45DF144}"/>
    <cellStyle name="Comma 2 2 2 2 3 10 2 2 3" xfId="11056" xr:uid="{BA34A1EA-4B4F-472C-B99C-804B55FDE1EF}"/>
    <cellStyle name="Comma 2 2 2 2 3 10 2 3" xfId="11057" xr:uid="{4E153295-235A-4036-9551-47B822CF63E4}"/>
    <cellStyle name="Comma 2 2 2 2 3 10 2 4" xfId="11058" xr:uid="{CCD55FF4-C549-4FF3-A172-E7B23013DCFB}"/>
    <cellStyle name="Comma 2 2 2 2 3 10 2 4 2" xfId="11059" xr:uid="{C4E258C8-43E9-430D-8858-E49540D7C0A5}"/>
    <cellStyle name="Comma 2 2 2 2 3 10 2 4 2 2" xfId="11060" xr:uid="{8DB7FE8D-1E55-4359-BD2D-F2353A6052FB}"/>
    <cellStyle name="Comma 2 2 2 2 3 10 2 5" xfId="11061" xr:uid="{DC0B757F-27D1-4873-A5C7-9A0BCECB4F5B}"/>
    <cellStyle name="Comma 2 2 2 2 3 10 3" xfId="11062" xr:uid="{D116BDC0-4954-42C2-85C6-1D164A7BA73D}"/>
    <cellStyle name="Comma 2 2 2 2 3 10 3 2" xfId="11063" xr:uid="{ABD20837-1963-422A-A7D0-5B93A60FA98A}"/>
    <cellStyle name="Comma 2 2 2 2 3 10 3 2 2" xfId="11064" xr:uid="{50CA1795-C819-4629-81BD-933E39099D90}"/>
    <cellStyle name="Comma 2 2 2 2 3 10 3 2 2 2" xfId="11065" xr:uid="{39C412B1-3FF4-4E20-BCC2-F6F35B662B60}"/>
    <cellStyle name="Comma 2 2 2 2 3 10 3 3" xfId="11066" xr:uid="{B04BFCC8-3B33-4BF4-AC39-DB396565A003}"/>
    <cellStyle name="Comma 2 2 2 2 3 10 3 3 2" xfId="11067" xr:uid="{A747D6BB-3F40-44E8-937A-606ECA6C9D6D}"/>
    <cellStyle name="Comma 2 2 2 2 3 10 3 4" xfId="11068" xr:uid="{4B064B60-E18B-4F2F-937C-391F1B6C109B}"/>
    <cellStyle name="Comma 2 2 2 2 3 10 4" xfId="11069" xr:uid="{094FE8A4-FA64-476B-B4B2-FBBC7F13041A}"/>
    <cellStyle name="Comma 2 2 2 2 3 10 4 2" xfId="11070" xr:uid="{446A3A3F-BBB0-419B-9A3C-27814F6DA24D}"/>
    <cellStyle name="Comma 2 2 2 2 3 10 4 3" xfId="11071" xr:uid="{8A356D06-DB2C-44E7-A012-5D4BB755CA24}"/>
    <cellStyle name="Comma 2 2 2 2 3 11" xfId="11072" xr:uid="{32581539-A33B-4825-81B7-5F7F0B36C17C}"/>
    <cellStyle name="Comma 2 2 2 2 3 12" xfId="11073" xr:uid="{67C318EF-0DDE-4250-B128-DCDA6C792F39}"/>
    <cellStyle name="Comma 2 2 2 2 3 12 2" xfId="11074" xr:uid="{D31A3210-647E-481E-8AF1-0EF61B0CF6C9}"/>
    <cellStyle name="Comma 2 2 2 2 3 12 2 2" xfId="11075" xr:uid="{16712C8E-A45F-4FFC-AE62-D3C8FD7E0DDA}"/>
    <cellStyle name="Comma 2 2 2 2 3 12 2 3" xfId="11076" xr:uid="{E8F0B1C9-55CE-41EC-B6CB-0D7246C43EC6}"/>
    <cellStyle name="Comma 2 2 2 2 3 12 3" xfId="11077" xr:uid="{87F536CB-0435-41CA-9786-AE935233455B}"/>
    <cellStyle name="Comma 2 2 2 2 3 13" xfId="11078" xr:uid="{E1396B9F-331E-46C3-A4A6-370B4488FFE1}"/>
    <cellStyle name="Comma 2 2 2 2 3 14" xfId="11079" xr:uid="{B21748AC-6480-4FD1-BBD0-F630603074D4}"/>
    <cellStyle name="Comma 2 2 2 2 3 14 2" xfId="11080" xr:uid="{687E9C83-24BE-4B1A-8637-79E6A8153255}"/>
    <cellStyle name="Comma 2 2 2 2 3 14 2 2" xfId="11081" xr:uid="{02A578FB-B29D-4244-9AE8-594925475E69}"/>
    <cellStyle name="Comma 2 2 2 2 3 15" xfId="11082" xr:uid="{56FC8BB9-3877-4B92-94DB-596902E7DC61}"/>
    <cellStyle name="Comma 2 2 2 2 3 16" xfId="11049" xr:uid="{CE880BC4-80F5-4E97-AE54-7D875C262729}"/>
    <cellStyle name="Comma 2 2 2 2 3 17" xfId="44857" xr:uid="{3FD50F9F-BD6B-493F-9F77-242F3F77A27A}"/>
    <cellStyle name="Comma 2 2 2 2 3 18" xfId="45660" xr:uid="{30674942-FB23-46CC-A71D-108E56E1EBB2}"/>
    <cellStyle name="Comma 2 2 2 2 3 19" xfId="47545" xr:uid="{34441EE7-1DEE-46C2-8D36-93CDBF9EC9D9}"/>
    <cellStyle name="Comma 2 2 2 2 3 2" xfId="3867" xr:uid="{0CC1E03D-637A-4DF8-BFA9-D5CB0B0A8514}"/>
    <cellStyle name="Comma 2 2 2 2 3 2 10" xfId="11084" xr:uid="{304C9800-0120-475C-9AF2-03DF0F9B11E1}"/>
    <cellStyle name="Comma 2 2 2 2 3 2 10 2" xfId="11085" xr:uid="{939E3014-E839-4E01-A9DA-BFA69139A4D7}"/>
    <cellStyle name="Comma 2 2 2 2 3 2 11" xfId="11086" xr:uid="{999CFF04-E11E-4EA0-BFD7-052E5789AF28}"/>
    <cellStyle name="Comma 2 2 2 2 3 2 11 2" xfId="11087" xr:uid="{7C48F95E-82D8-435B-9069-9EEDD325758C}"/>
    <cellStyle name="Comma 2 2 2 2 3 2 11 2 2" xfId="11088" xr:uid="{A91BE0B5-0CCF-4326-BEEF-46AED1D951AE}"/>
    <cellStyle name="Comma 2 2 2 2 3 2 11 2 2 2" xfId="11089" xr:uid="{825DE773-4B3B-492E-B706-F58D5D91B9A4}"/>
    <cellStyle name="Comma 2 2 2 2 3 2 11 3" xfId="11090" xr:uid="{EB448A81-469B-41D0-96FC-0858571484C9}"/>
    <cellStyle name="Comma 2 2 2 2 3 2 11 3 2" xfId="11091" xr:uid="{6BE8580B-694C-4F0C-BA89-7B0B7E26B1FB}"/>
    <cellStyle name="Comma 2 2 2 2 3 2 11 4" xfId="11092" xr:uid="{D57072A0-182F-4FFB-80E6-032EAEBB78A3}"/>
    <cellStyle name="Comma 2 2 2 2 3 2 12" xfId="11093" xr:uid="{A691076F-7E46-4642-B8A4-22222F9D0A48}"/>
    <cellStyle name="Comma 2 2 2 2 3 2 12 2" xfId="11094" xr:uid="{2AA19372-15CF-4086-8032-C269BFB4FCDF}"/>
    <cellStyle name="Comma 2 2 2 2 3 2 13" xfId="11095" xr:uid="{C9E4CDA0-6738-4292-89AE-BBD6594B7509}"/>
    <cellStyle name="Comma 2 2 2 2 3 2 13 2" xfId="11096" xr:uid="{DE80FB20-092C-4CDD-B165-D969D3FE122F}"/>
    <cellStyle name="Comma 2 2 2 2 3 2 13 3" xfId="11097" xr:uid="{DEA2EE4F-1F25-4B07-B567-BCB9B4FAAD3A}"/>
    <cellStyle name="Comma 2 2 2 2 3 2 14" xfId="11083" xr:uid="{8C852CC9-CE42-4C06-A5F6-DA39ECA5EB5F}"/>
    <cellStyle name="Comma 2 2 2 2 3 2 15" xfId="46821" xr:uid="{C4703C6F-B8C6-4F24-903B-1CCCC2B262E3}"/>
    <cellStyle name="Comma 2 2 2 2 3 2 16" xfId="48732" xr:uid="{EA66E86F-AFED-42AB-A48F-AF3616C48822}"/>
    <cellStyle name="Comma 2 2 2 2 3 2 17" xfId="50371" xr:uid="{318B012C-33EE-4302-B94C-5329CBB858B4}"/>
    <cellStyle name="Comma 2 2 2 2 3 2 18" xfId="51724" xr:uid="{9D1ABED6-B95E-437C-9D86-BCB6F9DE3109}"/>
    <cellStyle name="Comma 2 2 2 2 3 2 2" xfId="11098" xr:uid="{45938194-EFEB-4E23-856F-6A3BF143E189}"/>
    <cellStyle name="Comma 2 2 2 2 3 2 2 10" xfId="11099" xr:uid="{C65AB60A-472B-4BEB-A245-76AB74701499}"/>
    <cellStyle name="Comma 2 2 2 2 3 2 2 10 2" xfId="11100" xr:uid="{3EC8F5B7-7965-4A18-BB51-4E57240B2ABE}"/>
    <cellStyle name="Comma 2 2 2 2 3 2 2 10 2 2" xfId="11101" xr:uid="{614A61CA-7300-4D29-8EF1-EF8B15299051}"/>
    <cellStyle name="Comma 2 2 2 2 3 2 2 10 2 3" xfId="11102" xr:uid="{146628E6-37DA-454E-BFF9-2BAA9A3A44D6}"/>
    <cellStyle name="Comma 2 2 2 2 3 2 2 10 3" xfId="11103" xr:uid="{C08DD4DF-97D9-420F-B078-16CEA69E05B9}"/>
    <cellStyle name="Comma 2 2 2 2 3 2 2 11" xfId="11104" xr:uid="{83C081C5-5ED9-4AF0-9230-F00D3708483E}"/>
    <cellStyle name="Comma 2 2 2 2 3 2 2 12" xfId="11105" xr:uid="{2676D727-8FBB-4552-BF05-66AFAF168C60}"/>
    <cellStyle name="Comma 2 2 2 2 3 2 2 12 2" xfId="11106" xr:uid="{370B838B-238B-40E4-8350-EF261D8552A5}"/>
    <cellStyle name="Comma 2 2 2 2 3 2 2 12 2 2" xfId="11107" xr:uid="{29651D5F-6EC4-479F-A4DF-AD1C7B57B245}"/>
    <cellStyle name="Comma 2 2 2 2 3 2 2 13" xfId="11108" xr:uid="{168F173B-92D9-4EA8-B8A1-141457002778}"/>
    <cellStyle name="Comma 2 2 2 2 3 2 2 2" xfId="11109" xr:uid="{706F94DC-DFDB-40CA-9B5E-D67CE728C3EB}"/>
    <cellStyle name="Comma 2 2 2 2 3 2 2 2 10" xfId="11110" xr:uid="{3A4D50AB-7547-4A58-8068-EA91AC7503B7}"/>
    <cellStyle name="Comma 2 2 2 2 3 2 2 2 10 2" xfId="11111" xr:uid="{32012C31-910F-4086-B971-38D8598EFCE1}"/>
    <cellStyle name="Comma 2 2 2 2 3 2 2 2 10 2 2" xfId="11112" xr:uid="{7B7E52B0-C817-4587-AA27-130D624697BF}"/>
    <cellStyle name="Comma 2 2 2 2 3 2 2 2 10 2 2 2" xfId="11113" xr:uid="{E5D1721B-597E-4A5F-A206-3051734E2A51}"/>
    <cellStyle name="Comma 2 2 2 2 3 2 2 2 10 3" xfId="11114" xr:uid="{1525F8FB-51B0-4882-AAD0-4370C18203DA}"/>
    <cellStyle name="Comma 2 2 2 2 3 2 2 2 10 3 2" xfId="11115" xr:uid="{3AB57DDF-6411-44FA-AB2E-971D55F5F279}"/>
    <cellStyle name="Comma 2 2 2 2 3 2 2 2 10 4" xfId="11116" xr:uid="{CAFCD74A-2F00-4EBC-B78B-1DB13D5A86F6}"/>
    <cellStyle name="Comma 2 2 2 2 3 2 2 2 11" xfId="11117" xr:uid="{59BCB035-B35B-4DF0-8468-4FB3A98D2340}"/>
    <cellStyle name="Comma 2 2 2 2 3 2 2 2 11 2" xfId="11118" xr:uid="{B5A75F2A-381E-457C-AB3F-65B998EEF0A6}"/>
    <cellStyle name="Comma 2 2 2 2 3 2 2 2 12" xfId="11119" xr:uid="{B682DFDC-0319-495D-9012-77C72E511853}"/>
    <cellStyle name="Comma 2 2 2 2 3 2 2 2 12 2" xfId="11120" xr:uid="{0DBA510D-05C5-4223-B7B9-0C486E4417C7}"/>
    <cellStyle name="Comma 2 2 2 2 3 2 2 2 12 3" xfId="11121" xr:uid="{850B8BB7-E9CB-4101-8B4C-ED68D24A3567}"/>
    <cellStyle name="Comma 2 2 2 2 3 2 2 2 2" xfId="11122" xr:uid="{2BD80CCD-E85E-415A-8258-5A2290D706A4}"/>
    <cellStyle name="Comma 2 2 2 2 3 2 2 2 2 2" xfId="11123" xr:uid="{8DFE9498-FF06-477A-B330-180F8593DBCF}"/>
    <cellStyle name="Comma 2 2 2 2 3 2 2 2 2 2 2" xfId="11124" xr:uid="{D51A25F6-F296-419F-B039-C5C1A1AD3056}"/>
    <cellStyle name="Comma 2 2 2 2 3 2 2 2 2 2 2 2" xfId="11125" xr:uid="{BE000346-D333-4665-B9CA-06F9187EE18B}"/>
    <cellStyle name="Comma 2 2 2 2 3 2 2 2 2 2 2 2 2" xfId="11126" xr:uid="{59380355-6B89-4CDE-B5D9-090139F1009C}"/>
    <cellStyle name="Comma 2 2 2 2 3 2 2 2 2 2 2 2 2 2" xfId="11127" xr:uid="{B497F20B-5FC8-4FEA-95F4-B430D52AA92A}"/>
    <cellStyle name="Comma 2 2 2 2 3 2 2 2 2 2 2 2 2 2 2" xfId="11128" xr:uid="{48BC01B9-4637-4F7C-8C00-ADFC85B9FF49}"/>
    <cellStyle name="Comma 2 2 2 2 3 2 2 2 2 2 2 2 2 2 2 2" xfId="11129" xr:uid="{EB64122E-9B79-41CC-BD24-A5E759386D5F}"/>
    <cellStyle name="Comma 2 2 2 2 3 2 2 2 2 2 2 2 2 3" xfId="11130" xr:uid="{1B4792AB-CF25-47EA-A1CC-81628B02D0AF}"/>
    <cellStyle name="Comma 2 2 2 2 3 2 2 2 2 2 2 2 2 3 2" xfId="11131" xr:uid="{04859763-3841-4A21-B808-16A5CE602269}"/>
    <cellStyle name="Comma 2 2 2 2 3 2 2 2 2 2 2 2 2 4" xfId="11132" xr:uid="{BD594757-E2F6-492F-9B36-9B6ED07B9039}"/>
    <cellStyle name="Comma 2 2 2 2 3 2 2 2 2 2 2 2 3" xfId="11133" xr:uid="{8FA7C91B-3609-4227-A6FF-8976F31D996E}"/>
    <cellStyle name="Comma 2 2 2 2 3 2 2 2 2 2 2 2 3 2" xfId="11134" xr:uid="{87233D14-1B07-4EBD-9FC8-BE58609AD993}"/>
    <cellStyle name="Comma 2 2 2 2 3 2 2 2 2 2 2 2 4" xfId="11135" xr:uid="{42B8C774-B26B-41BA-9F38-6D89BF09766A}"/>
    <cellStyle name="Comma 2 2 2 2 3 2 2 2 2 2 2 2 4 2" xfId="11136" xr:uid="{A375BBDD-3FDD-4384-887C-5A00A6FBDC0C}"/>
    <cellStyle name="Comma 2 2 2 2 3 2 2 2 2 2 2 2 4 3" xfId="11137" xr:uid="{362096F5-9C4A-40CD-B189-E5C1EB6D61E8}"/>
    <cellStyle name="Comma 2 2 2 2 3 2 2 2 2 2 2 3" xfId="11138" xr:uid="{FBA20780-3187-4EB3-9770-20B8CA3EA12C}"/>
    <cellStyle name="Comma 2 2 2 2 3 2 2 2 2 2 2 3 2" xfId="11139" xr:uid="{849B075D-2180-4470-A723-E3ACEC48D750}"/>
    <cellStyle name="Comma 2 2 2 2 3 2 2 2 2 2 2 3 2 2" xfId="11140" xr:uid="{8E99FBE0-EB0F-467E-A433-0C7314458C22}"/>
    <cellStyle name="Comma 2 2 2 2 3 2 2 2 2 2 2 3 2 3" xfId="11141" xr:uid="{1CB276C8-2F53-4E59-A531-710681CC090B}"/>
    <cellStyle name="Comma 2 2 2 2 3 2 2 2 2 2 2 3 3" xfId="11142" xr:uid="{96DAA1BA-ABA4-4994-BA49-D057D59854AE}"/>
    <cellStyle name="Comma 2 2 2 2 3 2 2 2 2 2 2 4" xfId="11143" xr:uid="{2E00BA61-6720-4C45-9A6C-BC7CF2BE77D1}"/>
    <cellStyle name="Comma 2 2 2 2 3 2 2 2 2 2 2 4 2" xfId="11144" xr:uid="{0F2EE3EE-98EB-4D1A-91CC-05615BA32192}"/>
    <cellStyle name="Comma 2 2 2 2 3 2 2 2 2 2 2 4 2 2" xfId="11145" xr:uid="{467B5CE3-F691-4CB2-90E6-6B84EC13723E}"/>
    <cellStyle name="Comma 2 2 2 2 3 2 2 2 2 2 2 5" xfId="11146" xr:uid="{6E7F4F7F-498D-4312-AEA6-9ACEE31E9D74}"/>
    <cellStyle name="Comma 2 2 2 2 3 2 2 2 2 2 3" xfId="11147" xr:uid="{D3EB8ED0-2622-46D9-9C8B-EA33C2FBB020}"/>
    <cellStyle name="Comma 2 2 2 2 3 2 2 2 2 2 3 2" xfId="11148" xr:uid="{3F321345-299B-431C-AC0D-BEF30982C3C7}"/>
    <cellStyle name="Comma 2 2 2 2 3 2 2 2 2 2 4" xfId="11149" xr:uid="{9AE40A3D-57AE-42E9-BC4F-4AD6CD4EFEA0}"/>
    <cellStyle name="Comma 2 2 2 2 3 2 2 2 2 2 4 2" xfId="11150" xr:uid="{41148F4E-0BF2-4685-8A86-34360D6BEA28}"/>
    <cellStyle name="Comma 2 2 2 2 3 2 2 2 2 2 4 2 2" xfId="11151" xr:uid="{B72B316A-1AC7-4F9A-A915-97AC5644E780}"/>
    <cellStyle name="Comma 2 2 2 2 3 2 2 2 2 2 4 2 2 2" xfId="11152" xr:uid="{1A9D0AB2-94BF-4E39-B552-919B9D0EFF69}"/>
    <cellStyle name="Comma 2 2 2 2 3 2 2 2 2 2 4 3" xfId="11153" xr:uid="{0D040A0C-60C3-4A01-AC3C-F0D569ED49D4}"/>
    <cellStyle name="Comma 2 2 2 2 3 2 2 2 2 2 4 3 2" xfId="11154" xr:uid="{29909275-9F80-410A-91A3-179F06348B8E}"/>
    <cellStyle name="Comma 2 2 2 2 3 2 2 2 2 2 4 4" xfId="11155" xr:uid="{17EA673A-285E-438D-81D4-5998C3269332}"/>
    <cellStyle name="Comma 2 2 2 2 3 2 2 2 2 2 5" xfId="11156" xr:uid="{FAD2D144-2F95-4EE8-9D24-B3219460D9C8}"/>
    <cellStyle name="Comma 2 2 2 2 3 2 2 2 2 2 5 2" xfId="11157" xr:uid="{49078DC4-FDF1-4D62-B938-0FEF3AA1304D}"/>
    <cellStyle name="Comma 2 2 2 2 3 2 2 2 2 2 6" xfId="11158" xr:uid="{D2EFC709-D84C-4830-B624-1C9494D220CD}"/>
    <cellStyle name="Comma 2 2 2 2 3 2 2 2 2 2 6 2" xfId="11159" xr:uid="{6CBA3796-597F-4E95-A86F-9B13A4853BC8}"/>
    <cellStyle name="Comma 2 2 2 2 3 2 2 2 2 2 6 3" xfId="11160" xr:uid="{8718251F-E51D-473F-B189-DD04C50E371B}"/>
    <cellStyle name="Comma 2 2 2 2 3 2 2 2 2 3" xfId="11161" xr:uid="{B702F675-37F9-49F9-BB0C-DD2F2B5F32E3}"/>
    <cellStyle name="Comma 2 2 2 2 3 2 2 2 2 3 2" xfId="11162" xr:uid="{76CCA4F7-D98E-4972-B172-27950A8C000D}"/>
    <cellStyle name="Comma 2 2 2 2 3 2 2 2 2 3 2 2" xfId="11163" xr:uid="{2C08F41B-DC40-464B-90AB-EAEFDA916ACA}"/>
    <cellStyle name="Comma 2 2 2 2 3 2 2 2 2 3 2 2 2" xfId="11164" xr:uid="{885F5DE9-D7D1-4A72-9251-0A4DE1557D6D}"/>
    <cellStyle name="Comma 2 2 2 2 3 2 2 2 2 3 2 2 2 2" xfId="11165" xr:uid="{F66E8F00-4249-475E-A81B-16AEDD4D451F}"/>
    <cellStyle name="Comma 2 2 2 2 3 2 2 2 2 3 2 2 2 3" xfId="11166" xr:uid="{4BDD75D0-1682-468A-B7B6-DCB82BE8D2ED}"/>
    <cellStyle name="Comma 2 2 2 2 3 2 2 2 2 3 2 2 3" xfId="11167" xr:uid="{0DB8D907-17DF-4F07-A330-EBB0A7DDE2D8}"/>
    <cellStyle name="Comma 2 2 2 2 3 2 2 2 2 3 2 3" xfId="11168" xr:uid="{6BCB1E91-F179-4C7F-8DF1-D619199A46B8}"/>
    <cellStyle name="Comma 2 2 2 2 3 2 2 2 2 3 2 4" xfId="11169" xr:uid="{3230B297-0EBF-4580-B004-849EB9CFEE1F}"/>
    <cellStyle name="Comma 2 2 2 2 3 2 2 2 2 3 2 4 2" xfId="11170" xr:uid="{B6E90C8D-B095-4B39-A5B0-C47B410D2DFC}"/>
    <cellStyle name="Comma 2 2 2 2 3 2 2 2 2 3 2 4 2 2" xfId="11171" xr:uid="{14166BB9-5D8A-4C61-960D-D5090AFDC36D}"/>
    <cellStyle name="Comma 2 2 2 2 3 2 2 2 2 3 2 5" xfId="11172" xr:uid="{E5B961E7-D863-4C2A-942B-3BE9469F4468}"/>
    <cellStyle name="Comma 2 2 2 2 3 2 2 2 2 3 3" xfId="11173" xr:uid="{F42DD47C-43A3-4D18-A565-0E4FC99AF9B2}"/>
    <cellStyle name="Comma 2 2 2 2 3 2 2 2 2 3 3 2" xfId="11174" xr:uid="{C53D0F78-765E-4443-AE83-D04E69FEBF5B}"/>
    <cellStyle name="Comma 2 2 2 2 3 2 2 2 2 3 3 2 2" xfId="11175" xr:uid="{F2508662-06EC-4DBF-B086-4CF92CA5A123}"/>
    <cellStyle name="Comma 2 2 2 2 3 2 2 2 2 3 3 2 2 2" xfId="11176" xr:uid="{0398F481-2FF0-4FC1-9BA6-1FBA30177258}"/>
    <cellStyle name="Comma 2 2 2 2 3 2 2 2 2 3 3 3" xfId="11177" xr:uid="{33E16D6A-B60D-449B-A8BD-FDC0813BB7EC}"/>
    <cellStyle name="Comma 2 2 2 2 3 2 2 2 2 3 3 3 2" xfId="11178" xr:uid="{EEC270C2-8C40-44DD-B70E-730E845B261C}"/>
    <cellStyle name="Comma 2 2 2 2 3 2 2 2 2 3 3 4" xfId="11179" xr:uid="{0A88A2C0-01A8-4A9B-BF81-0D06B4F0F091}"/>
    <cellStyle name="Comma 2 2 2 2 3 2 2 2 2 3 4" xfId="11180" xr:uid="{17572015-B05B-42E7-8509-9E243A7BF51F}"/>
    <cellStyle name="Comma 2 2 2 2 3 2 2 2 2 3 4 2" xfId="11181" xr:uid="{81C2E73B-621C-4E65-8EF7-B0CBE38B573A}"/>
    <cellStyle name="Comma 2 2 2 2 3 2 2 2 2 3 4 3" xfId="11182" xr:uid="{3894E7D9-26B0-4BD6-BFAE-3F8CACB14FA3}"/>
    <cellStyle name="Comma 2 2 2 2 3 2 2 2 2 4" xfId="11183" xr:uid="{1B4322BB-5C3C-46EE-B5FA-16E3518FD859}"/>
    <cellStyle name="Comma 2 2 2 2 3 2 2 2 2 4 2" xfId="11184" xr:uid="{31C1B1AF-05C6-47CB-B467-DC6266CEA7A6}"/>
    <cellStyle name="Comma 2 2 2 2 3 2 2 2 2 4 2 2" xfId="11185" xr:uid="{FE0221EF-CB1C-42D6-930B-7F5329B513D8}"/>
    <cellStyle name="Comma 2 2 2 2 3 2 2 2 2 4 2 3" xfId="11186" xr:uid="{D76E6DC5-B6F8-4497-80BC-BE6DC13D14F0}"/>
    <cellStyle name="Comma 2 2 2 2 3 2 2 2 2 4 3" xfId="11187" xr:uid="{6BFF44C9-14B9-4C7F-A4AE-23D6A8C32C5A}"/>
    <cellStyle name="Comma 2 2 2 2 3 2 2 2 2 5" xfId="11188" xr:uid="{16A95D4F-2C66-446E-A98F-1A48801ECCEF}"/>
    <cellStyle name="Comma 2 2 2 2 3 2 2 2 2 6" xfId="11189" xr:uid="{E9FCFEAC-0B87-40DC-ADC0-4CEC212A203C}"/>
    <cellStyle name="Comma 2 2 2 2 3 2 2 2 2 6 2" xfId="11190" xr:uid="{A5837267-CE8E-48E0-BA9B-9DA872428C2D}"/>
    <cellStyle name="Comma 2 2 2 2 3 2 2 2 2 6 2 2" xfId="11191" xr:uid="{CF07B90D-FC9E-431E-8D57-B53D2C24359B}"/>
    <cellStyle name="Comma 2 2 2 2 3 2 2 2 2 7" xfId="11192" xr:uid="{DF3DEDCE-FBA9-4D27-96ED-AFB6EA49F0D4}"/>
    <cellStyle name="Comma 2 2 2 2 3 2 2 2 3" xfId="11193" xr:uid="{97E8DF9D-0DFC-4EB9-8253-191A691487E8}"/>
    <cellStyle name="Comma 2 2 2 2 3 2 2 2 3 2" xfId="11194" xr:uid="{887D9355-B814-41BB-A7DF-69775C909867}"/>
    <cellStyle name="Comma 2 2 2 2 3 2 2 2 4" xfId="11195" xr:uid="{05C4AC42-7791-4A51-A605-9719F27C14DF}"/>
    <cellStyle name="Comma 2 2 2 2 3 2 2 2 4 2" xfId="11196" xr:uid="{5FB52F76-319E-4D12-9F0A-A8C76C0741CF}"/>
    <cellStyle name="Comma 2 2 2 2 3 2 2 2 5" xfId="11197" xr:uid="{033A4E94-A012-480B-B0BE-E1584C06A6AB}"/>
    <cellStyle name="Comma 2 2 2 2 3 2 2 2 5 2" xfId="11198" xr:uid="{A493AC57-409A-4BE9-833D-35E5D1116333}"/>
    <cellStyle name="Comma 2 2 2 2 3 2 2 2 6" xfId="11199" xr:uid="{98E5D151-241F-4C94-A5CB-A1FF5C30BD01}"/>
    <cellStyle name="Comma 2 2 2 2 3 2 2 2 6 2" xfId="11200" xr:uid="{39BC68D4-9B80-4174-AB86-7103C6F3249D}"/>
    <cellStyle name="Comma 2 2 2 2 3 2 2 2 7" xfId="11201" xr:uid="{B0A84711-B439-4FA7-8DEF-F5E4945213AB}"/>
    <cellStyle name="Comma 2 2 2 2 3 2 2 2 7 2" xfId="11202" xr:uid="{04B47BB0-79D8-4DF8-A9DF-A602E1A1C515}"/>
    <cellStyle name="Comma 2 2 2 2 3 2 2 2 8" xfId="11203" xr:uid="{0DB0CE97-02C7-41C4-99B9-ABDC87242096}"/>
    <cellStyle name="Comma 2 2 2 2 3 2 2 2 8 2" xfId="11204" xr:uid="{E5C8F74E-E338-4EB7-8D9C-E285B2F2A207}"/>
    <cellStyle name="Comma 2 2 2 2 3 2 2 2 8 2 2" xfId="11205" xr:uid="{5AFF5219-33FF-4D82-BC3E-0290F57FC249}"/>
    <cellStyle name="Comma 2 2 2 2 3 2 2 2 8 2 2 2" xfId="11206" xr:uid="{E6EEF0E8-0217-4BA0-A941-929EE1B82D97}"/>
    <cellStyle name="Comma 2 2 2 2 3 2 2 2 8 2 2 2 2" xfId="11207" xr:uid="{8771A4B2-7F2A-44FF-AF55-8A63009646CE}"/>
    <cellStyle name="Comma 2 2 2 2 3 2 2 2 8 2 2 2 2 2" xfId="11208" xr:uid="{EA22548C-5003-4333-96D1-A572A1DE6601}"/>
    <cellStyle name="Comma 2 2 2 2 3 2 2 2 8 2 2 3" xfId="11209" xr:uid="{B50BFBED-1530-4004-92F0-8179C5772480}"/>
    <cellStyle name="Comma 2 2 2 2 3 2 2 2 8 2 2 3 2" xfId="11210" xr:uid="{8292233C-277D-4D43-9F06-455E34117C83}"/>
    <cellStyle name="Comma 2 2 2 2 3 2 2 2 8 2 2 4" xfId="11211" xr:uid="{1D4F13F7-0836-4A1C-B620-D54F117A99E0}"/>
    <cellStyle name="Comma 2 2 2 2 3 2 2 2 8 2 3" xfId="11212" xr:uid="{E4A76EBB-3DAA-4CCB-91F3-E3A37BA3AD05}"/>
    <cellStyle name="Comma 2 2 2 2 3 2 2 2 8 2 3 2" xfId="11213" xr:uid="{23768766-8200-4233-9391-F68D9B77E6AD}"/>
    <cellStyle name="Comma 2 2 2 2 3 2 2 2 8 2 4" xfId="11214" xr:uid="{79FDA4BF-556C-49BB-BDA2-2C8AB11794E3}"/>
    <cellStyle name="Comma 2 2 2 2 3 2 2 2 8 2 4 2" xfId="11215" xr:uid="{81E7760A-F137-4946-8632-36ADDBD7239D}"/>
    <cellStyle name="Comma 2 2 2 2 3 2 2 2 8 2 4 3" xfId="11216" xr:uid="{05360F24-F93C-455B-8E74-D6A676A1AB48}"/>
    <cellStyle name="Comma 2 2 2 2 3 2 2 2 8 3" xfId="11217" xr:uid="{C71DC779-F3A5-43AA-AC5E-35179BB96C16}"/>
    <cellStyle name="Comma 2 2 2 2 3 2 2 2 8 3 2" xfId="11218" xr:uid="{6BAFBC18-98BF-4F6E-8066-1E7726DF922B}"/>
    <cellStyle name="Comma 2 2 2 2 3 2 2 2 8 3 2 2" xfId="11219" xr:uid="{08965837-7046-4595-BCAF-61DCE39412B9}"/>
    <cellStyle name="Comma 2 2 2 2 3 2 2 2 8 3 2 3" xfId="11220" xr:uid="{F227714C-1679-48FF-99AF-DDB9EAF569F9}"/>
    <cellStyle name="Comma 2 2 2 2 3 2 2 2 8 3 3" xfId="11221" xr:uid="{9F7AE2A6-954B-4BFF-A915-E75DE730D84B}"/>
    <cellStyle name="Comma 2 2 2 2 3 2 2 2 8 4" xfId="11222" xr:uid="{88E99877-403E-4226-B8BA-7BF8AE3FB492}"/>
    <cellStyle name="Comma 2 2 2 2 3 2 2 2 8 4 2" xfId="11223" xr:uid="{78FC727A-E6F3-43BD-A93A-FC5EE540F3ED}"/>
    <cellStyle name="Comma 2 2 2 2 3 2 2 2 8 4 2 2" xfId="11224" xr:uid="{4D1074A0-0791-4B7A-9E26-F85F49067E2C}"/>
    <cellStyle name="Comma 2 2 2 2 3 2 2 2 8 5" xfId="11225" xr:uid="{7B8455C4-5E50-40B8-A414-5B1EF09EABA8}"/>
    <cellStyle name="Comma 2 2 2 2 3 2 2 2 9" xfId="11226" xr:uid="{7C0F9CCC-CF0D-4661-B220-AFEE631992AA}"/>
    <cellStyle name="Comma 2 2 2 2 3 2 2 2 9 2" xfId="11227" xr:uid="{B03537AE-09A6-4C09-934A-5566AD97A6A4}"/>
    <cellStyle name="Comma 2 2 2 2 3 2 2 3" xfId="11228" xr:uid="{A754028A-C0D6-4656-BD12-44F833C68BEE}"/>
    <cellStyle name="Comma 2 2 2 2 3 2 2 3 2" xfId="11229" xr:uid="{67B0BA7A-0F4A-48BC-B3AD-B4FDC7F9EFFA}"/>
    <cellStyle name="Comma 2 2 2 2 3 2 2 3 2 2" xfId="11230" xr:uid="{F88C7781-0C4A-4F34-9EDB-A7F014A9C816}"/>
    <cellStyle name="Comma 2 2 2 2 3 2 2 3 2 2 2" xfId="11231" xr:uid="{BE631B35-5878-4F44-A2BD-63E12F63522D}"/>
    <cellStyle name="Comma 2 2 2 2 3 2 2 3 2 2 2 2" xfId="11232" xr:uid="{FB9E7131-98AF-4924-AD01-76AFBDEF2D92}"/>
    <cellStyle name="Comma 2 2 2 2 3 2 2 3 2 2 2 2 2" xfId="11233" xr:uid="{CC23F0DE-2F7A-4E27-B12E-91A9ECB57463}"/>
    <cellStyle name="Comma 2 2 2 2 3 2 2 3 2 2 2 2 2 2" xfId="11234" xr:uid="{F42C0209-A893-49C7-B785-5980BC9FDA48}"/>
    <cellStyle name="Comma 2 2 2 2 3 2 2 3 2 2 2 2 2 3" xfId="11235" xr:uid="{DB12D890-B944-4871-9015-183269F3286D}"/>
    <cellStyle name="Comma 2 2 2 2 3 2 2 3 2 2 2 2 3" xfId="11236" xr:uid="{7499ED85-5F90-4DA0-994A-9DCD2059B3F8}"/>
    <cellStyle name="Comma 2 2 2 2 3 2 2 3 2 2 2 3" xfId="11237" xr:uid="{B00B1CC1-D278-46C5-ABE7-F56FEB4DB41D}"/>
    <cellStyle name="Comma 2 2 2 2 3 2 2 3 2 2 2 4" xfId="11238" xr:uid="{264C7290-E489-4584-ADA0-EE0B899EE0F8}"/>
    <cellStyle name="Comma 2 2 2 2 3 2 2 3 2 2 2 4 2" xfId="11239" xr:uid="{C766756B-D34A-4C4D-8888-C0E2A49C0701}"/>
    <cellStyle name="Comma 2 2 2 2 3 2 2 3 2 2 2 4 2 2" xfId="11240" xr:uid="{66BE23EB-B5F6-42EB-8449-86B841EE508A}"/>
    <cellStyle name="Comma 2 2 2 2 3 2 2 3 2 2 2 5" xfId="11241" xr:uid="{17575CD0-8C35-4FAC-8EAE-3B83F39F537B}"/>
    <cellStyle name="Comma 2 2 2 2 3 2 2 3 2 2 3" xfId="11242" xr:uid="{4CF8BB06-E3D5-4C7A-80D7-B7E3EFA0A713}"/>
    <cellStyle name="Comma 2 2 2 2 3 2 2 3 2 2 3 2" xfId="11243" xr:uid="{924E2DF9-46F9-4A54-9CA0-027180EA1559}"/>
    <cellStyle name="Comma 2 2 2 2 3 2 2 3 2 2 3 2 2" xfId="11244" xr:uid="{A520B7AD-F1FF-4C64-8D3D-FF65A5AE8210}"/>
    <cellStyle name="Comma 2 2 2 2 3 2 2 3 2 2 3 2 2 2" xfId="11245" xr:uid="{76C48D5B-6965-43E5-8759-FD642B15F64C}"/>
    <cellStyle name="Comma 2 2 2 2 3 2 2 3 2 2 3 3" xfId="11246" xr:uid="{D0B9A037-BC3A-4103-B57A-A54FBD5B38B3}"/>
    <cellStyle name="Comma 2 2 2 2 3 2 2 3 2 2 3 3 2" xfId="11247" xr:uid="{35378748-294C-4BD8-8ADB-370C94419767}"/>
    <cellStyle name="Comma 2 2 2 2 3 2 2 3 2 2 3 4" xfId="11248" xr:uid="{AB1EDEF3-7C49-4987-96BC-D88643A002D3}"/>
    <cellStyle name="Comma 2 2 2 2 3 2 2 3 2 2 4" xfId="11249" xr:uid="{F5BA4572-8A9C-4478-BBB8-4A4683F0D22B}"/>
    <cellStyle name="Comma 2 2 2 2 3 2 2 3 2 2 4 2" xfId="11250" xr:uid="{C126F869-FCC0-40F6-A6AF-C0A00B4FA59B}"/>
    <cellStyle name="Comma 2 2 2 2 3 2 2 3 2 2 4 3" xfId="11251" xr:uid="{EBEBB57A-D6E9-44C0-8B05-9DCF4ECA8042}"/>
    <cellStyle name="Comma 2 2 2 2 3 2 2 3 2 3" xfId="11252" xr:uid="{D7263EDB-5496-41B7-856B-DDFA137CD840}"/>
    <cellStyle name="Comma 2 2 2 2 3 2 2 3 2 4" xfId="11253" xr:uid="{A49E89A3-3193-42C5-A542-F38D0C180A25}"/>
    <cellStyle name="Comma 2 2 2 2 3 2 2 3 2 4 2" xfId="11254" xr:uid="{D7918046-0AF0-45C3-B24C-73B3EC6BF46A}"/>
    <cellStyle name="Comma 2 2 2 2 3 2 2 3 2 4 2 2" xfId="11255" xr:uid="{329C7E89-9784-43A9-8CB4-C42E79987A79}"/>
    <cellStyle name="Comma 2 2 2 2 3 2 2 3 2 4 2 3" xfId="11256" xr:uid="{4CABD5E8-6A54-4901-AEAF-4022D7912DD5}"/>
    <cellStyle name="Comma 2 2 2 2 3 2 2 3 2 4 3" xfId="11257" xr:uid="{1338F45B-8CFA-4C55-93D9-33E8F57E8902}"/>
    <cellStyle name="Comma 2 2 2 2 3 2 2 3 2 5" xfId="11258" xr:uid="{43316704-A46D-4F9D-A248-C30500F96231}"/>
    <cellStyle name="Comma 2 2 2 2 3 2 2 3 2 6" xfId="11259" xr:uid="{7F94B686-A64E-4346-B387-91CF10DC8BB2}"/>
    <cellStyle name="Comma 2 2 2 2 3 2 2 3 2 6 2" xfId="11260" xr:uid="{878E3E31-4BD6-412D-94BA-4631787EE474}"/>
    <cellStyle name="Comma 2 2 2 2 3 2 2 3 2 6 2 2" xfId="11261" xr:uid="{1A220276-2AE7-4134-B0B4-DEBF9104C5E7}"/>
    <cellStyle name="Comma 2 2 2 2 3 2 2 3 2 7" xfId="11262" xr:uid="{AF01B7EB-9BFD-4A03-A397-EE413791CF35}"/>
    <cellStyle name="Comma 2 2 2 2 3 2 2 3 3" xfId="11263" xr:uid="{342D4F4C-B994-43A7-BD0B-8BB28FE372E2}"/>
    <cellStyle name="Comma 2 2 2 2 3 2 2 3 3 2" xfId="11264" xr:uid="{6B6DAB55-EB6E-44EC-97DC-C42A09ECB5C3}"/>
    <cellStyle name="Comma 2 2 2 2 3 2 2 3 3 2 2" xfId="11265" xr:uid="{82F1F214-E70E-42AB-9ECF-D1F700688EA1}"/>
    <cellStyle name="Comma 2 2 2 2 3 2 2 3 3 2 2 2" xfId="11266" xr:uid="{3C221222-91CC-493F-8D50-5CBB65861663}"/>
    <cellStyle name="Comma 2 2 2 2 3 2 2 3 3 2 2 2 2" xfId="11267" xr:uid="{15AF11A1-8DE0-4997-9778-E39E2C1476BE}"/>
    <cellStyle name="Comma 2 2 2 2 3 2 2 3 3 2 2 2 2 2" xfId="11268" xr:uid="{F6DB26ED-66FD-401F-BB2C-91BDD3BEFD10}"/>
    <cellStyle name="Comma 2 2 2 2 3 2 2 3 3 2 2 3" xfId="11269" xr:uid="{54BDEBE4-663C-47A9-97AC-B6D090E49689}"/>
    <cellStyle name="Comma 2 2 2 2 3 2 2 3 3 2 2 3 2" xfId="11270" xr:uid="{07603469-8927-44A9-A6F5-B061EEBFE771}"/>
    <cellStyle name="Comma 2 2 2 2 3 2 2 3 3 2 2 4" xfId="11271" xr:uid="{DACD9BF7-F8D7-44C9-B3D3-80D057E2B5F3}"/>
    <cellStyle name="Comma 2 2 2 2 3 2 2 3 3 2 3" xfId="11272" xr:uid="{2E19BA94-8565-4395-9854-58649D3D52F2}"/>
    <cellStyle name="Comma 2 2 2 2 3 2 2 3 3 2 3 2" xfId="11273" xr:uid="{16F336F3-BC76-4B02-A84F-9D5C24A35149}"/>
    <cellStyle name="Comma 2 2 2 2 3 2 2 3 3 2 4" xfId="11274" xr:uid="{52E591E6-E4F0-4A59-B6D3-D75C0BC0951A}"/>
    <cellStyle name="Comma 2 2 2 2 3 2 2 3 3 2 4 2" xfId="11275" xr:uid="{5CCBBB7B-F663-4332-ABA1-405091354620}"/>
    <cellStyle name="Comma 2 2 2 2 3 2 2 3 3 2 4 3" xfId="11276" xr:uid="{8994BC01-8922-418E-89AF-4A6168704B3F}"/>
    <cellStyle name="Comma 2 2 2 2 3 2 2 3 3 3" xfId="11277" xr:uid="{88BD558B-63D4-4340-8D66-37486D331E0A}"/>
    <cellStyle name="Comma 2 2 2 2 3 2 2 3 3 3 2" xfId="11278" xr:uid="{4FC8287E-4E3F-4AC9-BB8D-CF92CD87A3EB}"/>
    <cellStyle name="Comma 2 2 2 2 3 2 2 3 3 3 2 2" xfId="11279" xr:uid="{065C9D79-A067-4B0D-8E19-C63E4713F54A}"/>
    <cellStyle name="Comma 2 2 2 2 3 2 2 3 3 3 2 3" xfId="11280" xr:uid="{71E68D85-850E-4FB1-8335-02E58D9C37C0}"/>
    <cellStyle name="Comma 2 2 2 2 3 2 2 3 3 3 3" xfId="11281" xr:uid="{763F7969-6649-4C77-A7C8-BFFE337AC41E}"/>
    <cellStyle name="Comma 2 2 2 2 3 2 2 3 3 4" xfId="11282" xr:uid="{5958E4D0-E9CF-4894-B833-05FC8ED0B9D2}"/>
    <cellStyle name="Comma 2 2 2 2 3 2 2 3 3 4 2" xfId="11283" xr:uid="{36CE64E0-7966-4D5C-840C-3029B2ACACB9}"/>
    <cellStyle name="Comma 2 2 2 2 3 2 2 3 3 4 2 2" xfId="11284" xr:uid="{692DEB0D-4B67-4602-AC76-29ED43EEF66A}"/>
    <cellStyle name="Comma 2 2 2 2 3 2 2 3 3 5" xfId="11285" xr:uid="{32991E07-5968-484A-8086-EE6598783735}"/>
    <cellStyle name="Comma 2 2 2 2 3 2 2 3 4" xfId="11286" xr:uid="{13F4562A-12AC-46C7-A60A-57F5F23A16F4}"/>
    <cellStyle name="Comma 2 2 2 2 3 2 2 3 4 2" xfId="11287" xr:uid="{386CEA5E-9B89-494B-B50F-555445B80632}"/>
    <cellStyle name="Comma 2 2 2 2 3 2 2 3 4 2 2" xfId="11288" xr:uid="{ADFC5723-1F6D-4D51-B4D6-55E619201FCA}"/>
    <cellStyle name="Comma 2 2 2 2 3 2 2 3 4 2 2 2" xfId="11289" xr:uid="{562AA7A3-ED6A-4FFC-BB93-97431191357D}"/>
    <cellStyle name="Comma 2 2 2 2 3 2 2 3 4 3" xfId="11290" xr:uid="{777DB165-AF49-45D2-9648-D638BBB3059A}"/>
    <cellStyle name="Comma 2 2 2 2 3 2 2 3 4 3 2" xfId="11291" xr:uid="{023DF624-9469-4842-960E-CCBBE8532C01}"/>
    <cellStyle name="Comma 2 2 2 2 3 2 2 3 4 4" xfId="11292" xr:uid="{243FEB45-7862-48DB-B2E9-602F60BB8E31}"/>
    <cellStyle name="Comma 2 2 2 2 3 2 2 3 5" xfId="11293" xr:uid="{552BB89C-9D97-4BD8-9559-3675272EADA7}"/>
    <cellStyle name="Comma 2 2 2 2 3 2 2 3 5 2" xfId="11294" xr:uid="{A9AA4B2B-9B79-4E8E-8C01-9A73511AE36E}"/>
    <cellStyle name="Comma 2 2 2 2 3 2 2 3 6" xfId="11295" xr:uid="{60D206B1-9C79-4E81-AE6D-9983624C78A3}"/>
    <cellStyle name="Comma 2 2 2 2 3 2 2 3 6 2" xfId="11296" xr:uid="{CCDEA716-126C-48CF-A395-24E688AF8F59}"/>
    <cellStyle name="Comma 2 2 2 2 3 2 2 3 6 3" xfId="11297" xr:uid="{3D72DB5F-5EAB-4B77-825F-F27761765BF1}"/>
    <cellStyle name="Comma 2 2 2 2 3 2 2 4" xfId="11298" xr:uid="{8E97F1DF-FABE-4C35-9C77-52EFE79EAD06}"/>
    <cellStyle name="Comma 2 2 2 2 3 2 2 5" xfId="11299" xr:uid="{5A8E539C-1B9D-4D44-862D-F6D3E0DCF288}"/>
    <cellStyle name="Comma 2 2 2 2 3 2 2 6" xfId="11300" xr:uid="{D3E18FB3-4AAB-4D50-B6A9-739941BE46CD}"/>
    <cellStyle name="Comma 2 2 2 2 3 2 2 7" xfId="11301" xr:uid="{A331ABF3-D990-496C-83DE-601CBE751B52}"/>
    <cellStyle name="Comma 2 2 2 2 3 2 2 8" xfId="11302" xr:uid="{F13754B2-9A6E-41F2-9AFB-77A7F81B51EF}"/>
    <cellStyle name="Comma 2 2 2 2 3 2 2 8 2" xfId="11303" xr:uid="{EC2C50C8-3DA6-4B36-8305-9CB733FA2881}"/>
    <cellStyle name="Comma 2 2 2 2 3 2 2 8 2 2" xfId="11304" xr:uid="{D3DC7FB2-AA80-4534-8E77-27F7796D20B1}"/>
    <cellStyle name="Comma 2 2 2 2 3 2 2 8 2 2 2" xfId="11305" xr:uid="{12F26425-622B-428A-98DC-1CB9022F43A2}"/>
    <cellStyle name="Comma 2 2 2 2 3 2 2 8 2 2 2 2" xfId="11306" xr:uid="{195C074D-DB8F-4D5B-9C95-A4326190A0B6}"/>
    <cellStyle name="Comma 2 2 2 2 3 2 2 8 2 2 2 3" xfId="11307" xr:uid="{B59D05F1-FA06-451A-A8D9-D7950292A509}"/>
    <cellStyle name="Comma 2 2 2 2 3 2 2 8 2 2 3" xfId="11308" xr:uid="{8CC938A4-FAB2-426F-BB95-35AB9038E8B3}"/>
    <cellStyle name="Comma 2 2 2 2 3 2 2 8 2 3" xfId="11309" xr:uid="{D8E27950-8B9F-4728-98CE-7F53AD00C872}"/>
    <cellStyle name="Comma 2 2 2 2 3 2 2 8 2 4" xfId="11310" xr:uid="{702F1487-20A8-4A82-B647-63362AFF11B6}"/>
    <cellStyle name="Comma 2 2 2 2 3 2 2 8 2 4 2" xfId="11311" xr:uid="{948E563B-B5C3-4A06-B067-8EBAD67129EF}"/>
    <cellStyle name="Comma 2 2 2 2 3 2 2 8 2 4 2 2" xfId="11312" xr:uid="{31D48E7E-6669-4F86-BC71-A4C6D7092E21}"/>
    <cellStyle name="Comma 2 2 2 2 3 2 2 8 2 5" xfId="11313" xr:uid="{DC4FA323-D459-457E-A5E1-11DAE9FF3865}"/>
    <cellStyle name="Comma 2 2 2 2 3 2 2 8 3" xfId="11314" xr:uid="{E3EF7D13-92D6-4C7B-B0BC-154F86D76864}"/>
    <cellStyle name="Comma 2 2 2 2 3 2 2 8 3 2" xfId="11315" xr:uid="{904AA08A-4992-4C84-89FB-712581D31BED}"/>
    <cellStyle name="Comma 2 2 2 2 3 2 2 8 3 2 2" xfId="11316" xr:uid="{858B9A0C-11FA-4DE0-9AC2-A85B7FAD836D}"/>
    <cellStyle name="Comma 2 2 2 2 3 2 2 8 3 2 2 2" xfId="11317" xr:uid="{BFB5A55D-7C26-456E-AE98-96DC65FC0289}"/>
    <cellStyle name="Comma 2 2 2 2 3 2 2 8 3 3" xfId="11318" xr:uid="{C0F11985-5748-4503-A57D-693C856CDD0B}"/>
    <cellStyle name="Comma 2 2 2 2 3 2 2 8 3 3 2" xfId="11319" xr:uid="{9535134D-BC77-40BF-9AB4-6245AAC2CFF1}"/>
    <cellStyle name="Comma 2 2 2 2 3 2 2 8 3 4" xfId="11320" xr:uid="{A723B51B-A9C6-4B6F-91D3-BBE3DDB8AEF5}"/>
    <cellStyle name="Comma 2 2 2 2 3 2 2 8 4" xfId="11321" xr:uid="{70FBF803-754A-40E8-A9DD-A197F1CD3108}"/>
    <cellStyle name="Comma 2 2 2 2 3 2 2 8 4 2" xfId="11322" xr:uid="{7A1E1FAC-444C-4157-B1D2-DC4DA79653F7}"/>
    <cellStyle name="Comma 2 2 2 2 3 2 2 8 4 3" xfId="11323" xr:uid="{C8C15A1E-AFCC-47D7-8594-450C9BE26DE3}"/>
    <cellStyle name="Comma 2 2 2 2 3 2 2 9" xfId="11324" xr:uid="{C866D00B-451D-4322-99FD-BF18AF047850}"/>
    <cellStyle name="Comma 2 2 2 2 3 2 3" xfId="11325" xr:uid="{8FD7D1C3-9C96-4832-8B7D-97A06C12930D}"/>
    <cellStyle name="Comma 2 2 2 2 3 2 3 2" xfId="11326" xr:uid="{CF24B3F2-EBA6-454F-AA0E-4665FAFC07E5}"/>
    <cellStyle name="Comma 2 2 2 2 3 2 3 2 2" xfId="11327" xr:uid="{3AA2528F-5CE4-4BEF-817C-795E9DF81D6D}"/>
    <cellStyle name="Comma 2 2 2 2 3 2 3 2 2 2" xfId="11328" xr:uid="{2AF40693-F448-4953-8DEF-419ABBA312D7}"/>
    <cellStyle name="Comma 2 2 2 2 3 2 3 2 2 2 2" xfId="11329" xr:uid="{D88436C7-CC52-40A0-91DA-8FAE7F89EAFB}"/>
    <cellStyle name="Comma 2 2 2 2 3 2 3 2 2 2 2 2" xfId="11330" xr:uid="{0E634B08-7762-4FF6-AAE9-528895A442FE}"/>
    <cellStyle name="Comma 2 2 2 2 3 2 3 2 2 2 2 2 2" xfId="11331" xr:uid="{13C5D2A1-7B12-4835-BE06-9375F6D66DE9}"/>
    <cellStyle name="Comma 2 2 2 2 3 2 3 2 2 2 2 2 2 2" xfId="11332" xr:uid="{7E0FABAB-8B69-46F2-91E2-981FD083E209}"/>
    <cellStyle name="Comma 2 2 2 2 3 2 3 2 2 2 2 3" xfId="11333" xr:uid="{5DDEDBD6-5E3C-4FD5-BACD-04808DBF0EB8}"/>
    <cellStyle name="Comma 2 2 2 2 3 2 3 2 2 2 2 3 2" xfId="11334" xr:uid="{A87585D5-7EED-4352-9945-40FE0C9A1444}"/>
    <cellStyle name="Comma 2 2 2 2 3 2 3 2 2 2 2 4" xfId="11335" xr:uid="{55AF7800-D75F-4D19-8BBE-F6BFCC76E504}"/>
    <cellStyle name="Comma 2 2 2 2 3 2 3 2 2 2 3" xfId="11336" xr:uid="{783ADE75-D7F3-4B7E-8355-9D6058B51E41}"/>
    <cellStyle name="Comma 2 2 2 2 3 2 3 2 2 2 3 2" xfId="11337" xr:uid="{9540E80C-4DD1-4A86-9704-6161B90428E0}"/>
    <cellStyle name="Comma 2 2 2 2 3 2 3 2 2 2 4" xfId="11338" xr:uid="{DE05B79B-61C7-434E-BBB3-145E95FF7AAA}"/>
    <cellStyle name="Comma 2 2 2 2 3 2 3 2 2 2 4 2" xfId="11339" xr:uid="{C3051B05-FBD3-4548-BCE9-0D1CAEC82934}"/>
    <cellStyle name="Comma 2 2 2 2 3 2 3 2 2 2 4 3" xfId="11340" xr:uid="{C1890131-801E-4818-AA7A-105C46252799}"/>
    <cellStyle name="Comma 2 2 2 2 3 2 3 2 2 3" xfId="11341" xr:uid="{505EA6C5-0B00-429D-9376-5938D084EE44}"/>
    <cellStyle name="Comma 2 2 2 2 3 2 3 2 2 3 2" xfId="11342" xr:uid="{4037857D-73E1-46F0-B6FA-26136F8C4ADF}"/>
    <cellStyle name="Comma 2 2 2 2 3 2 3 2 2 3 2 2" xfId="11343" xr:uid="{EC989F2E-3988-4CE7-992F-7AE8B0D7FC23}"/>
    <cellStyle name="Comma 2 2 2 2 3 2 3 2 2 3 2 3" xfId="11344" xr:uid="{AF48177D-EB57-4DF1-AFC7-351F316F3CC7}"/>
    <cellStyle name="Comma 2 2 2 2 3 2 3 2 2 3 3" xfId="11345" xr:uid="{916F9ECF-1BDD-462C-B52F-86480CEA2979}"/>
    <cellStyle name="Comma 2 2 2 2 3 2 3 2 2 4" xfId="11346" xr:uid="{B3D6E404-0CAE-4825-A91C-8C13029A46BD}"/>
    <cellStyle name="Comma 2 2 2 2 3 2 3 2 2 4 2" xfId="11347" xr:uid="{B60061B1-F22C-446E-9848-617C5B550CE8}"/>
    <cellStyle name="Comma 2 2 2 2 3 2 3 2 2 4 2 2" xfId="11348" xr:uid="{B4608D04-6EE4-48F4-AFF6-0BC74D367282}"/>
    <cellStyle name="Comma 2 2 2 2 3 2 3 2 2 5" xfId="11349" xr:uid="{09F2AFC4-8537-4523-8A3D-2990BB4A610B}"/>
    <cellStyle name="Comma 2 2 2 2 3 2 3 2 3" xfId="11350" xr:uid="{0AEBE32D-9A90-4DB4-B69E-C4D51EF4FB61}"/>
    <cellStyle name="Comma 2 2 2 2 3 2 3 2 3 2" xfId="11351" xr:uid="{9C7DC2C8-A952-467B-BDA6-A94A14E3263D}"/>
    <cellStyle name="Comma 2 2 2 2 3 2 3 2 4" xfId="11352" xr:uid="{A0C660E0-28C5-4154-8CBB-76F8F814A634}"/>
    <cellStyle name="Comma 2 2 2 2 3 2 3 2 4 2" xfId="11353" xr:uid="{845E39B5-C85D-4077-88C1-91CC7E1D1FEC}"/>
    <cellStyle name="Comma 2 2 2 2 3 2 3 2 4 2 2" xfId="11354" xr:uid="{F335122F-B503-406C-A1C8-525470985D91}"/>
    <cellStyle name="Comma 2 2 2 2 3 2 3 2 4 2 2 2" xfId="11355" xr:uid="{B3164801-0553-40A3-9D48-3BA9716FF185}"/>
    <cellStyle name="Comma 2 2 2 2 3 2 3 2 4 3" xfId="11356" xr:uid="{C4FD0F3C-2B2B-4309-9DD9-885E130701E9}"/>
    <cellStyle name="Comma 2 2 2 2 3 2 3 2 4 3 2" xfId="11357" xr:uid="{CEAC163C-136C-4634-80AD-D3DAD35CE4C7}"/>
    <cellStyle name="Comma 2 2 2 2 3 2 3 2 4 4" xfId="11358" xr:uid="{E9548103-E2D8-4441-99BF-A56B65022911}"/>
    <cellStyle name="Comma 2 2 2 2 3 2 3 2 5" xfId="11359" xr:uid="{3EF22FE2-12B5-4173-B1AB-B520329985CA}"/>
    <cellStyle name="Comma 2 2 2 2 3 2 3 2 5 2" xfId="11360" xr:uid="{CBFEAA6E-FBE7-4FB5-806A-136E44C463B4}"/>
    <cellStyle name="Comma 2 2 2 2 3 2 3 2 6" xfId="11361" xr:uid="{1A4675FB-C405-4306-A315-C426668A21D0}"/>
    <cellStyle name="Comma 2 2 2 2 3 2 3 2 6 2" xfId="11362" xr:uid="{59859A80-7138-47F9-B1C7-4B579C7975CC}"/>
    <cellStyle name="Comma 2 2 2 2 3 2 3 2 6 3" xfId="11363" xr:uid="{8FE5DDF6-DEAB-4CDC-B29D-93B772466FF9}"/>
    <cellStyle name="Comma 2 2 2 2 3 2 3 3" xfId="11364" xr:uid="{1D32257E-0251-41D5-9F78-0275AE6BA644}"/>
    <cellStyle name="Comma 2 2 2 2 3 2 3 3 2" xfId="11365" xr:uid="{5413A8C2-2DE1-4EA9-B4E1-13822ABE3AE0}"/>
    <cellStyle name="Comma 2 2 2 2 3 2 3 3 2 2" xfId="11366" xr:uid="{BDE4A077-75A1-4B49-A2C4-DC02F0106C40}"/>
    <cellStyle name="Comma 2 2 2 2 3 2 3 3 2 2 2" xfId="11367" xr:uid="{CF6CDD32-2C92-4C0E-846A-4B5AE21F483D}"/>
    <cellStyle name="Comma 2 2 2 2 3 2 3 3 2 2 2 2" xfId="11368" xr:uid="{E1D89335-49A1-48F1-98B9-F028ECAC7AFC}"/>
    <cellStyle name="Comma 2 2 2 2 3 2 3 3 2 2 2 3" xfId="11369" xr:uid="{3C2F13D6-BB0A-48C7-B517-F7849079D274}"/>
    <cellStyle name="Comma 2 2 2 2 3 2 3 3 2 2 3" xfId="11370" xr:uid="{66640378-4435-44FD-926B-602CC0EA8199}"/>
    <cellStyle name="Comma 2 2 2 2 3 2 3 3 2 3" xfId="11371" xr:uid="{E1D57940-E930-4E81-BF05-01669C883B26}"/>
    <cellStyle name="Comma 2 2 2 2 3 2 3 3 2 4" xfId="11372" xr:uid="{34F67630-6A3C-45DF-9A83-CC4DAB94E486}"/>
    <cellStyle name="Comma 2 2 2 2 3 2 3 3 2 4 2" xfId="11373" xr:uid="{1653F9EA-2EAC-4DCE-A53F-828175AD2376}"/>
    <cellStyle name="Comma 2 2 2 2 3 2 3 3 2 4 2 2" xfId="11374" xr:uid="{75B63D5F-F4C2-4D6D-BA72-6C85F675E68F}"/>
    <cellStyle name="Comma 2 2 2 2 3 2 3 3 2 5" xfId="11375" xr:uid="{762BDD2A-9A48-478F-A7CC-22AC3A335641}"/>
    <cellStyle name="Comma 2 2 2 2 3 2 3 3 3" xfId="11376" xr:uid="{6DBC744D-3EB8-488F-B93F-386D24C159D2}"/>
    <cellStyle name="Comma 2 2 2 2 3 2 3 3 3 2" xfId="11377" xr:uid="{21021BA4-3570-44AC-9A10-AD55C73ED5E1}"/>
    <cellStyle name="Comma 2 2 2 2 3 2 3 3 3 2 2" xfId="11378" xr:uid="{203838BA-20FC-4AE8-9B85-1ED02B8533B1}"/>
    <cellStyle name="Comma 2 2 2 2 3 2 3 3 3 2 2 2" xfId="11379" xr:uid="{DB50DBEE-A072-4CBF-B913-4640E3302D16}"/>
    <cellStyle name="Comma 2 2 2 2 3 2 3 3 3 3" xfId="11380" xr:uid="{46A5BFAF-188F-460D-8D5F-041E5DD9552A}"/>
    <cellStyle name="Comma 2 2 2 2 3 2 3 3 3 3 2" xfId="11381" xr:uid="{83189B16-A889-4765-B0F4-44D397A2174D}"/>
    <cellStyle name="Comma 2 2 2 2 3 2 3 3 3 4" xfId="11382" xr:uid="{D43086E0-E6EF-4347-8517-F25B597A0859}"/>
    <cellStyle name="Comma 2 2 2 2 3 2 3 3 4" xfId="11383" xr:uid="{A5DAB3B8-BF52-46B6-B8A2-ADFE2CF403FA}"/>
    <cellStyle name="Comma 2 2 2 2 3 2 3 3 4 2" xfId="11384" xr:uid="{F54539DC-5B57-4F2D-B6DC-5BB9DF1A381F}"/>
    <cellStyle name="Comma 2 2 2 2 3 2 3 3 4 3" xfId="11385" xr:uid="{CDC38928-76A0-4FCD-9C1B-A122BD416DF8}"/>
    <cellStyle name="Comma 2 2 2 2 3 2 3 4" xfId="11386" xr:uid="{03D8C11D-E20E-425B-8F6C-F0936E25EF31}"/>
    <cellStyle name="Comma 2 2 2 2 3 2 3 4 2" xfId="11387" xr:uid="{74719C5D-7D31-456C-AE01-EE282EAC8C6C}"/>
    <cellStyle name="Comma 2 2 2 2 3 2 3 4 2 2" xfId="11388" xr:uid="{B7B85759-F2D7-47DD-AF0D-FAE052CD94BD}"/>
    <cellStyle name="Comma 2 2 2 2 3 2 3 4 2 3" xfId="11389" xr:uid="{3253DF53-3DF1-4FF9-B90E-E0A22EF77999}"/>
    <cellStyle name="Comma 2 2 2 2 3 2 3 4 3" xfId="11390" xr:uid="{9835B9B3-095E-4B92-860F-6B22B58E6785}"/>
    <cellStyle name="Comma 2 2 2 2 3 2 3 5" xfId="11391" xr:uid="{C43ACB63-F091-41D9-A62F-7223FB08A67D}"/>
    <cellStyle name="Comma 2 2 2 2 3 2 3 6" xfId="11392" xr:uid="{9CFB1813-EE2B-4465-9C09-D9AA32D0D292}"/>
    <cellStyle name="Comma 2 2 2 2 3 2 3 6 2" xfId="11393" xr:uid="{EEAEA772-68FD-4F02-B581-72E3EA30AB8D}"/>
    <cellStyle name="Comma 2 2 2 2 3 2 3 6 2 2" xfId="11394" xr:uid="{5E154403-2741-489A-80BA-6F9E5D82C87C}"/>
    <cellStyle name="Comma 2 2 2 2 3 2 3 7" xfId="11395" xr:uid="{250042A6-8448-4F85-901C-34340FB12089}"/>
    <cellStyle name="Comma 2 2 2 2 3 2 4" xfId="11396" xr:uid="{1E7C1477-61DD-4C0A-80E3-A43082A14259}"/>
    <cellStyle name="Comma 2 2 2 2 3 2 4 2" xfId="11397" xr:uid="{BB84852C-DFF7-426D-8B21-68B7FA623C3E}"/>
    <cellStyle name="Comma 2 2 2 2 3 2 5" xfId="11398" xr:uid="{3320C190-0F03-481D-82B0-FA319CDA632A}"/>
    <cellStyle name="Comma 2 2 2 2 3 2 5 2" xfId="11399" xr:uid="{581F7180-2AEA-4924-86E5-E68F39A375BD}"/>
    <cellStyle name="Comma 2 2 2 2 3 2 6" xfId="11400" xr:uid="{F8B8BA7F-DB69-4FF5-9D8C-4362C95FCFBB}"/>
    <cellStyle name="Comma 2 2 2 2 3 2 6 2" xfId="11401" xr:uid="{CE4393FD-F2DE-44DF-8F94-5AE5D47F5CC3}"/>
    <cellStyle name="Comma 2 2 2 2 3 2 7" xfId="11402" xr:uid="{F6E8E8CD-A503-4B0A-857E-E083E15C0283}"/>
    <cellStyle name="Comma 2 2 2 2 3 2 7 2" xfId="11403" xr:uid="{F908B96D-2CCE-455E-A3AF-0B4EABD285DD}"/>
    <cellStyle name="Comma 2 2 2 2 3 2 8" xfId="11404" xr:uid="{8B3979D2-AFC3-4482-AD04-0279AA27CF0D}"/>
    <cellStyle name="Comma 2 2 2 2 3 2 8 2" xfId="11405" xr:uid="{65ED5CEF-5305-4BA9-8291-115C4F7DB8CE}"/>
    <cellStyle name="Comma 2 2 2 2 3 2 9" xfId="11406" xr:uid="{A993E2FB-B31F-4419-8C49-75C64DFB40F0}"/>
    <cellStyle name="Comma 2 2 2 2 3 2 9 2" xfId="11407" xr:uid="{0D0C87A5-D97D-4166-8C5D-5546088D630B}"/>
    <cellStyle name="Comma 2 2 2 2 3 2 9 2 2" xfId="11408" xr:uid="{C032954E-78B1-430F-B8F7-B4890888D6ED}"/>
    <cellStyle name="Comma 2 2 2 2 3 2 9 2 2 2" xfId="11409" xr:uid="{36A3CBE1-BD4B-4EB5-9AEB-10B37B373DB4}"/>
    <cellStyle name="Comma 2 2 2 2 3 2 9 2 2 2 2" xfId="11410" xr:uid="{415BB868-8291-4B3C-ABD3-7B7FA8571217}"/>
    <cellStyle name="Comma 2 2 2 2 3 2 9 2 2 2 2 2" xfId="11411" xr:uid="{38858687-DF76-4D14-90C1-37CD65EDD3CE}"/>
    <cellStyle name="Comma 2 2 2 2 3 2 9 2 2 3" xfId="11412" xr:uid="{E2196182-ADED-4D1E-98E5-B7ABC44678DA}"/>
    <cellStyle name="Comma 2 2 2 2 3 2 9 2 2 3 2" xfId="11413" xr:uid="{3C6FA2CD-3265-4FAC-8C09-853B83830314}"/>
    <cellStyle name="Comma 2 2 2 2 3 2 9 2 2 4" xfId="11414" xr:uid="{7AA6194A-E390-4030-9836-A5DC658E950A}"/>
    <cellStyle name="Comma 2 2 2 2 3 2 9 2 3" xfId="11415" xr:uid="{9EE64750-7E09-417B-80F4-56311C30E2B2}"/>
    <cellStyle name="Comma 2 2 2 2 3 2 9 2 3 2" xfId="11416" xr:uid="{4C31447D-6E7E-463A-9F74-D759FF49B909}"/>
    <cellStyle name="Comma 2 2 2 2 3 2 9 2 4" xfId="11417" xr:uid="{CEB6E233-8D1B-40CE-9254-F551DD6AB265}"/>
    <cellStyle name="Comma 2 2 2 2 3 2 9 2 4 2" xfId="11418" xr:uid="{3F9A8862-50AD-4A8E-9A54-C52333B8B515}"/>
    <cellStyle name="Comma 2 2 2 2 3 2 9 2 4 3" xfId="11419" xr:uid="{62B71FD3-6AEE-4DD4-9861-5749D167D5ED}"/>
    <cellStyle name="Comma 2 2 2 2 3 2 9 3" xfId="11420" xr:uid="{9B1350A0-56C8-4517-8F82-020ED2473340}"/>
    <cellStyle name="Comma 2 2 2 2 3 2 9 3 2" xfId="11421" xr:uid="{2123BE65-15B0-41EB-9A4B-F250CB7C664D}"/>
    <cellStyle name="Comma 2 2 2 2 3 2 9 3 2 2" xfId="11422" xr:uid="{8D2FFC00-217D-4D61-8E54-2A8D496BF4FA}"/>
    <cellStyle name="Comma 2 2 2 2 3 2 9 3 2 3" xfId="11423" xr:uid="{47E91D7E-C7FC-453C-B014-B5A3AB3F8809}"/>
    <cellStyle name="Comma 2 2 2 2 3 2 9 3 3" xfId="11424" xr:uid="{A6402CAB-314F-4144-8688-21A5D24C4B4C}"/>
    <cellStyle name="Comma 2 2 2 2 3 2 9 4" xfId="11425" xr:uid="{B5BC5BD7-E85B-4F64-A96F-2BCDA45E4F2D}"/>
    <cellStyle name="Comma 2 2 2 2 3 2 9 4 2" xfId="11426" xr:uid="{82A607DC-B294-4277-9AA7-7C470FBDA3DF}"/>
    <cellStyle name="Comma 2 2 2 2 3 2 9 4 2 2" xfId="11427" xr:uid="{9E346950-BCC2-495A-BA99-FC6F9A18EB0D}"/>
    <cellStyle name="Comma 2 2 2 2 3 2 9 5" xfId="11428" xr:uid="{C71787E7-E7AD-49F7-9BA5-882877BD4D34}"/>
    <cellStyle name="Comma 2 2 2 2 3 20" xfId="49151" xr:uid="{B4D4940F-49B0-49F7-8ABB-4336F69774E0}"/>
    <cellStyle name="Comma 2 2 2 2 3 21" xfId="50816" xr:uid="{43431CB7-7733-4D84-A631-3912120685F2}"/>
    <cellStyle name="Comma 2 2 2 2 3 22" xfId="55573" xr:uid="{E4A81301-BE00-4E38-8402-FFAE9930E75A}"/>
    <cellStyle name="Comma 2 2 2 2 3 23" xfId="57684" xr:uid="{0E63E876-4A73-43D2-B8AF-3038FA7EBD36}"/>
    <cellStyle name="Comma 2 2 2 2 3 3" xfId="5451" xr:uid="{4C5D7EE4-9C04-4967-9629-54E73BE4597C}"/>
    <cellStyle name="Comma 2 2 2 2 3 3 2" xfId="11430" xr:uid="{FA7080EB-77DF-4E52-8338-93DF01FB656B}"/>
    <cellStyle name="Comma 2 2 2 2 3 3 3" xfId="11429" xr:uid="{733FBF9A-E980-46F8-831A-9398E88A3589}"/>
    <cellStyle name="Comma 2 2 2 2 3 4" xfId="11431" xr:uid="{091A08F7-96C1-4745-BC99-D902E2A04D32}"/>
    <cellStyle name="Comma 2 2 2 2 3 4 10" xfId="11432" xr:uid="{5E641979-8205-4A1B-B712-04F6F01536F0}"/>
    <cellStyle name="Comma 2 2 2 2 3 4 10 2" xfId="11433" xr:uid="{F055B978-0365-4195-BE16-D86F7C5823C3}"/>
    <cellStyle name="Comma 2 2 2 2 3 4 10 2 2" xfId="11434" xr:uid="{0BCE673F-773E-4792-97A1-70328B0B15B4}"/>
    <cellStyle name="Comma 2 2 2 2 3 4 10 2 2 2" xfId="11435" xr:uid="{0814EDEF-7066-41E9-8D51-DA6CF9BA30AB}"/>
    <cellStyle name="Comma 2 2 2 2 3 4 10 3" xfId="11436" xr:uid="{26A2F0C1-5AA1-4EAA-9A50-42D6695908A4}"/>
    <cellStyle name="Comma 2 2 2 2 3 4 10 3 2" xfId="11437" xr:uid="{F47CF522-A482-441E-82A8-E7A2B211A7A6}"/>
    <cellStyle name="Comma 2 2 2 2 3 4 10 4" xfId="11438" xr:uid="{97AFD7F9-4BCF-4CE2-95AF-F5FD0BAA658B}"/>
    <cellStyle name="Comma 2 2 2 2 3 4 11" xfId="11439" xr:uid="{628A21E4-4A54-46E0-B7E6-1E39645909CB}"/>
    <cellStyle name="Comma 2 2 2 2 3 4 11 2" xfId="11440" xr:uid="{71043E8E-884D-47AA-BD65-106F9EEEF841}"/>
    <cellStyle name="Comma 2 2 2 2 3 4 12" xfId="11441" xr:uid="{CCB55CA5-129C-4548-B849-498ECE0BA035}"/>
    <cellStyle name="Comma 2 2 2 2 3 4 12 2" xfId="11442" xr:uid="{AE2F9A95-F043-4CF2-A85F-6B396E2CBC63}"/>
    <cellStyle name="Comma 2 2 2 2 3 4 12 3" xfId="11443" xr:uid="{E83ABAFE-95A4-4EB0-B67B-C92FF36E059D}"/>
    <cellStyle name="Comma 2 2 2 2 3 4 2" xfId="11444" xr:uid="{5FE44D7C-B854-48BF-8CC5-3DD1F3EE43FF}"/>
    <cellStyle name="Comma 2 2 2 2 3 4 2 2" xfId="11445" xr:uid="{A9F117C8-FE19-40FA-ACE9-717C44A494CF}"/>
    <cellStyle name="Comma 2 2 2 2 3 4 2 2 2" xfId="11446" xr:uid="{D5E2E0ED-97AB-4C08-8870-DF34DD40E4AB}"/>
    <cellStyle name="Comma 2 2 2 2 3 4 2 2 2 2" xfId="11447" xr:uid="{22AC2798-4E14-4EAB-BD7B-AABD1BA13FCF}"/>
    <cellStyle name="Comma 2 2 2 2 3 4 2 2 2 2 2" xfId="11448" xr:uid="{9661652C-4208-4FE2-9CE1-AC1AC4A99E36}"/>
    <cellStyle name="Comma 2 2 2 2 3 4 2 2 2 2 2 2" xfId="11449" xr:uid="{B7CCCDA1-11AA-4197-99BA-B06EAB73804E}"/>
    <cellStyle name="Comma 2 2 2 2 3 4 2 2 2 2 2 2 2" xfId="11450" xr:uid="{4EF4BB26-7D0C-4B45-BFE3-13FA97CD5D61}"/>
    <cellStyle name="Comma 2 2 2 2 3 4 2 2 2 2 2 2 2 2" xfId="11451" xr:uid="{68851FDB-E370-4215-A67D-B0EEF12147DB}"/>
    <cellStyle name="Comma 2 2 2 2 3 4 2 2 2 2 2 3" xfId="11452" xr:uid="{632A193A-4433-425E-B34C-4465E888FDAC}"/>
    <cellStyle name="Comma 2 2 2 2 3 4 2 2 2 2 2 3 2" xfId="11453" xr:uid="{8E59F387-9966-4430-B580-D7FFB442B54D}"/>
    <cellStyle name="Comma 2 2 2 2 3 4 2 2 2 2 2 4" xfId="11454" xr:uid="{B303B1B0-0058-4E3B-8B7B-A7FE7E7B114C}"/>
    <cellStyle name="Comma 2 2 2 2 3 4 2 2 2 2 3" xfId="11455" xr:uid="{3E8CC84B-3D2B-46A3-9913-862787DEEA3F}"/>
    <cellStyle name="Comma 2 2 2 2 3 4 2 2 2 2 3 2" xfId="11456" xr:uid="{C9FA3EFB-A39B-4440-949F-A3C89BB7A5CB}"/>
    <cellStyle name="Comma 2 2 2 2 3 4 2 2 2 2 4" xfId="11457" xr:uid="{D19CA513-7DBB-4B3F-AD04-813E2D6F2174}"/>
    <cellStyle name="Comma 2 2 2 2 3 4 2 2 2 2 4 2" xfId="11458" xr:uid="{A6278E52-C765-4B05-95E5-CF4D29A07C2E}"/>
    <cellStyle name="Comma 2 2 2 2 3 4 2 2 2 2 4 3" xfId="11459" xr:uid="{79305C50-EA39-4C44-918B-1C7ED2D28455}"/>
    <cellStyle name="Comma 2 2 2 2 3 4 2 2 2 3" xfId="11460" xr:uid="{652AE020-356E-4304-A5A3-4778487876DB}"/>
    <cellStyle name="Comma 2 2 2 2 3 4 2 2 2 3 2" xfId="11461" xr:uid="{D95A3D1C-CF50-4F97-B16F-9C1680CFF8AC}"/>
    <cellStyle name="Comma 2 2 2 2 3 4 2 2 2 3 2 2" xfId="11462" xr:uid="{ED3F5B78-C537-4017-99D3-1D620A3CA912}"/>
    <cellStyle name="Comma 2 2 2 2 3 4 2 2 2 3 2 3" xfId="11463" xr:uid="{3350224B-A0D7-4318-A368-E46360417F2F}"/>
    <cellStyle name="Comma 2 2 2 2 3 4 2 2 2 3 3" xfId="11464" xr:uid="{79F135E1-FF32-444D-9306-6C84DD4077D0}"/>
    <cellStyle name="Comma 2 2 2 2 3 4 2 2 2 4" xfId="11465" xr:uid="{68E85A15-1BB8-4D1E-B9A5-AE846AEF45F5}"/>
    <cellStyle name="Comma 2 2 2 2 3 4 2 2 2 4 2" xfId="11466" xr:uid="{597A28B3-2AD2-437F-9793-CCCD27995B6C}"/>
    <cellStyle name="Comma 2 2 2 2 3 4 2 2 2 4 2 2" xfId="11467" xr:uid="{4C4056A6-360C-43B2-9CA3-29DDB85D62CB}"/>
    <cellStyle name="Comma 2 2 2 2 3 4 2 2 2 5" xfId="11468" xr:uid="{08DD13F6-3762-49CB-9387-55EA1BFBA404}"/>
    <cellStyle name="Comma 2 2 2 2 3 4 2 2 3" xfId="11469" xr:uid="{1D45E6C5-2554-471B-ADC7-61AF49DFC964}"/>
    <cellStyle name="Comma 2 2 2 2 3 4 2 2 3 2" xfId="11470" xr:uid="{48519DA1-EEA1-43FD-A75F-B94C4FF0512D}"/>
    <cellStyle name="Comma 2 2 2 2 3 4 2 2 4" xfId="11471" xr:uid="{768CB892-FF03-42D0-86AD-73778431B7D0}"/>
    <cellStyle name="Comma 2 2 2 2 3 4 2 2 4 2" xfId="11472" xr:uid="{4A6C7CF7-F3E6-465B-B3E7-53D0EEA61133}"/>
    <cellStyle name="Comma 2 2 2 2 3 4 2 2 4 2 2" xfId="11473" xr:uid="{97A65531-DDA1-4E49-A21F-270E6C3C10D2}"/>
    <cellStyle name="Comma 2 2 2 2 3 4 2 2 4 2 2 2" xfId="11474" xr:uid="{878C3088-04F1-4071-96E8-8B506737A0E8}"/>
    <cellStyle name="Comma 2 2 2 2 3 4 2 2 4 3" xfId="11475" xr:uid="{4AB1F7FF-46B2-489E-9814-78A2A0E171F8}"/>
    <cellStyle name="Comma 2 2 2 2 3 4 2 2 4 3 2" xfId="11476" xr:uid="{4244F7DE-92C3-465C-A6BA-C490BC658435}"/>
    <cellStyle name="Comma 2 2 2 2 3 4 2 2 4 4" xfId="11477" xr:uid="{D8848BCD-F969-487C-BF34-0290800C837B}"/>
    <cellStyle name="Comma 2 2 2 2 3 4 2 2 5" xfId="11478" xr:uid="{3BC35718-EFE7-4DA9-B2B0-FE3CC2B2D520}"/>
    <cellStyle name="Comma 2 2 2 2 3 4 2 2 5 2" xfId="11479" xr:uid="{D397CAB8-A5DE-467D-8533-C20395E631A4}"/>
    <cellStyle name="Comma 2 2 2 2 3 4 2 2 6" xfId="11480" xr:uid="{B5B321C6-7498-4EF4-B97F-0A6989E7E6DE}"/>
    <cellStyle name="Comma 2 2 2 2 3 4 2 2 6 2" xfId="11481" xr:uid="{182A2494-08C6-4083-8EF0-D48CD75E0270}"/>
    <cellStyle name="Comma 2 2 2 2 3 4 2 2 6 3" xfId="11482" xr:uid="{86DEE6DB-825A-49A7-9F20-F0C2994007BE}"/>
    <cellStyle name="Comma 2 2 2 2 3 4 2 3" xfId="11483" xr:uid="{1EAEAD5C-6AE9-4DE9-A390-C719D86FB371}"/>
    <cellStyle name="Comma 2 2 2 2 3 4 2 3 2" xfId="11484" xr:uid="{1AC8C370-AC95-4991-BCEC-CD049708D692}"/>
    <cellStyle name="Comma 2 2 2 2 3 4 2 3 2 2" xfId="11485" xr:uid="{01B1EF8A-E774-47EE-A977-5241C9DCA7EF}"/>
    <cellStyle name="Comma 2 2 2 2 3 4 2 3 2 2 2" xfId="11486" xr:uid="{EE0E3E20-D12F-44D4-8BAD-CF5DA94DE4FC}"/>
    <cellStyle name="Comma 2 2 2 2 3 4 2 3 2 2 2 2" xfId="11487" xr:uid="{289511A3-F9D5-4E3A-B0E9-4AC52EDA799C}"/>
    <cellStyle name="Comma 2 2 2 2 3 4 2 3 2 2 2 3" xfId="11488" xr:uid="{9AEE0A2A-F6B8-4BE1-8CC1-032481351EAF}"/>
    <cellStyle name="Comma 2 2 2 2 3 4 2 3 2 2 3" xfId="11489" xr:uid="{3CD4F2FC-8ADB-4ED3-BC2C-80E533A0804F}"/>
    <cellStyle name="Comma 2 2 2 2 3 4 2 3 2 3" xfId="11490" xr:uid="{1A586F2D-25B1-48A4-9FFF-72DDE7704A63}"/>
    <cellStyle name="Comma 2 2 2 2 3 4 2 3 2 4" xfId="11491" xr:uid="{A2477A00-439E-462D-A805-9CF100856E19}"/>
    <cellStyle name="Comma 2 2 2 2 3 4 2 3 2 4 2" xfId="11492" xr:uid="{9A48A4DB-0374-41D3-8A2A-1BF03DFA6D1C}"/>
    <cellStyle name="Comma 2 2 2 2 3 4 2 3 2 4 2 2" xfId="11493" xr:uid="{47F5174D-F34F-4BBF-B7CF-756E1CE5F829}"/>
    <cellStyle name="Comma 2 2 2 2 3 4 2 3 2 5" xfId="11494" xr:uid="{D723CDF3-400E-4138-95EC-BE2064BDBDDB}"/>
    <cellStyle name="Comma 2 2 2 2 3 4 2 3 3" xfId="11495" xr:uid="{A070F2EE-3C71-44C2-A29B-3224A4D8E72B}"/>
    <cellStyle name="Comma 2 2 2 2 3 4 2 3 3 2" xfId="11496" xr:uid="{F6E7BEBC-3B21-4E26-9FAC-8256DA8DCCBD}"/>
    <cellStyle name="Comma 2 2 2 2 3 4 2 3 3 2 2" xfId="11497" xr:uid="{CB8BBFED-F835-4C18-9EF7-4AA11689B2D5}"/>
    <cellStyle name="Comma 2 2 2 2 3 4 2 3 3 2 2 2" xfId="11498" xr:uid="{2AAD7FAE-516E-472B-8A03-C49EB3104686}"/>
    <cellStyle name="Comma 2 2 2 2 3 4 2 3 3 3" xfId="11499" xr:uid="{9D44EA0C-95CB-4822-8803-DE686D64FB48}"/>
    <cellStyle name="Comma 2 2 2 2 3 4 2 3 3 3 2" xfId="11500" xr:uid="{F246C9FD-E621-4B09-9660-DD3F1940D6D6}"/>
    <cellStyle name="Comma 2 2 2 2 3 4 2 3 3 4" xfId="11501" xr:uid="{4844BC61-581A-4834-B12D-6F48505DC3DE}"/>
    <cellStyle name="Comma 2 2 2 2 3 4 2 3 4" xfId="11502" xr:uid="{E68529EA-A02B-4432-B922-F707E62FDDF8}"/>
    <cellStyle name="Comma 2 2 2 2 3 4 2 3 4 2" xfId="11503" xr:uid="{1DBB4E1A-A69D-49F4-8876-ACF567E22AAA}"/>
    <cellStyle name="Comma 2 2 2 2 3 4 2 3 4 3" xfId="11504" xr:uid="{C405C5F1-2D17-4108-BB28-A86151BBA089}"/>
    <cellStyle name="Comma 2 2 2 2 3 4 2 4" xfId="11505" xr:uid="{014C34F5-F4B9-44BD-AA7E-E08F0CC24F98}"/>
    <cellStyle name="Comma 2 2 2 2 3 4 2 4 2" xfId="11506" xr:uid="{D64F0B77-4916-4EDC-98D8-3DC464B8CDDD}"/>
    <cellStyle name="Comma 2 2 2 2 3 4 2 4 2 2" xfId="11507" xr:uid="{2FEFEC4F-2E92-489D-A2D1-E7573C6517F8}"/>
    <cellStyle name="Comma 2 2 2 2 3 4 2 4 2 3" xfId="11508" xr:uid="{8CAED8AA-20F5-4B52-8427-080A36E2264E}"/>
    <cellStyle name="Comma 2 2 2 2 3 4 2 4 3" xfId="11509" xr:uid="{0F929B57-3D1F-4916-9C5A-AFEFEC9E8CF5}"/>
    <cellStyle name="Comma 2 2 2 2 3 4 2 5" xfId="11510" xr:uid="{4EF39231-3038-4D27-8F14-FFF7C6D72AC1}"/>
    <cellStyle name="Comma 2 2 2 2 3 4 2 6" xfId="11511" xr:uid="{61D7B238-8259-461E-9697-9244DC45AC28}"/>
    <cellStyle name="Comma 2 2 2 2 3 4 2 6 2" xfId="11512" xr:uid="{791BE40C-DC17-41D8-BEB0-9C9DBAA7F4E8}"/>
    <cellStyle name="Comma 2 2 2 2 3 4 2 6 2 2" xfId="11513" xr:uid="{96FA2F89-4547-4488-A981-BECA48101F69}"/>
    <cellStyle name="Comma 2 2 2 2 3 4 2 7" xfId="11514" xr:uid="{1256049D-EF2E-40AB-85D5-54592BDE70F6}"/>
    <cellStyle name="Comma 2 2 2 2 3 4 3" xfId="11515" xr:uid="{CAD947B9-B988-4817-A60A-8EDBEBC48961}"/>
    <cellStyle name="Comma 2 2 2 2 3 4 3 2" xfId="11516" xr:uid="{3AA34BA0-94BE-4A4B-878E-B350013B6469}"/>
    <cellStyle name="Comma 2 2 2 2 3 4 4" xfId="11517" xr:uid="{A69543BD-3F7B-4053-8C02-2EC4E25D3F5A}"/>
    <cellStyle name="Comma 2 2 2 2 3 4 4 2" xfId="11518" xr:uid="{BB6C8E1D-24DA-49F7-93FC-063D77F326DB}"/>
    <cellStyle name="Comma 2 2 2 2 3 4 5" xfId="11519" xr:uid="{125AB0EE-5ACE-4465-AB2D-62D3DA886D16}"/>
    <cellStyle name="Comma 2 2 2 2 3 4 5 2" xfId="11520" xr:uid="{9BA524DF-62C9-4194-9595-75AE59391C55}"/>
    <cellStyle name="Comma 2 2 2 2 3 4 6" xfId="11521" xr:uid="{865DC6C5-7806-4EDA-9731-FBB8782D575B}"/>
    <cellStyle name="Comma 2 2 2 2 3 4 6 2" xfId="11522" xr:uid="{2AD279DF-BB0A-4E97-A166-4419EAB97283}"/>
    <cellStyle name="Comma 2 2 2 2 3 4 7" xfId="11523" xr:uid="{B2969CC8-F510-415F-A816-8680B8331C9C}"/>
    <cellStyle name="Comma 2 2 2 2 3 4 7 2" xfId="11524" xr:uid="{085DD93C-2DFA-4EB1-8394-F95F3BF073B8}"/>
    <cellStyle name="Comma 2 2 2 2 3 4 8" xfId="11525" xr:uid="{0C3FEF4E-BC33-404D-9E16-C3AAF914A348}"/>
    <cellStyle name="Comma 2 2 2 2 3 4 8 2" xfId="11526" xr:uid="{A7C46DFC-3662-4B20-BA86-FD85501F0DC1}"/>
    <cellStyle name="Comma 2 2 2 2 3 4 8 2 2" xfId="11527" xr:uid="{878931BB-D8D6-46E3-9FDE-ED5F3C7C27B0}"/>
    <cellStyle name="Comma 2 2 2 2 3 4 8 2 2 2" xfId="11528" xr:uid="{3F7AD601-4180-4756-9D4C-A4893EB822E8}"/>
    <cellStyle name="Comma 2 2 2 2 3 4 8 2 2 2 2" xfId="11529" xr:uid="{D174AD07-9711-43AF-A967-943573567A2F}"/>
    <cellStyle name="Comma 2 2 2 2 3 4 8 2 2 2 2 2" xfId="11530" xr:uid="{6AC68F15-9653-436D-8F3C-34B3ABE1956D}"/>
    <cellStyle name="Comma 2 2 2 2 3 4 8 2 2 3" xfId="11531" xr:uid="{D6BBDC85-4B62-4C1A-94BD-2BF0F2757D71}"/>
    <cellStyle name="Comma 2 2 2 2 3 4 8 2 2 3 2" xfId="11532" xr:uid="{8D70105A-D155-4822-880D-8668CE1ABA54}"/>
    <cellStyle name="Comma 2 2 2 2 3 4 8 2 2 4" xfId="11533" xr:uid="{3782981A-348B-4280-A984-01FFED1C37BB}"/>
    <cellStyle name="Comma 2 2 2 2 3 4 8 2 3" xfId="11534" xr:uid="{5218D2DD-F225-40AB-875E-77A500D2E6F2}"/>
    <cellStyle name="Comma 2 2 2 2 3 4 8 2 3 2" xfId="11535" xr:uid="{C7B5953B-994E-4D21-8EB0-29C3AB182646}"/>
    <cellStyle name="Comma 2 2 2 2 3 4 8 2 4" xfId="11536" xr:uid="{D49F379C-6869-45B0-995A-9008FBF1982C}"/>
    <cellStyle name="Comma 2 2 2 2 3 4 8 2 4 2" xfId="11537" xr:uid="{A1FBB5BD-52A9-49C5-9DF2-D5C753FB9FEC}"/>
    <cellStyle name="Comma 2 2 2 2 3 4 8 2 4 3" xfId="11538" xr:uid="{27E1249B-1C0D-41B8-965A-1E496D497347}"/>
    <cellStyle name="Comma 2 2 2 2 3 4 8 3" xfId="11539" xr:uid="{6D9CE6CD-9E07-42B3-AA64-0D26A961432A}"/>
    <cellStyle name="Comma 2 2 2 2 3 4 8 3 2" xfId="11540" xr:uid="{229931A8-DCC5-48EB-9B8B-01530F44CB02}"/>
    <cellStyle name="Comma 2 2 2 2 3 4 8 3 2 2" xfId="11541" xr:uid="{E983D117-6771-401B-90D0-B0AD80BEB033}"/>
    <cellStyle name="Comma 2 2 2 2 3 4 8 3 2 3" xfId="11542" xr:uid="{ACCDE471-6BE4-4C0E-9B86-D244FAE951BA}"/>
    <cellStyle name="Comma 2 2 2 2 3 4 8 3 3" xfId="11543" xr:uid="{346621EB-F20C-4755-BB40-323188BF5155}"/>
    <cellStyle name="Comma 2 2 2 2 3 4 8 4" xfId="11544" xr:uid="{6BC0B379-CC54-40AE-AB71-C44B9790EE67}"/>
    <cellStyle name="Comma 2 2 2 2 3 4 8 4 2" xfId="11545" xr:uid="{8829FE1C-8068-4381-BA98-0BCC0F1FD15F}"/>
    <cellStyle name="Comma 2 2 2 2 3 4 8 4 2 2" xfId="11546" xr:uid="{5CA7AAFE-7E36-4DA6-846C-9EBD90B7EA47}"/>
    <cellStyle name="Comma 2 2 2 2 3 4 8 5" xfId="11547" xr:uid="{2EBCBBD2-61A8-404E-AEE2-3785BC319438}"/>
    <cellStyle name="Comma 2 2 2 2 3 4 9" xfId="11548" xr:uid="{DE173E8D-5E6B-4074-825E-D6ACB3E63096}"/>
    <cellStyle name="Comma 2 2 2 2 3 4 9 2" xfId="11549" xr:uid="{3839756D-1FEA-4D04-B397-FCEE9624FF54}"/>
    <cellStyle name="Comma 2 2 2 2 3 5" xfId="11550" xr:uid="{2B7CA128-8F3A-43EF-B224-95949FA52778}"/>
    <cellStyle name="Comma 2 2 2 2 3 5 2" xfId="11551" xr:uid="{840F8575-90C0-42F3-937E-24177BEDDDC2}"/>
    <cellStyle name="Comma 2 2 2 2 3 5 2 2" xfId="11552" xr:uid="{BF86C1D7-DD2A-4125-9910-B7684509A1E9}"/>
    <cellStyle name="Comma 2 2 2 2 3 5 2 2 2" xfId="11553" xr:uid="{ADFEC2BD-C7DE-48A6-806F-A1127D2FC794}"/>
    <cellStyle name="Comma 2 2 2 2 3 5 2 2 2 2" xfId="11554" xr:uid="{A97F7DE6-D7D5-4587-8EF9-10BE2779CC7F}"/>
    <cellStyle name="Comma 2 2 2 2 3 5 2 2 2 2 2" xfId="11555" xr:uid="{A3F4ADC3-9783-4DDB-9D67-B5C93FDCBA4D}"/>
    <cellStyle name="Comma 2 2 2 2 3 5 2 2 2 2 2 2" xfId="11556" xr:uid="{027BD10D-B7BF-4D7E-BED7-DF44E75C283F}"/>
    <cellStyle name="Comma 2 2 2 2 3 5 2 2 2 2 2 3" xfId="11557" xr:uid="{51D9DE1C-DDE2-4CBC-8526-274545A1739C}"/>
    <cellStyle name="Comma 2 2 2 2 3 5 2 2 2 2 3" xfId="11558" xr:uid="{2EEDE2EC-6C2C-4FFC-B60C-58E6EDC80AD5}"/>
    <cellStyle name="Comma 2 2 2 2 3 5 2 2 2 3" xfId="11559" xr:uid="{9380D94E-01E0-4636-8654-644637A6201A}"/>
    <cellStyle name="Comma 2 2 2 2 3 5 2 2 2 4" xfId="11560" xr:uid="{7A702916-2E33-4FAB-B643-179945E76A06}"/>
    <cellStyle name="Comma 2 2 2 2 3 5 2 2 2 4 2" xfId="11561" xr:uid="{1AC0E7E5-249E-4574-8669-E028696DE007}"/>
    <cellStyle name="Comma 2 2 2 2 3 5 2 2 2 4 2 2" xfId="11562" xr:uid="{3046BAB7-527A-414D-AE12-601E8452C685}"/>
    <cellStyle name="Comma 2 2 2 2 3 5 2 2 2 5" xfId="11563" xr:uid="{8A6737A1-E93A-47C1-A48D-E3149FA14BAC}"/>
    <cellStyle name="Comma 2 2 2 2 3 5 2 2 3" xfId="11564" xr:uid="{8A7F888E-6176-4E0A-8439-E6717B73982B}"/>
    <cellStyle name="Comma 2 2 2 2 3 5 2 2 3 2" xfId="11565" xr:uid="{A05E91EF-BD40-4698-8A30-BB864FF84C1B}"/>
    <cellStyle name="Comma 2 2 2 2 3 5 2 2 3 2 2" xfId="11566" xr:uid="{7CA3B7BE-85FC-4DAE-8835-6C9F1E5ABDB6}"/>
    <cellStyle name="Comma 2 2 2 2 3 5 2 2 3 2 2 2" xfId="11567" xr:uid="{A7E9CB93-D920-44AE-9187-0A808F28DDF5}"/>
    <cellStyle name="Comma 2 2 2 2 3 5 2 2 3 3" xfId="11568" xr:uid="{3DB1DB30-4088-4AC1-9B61-9A06E8C4D066}"/>
    <cellStyle name="Comma 2 2 2 2 3 5 2 2 3 3 2" xfId="11569" xr:uid="{7066938F-77AB-4878-A939-5653AF7B0A6D}"/>
    <cellStyle name="Comma 2 2 2 2 3 5 2 2 3 4" xfId="11570" xr:uid="{3D1794ED-7518-45B9-8397-C16F4AEEB1CA}"/>
    <cellStyle name="Comma 2 2 2 2 3 5 2 2 4" xfId="11571" xr:uid="{E9D56BEC-D9DD-45EF-A1E5-2C9F9AAA16D6}"/>
    <cellStyle name="Comma 2 2 2 2 3 5 2 2 4 2" xfId="11572" xr:uid="{CF6844AF-E19C-489A-8117-FC84F76AAFED}"/>
    <cellStyle name="Comma 2 2 2 2 3 5 2 2 4 3" xfId="11573" xr:uid="{7A5128CC-31C6-4CAF-878F-471FCF76E320}"/>
    <cellStyle name="Comma 2 2 2 2 3 5 2 3" xfId="11574" xr:uid="{07485160-36E0-4B00-8A37-A7325789F0D3}"/>
    <cellStyle name="Comma 2 2 2 2 3 5 2 4" xfId="11575" xr:uid="{7A22A69A-1CFD-405C-A861-9D2C9BDCEA7C}"/>
    <cellStyle name="Comma 2 2 2 2 3 5 2 4 2" xfId="11576" xr:uid="{59413394-913E-49A6-99F0-2ACC7929E3A4}"/>
    <cellStyle name="Comma 2 2 2 2 3 5 2 4 2 2" xfId="11577" xr:uid="{47C60957-50F1-48F2-9B95-A93B264C2B7A}"/>
    <cellStyle name="Comma 2 2 2 2 3 5 2 4 2 3" xfId="11578" xr:uid="{182621FE-B6E5-464C-BE28-A6C99997E180}"/>
    <cellStyle name="Comma 2 2 2 2 3 5 2 4 3" xfId="11579" xr:uid="{DE569CE6-C3D9-4098-843C-4907B7AD4B91}"/>
    <cellStyle name="Comma 2 2 2 2 3 5 2 5" xfId="11580" xr:uid="{FC49258B-AEDF-443C-B6AA-7E35D6BE3C31}"/>
    <cellStyle name="Comma 2 2 2 2 3 5 2 6" xfId="11581" xr:uid="{41411691-C91F-4A1E-B772-23B94502B97F}"/>
    <cellStyle name="Comma 2 2 2 2 3 5 2 6 2" xfId="11582" xr:uid="{B9FCAAD6-75A4-4A5C-BF13-96D9F7EE6EB0}"/>
    <cellStyle name="Comma 2 2 2 2 3 5 2 6 2 2" xfId="11583" xr:uid="{6AA5504F-4B76-47F3-BC87-7FED87FB0CEF}"/>
    <cellStyle name="Comma 2 2 2 2 3 5 2 7" xfId="11584" xr:uid="{129856C1-658B-4320-A521-BA7EFBF7BB0F}"/>
    <cellStyle name="Comma 2 2 2 2 3 5 3" xfId="11585" xr:uid="{1EB12062-2E77-4A81-BD2F-162CAAEE67E3}"/>
    <cellStyle name="Comma 2 2 2 2 3 5 3 2" xfId="11586" xr:uid="{84359AE8-A3FA-42D3-B568-B9B567E1147C}"/>
    <cellStyle name="Comma 2 2 2 2 3 5 3 2 2" xfId="11587" xr:uid="{8FD844B2-1163-43A8-A2FB-3058FE9F9744}"/>
    <cellStyle name="Comma 2 2 2 2 3 5 3 2 2 2" xfId="11588" xr:uid="{F2EAA178-1870-44AF-A956-4816B0A95EBA}"/>
    <cellStyle name="Comma 2 2 2 2 3 5 3 2 2 2 2" xfId="11589" xr:uid="{1FD26BB4-DCC1-43B6-8B87-E9755B3B4B65}"/>
    <cellStyle name="Comma 2 2 2 2 3 5 3 2 2 2 2 2" xfId="11590" xr:uid="{BDFFF238-9B53-42BF-B566-8319676FC66D}"/>
    <cellStyle name="Comma 2 2 2 2 3 5 3 2 2 3" xfId="11591" xr:uid="{AC962D2B-C863-4FB2-8160-4F194079CB04}"/>
    <cellStyle name="Comma 2 2 2 2 3 5 3 2 2 3 2" xfId="11592" xr:uid="{8EFD1C52-2B75-46E6-B2FE-BA09C1D3EECF}"/>
    <cellStyle name="Comma 2 2 2 2 3 5 3 2 2 4" xfId="11593" xr:uid="{FDD6023B-35F7-40E1-AEC3-5B29CBFC9EF9}"/>
    <cellStyle name="Comma 2 2 2 2 3 5 3 2 3" xfId="11594" xr:uid="{0A2CA5E6-4A53-444A-8EB0-2B3345BE16A4}"/>
    <cellStyle name="Comma 2 2 2 2 3 5 3 2 3 2" xfId="11595" xr:uid="{ACE3465D-CB92-41E9-8C53-F74A2FED1EA2}"/>
    <cellStyle name="Comma 2 2 2 2 3 5 3 2 4" xfId="11596" xr:uid="{02C2731A-73B1-4E1E-91D3-CF57CE620793}"/>
    <cellStyle name="Comma 2 2 2 2 3 5 3 2 4 2" xfId="11597" xr:uid="{8B7B53EF-6169-49EF-8612-0AE11C4DA386}"/>
    <cellStyle name="Comma 2 2 2 2 3 5 3 2 4 3" xfId="11598" xr:uid="{8A83B9C7-1143-47C2-A0F9-4E45DE949718}"/>
    <cellStyle name="Comma 2 2 2 2 3 5 3 3" xfId="11599" xr:uid="{E4CBA46B-863A-4954-A6C5-BA996A607820}"/>
    <cellStyle name="Comma 2 2 2 2 3 5 3 3 2" xfId="11600" xr:uid="{DBC5B74A-1254-4C12-8964-522E641F9772}"/>
    <cellStyle name="Comma 2 2 2 2 3 5 3 3 2 2" xfId="11601" xr:uid="{B9E92A2C-0FDA-486F-BC49-B332AAFD88ED}"/>
    <cellStyle name="Comma 2 2 2 2 3 5 3 3 2 3" xfId="11602" xr:uid="{AC78BE53-3B6A-447C-9DF0-17796E1376CE}"/>
    <cellStyle name="Comma 2 2 2 2 3 5 3 3 3" xfId="11603" xr:uid="{8DCE40E0-6EB5-465A-9246-43A6A13F0F82}"/>
    <cellStyle name="Comma 2 2 2 2 3 5 3 4" xfId="11604" xr:uid="{BC01A036-893D-416C-9828-1DECB080EC7F}"/>
    <cellStyle name="Comma 2 2 2 2 3 5 3 4 2" xfId="11605" xr:uid="{B1C1FF55-A842-43C5-929F-066326877440}"/>
    <cellStyle name="Comma 2 2 2 2 3 5 3 4 2 2" xfId="11606" xr:uid="{F7BE95BC-4CD0-4E07-8B31-90E0850CFD9D}"/>
    <cellStyle name="Comma 2 2 2 2 3 5 3 5" xfId="11607" xr:uid="{8AD58E02-A805-41CE-A96E-B20DFD8A9FE4}"/>
    <cellStyle name="Comma 2 2 2 2 3 5 4" xfId="11608" xr:uid="{E6F763DB-A8B2-44F6-84CE-446A7B4C86F2}"/>
    <cellStyle name="Comma 2 2 2 2 3 5 4 2" xfId="11609" xr:uid="{E8E29F20-0A74-47DA-AA10-B81C30D31C27}"/>
    <cellStyle name="Comma 2 2 2 2 3 5 4 2 2" xfId="11610" xr:uid="{3E8084F6-B046-4014-B981-DE5643299047}"/>
    <cellStyle name="Comma 2 2 2 2 3 5 4 2 2 2" xfId="11611" xr:uid="{82065B9C-BFC8-4036-8419-8F4789292CD9}"/>
    <cellStyle name="Comma 2 2 2 2 3 5 4 3" xfId="11612" xr:uid="{A7A83416-F429-4630-B3D0-5DA46C560B12}"/>
    <cellStyle name="Comma 2 2 2 2 3 5 4 3 2" xfId="11613" xr:uid="{288C057C-D212-4706-BD14-08C4087B9667}"/>
    <cellStyle name="Comma 2 2 2 2 3 5 4 4" xfId="11614" xr:uid="{1B385BB7-D142-4D22-9DFB-300DDE051DA3}"/>
    <cellStyle name="Comma 2 2 2 2 3 5 5" xfId="11615" xr:uid="{13F42126-C2DC-44A8-A81A-E920AD610238}"/>
    <cellStyle name="Comma 2 2 2 2 3 5 5 2" xfId="11616" xr:uid="{6225DF30-65F5-410B-943F-83496756A41C}"/>
    <cellStyle name="Comma 2 2 2 2 3 5 6" xfId="11617" xr:uid="{3322908B-D561-4E3E-8011-AA40F432E6B3}"/>
    <cellStyle name="Comma 2 2 2 2 3 5 6 2" xfId="11618" xr:uid="{9AD782B2-12DE-432B-83D4-FD1E45B95219}"/>
    <cellStyle name="Comma 2 2 2 2 3 5 6 3" xfId="11619" xr:uid="{6A19C412-758C-4CC9-8F4B-BF30DD2B2ABC}"/>
    <cellStyle name="Comma 2 2 2 2 3 6" xfId="11620" xr:uid="{FC0698CD-F997-473B-980E-224E665DB846}"/>
    <cellStyle name="Comma 2 2 2 2 3 7" xfId="11621" xr:uid="{D345163D-C114-4AAF-9B3A-A50BEE3067C1}"/>
    <cellStyle name="Comma 2 2 2 2 3 8" xfId="11622" xr:uid="{30C5D312-C29D-45FC-8E72-5C054F014504}"/>
    <cellStyle name="Comma 2 2 2 2 3 9" xfId="11623" xr:uid="{BAB566AE-0046-4C3B-8F1C-9A90C586F037}"/>
    <cellStyle name="Comma 2 2 2 2 4" xfId="1232" xr:uid="{7183E5E1-DC40-4C4F-85B2-237B89D59781}"/>
    <cellStyle name="Comma 2 2 2 2 4 10" xfId="11625" xr:uid="{DF52DEBE-BE3C-4331-8610-6A261DEF7F94}"/>
    <cellStyle name="Comma 2 2 2 2 4 11" xfId="11626" xr:uid="{74A03BA0-7376-4A46-9661-8EB33115397C}"/>
    <cellStyle name="Comma 2 2 2 2 4 11 2" xfId="11627" xr:uid="{FB414AA9-7B69-4BDB-9B81-8570BC712B18}"/>
    <cellStyle name="Comma 2 2 2 2 4 11 2 2" xfId="11628" xr:uid="{63577E72-26CE-486E-81C9-4352A45F8367}"/>
    <cellStyle name="Comma 2 2 2 2 4 11 2 3" xfId="11629" xr:uid="{44078990-FAEB-4E87-8B2E-3B271D3949E7}"/>
    <cellStyle name="Comma 2 2 2 2 4 11 3" xfId="11630" xr:uid="{422EBD5E-A7E3-4A6E-B53F-18590887DEFC}"/>
    <cellStyle name="Comma 2 2 2 2 4 12" xfId="11631" xr:uid="{9A9A2025-4B8D-44A1-92F7-CBE15D3B77EF}"/>
    <cellStyle name="Comma 2 2 2 2 4 13" xfId="11632" xr:uid="{7A181F1D-D92C-4AB9-AE58-ED5EA2B262C9}"/>
    <cellStyle name="Comma 2 2 2 2 4 13 2" xfId="11633" xr:uid="{530899BC-3651-43E5-92D9-7FEC24C37396}"/>
    <cellStyle name="Comma 2 2 2 2 4 13 2 2" xfId="11634" xr:uid="{28824163-3424-4F59-80BA-277BBC4CCA1B}"/>
    <cellStyle name="Comma 2 2 2 2 4 14" xfId="11635" xr:uid="{7C4176FD-3F51-4780-95B4-4E9437DEA721}"/>
    <cellStyle name="Comma 2 2 2 2 4 15" xfId="11624" xr:uid="{2F164A8D-EEB5-46B5-939E-CBC1386DCC4A}"/>
    <cellStyle name="Comma 2 2 2 2 4 16" xfId="46237" xr:uid="{75693E0B-BA43-4BC9-A4DD-77AC3B70A31D}"/>
    <cellStyle name="Comma 2 2 2 2 4 17" xfId="48121" xr:uid="{6F05AB07-DDDE-4AD8-BCD5-8932E2627E1E}"/>
    <cellStyle name="Comma 2 2 2 2 4 18" xfId="49728" xr:uid="{4F53EC89-56E9-41BB-9560-5E83A938242F}"/>
    <cellStyle name="Comma 2 2 2 2 4 19" xfId="51392" xr:uid="{052A40FF-E7C2-45B5-B4D4-83B203F7EC3E}"/>
    <cellStyle name="Comma 2 2 2 2 4 2" xfId="3340" xr:uid="{6F027FC2-B53C-4839-846B-4BDE92714D82}"/>
    <cellStyle name="Comma 2 2 2 2 4 2 10" xfId="11637" xr:uid="{F0946496-220F-4A1C-9B1D-984BDC6BADFB}"/>
    <cellStyle name="Comma 2 2 2 2 4 2 10 2" xfId="11638" xr:uid="{3C22CA51-9FAE-4C16-A78F-B4DF6792D8EC}"/>
    <cellStyle name="Comma 2 2 2 2 4 2 10 2 2" xfId="11639" xr:uid="{F0FF0861-43F9-4D9D-83CA-BE1C65B244B7}"/>
    <cellStyle name="Comma 2 2 2 2 4 2 10 2 2 2" xfId="11640" xr:uid="{44DD42B8-602E-4713-A380-A56BE7BD18D1}"/>
    <cellStyle name="Comma 2 2 2 2 4 2 10 3" xfId="11641" xr:uid="{9D1958F9-1243-4574-99C0-661820628448}"/>
    <cellStyle name="Comma 2 2 2 2 4 2 10 3 2" xfId="11642" xr:uid="{25E96678-229C-41A0-A97B-CAA21DB2D81E}"/>
    <cellStyle name="Comma 2 2 2 2 4 2 10 4" xfId="11643" xr:uid="{B3E16FD0-DA20-4AD2-80FE-22832294EB51}"/>
    <cellStyle name="Comma 2 2 2 2 4 2 11" xfId="11644" xr:uid="{7DA9FA68-65C0-438F-B7C7-0779EBC4A342}"/>
    <cellStyle name="Comma 2 2 2 2 4 2 11 2" xfId="11645" xr:uid="{B3165EAF-95AA-4A03-8FD8-FC9B60AF14C0}"/>
    <cellStyle name="Comma 2 2 2 2 4 2 12" xfId="11646" xr:uid="{43B88E72-BDF4-4EE4-A034-3E3126B6613E}"/>
    <cellStyle name="Comma 2 2 2 2 4 2 12 2" xfId="11647" xr:uid="{79FB8313-CA5C-41CB-B2EB-4D605BA44E3C}"/>
    <cellStyle name="Comma 2 2 2 2 4 2 12 3" xfId="11648" xr:uid="{01E508C3-E609-4410-8757-AD80CD84BC99}"/>
    <cellStyle name="Comma 2 2 2 2 4 2 13" xfId="11636" xr:uid="{57FFA942-3212-4D0F-82DE-93E311994B89}"/>
    <cellStyle name="Comma 2 2 2 2 4 2 2" xfId="11649" xr:uid="{95F4ADB4-4926-4A4E-963C-8C6B98BEFEC0}"/>
    <cellStyle name="Comma 2 2 2 2 4 2 2 10" xfId="11650" xr:uid="{D249E86A-EC31-4343-88C8-9BE319EF9669}"/>
    <cellStyle name="Comma 2 2 2 2 4 2 2 10 2" xfId="11651" xr:uid="{4628E756-5CCC-4F7C-AC81-D2D6B30CFA3D}"/>
    <cellStyle name="Comma 2 2 2 2 4 2 2 10 2 2" xfId="11652" xr:uid="{077A3C72-F19F-4313-BD06-9A893ECB3AE0}"/>
    <cellStyle name="Comma 2 2 2 2 4 2 2 10 2 3" xfId="11653" xr:uid="{BC76566F-1F76-406C-9071-7D49F9B281D7}"/>
    <cellStyle name="Comma 2 2 2 2 4 2 2 10 3" xfId="11654" xr:uid="{4E620732-CA05-4335-BF48-1E081771D507}"/>
    <cellStyle name="Comma 2 2 2 2 4 2 2 11" xfId="11655" xr:uid="{659D2036-20B3-4941-B4F2-1547120C47FB}"/>
    <cellStyle name="Comma 2 2 2 2 4 2 2 12" xfId="11656" xr:uid="{4CB6159F-C26C-4B38-87BC-E3F16DABF82A}"/>
    <cellStyle name="Comma 2 2 2 2 4 2 2 12 2" xfId="11657" xr:uid="{9C71274A-5B5A-425B-9056-FB396D0CA172}"/>
    <cellStyle name="Comma 2 2 2 2 4 2 2 12 2 2" xfId="11658" xr:uid="{9C53AB82-2FCC-4B21-9C1D-BE55E9FB2B12}"/>
    <cellStyle name="Comma 2 2 2 2 4 2 2 13" xfId="11659" xr:uid="{B72B7AD0-6386-4A78-B8B3-56B63041F5A3}"/>
    <cellStyle name="Comma 2 2 2 2 4 2 2 2" xfId="11660" xr:uid="{AA18C758-1986-460A-AD63-8F2D8B4D5E7A}"/>
    <cellStyle name="Comma 2 2 2 2 4 2 2 2 2" xfId="11661" xr:uid="{A6C11971-87CF-4467-AF33-F614FE60C777}"/>
    <cellStyle name="Comma 2 2 2 2 4 2 2 2 2 2" xfId="11662" xr:uid="{A48BB929-8A0C-4BA7-BF32-3435598EA6F0}"/>
    <cellStyle name="Comma 2 2 2 2 4 2 2 2 2 2 2" xfId="11663" xr:uid="{60DC60CC-33EB-4A97-840C-78B11EB24720}"/>
    <cellStyle name="Comma 2 2 2 2 4 2 2 2 2 2 2 2" xfId="11664" xr:uid="{707B0D24-D608-4762-A2B7-4427B9B3EABB}"/>
    <cellStyle name="Comma 2 2 2 2 4 2 2 2 2 2 2 2 2" xfId="11665" xr:uid="{C4085BC9-1BA3-4B4C-8F25-81A0577C4443}"/>
    <cellStyle name="Comma 2 2 2 2 4 2 2 2 2 2 2 2 2 2" xfId="11666" xr:uid="{E1AD5E76-F7A0-468B-9883-65CF0E2038F7}"/>
    <cellStyle name="Comma 2 2 2 2 4 2 2 2 2 2 2 2 2 3" xfId="11667" xr:uid="{9383E2EA-4DA6-4950-9336-8F6572EFF2FE}"/>
    <cellStyle name="Comma 2 2 2 2 4 2 2 2 2 2 2 2 3" xfId="11668" xr:uid="{5743CDDD-39F7-4881-BC82-0FF94ED15346}"/>
    <cellStyle name="Comma 2 2 2 2 4 2 2 2 2 2 2 3" xfId="11669" xr:uid="{37EDDC7F-FE07-412C-8F9E-13E246EC7654}"/>
    <cellStyle name="Comma 2 2 2 2 4 2 2 2 2 2 2 4" xfId="11670" xr:uid="{09810F03-A125-486D-874C-9D9C56B0D5D3}"/>
    <cellStyle name="Comma 2 2 2 2 4 2 2 2 2 2 2 4 2" xfId="11671" xr:uid="{012F1688-2B7B-4A9D-8DD6-5EFAA3E0AFA6}"/>
    <cellStyle name="Comma 2 2 2 2 4 2 2 2 2 2 2 4 2 2" xfId="11672" xr:uid="{DE96D055-72DE-44E2-A2C5-EDFB2687D5D5}"/>
    <cellStyle name="Comma 2 2 2 2 4 2 2 2 2 2 2 5" xfId="11673" xr:uid="{D4B8FB2B-C4ED-433B-95BB-14EB00C45ACC}"/>
    <cellStyle name="Comma 2 2 2 2 4 2 2 2 2 2 3" xfId="11674" xr:uid="{49496E3F-6EE0-467F-9773-EDC45FF75636}"/>
    <cellStyle name="Comma 2 2 2 2 4 2 2 2 2 2 3 2" xfId="11675" xr:uid="{87AD444D-A6E6-482F-9E1D-CD5D0BA4CB89}"/>
    <cellStyle name="Comma 2 2 2 2 4 2 2 2 2 2 3 2 2" xfId="11676" xr:uid="{53FDC90A-DCC3-485E-9CDE-F8008A190FD2}"/>
    <cellStyle name="Comma 2 2 2 2 4 2 2 2 2 2 3 2 2 2" xfId="11677" xr:uid="{2ADDA856-5E8E-4A4C-8BE6-4B89FA8CC840}"/>
    <cellStyle name="Comma 2 2 2 2 4 2 2 2 2 2 3 3" xfId="11678" xr:uid="{6CFF811B-FC7C-4E6E-9DAF-4C3048F19C38}"/>
    <cellStyle name="Comma 2 2 2 2 4 2 2 2 2 2 3 3 2" xfId="11679" xr:uid="{1B2435DC-8F23-48A7-9EB5-A3D56CE48662}"/>
    <cellStyle name="Comma 2 2 2 2 4 2 2 2 2 2 3 4" xfId="11680" xr:uid="{2D5E270B-FAE6-40ED-B26D-F507184630EE}"/>
    <cellStyle name="Comma 2 2 2 2 4 2 2 2 2 2 4" xfId="11681" xr:uid="{E6148FC9-28C4-4C50-B4B1-801B1799C3D6}"/>
    <cellStyle name="Comma 2 2 2 2 4 2 2 2 2 2 4 2" xfId="11682" xr:uid="{D7784F62-FCC5-44A8-99B5-E27D6196909D}"/>
    <cellStyle name="Comma 2 2 2 2 4 2 2 2 2 2 4 3" xfId="11683" xr:uid="{8518C53B-8312-44FC-A711-EA6FB9CB1BBB}"/>
    <cellStyle name="Comma 2 2 2 2 4 2 2 2 2 3" xfId="11684" xr:uid="{4AFE9060-CBC4-4C97-B34A-0931161C1BB7}"/>
    <cellStyle name="Comma 2 2 2 2 4 2 2 2 2 4" xfId="11685" xr:uid="{EBD34619-CDA9-4651-8B3D-CF5D5079582A}"/>
    <cellStyle name="Comma 2 2 2 2 4 2 2 2 2 4 2" xfId="11686" xr:uid="{CD36B44E-5D6C-496C-A82C-A199EAFF976E}"/>
    <cellStyle name="Comma 2 2 2 2 4 2 2 2 2 4 2 2" xfId="11687" xr:uid="{A68760B4-2BAB-4183-9B63-4312F9F33473}"/>
    <cellStyle name="Comma 2 2 2 2 4 2 2 2 2 4 2 3" xfId="11688" xr:uid="{C6E92DB7-D889-4572-8D37-34ED6668D59F}"/>
    <cellStyle name="Comma 2 2 2 2 4 2 2 2 2 4 3" xfId="11689" xr:uid="{768D790E-1191-4F32-A80E-1DABE70CD4AC}"/>
    <cellStyle name="Comma 2 2 2 2 4 2 2 2 2 5" xfId="11690" xr:uid="{0872AFD7-01E2-40BB-B69F-C51B48D2AFD9}"/>
    <cellStyle name="Comma 2 2 2 2 4 2 2 2 2 6" xfId="11691" xr:uid="{F1566F81-D06C-4A78-A613-815502606C7A}"/>
    <cellStyle name="Comma 2 2 2 2 4 2 2 2 2 6 2" xfId="11692" xr:uid="{BC031746-3177-48B8-BB62-2312AF0BB0D7}"/>
    <cellStyle name="Comma 2 2 2 2 4 2 2 2 2 6 2 2" xfId="11693" xr:uid="{3CFD111E-3F19-4371-9078-EDB1F02D0634}"/>
    <cellStyle name="Comma 2 2 2 2 4 2 2 2 2 7" xfId="11694" xr:uid="{3E3AD8A6-1645-4299-91D1-C06C92305D5F}"/>
    <cellStyle name="Comma 2 2 2 2 4 2 2 2 3" xfId="11695" xr:uid="{4BFF2ACD-6FB4-41C0-83D4-E9C54F9C1D28}"/>
    <cellStyle name="Comma 2 2 2 2 4 2 2 2 3 2" xfId="11696" xr:uid="{E21032C8-3F3C-4DB5-B448-C0924EA97B2D}"/>
    <cellStyle name="Comma 2 2 2 2 4 2 2 2 3 2 2" xfId="11697" xr:uid="{A0BF4759-4BD7-4271-B292-39162E823C95}"/>
    <cellStyle name="Comma 2 2 2 2 4 2 2 2 3 2 2 2" xfId="11698" xr:uid="{ABCA9533-254F-4F62-BAF4-6A625A71D75B}"/>
    <cellStyle name="Comma 2 2 2 2 4 2 2 2 3 2 2 2 2" xfId="11699" xr:uid="{A4E9ED1C-D6F6-44F7-886E-D7A02EAC1DEC}"/>
    <cellStyle name="Comma 2 2 2 2 4 2 2 2 3 2 2 2 2 2" xfId="11700" xr:uid="{302CEE85-A227-4602-8E1D-0C86C6004931}"/>
    <cellStyle name="Comma 2 2 2 2 4 2 2 2 3 2 2 3" xfId="11701" xr:uid="{A78D6E4D-3277-40E2-9C80-FC284F3783C7}"/>
    <cellStyle name="Comma 2 2 2 2 4 2 2 2 3 2 2 3 2" xfId="11702" xr:uid="{5998000B-DFF5-4C70-A9B0-D1152EF95091}"/>
    <cellStyle name="Comma 2 2 2 2 4 2 2 2 3 2 2 4" xfId="11703" xr:uid="{F8B0EFFF-0D9B-4668-A298-975027CE658E}"/>
    <cellStyle name="Comma 2 2 2 2 4 2 2 2 3 2 3" xfId="11704" xr:uid="{3D0E3465-4356-4515-BF16-67944B126487}"/>
    <cellStyle name="Comma 2 2 2 2 4 2 2 2 3 2 3 2" xfId="11705" xr:uid="{5A762CC8-7040-4F3A-A5F5-366E04E31054}"/>
    <cellStyle name="Comma 2 2 2 2 4 2 2 2 3 2 4" xfId="11706" xr:uid="{4A932162-F7E3-4208-A794-180750001FF9}"/>
    <cellStyle name="Comma 2 2 2 2 4 2 2 2 3 2 4 2" xfId="11707" xr:uid="{15F20FCF-6DED-4880-A1D7-63C30B6D9D5B}"/>
    <cellStyle name="Comma 2 2 2 2 4 2 2 2 3 2 4 3" xfId="11708" xr:uid="{7546ABEA-20B5-44A5-BAAC-EC2CF66934BB}"/>
    <cellStyle name="Comma 2 2 2 2 4 2 2 2 3 3" xfId="11709" xr:uid="{C376C7A3-3C05-4B11-89A9-8614B0872CAD}"/>
    <cellStyle name="Comma 2 2 2 2 4 2 2 2 3 3 2" xfId="11710" xr:uid="{4834C121-5146-4F6D-8B57-B70D778DF2B0}"/>
    <cellStyle name="Comma 2 2 2 2 4 2 2 2 3 3 2 2" xfId="11711" xr:uid="{E90E0772-D2F9-4155-BA21-F1B8A083E9F6}"/>
    <cellStyle name="Comma 2 2 2 2 4 2 2 2 3 3 2 3" xfId="11712" xr:uid="{CE49AA6B-0915-4B8C-B1EF-C46AE814389B}"/>
    <cellStyle name="Comma 2 2 2 2 4 2 2 2 3 3 3" xfId="11713" xr:uid="{BF3911A8-2EE0-4905-8F32-BCB022E41BCE}"/>
    <cellStyle name="Comma 2 2 2 2 4 2 2 2 3 4" xfId="11714" xr:uid="{12809B1C-A328-4CF8-9ED1-DC7DD20E9124}"/>
    <cellStyle name="Comma 2 2 2 2 4 2 2 2 3 4 2" xfId="11715" xr:uid="{126AB078-2E92-4A07-9EC7-25FF1FF93675}"/>
    <cellStyle name="Comma 2 2 2 2 4 2 2 2 3 4 2 2" xfId="11716" xr:uid="{194DC684-67A1-4776-A9B3-DD2F826E0C93}"/>
    <cellStyle name="Comma 2 2 2 2 4 2 2 2 3 5" xfId="11717" xr:uid="{5E4F1969-674E-4BBF-BB18-5C12A16BC007}"/>
    <cellStyle name="Comma 2 2 2 2 4 2 2 2 4" xfId="11718" xr:uid="{A2887547-4DB8-49DC-8552-F4D56E37A8B4}"/>
    <cellStyle name="Comma 2 2 2 2 4 2 2 2 4 2" xfId="11719" xr:uid="{40EF8D67-542D-4ADE-82DC-A3338AF7F241}"/>
    <cellStyle name="Comma 2 2 2 2 4 2 2 2 4 2 2" xfId="11720" xr:uid="{B6C6CCFA-39E6-4AB3-891B-9E075922498E}"/>
    <cellStyle name="Comma 2 2 2 2 4 2 2 2 4 2 2 2" xfId="11721" xr:uid="{98BECF1D-1EAA-4C65-895F-3B01AFCB4D5F}"/>
    <cellStyle name="Comma 2 2 2 2 4 2 2 2 4 3" xfId="11722" xr:uid="{66A701D4-28B0-4091-9FCD-DB3F6CF57036}"/>
    <cellStyle name="Comma 2 2 2 2 4 2 2 2 4 3 2" xfId="11723" xr:uid="{F3B7151E-0DB9-411A-A03B-87C1452B575A}"/>
    <cellStyle name="Comma 2 2 2 2 4 2 2 2 4 4" xfId="11724" xr:uid="{9FD0333A-9426-4AC6-B508-30DAEC361490}"/>
    <cellStyle name="Comma 2 2 2 2 4 2 2 2 5" xfId="11725" xr:uid="{42A0126E-080B-49FC-ABA6-3A8D1B9DFF1A}"/>
    <cellStyle name="Comma 2 2 2 2 4 2 2 2 5 2" xfId="11726" xr:uid="{A7731308-C2B4-4ABB-8C86-1CE19D54BDDA}"/>
    <cellStyle name="Comma 2 2 2 2 4 2 2 2 6" xfId="11727" xr:uid="{B68BF9AF-6FD5-4291-8392-B3765957E776}"/>
    <cellStyle name="Comma 2 2 2 2 4 2 2 2 6 2" xfId="11728" xr:uid="{036D17BC-0F5B-4924-800F-AE3F04E76D01}"/>
    <cellStyle name="Comma 2 2 2 2 4 2 2 2 6 3" xfId="11729" xr:uid="{516B123A-A9F9-4131-98D2-A3D8631B4C11}"/>
    <cellStyle name="Comma 2 2 2 2 4 2 2 3" xfId="11730" xr:uid="{26DE99D7-B0B2-4878-87E3-6CB726B4179D}"/>
    <cellStyle name="Comma 2 2 2 2 4 2 2 4" xfId="11731" xr:uid="{56AF07C3-9783-4568-AC34-E9254C15A01B}"/>
    <cellStyle name="Comma 2 2 2 2 4 2 2 5" xfId="11732" xr:uid="{9947A3E0-916D-415A-B83A-82E4B847CB1B}"/>
    <cellStyle name="Comma 2 2 2 2 4 2 2 6" xfId="11733" xr:uid="{7DFAF1D4-E66A-475D-BA39-C70D04DD7C5C}"/>
    <cellStyle name="Comma 2 2 2 2 4 2 2 7" xfId="11734" xr:uid="{90C3F684-CB77-495E-B5AA-39E39E1CCBCA}"/>
    <cellStyle name="Comma 2 2 2 2 4 2 2 8" xfId="11735" xr:uid="{75085492-986F-4FE1-BF0A-D547547BF550}"/>
    <cellStyle name="Comma 2 2 2 2 4 2 2 8 2" xfId="11736" xr:uid="{41B1FC7C-6686-4C6E-8DA1-29A1B82586A0}"/>
    <cellStyle name="Comma 2 2 2 2 4 2 2 8 2 2" xfId="11737" xr:uid="{0DB24135-309B-4344-9917-5F9226AE2A15}"/>
    <cellStyle name="Comma 2 2 2 2 4 2 2 8 2 2 2" xfId="11738" xr:uid="{E81F2559-28E3-44EF-BB13-A4C37D3D192F}"/>
    <cellStyle name="Comma 2 2 2 2 4 2 2 8 2 2 2 2" xfId="11739" xr:uid="{E54DEFE8-0D28-4EF4-B6B1-1BD63F73491F}"/>
    <cellStyle name="Comma 2 2 2 2 4 2 2 8 2 2 2 3" xfId="11740" xr:uid="{23BEA7DF-3728-4CCC-B2B0-5D9385DA34E1}"/>
    <cellStyle name="Comma 2 2 2 2 4 2 2 8 2 2 3" xfId="11741" xr:uid="{264FA67B-E003-4F4D-B128-E8D8CADCEDC9}"/>
    <cellStyle name="Comma 2 2 2 2 4 2 2 8 2 3" xfId="11742" xr:uid="{AB2F9DCB-1838-4C20-8D4F-1098610186E3}"/>
    <cellStyle name="Comma 2 2 2 2 4 2 2 8 2 4" xfId="11743" xr:uid="{6F33179A-EE13-458F-8E8E-3DA2F6792699}"/>
    <cellStyle name="Comma 2 2 2 2 4 2 2 8 2 4 2" xfId="11744" xr:uid="{2D276B7C-4E8A-46D6-8E90-0DEA032E978A}"/>
    <cellStyle name="Comma 2 2 2 2 4 2 2 8 2 4 2 2" xfId="11745" xr:uid="{5F6AAF44-A244-49B4-BED6-CF5AA5B2CC00}"/>
    <cellStyle name="Comma 2 2 2 2 4 2 2 8 2 5" xfId="11746" xr:uid="{4DEC9F12-A538-45E4-92E0-1D8A4D5EE352}"/>
    <cellStyle name="Comma 2 2 2 2 4 2 2 8 3" xfId="11747" xr:uid="{7A3AA987-808A-462E-944B-A109867233CB}"/>
    <cellStyle name="Comma 2 2 2 2 4 2 2 8 3 2" xfId="11748" xr:uid="{0FF41F43-822D-4B32-811B-EC9CE6F1EDB9}"/>
    <cellStyle name="Comma 2 2 2 2 4 2 2 8 3 2 2" xfId="11749" xr:uid="{CCB58398-CFEE-46A0-83E2-FE3B0F1C0B0D}"/>
    <cellStyle name="Comma 2 2 2 2 4 2 2 8 3 2 2 2" xfId="11750" xr:uid="{1C0C8540-D2D9-4412-9384-DB648CF4249B}"/>
    <cellStyle name="Comma 2 2 2 2 4 2 2 8 3 3" xfId="11751" xr:uid="{51135F7F-DD32-4A06-9546-2E0E354024C5}"/>
    <cellStyle name="Comma 2 2 2 2 4 2 2 8 3 3 2" xfId="11752" xr:uid="{F19DE21D-12B3-4183-9028-E3B5414CC4B2}"/>
    <cellStyle name="Comma 2 2 2 2 4 2 2 8 3 4" xfId="11753" xr:uid="{EC853963-0B66-46E2-9FA0-27618992893C}"/>
    <cellStyle name="Comma 2 2 2 2 4 2 2 8 4" xfId="11754" xr:uid="{1288DE32-F141-4CA3-A534-D9DA2F8E0326}"/>
    <cellStyle name="Comma 2 2 2 2 4 2 2 8 4 2" xfId="11755" xr:uid="{627C4931-5958-4110-883F-AEF900704579}"/>
    <cellStyle name="Comma 2 2 2 2 4 2 2 8 4 3" xfId="11756" xr:uid="{501196AF-A3EC-4226-8E83-2384B45FD29A}"/>
    <cellStyle name="Comma 2 2 2 2 4 2 2 9" xfId="11757" xr:uid="{FA715649-CC24-4AB5-BAFA-D3574DCB61B2}"/>
    <cellStyle name="Comma 2 2 2 2 4 2 3" xfId="11758" xr:uid="{FF620095-FA39-4CDB-82D4-A884A1A7A1A6}"/>
    <cellStyle name="Comma 2 2 2 2 4 2 3 2" xfId="11759" xr:uid="{763FBED7-FE30-4016-BD8D-E40B74B131C4}"/>
    <cellStyle name="Comma 2 2 2 2 4 2 3 2 2" xfId="11760" xr:uid="{B86DEADB-EBCD-4E4E-BE3A-D900723FB453}"/>
    <cellStyle name="Comma 2 2 2 2 4 2 3 2 2 2" xfId="11761" xr:uid="{1064BAD7-C655-44EA-816C-BDAA2B3EF7F4}"/>
    <cellStyle name="Comma 2 2 2 2 4 2 3 2 2 2 2" xfId="11762" xr:uid="{02BBEB3F-3B4C-4C0F-AB6C-68A25CD4BE70}"/>
    <cellStyle name="Comma 2 2 2 2 4 2 3 2 2 2 2 2" xfId="11763" xr:uid="{12B4ED82-6067-4E6B-80B4-FD319E06F01E}"/>
    <cellStyle name="Comma 2 2 2 2 4 2 3 2 2 2 2 2 2" xfId="11764" xr:uid="{30BED0BB-9B2B-4CF4-96A8-CFCFD70E8F9B}"/>
    <cellStyle name="Comma 2 2 2 2 4 2 3 2 2 2 2 2 2 2" xfId="11765" xr:uid="{F3ED849E-3819-4601-A52F-CD28FB2E78A4}"/>
    <cellStyle name="Comma 2 2 2 2 4 2 3 2 2 2 2 3" xfId="11766" xr:uid="{A82BA44B-EBB2-4D5D-B221-F7A0E060145E}"/>
    <cellStyle name="Comma 2 2 2 2 4 2 3 2 2 2 2 3 2" xfId="11767" xr:uid="{DB899620-33C7-4D49-85C4-3A150CE0990D}"/>
    <cellStyle name="Comma 2 2 2 2 4 2 3 2 2 2 2 4" xfId="11768" xr:uid="{B62469FB-FEAB-401F-91A1-A8EEDCCC2F00}"/>
    <cellStyle name="Comma 2 2 2 2 4 2 3 2 2 2 3" xfId="11769" xr:uid="{423F80F5-8BB8-4F97-B443-BCF137156132}"/>
    <cellStyle name="Comma 2 2 2 2 4 2 3 2 2 2 3 2" xfId="11770" xr:uid="{A9784B7C-0BDB-4101-9E43-CC762A941E7C}"/>
    <cellStyle name="Comma 2 2 2 2 4 2 3 2 2 2 4" xfId="11771" xr:uid="{ABFA4489-3BEC-441B-A273-0104DD89ADB8}"/>
    <cellStyle name="Comma 2 2 2 2 4 2 3 2 2 2 4 2" xfId="11772" xr:uid="{48B918DA-AECF-4934-8E78-63DBE4C7EF69}"/>
    <cellStyle name="Comma 2 2 2 2 4 2 3 2 2 2 4 3" xfId="11773" xr:uid="{A62DAEE6-BCF2-47DD-99BF-DD1BC04A0FC8}"/>
    <cellStyle name="Comma 2 2 2 2 4 2 3 2 2 3" xfId="11774" xr:uid="{52F8263B-FEF9-42B2-B0D7-B475A1CEFBE8}"/>
    <cellStyle name="Comma 2 2 2 2 4 2 3 2 2 3 2" xfId="11775" xr:uid="{FF31AC49-3D12-4381-91CD-2CB6962A6DCB}"/>
    <cellStyle name="Comma 2 2 2 2 4 2 3 2 2 3 2 2" xfId="11776" xr:uid="{B5DDA26C-74CD-4FAF-9E93-B68B47A5D060}"/>
    <cellStyle name="Comma 2 2 2 2 4 2 3 2 2 3 2 3" xfId="11777" xr:uid="{50323164-090D-468A-BFA5-816FB416871C}"/>
    <cellStyle name="Comma 2 2 2 2 4 2 3 2 2 3 3" xfId="11778" xr:uid="{B62E818D-2254-4E3E-9B9C-3400DAE4C42D}"/>
    <cellStyle name="Comma 2 2 2 2 4 2 3 2 2 4" xfId="11779" xr:uid="{7AA08D13-3309-4343-9AD6-3B5CDCA15CDE}"/>
    <cellStyle name="Comma 2 2 2 2 4 2 3 2 2 4 2" xfId="11780" xr:uid="{CECFA7E2-FE07-4DC4-938E-8FDC2916CCF3}"/>
    <cellStyle name="Comma 2 2 2 2 4 2 3 2 2 4 2 2" xfId="11781" xr:uid="{AEE7F279-FD9D-4E0B-828C-65130DDCE13D}"/>
    <cellStyle name="Comma 2 2 2 2 4 2 3 2 2 5" xfId="11782" xr:uid="{9725F8B7-CA12-45B1-9450-BD149FFDB75D}"/>
    <cellStyle name="Comma 2 2 2 2 4 2 3 2 3" xfId="11783" xr:uid="{CE60487C-7044-4CCA-8076-FCE4918ADB62}"/>
    <cellStyle name="Comma 2 2 2 2 4 2 3 2 3 2" xfId="11784" xr:uid="{0E9BD241-FC43-4D24-9D04-9EF707752506}"/>
    <cellStyle name="Comma 2 2 2 2 4 2 3 2 4" xfId="11785" xr:uid="{AAAD88B1-9CB9-47BD-A8AE-7E4AC7475248}"/>
    <cellStyle name="Comma 2 2 2 2 4 2 3 2 4 2" xfId="11786" xr:uid="{F5749E42-DB44-4336-939E-0300C88E35BA}"/>
    <cellStyle name="Comma 2 2 2 2 4 2 3 2 4 2 2" xfId="11787" xr:uid="{29AEAEBD-F116-4DAF-A35B-036C2D9BA79C}"/>
    <cellStyle name="Comma 2 2 2 2 4 2 3 2 4 2 2 2" xfId="11788" xr:uid="{5DF528F2-F4A2-44C9-AAF0-AA40F6C16633}"/>
    <cellStyle name="Comma 2 2 2 2 4 2 3 2 4 3" xfId="11789" xr:uid="{196DF9B1-BFE8-40E4-9F88-745C310D8B1E}"/>
    <cellStyle name="Comma 2 2 2 2 4 2 3 2 4 3 2" xfId="11790" xr:uid="{31E97477-7B75-4918-BB6C-BE5147BC0A69}"/>
    <cellStyle name="Comma 2 2 2 2 4 2 3 2 4 4" xfId="11791" xr:uid="{68509E0F-EA24-43A1-9CB1-8B7CE497DACF}"/>
    <cellStyle name="Comma 2 2 2 2 4 2 3 2 5" xfId="11792" xr:uid="{666E7DD9-5687-41AB-9B60-BE26C3BB9CBB}"/>
    <cellStyle name="Comma 2 2 2 2 4 2 3 2 5 2" xfId="11793" xr:uid="{67776609-73BE-4776-89AD-9C60FC9B0030}"/>
    <cellStyle name="Comma 2 2 2 2 4 2 3 2 6" xfId="11794" xr:uid="{24109DB8-A467-4342-A57D-0181D8ADF7DA}"/>
    <cellStyle name="Comma 2 2 2 2 4 2 3 2 6 2" xfId="11795" xr:uid="{15C79A4B-6E8B-4CF6-AD33-343A9B91D414}"/>
    <cellStyle name="Comma 2 2 2 2 4 2 3 2 6 3" xfId="11796" xr:uid="{21EB7EF2-0E22-4A9E-8941-A46BD9C2C8DD}"/>
    <cellStyle name="Comma 2 2 2 2 4 2 3 3" xfId="11797" xr:uid="{873A5F62-272B-44D9-A189-4A15A8EC5444}"/>
    <cellStyle name="Comma 2 2 2 2 4 2 3 3 2" xfId="11798" xr:uid="{4EBE6E3A-10B5-4E59-A10B-BEBE458B84CD}"/>
    <cellStyle name="Comma 2 2 2 2 4 2 3 3 2 2" xfId="11799" xr:uid="{73B52061-79BD-46B1-AA91-918F9A411879}"/>
    <cellStyle name="Comma 2 2 2 2 4 2 3 3 2 2 2" xfId="11800" xr:uid="{A1FB92CB-DDD1-4FF0-8A53-FD7FD6B666D6}"/>
    <cellStyle name="Comma 2 2 2 2 4 2 3 3 2 2 2 2" xfId="11801" xr:uid="{29F00818-37D0-41C4-BF5F-AA077A3E20FB}"/>
    <cellStyle name="Comma 2 2 2 2 4 2 3 3 2 2 2 3" xfId="11802" xr:uid="{E32B6F1C-CD40-4309-BAB5-3FEDADA69DEE}"/>
    <cellStyle name="Comma 2 2 2 2 4 2 3 3 2 2 3" xfId="11803" xr:uid="{9A251F48-4DA1-4326-AA41-841FD8FABE95}"/>
    <cellStyle name="Comma 2 2 2 2 4 2 3 3 2 3" xfId="11804" xr:uid="{5BDB6F2F-CF04-4D5D-B876-E6120A6859DA}"/>
    <cellStyle name="Comma 2 2 2 2 4 2 3 3 2 4" xfId="11805" xr:uid="{9896FD91-0CA5-4078-B2A3-7497E50ACF1C}"/>
    <cellStyle name="Comma 2 2 2 2 4 2 3 3 2 4 2" xfId="11806" xr:uid="{2ED5BE82-7F79-4B32-A688-B7078B0F2407}"/>
    <cellStyle name="Comma 2 2 2 2 4 2 3 3 2 4 2 2" xfId="11807" xr:uid="{CFC4228B-834A-451C-AC29-0B4A3E3DEBD9}"/>
    <cellStyle name="Comma 2 2 2 2 4 2 3 3 2 5" xfId="11808" xr:uid="{9D03D80D-3AAD-4985-BF4C-BA28191B9581}"/>
    <cellStyle name="Comma 2 2 2 2 4 2 3 3 3" xfId="11809" xr:uid="{EDA7C094-642E-4FD3-8410-EA03965DD0F5}"/>
    <cellStyle name="Comma 2 2 2 2 4 2 3 3 3 2" xfId="11810" xr:uid="{C468891F-EA5C-4C1D-94D4-6D83A10A21D2}"/>
    <cellStyle name="Comma 2 2 2 2 4 2 3 3 3 2 2" xfId="11811" xr:uid="{DD5527E8-6DDB-4ACE-AE79-70CEC906B562}"/>
    <cellStyle name="Comma 2 2 2 2 4 2 3 3 3 2 2 2" xfId="11812" xr:uid="{58A24664-CC1A-43A9-A496-76DF2AD7532F}"/>
    <cellStyle name="Comma 2 2 2 2 4 2 3 3 3 3" xfId="11813" xr:uid="{D6C0C1FD-D84B-46E1-A4AE-E699EBC586D6}"/>
    <cellStyle name="Comma 2 2 2 2 4 2 3 3 3 3 2" xfId="11814" xr:uid="{5444D7BE-B893-48FB-962B-8ABED5936886}"/>
    <cellStyle name="Comma 2 2 2 2 4 2 3 3 3 4" xfId="11815" xr:uid="{21F9EC1C-C821-49E8-9E03-A3C3C8BCF407}"/>
    <cellStyle name="Comma 2 2 2 2 4 2 3 3 4" xfId="11816" xr:uid="{B566ABC2-556B-45BD-BBE7-A0F76157D55E}"/>
    <cellStyle name="Comma 2 2 2 2 4 2 3 3 4 2" xfId="11817" xr:uid="{3B1BFB45-B1A9-422F-82E0-F06251A7D711}"/>
    <cellStyle name="Comma 2 2 2 2 4 2 3 3 4 3" xfId="11818" xr:uid="{2E9C5EF8-E197-40F4-9F3E-5F546B52E5F2}"/>
    <cellStyle name="Comma 2 2 2 2 4 2 3 4" xfId="11819" xr:uid="{D111FF13-8422-48F8-A479-16F70654A749}"/>
    <cellStyle name="Comma 2 2 2 2 4 2 3 4 2" xfId="11820" xr:uid="{314FA513-C6F5-40AE-8534-783336C3AE51}"/>
    <cellStyle name="Comma 2 2 2 2 4 2 3 4 2 2" xfId="11821" xr:uid="{2C225070-0E1B-417E-8A72-F42FFD77D720}"/>
    <cellStyle name="Comma 2 2 2 2 4 2 3 4 2 3" xfId="11822" xr:uid="{AE76E02D-27F9-42C2-9F88-AB56462C0395}"/>
    <cellStyle name="Comma 2 2 2 2 4 2 3 4 3" xfId="11823" xr:uid="{70AB34A1-FB69-41FA-9A65-3E116D28FB74}"/>
    <cellStyle name="Comma 2 2 2 2 4 2 3 5" xfId="11824" xr:uid="{C798F392-3AE2-40F5-A3AF-D919353E48A8}"/>
    <cellStyle name="Comma 2 2 2 2 4 2 3 6" xfId="11825" xr:uid="{956E571A-F62F-48CB-94BB-0E36FACBEC4C}"/>
    <cellStyle name="Comma 2 2 2 2 4 2 3 6 2" xfId="11826" xr:uid="{7CD21140-9B44-444D-818A-78AE56E2A6E8}"/>
    <cellStyle name="Comma 2 2 2 2 4 2 3 6 2 2" xfId="11827" xr:uid="{54C6D5DC-28A3-4AA2-8DC1-35506A3B6D99}"/>
    <cellStyle name="Comma 2 2 2 2 4 2 3 7" xfId="11828" xr:uid="{6386227A-C6F8-43DC-977B-62842285B02F}"/>
    <cellStyle name="Comma 2 2 2 2 4 2 4" xfId="11829" xr:uid="{E13C9717-9FA5-4188-90F7-CE8E8BB1596A}"/>
    <cellStyle name="Comma 2 2 2 2 4 2 4 2" xfId="11830" xr:uid="{2E63BABB-216A-4478-89D7-2DE133DF2E44}"/>
    <cellStyle name="Comma 2 2 2 2 4 2 5" xfId="11831" xr:uid="{4DCB6E94-182A-4905-B4BF-0D7E22242DE0}"/>
    <cellStyle name="Comma 2 2 2 2 4 2 5 2" xfId="11832" xr:uid="{67685D0B-3458-42AA-A0C8-4CF3710A3F58}"/>
    <cellStyle name="Comma 2 2 2 2 4 2 6" xfId="11833" xr:uid="{3C0B6C53-041F-40E5-8BD4-16164AAB8173}"/>
    <cellStyle name="Comma 2 2 2 2 4 2 6 2" xfId="11834" xr:uid="{031423A2-D343-4D46-B650-C8788E037E40}"/>
    <cellStyle name="Comma 2 2 2 2 4 2 7" xfId="11835" xr:uid="{F9C97824-9BBA-47E6-BEE2-2CD2F791E1A6}"/>
    <cellStyle name="Comma 2 2 2 2 4 2 7 2" xfId="11836" xr:uid="{D45695E8-E7AC-4EE0-A888-B3600B8F19B2}"/>
    <cellStyle name="Comma 2 2 2 2 4 2 8" xfId="11837" xr:uid="{7CA43F22-FDF8-42AD-B5B4-AE134775B281}"/>
    <cellStyle name="Comma 2 2 2 2 4 2 8 2" xfId="11838" xr:uid="{968135A8-FA66-48E6-A00A-4C1DF68150AF}"/>
    <cellStyle name="Comma 2 2 2 2 4 2 8 2 2" xfId="11839" xr:uid="{6E5E2EBD-E268-46C2-AD4A-A5D3C091BDA9}"/>
    <cellStyle name="Comma 2 2 2 2 4 2 8 2 2 2" xfId="11840" xr:uid="{CC4F3E8E-4BC9-4FA7-BC49-39755586D129}"/>
    <cellStyle name="Comma 2 2 2 2 4 2 8 2 2 2 2" xfId="11841" xr:uid="{45EF4C90-3077-49B0-9978-45D05D586D9B}"/>
    <cellStyle name="Comma 2 2 2 2 4 2 8 2 2 2 2 2" xfId="11842" xr:uid="{5BF95BA8-114B-4C08-91D8-59E59729B002}"/>
    <cellStyle name="Comma 2 2 2 2 4 2 8 2 2 3" xfId="11843" xr:uid="{16C2425A-01B1-4A27-907B-875CE1A843C3}"/>
    <cellStyle name="Comma 2 2 2 2 4 2 8 2 2 3 2" xfId="11844" xr:uid="{80C2AE5C-A5F7-4FB2-B045-D3BCDD4878C1}"/>
    <cellStyle name="Comma 2 2 2 2 4 2 8 2 2 4" xfId="11845" xr:uid="{FFB98F9C-2EED-4520-8366-DEDB6879C9C4}"/>
    <cellStyle name="Comma 2 2 2 2 4 2 8 2 3" xfId="11846" xr:uid="{E60E4E81-6B4A-4D0B-983A-6699E9AF4D98}"/>
    <cellStyle name="Comma 2 2 2 2 4 2 8 2 3 2" xfId="11847" xr:uid="{CCEA27E6-91A9-4B37-A588-5921B6079DD7}"/>
    <cellStyle name="Comma 2 2 2 2 4 2 8 2 4" xfId="11848" xr:uid="{382A414A-2DB6-4985-B86E-A99ABDB8B71E}"/>
    <cellStyle name="Comma 2 2 2 2 4 2 8 2 4 2" xfId="11849" xr:uid="{7D103CDB-96B1-4748-A894-112067584F84}"/>
    <cellStyle name="Comma 2 2 2 2 4 2 8 2 4 3" xfId="11850" xr:uid="{22AF96E5-FDE0-49DC-B778-4669DD9FF862}"/>
    <cellStyle name="Comma 2 2 2 2 4 2 8 3" xfId="11851" xr:uid="{993C1D1C-2410-4191-AA84-88D3639F8807}"/>
    <cellStyle name="Comma 2 2 2 2 4 2 8 3 2" xfId="11852" xr:uid="{D3D40B9E-FECB-48F0-AAB7-1A08B0B6185C}"/>
    <cellStyle name="Comma 2 2 2 2 4 2 8 3 2 2" xfId="11853" xr:uid="{5AEB67B4-8D59-4A61-819E-E23FE70C6B57}"/>
    <cellStyle name="Comma 2 2 2 2 4 2 8 3 2 3" xfId="11854" xr:uid="{4347CA94-5DB9-4CAE-B0DE-912E6DF2F878}"/>
    <cellStyle name="Comma 2 2 2 2 4 2 8 3 3" xfId="11855" xr:uid="{A35A2D0E-8054-44D3-A91F-D24DFD84769C}"/>
    <cellStyle name="Comma 2 2 2 2 4 2 8 4" xfId="11856" xr:uid="{57230D18-871C-4D3A-8F7A-ECB33C31EB70}"/>
    <cellStyle name="Comma 2 2 2 2 4 2 8 4 2" xfId="11857" xr:uid="{1E326969-6E5C-40CA-B1BF-BB8A325C8D22}"/>
    <cellStyle name="Comma 2 2 2 2 4 2 8 4 2 2" xfId="11858" xr:uid="{258B8130-E55F-4C07-98EE-33F5B985CEC1}"/>
    <cellStyle name="Comma 2 2 2 2 4 2 8 5" xfId="11859" xr:uid="{BC0D237A-A92E-464E-A506-C1E2446D7621}"/>
    <cellStyle name="Comma 2 2 2 2 4 2 9" xfId="11860" xr:uid="{F1426BB0-9120-42D5-82D0-E291040A3741}"/>
    <cellStyle name="Comma 2 2 2 2 4 2 9 2" xfId="11861" xr:uid="{B98C5502-3611-41D3-BD5D-3AB586ED49A0}"/>
    <cellStyle name="Comma 2 2 2 2 4 20" xfId="56115" xr:uid="{7051DF06-38A2-497D-AD32-70FD80B6FA4A}"/>
    <cellStyle name="Comma 2 2 2 2 4 21" xfId="58234" xr:uid="{EACDCBFA-9DB8-444C-B6F2-AE48E85FF35F}"/>
    <cellStyle name="Comma 2 2 2 2 4 3" xfId="11862" xr:uid="{F48B6DF3-E512-41BE-9707-63FCE36F864D}"/>
    <cellStyle name="Comma 2 2 2 2 4 3 2" xfId="11863" xr:uid="{BD964677-8362-44B2-AA25-649A6848F601}"/>
    <cellStyle name="Comma 2 2 2 2 4 3 2 2" xfId="11864" xr:uid="{C3C9B87C-9ED2-41D0-B340-8B7C44CF4D22}"/>
    <cellStyle name="Comma 2 2 2 2 4 3 2 2 2" xfId="11865" xr:uid="{71EDF644-7F8B-4417-86E5-1BBB104D2DE2}"/>
    <cellStyle name="Comma 2 2 2 2 4 3 2 2 2 2" xfId="11866" xr:uid="{4DE7BD29-A200-416C-8189-8C46A1D38FD6}"/>
    <cellStyle name="Comma 2 2 2 2 4 3 2 2 2 2 2" xfId="11867" xr:uid="{F06E658A-B73C-48EA-B5FB-95DFB912B832}"/>
    <cellStyle name="Comma 2 2 2 2 4 3 2 2 2 2 2 2" xfId="11868" xr:uid="{C3C1B5A8-15F0-4A17-8BC0-14758DD6B931}"/>
    <cellStyle name="Comma 2 2 2 2 4 3 2 2 2 2 2 3" xfId="11869" xr:uid="{4B59C317-DC1C-4307-B8CE-91418B7A889D}"/>
    <cellStyle name="Comma 2 2 2 2 4 3 2 2 2 2 3" xfId="11870" xr:uid="{58B3C76F-9264-44F7-BA0D-9F6067A55868}"/>
    <cellStyle name="Comma 2 2 2 2 4 3 2 2 2 3" xfId="11871" xr:uid="{1A9D9CC5-6902-4311-BB86-46338020666A}"/>
    <cellStyle name="Comma 2 2 2 2 4 3 2 2 2 4" xfId="11872" xr:uid="{96A52907-63E6-434B-91D8-F76CD2D6B782}"/>
    <cellStyle name="Comma 2 2 2 2 4 3 2 2 2 4 2" xfId="11873" xr:uid="{EFD0E580-FCA2-46EE-BD47-29597EFC7984}"/>
    <cellStyle name="Comma 2 2 2 2 4 3 2 2 2 4 2 2" xfId="11874" xr:uid="{4F0B9E42-EDDD-4B51-86A1-D4731E1C6531}"/>
    <cellStyle name="Comma 2 2 2 2 4 3 2 2 2 5" xfId="11875" xr:uid="{664E0EE5-5AC5-44F9-9284-E859FB6F8914}"/>
    <cellStyle name="Comma 2 2 2 2 4 3 2 2 3" xfId="11876" xr:uid="{2FC366A0-4308-4679-A299-CDD84F70B41C}"/>
    <cellStyle name="Comma 2 2 2 2 4 3 2 2 3 2" xfId="11877" xr:uid="{36D035DA-3400-47D3-B58F-7C6979FDDC1B}"/>
    <cellStyle name="Comma 2 2 2 2 4 3 2 2 3 2 2" xfId="11878" xr:uid="{E47E50E3-42F0-4D3E-AAF2-713E5168948F}"/>
    <cellStyle name="Comma 2 2 2 2 4 3 2 2 3 2 2 2" xfId="11879" xr:uid="{79D6C6D7-B4A2-405E-BE20-053A5B0CD551}"/>
    <cellStyle name="Comma 2 2 2 2 4 3 2 2 3 3" xfId="11880" xr:uid="{810A4DA8-0735-4651-94DD-68F886D95D4A}"/>
    <cellStyle name="Comma 2 2 2 2 4 3 2 2 3 3 2" xfId="11881" xr:uid="{466926BD-0F23-4AF0-ABDF-FA1778160EFC}"/>
    <cellStyle name="Comma 2 2 2 2 4 3 2 2 3 4" xfId="11882" xr:uid="{1ABCFD57-C0F3-462D-B8D5-34B75C7DDE2C}"/>
    <cellStyle name="Comma 2 2 2 2 4 3 2 2 4" xfId="11883" xr:uid="{3DE955F8-09E4-41D7-8303-11EA94BEF48E}"/>
    <cellStyle name="Comma 2 2 2 2 4 3 2 2 4 2" xfId="11884" xr:uid="{036AFE45-51E7-4BA4-9582-DB145CCC133E}"/>
    <cellStyle name="Comma 2 2 2 2 4 3 2 2 4 3" xfId="11885" xr:uid="{3F4F0B28-2204-41CA-8BC3-5A8151B8E061}"/>
    <cellStyle name="Comma 2 2 2 2 4 3 2 3" xfId="11886" xr:uid="{ED129A44-A925-471B-ACB8-26FDBAFFE764}"/>
    <cellStyle name="Comma 2 2 2 2 4 3 2 4" xfId="11887" xr:uid="{C03BA7B4-7765-4F53-BEBF-ACB1D0E81FC6}"/>
    <cellStyle name="Comma 2 2 2 2 4 3 2 4 2" xfId="11888" xr:uid="{0CD4E80C-3F95-4976-BF55-02ED415BCEC9}"/>
    <cellStyle name="Comma 2 2 2 2 4 3 2 4 2 2" xfId="11889" xr:uid="{7EC8045F-0B1C-40D6-8807-02EA68BF689F}"/>
    <cellStyle name="Comma 2 2 2 2 4 3 2 4 2 3" xfId="11890" xr:uid="{DEB7EBFF-2F9F-4648-BAD7-854F47053952}"/>
    <cellStyle name="Comma 2 2 2 2 4 3 2 4 3" xfId="11891" xr:uid="{14889E5A-E854-44E3-9F63-D07430EF4500}"/>
    <cellStyle name="Comma 2 2 2 2 4 3 2 5" xfId="11892" xr:uid="{2A91DCCD-C20F-4058-9008-62F25D69AAA7}"/>
    <cellStyle name="Comma 2 2 2 2 4 3 2 6" xfId="11893" xr:uid="{53B56894-715F-4FAA-8232-1F13633A7EE0}"/>
    <cellStyle name="Comma 2 2 2 2 4 3 2 6 2" xfId="11894" xr:uid="{453DD7F8-07F0-44B1-B0A9-04297922C301}"/>
    <cellStyle name="Comma 2 2 2 2 4 3 2 6 2 2" xfId="11895" xr:uid="{AB90EB78-CBA6-440A-96C8-84D6DDE01C51}"/>
    <cellStyle name="Comma 2 2 2 2 4 3 2 7" xfId="11896" xr:uid="{F6A040A1-E09E-40F1-B214-EE2418F28F01}"/>
    <cellStyle name="Comma 2 2 2 2 4 3 3" xfId="11897" xr:uid="{42B24141-FF70-4CBB-9681-687366DB7A9B}"/>
    <cellStyle name="Comma 2 2 2 2 4 3 3 2" xfId="11898" xr:uid="{1D8D686F-BA5E-4B0E-8BDD-B112002B22D3}"/>
    <cellStyle name="Comma 2 2 2 2 4 3 3 2 2" xfId="11899" xr:uid="{EA1A0606-96C9-4ECE-A998-0BBCCD5283DC}"/>
    <cellStyle name="Comma 2 2 2 2 4 3 3 2 2 2" xfId="11900" xr:uid="{0AF60074-9ACD-421A-95CE-C83889AC29EB}"/>
    <cellStyle name="Comma 2 2 2 2 4 3 3 2 2 2 2" xfId="11901" xr:uid="{01944205-FE31-4CB9-ADC8-5905C8069CCA}"/>
    <cellStyle name="Comma 2 2 2 2 4 3 3 2 2 2 2 2" xfId="11902" xr:uid="{5C03B694-8476-485C-9DB1-A2A6E495F6DF}"/>
    <cellStyle name="Comma 2 2 2 2 4 3 3 2 2 3" xfId="11903" xr:uid="{222F4CCA-5CC5-4769-9FE3-D86A0C4C0D74}"/>
    <cellStyle name="Comma 2 2 2 2 4 3 3 2 2 3 2" xfId="11904" xr:uid="{088DC7BC-C262-42AE-BAEB-60D4CC11B5E8}"/>
    <cellStyle name="Comma 2 2 2 2 4 3 3 2 2 4" xfId="11905" xr:uid="{72844B16-FBAB-4595-A5A6-A7E2360472BF}"/>
    <cellStyle name="Comma 2 2 2 2 4 3 3 2 3" xfId="11906" xr:uid="{DECF406E-6D4D-4867-90F9-C4D4B6BE5893}"/>
    <cellStyle name="Comma 2 2 2 2 4 3 3 2 3 2" xfId="11907" xr:uid="{7C8640C2-DACE-4E83-8BAF-3A88AA697EE2}"/>
    <cellStyle name="Comma 2 2 2 2 4 3 3 2 4" xfId="11908" xr:uid="{4CD2AB5F-0A50-40B8-9573-43B67ECC72E3}"/>
    <cellStyle name="Comma 2 2 2 2 4 3 3 2 4 2" xfId="11909" xr:uid="{E3E0A8A0-86C0-471B-9119-5B97BF4FA00F}"/>
    <cellStyle name="Comma 2 2 2 2 4 3 3 2 4 3" xfId="11910" xr:uid="{4964E0EB-D6D9-49A6-AB58-69B6AA8BB72B}"/>
    <cellStyle name="Comma 2 2 2 2 4 3 3 3" xfId="11911" xr:uid="{460F2A7A-F4BD-47B8-816E-D159024235C3}"/>
    <cellStyle name="Comma 2 2 2 2 4 3 3 3 2" xfId="11912" xr:uid="{7E01332F-BE5A-4F35-9F3C-1C22821A992F}"/>
    <cellStyle name="Comma 2 2 2 2 4 3 3 3 2 2" xfId="11913" xr:uid="{66A27C8E-E2E0-4ACC-B6C8-4410CF0066D1}"/>
    <cellStyle name="Comma 2 2 2 2 4 3 3 3 2 3" xfId="11914" xr:uid="{7A827F10-A36E-4050-9E98-6B8DD4AEC522}"/>
    <cellStyle name="Comma 2 2 2 2 4 3 3 3 3" xfId="11915" xr:uid="{358FB0DD-6F95-4B68-882C-ED2F887CE492}"/>
    <cellStyle name="Comma 2 2 2 2 4 3 3 4" xfId="11916" xr:uid="{1F1BC150-DCC6-4DB9-9DED-CAF53257FF0D}"/>
    <cellStyle name="Comma 2 2 2 2 4 3 3 4 2" xfId="11917" xr:uid="{91A6DDF6-7D4B-4453-9746-8B53FBF0BDD8}"/>
    <cellStyle name="Comma 2 2 2 2 4 3 3 4 2 2" xfId="11918" xr:uid="{9B18402F-F3C9-4EDF-A7E3-93B2DA94C5F1}"/>
    <cellStyle name="Comma 2 2 2 2 4 3 3 5" xfId="11919" xr:uid="{B77E232A-4DA6-436A-AC34-98A29BE390BC}"/>
    <cellStyle name="Comma 2 2 2 2 4 3 4" xfId="11920" xr:uid="{536470F6-8D98-4D57-864D-C3CA8BA3CD5D}"/>
    <cellStyle name="Comma 2 2 2 2 4 3 4 2" xfId="11921" xr:uid="{6E58DFE7-7B0D-4152-8594-88BC09C816E5}"/>
    <cellStyle name="Comma 2 2 2 2 4 3 4 2 2" xfId="11922" xr:uid="{6FFB81F2-A8E3-4347-B35D-4271F57DC747}"/>
    <cellStyle name="Comma 2 2 2 2 4 3 4 2 2 2" xfId="11923" xr:uid="{9183C6FF-D01D-4DCF-945D-D52F3FA59F01}"/>
    <cellStyle name="Comma 2 2 2 2 4 3 4 3" xfId="11924" xr:uid="{E832DBE4-D6C4-4867-804B-0BBCC02B84B2}"/>
    <cellStyle name="Comma 2 2 2 2 4 3 4 3 2" xfId="11925" xr:uid="{F6B1F812-05D0-4274-ACC8-082234D6085D}"/>
    <cellStyle name="Comma 2 2 2 2 4 3 4 4" xfId="11926" xr:uid="{1DB40B29-615B-4C28-80D3-C325F0FDBE28}"/>
    <cellStyle name="Comma 2 2 2 2 4 3 5" xfId="11927" xr:uid="{A5916007-7392-4B66-A363-5C320147D0E1}"/>
    <cellStyle name="Comma 2 2 2 2 4 3 5 2" xfId="11928" xr:uid="{51A29147-F1A4-41EC-AD2D-B2B852E87640}"/>
    <cellStyle name="Comma 2 2 2 2 4 3 6" xfId="11929" xr:uid="{A53D84BE-5506-43AE-A969-D386CA32C8CF}"/>
    <cellStyle name="Comma 2 2 2 2 4 3 6 2" xfId="11930" xr:uid="{6CE42618-1C89-4A8B-962E-D1E194B33070}"/>
    <cellStyle name="Comma 2 2 2 2 4 3 6 3" xfId="11931" xr:uid="{F50DECCC-7606-4DE6-8913-2981C2DF193D}"/>
    <cellStyle name="Comma 2 2 2 2 4 4" xfId="11932" xr:uid="{1F3BE083-8981-4F58-B090-81D0CA8AA783}"/>
    <cellStyle name="Comma 2 2 2 2 4 5" xfId="11933" xr:uid="{D15BF9DE-71B1-498F-B427-805012690CB7}"/>
    <cellStyle name="Comma 2 2 2 2 4 6" xfId="11934" xr:uid="{04793B76-9815-4417-91AD-4ED8A1DA3991}"/>
    <cellStyle name="Comma 2 2 2 2 4 7" xfId="11935" xr:uid="{3DB91E56-6335-4FC3-8283-EEDEDC9C4FFF}"/>
    <cellStyle name="Comma 2 2 2 2 4 8" xfId="11936" xr:uid="{BF564A63-B937-458A-BD4E-E84150F83304}"/>
    <cellStyle name="Comma 2 2 2 2 4 9" xfId="11937" xr:uid="{C4887282-C17D-4C6B-AB8B-A6C1D0CCDF7B}"/>
    <cellStyle name="Comma 2 2 2 2 4 9 2" xfId="11938" xr:uid="{8DD56E1F-BDA0-47D5-ACED-0E9F4405C1CA}"/>
    <cellStyle name="Comma 2 2 2 2 4 9 2 2" xfId="11939" xr:uid="{058D9B5A-A3CE-482B-836F-41DDDF0EEFF8}"/>
    <cellStyle name="Comma 2 2 2 2 4 9 2 2 2" xfId="11940" xr:uid="{B981F88B-6EA0-4046-AD31-AAC03B8D0D78}"/>
    <cellStyle name="Comma 2 2 2 2 4 9 2 2 2 2" xfId="11941" xr:uid="{F698DE97-35EA-4DC2-9A44-D68C081EF9E4}"/>
    <cellStyle name="Comma 2 2 2 2 4 9 2 2 2 3" xfId="11942" xr:uid="{CC09CEE6-3D11-4820-88AB-8960AB09E662}"/>
    <cellStyle name="Comma 2 2 2 2 4 9 2 2 3" xfId="11943" xr:uid="{48AAF0A9-1091-448A-AC3A-30CF7CE5BD94}"/>
    <cellStyle name="Comma 2 2 2 2 4 9 2 3" xfId="11944" xr:uid="{7404CC68-BE2C-4C14-A7C8-5D93CA795507}"/>
    <cellStyle name="Comma 2 2 2 2 4 9 2 4" xfId="11945" xr:uid="{5108D69A-E8A8-4C11-9BC5-BB7EC92B83BC}"/>
    <cellStyle name="Comma 2 2 2 2 4 9 2 4 2" xfId="11946" xr:uid="{C4B763B6-4513-4457-961E-06523E7A5355}"/>
    <cellStyle name="Comma 2 2 2 2 4 9 2 4 2 2" xfId="11947" xr:uid="{F4DD9A38-FDEC-48B3-9F92-2C79782A7B32}"/>
    <cellStyle name="Comma 2 2 2 2 4 9 2 5" xfId="11948" xr:uid="{88ED7B14-2E35-49FF-99CD-6EB443E08679}"/>
    <cellStyle name="Comma 2 2 2 2 4 9 3" xfId="11949" xr:uid="{3458763C-7BA6-4CE8-8778-46E9EAC0D13E}"/>
    <cellStyle name="Comma 2 2 2 2 4 9 3 2" xfId="11950" xr:uid="{ABE558D9-6316-43BF-9D8F-EEDC1C41B232}"/>
    <cellStyle name="Comma 2 2 2 2 4 9 3 2 2" xfId="11951" xr:uid="{649AE47A-5BE0-4894-B318-BA69D51E39CD}"/>
    <cellStyle name="Comma 2 2 2 2 4 9 3 2 2 2" xfId="11952" xr:uid="{B097F76E-295D-4827-B3D6-DEF6CE6BDD34}"/>
    <cellStyle name="Comma 2 2 2 2 4 9 3 3" xfId="11953" xr:uid="{BBAA7B7B-AD9A-4B6C-A336-869BDF370145}"/>
    <cellStyle name="Comma 2 2 2 2 4 9 3 3 2" xfId="11954" xr:uid="{90693A5D-5222-4BD7-8978-DE9388B136DA}"/>
    <cellStyle name="Comma 2 2 2 2 4 9 3 4" xfId="11955" xr:uid="{8BA9597D-6D11-4973-9636-C4B18365C9E0}"/>
    <cellStyle name="Comma 2 2 2 2 4 9 4" xfId="11956" xr:uid="{B07595D2-692A-456C-AD41-A649A89F05F8}"/>
    <cellStyle name="Comma 2 2 2 2 4 9 4 2" xfId="11957" xr:uid="{9D9AD656-ABC1-4E11-8400-8055FC97A1A6}"/>
    <cellStyle name="Comma 2 2 2 2 4 9 4 3" xfId="11958" xr:uid="{5C1405D1-4EE4-4FA7-8BB6-0918D01FD72A}"/>
    <cellStyle name="Comma 2 2 2 2 5" xfId="2791" xr:uid="{587A24C1-7CAE-4859-B334-C700F32E40F5}"/>
    <cellStyle name="Comma 2 2 2 2 5 10" xfId="11960" xr:uid="{5B048BC9-C939-413E-AD95-6F13D28F5F56}"/>
    <cellStyle name="Comma 2 2 2 2 5 10 2" xfId="11961" xr:uid="{F00DE2B9-D982-4818-8300-22FF0D966A29}"/>
    <cellStyle name="Comma 2 2 2 2 5 10 2 2" xfId="11962" xr:uid="{1EE12837-05B9-4303-AFFE-73B374A9BFA2}"/>
    <cellStyle name="Comma 2 2 2 2 5 10 2 3" xfId="11963" xr:uid="{802C1B5C-498B-4806-A111-56BD19FC96D6}"/>
    <cellStyle name="Comma 2 2 2 2 5 10 3" xfId="11964" xr:uid="{396D77F1-8D98-48D9-A73C-16DCE2B976FE}"/>
    <cellStyle name="Comma 2 2 2 2 5 11" xfId="11965" xr:uid="{C342ECA3-5F72-4473-A34F-BE4DFD3D10A6}"/>
    <cellStyle name="Comma 2 2 2 2 5 12" xfId="11966" xr:uid="{1E18B07B-BDBE-4251-B09E-9515DE052E11}"/>
    <cellStyle name="Comma 2 2 2 2 5 12 2" xfId="11967" xr:uid="{22ABE500-F7F2-4D48-AE57-90B8DA255688}"/>
    <cellStyle name="Comma 2 2 2 2 5 12 2 2" xfId="11968" xr:uid="{56710890-AD6A-4251-853A-7B869504E334}"/>
    <cellStyle name="Comma 2 2 2 2 5 13" xfId="11969" xr:uid="{11E4DDD1-114B-4EE2-9D1B-4D470D49C657}"/>
    <cellStyle name="Comma 2 2 2 2 5 14" xfId="11959" xr:uid="{962FAD17-478F-4AE6-8C7E-F5CAE1ED2E47}"/>
    <cellStyle name="Comma 2 2 2 2 5 15" xfId="46658" xr:uid="{4914122D-476C-4C80-8299-A29246F242FB}"/>
    <cellStyle name="Comma 2 2 2 2 5 16" xfId="48642" xr:uid="{407AD47D-8C9D-47D2-90F3-25A5514E873F}"/>
    <cellStyle name="Comma 2 2 2 2 5 17" xfId="50277" xr:uid="{9CB350BA-27BB-4E9C-8346-90E2DE5FA4F0}"/>
    <cellStyle name="Comma 2 2 2 2 5 18" xfId="56664" xr:uid="{01AA0ACB-7AE2-4100-BD50-79C1FFC27954}"/>
    <cellStyle name="Comma 2 2 2 2 5 2" xfId="11970" xr:uid="{E1554134-A649-4FD2-8230-ECAF2B155F25}"/>
    <cellStyle name="Comma 2 2 2 2 5 2 2" xfId="11971" xr:uid="{2D320F80-65D1-45E7-9B1F-8E1BA65DF844}"/>
    <cellStyle name="Comma 2 2 2 2 5 2 2 2" xfId="11972" xr:uid="{96F913B9-67D2-43F7-AC80-EAD328BCEC05}"/>
    <cellStyle name="Comma 2 2 2 2 5 2 2 2 2" xfId="11973" xr:uid="{49A32D7B-FA6C-43D6-BBEF-D998423D8031}"/>
    <cellStyle name="Comma 2 2 2 2 5 2 2 2 2 2" xfId="11974" xr:uid="{A9B3AEC8-033A-4553-8A3A-FBFC4EEACEB3}"/>
    <cellStyle name="Comma 2 2 2 2 5 2 2 2 2 2 2" xfId="11975" xr:uid="{99517D43-2D23-46BC-AA02-8A5D6ED61490}"/>
    <cellStyle name="Comma 2 2 2 2 5 2 2 2 2 2 2 2" xfId="11976" xr:uid="{449FD1E0-C2FA-41AB-8B3F-0DECB886AD33}"/>
    <cellStyle name="Comma 2 2 2 2 5 2 2 2 2 2 2 3" xfId="11977" xr:uid="{B0C2CD93-F5AA-40F3-85B7-96A1EA83EF0A}"/>
    <cellStyle name="Comma 2 2 2 2 5 2 2 2 2 2 3" xfId="11978" xr:uid="{0E8A8C19-AAB9-44C3-8387-BF0F9B95B01E}"/>
    <cellStyle name="Comma 2 2 2 2 5 2 2 2 2 3" xfId="11979" xr:uid="{5A28935A-84E2-4BA6-B716-37B435FDCE55}"/>
    <cellStyle name="Comma 2 2 2 2 5 2 2 2 2 4" xfId="11980" xr:uid="{196C1AFD-C194-4228-BC21-E92A9F4C4184}"/>
    <cellStyle name="Comma 2 2 2 2 5 2 2 2 2 4 2" xfId="11981" xr:uid="{A120C1D1-EC11-4489-9E90-4436D17FF66D}"/>
    <cellStyle name="Comma 2 2 2 2 5 2 2 2 2 4 2 2" xfId="11982" xr:uid="{303FFEAA-EAD8-4775-A458-DF1004227A80}"/>
    <cellStyle name="Comma 2 2 2 2 5 2 2 2 2 5" xfId="11983" xr:uid="{C94636DE-ED9E-46D3-AD18-A283A1A8180D}"/>
    <cellStyle name="Comma 2 2 2 2 5 2 2 2 3" xfId="11984" xr:uid="{12738959-7FEC-43AF-A91D-A1984D1FA809}"/>
    <cellStyle name="Comma 2 2 2 2 5 2 2 2 3 2" xfId="11985" xr:uid="{F1785EE3-1E7D-4DF2-9169-F19CBAE19A42}"/>
    <cellStyle name="Comma 2 2 2 2 5 2 2 2 3 2 2" xfId="11986" xr:uid="{504FB38B-0DC4-43DD-8B74-7C1D5E854092}"/>
    <cellStyle name="Comma 2 2 2 2 5 2 2 2 3 2 2 2" xfId="11987" xr:uid="{07C25E71-3777-4498-8A39-E0359FD05E89}"/>
    <cellStyle name="Comma 2 2 2 2 5 2 2 2 3 3" xfId="11988" xr:uid="{D571B5A3-DA36-4D86-8A4A-6D29417B2335}"/>
    <cellStyle name="Comma 2 2 2 2 5 2 2 2 3 3 2" xfId="11989" xr:uid="{6DE59666-CAE4-41BD-ACA9-7288A2210866}"/>
    <cellStyle name="Comma 2 2 2 2 5 2 2 2 3 4" xfId="11990" xr:uid="{57D5FF8D-BF8D-48B3-945D-F1BA845B77D2}"/>
    <cellStyle name="Comma 2 2 2 2 5 2 2 2 4" xfId="11991" xr:uid="{FEC57729-AA97-41C8-918F-8551C2888D2A}"/>
    <cellStyle name="Comma 2 2 2 2 5 2 2 2 4 2" xfId="11992" xr:uid="{D37D5A0F-A999-492A-A2B9-515DAAC184AA}"/>
    <cellStyle name="Comma 2 2 2 2 5 2 2 2 4 3" xfId="11993" xr:uid="{E1E56B3B-70DD-4936-975F-458037F0BA2C}"/>
    <cellStyle name="Comma 2 2 2 2 5 2 2 3" xfId="11994" xr:uid="{B55134CB-DB12-4CFB-9673-8B102D96AB21}"/>
    <cellStyle name="Comma 2 2 2 2 5 2 2 4" xfId="11995" xr:uid="{094672DA-EEE2-4E44-ABE4-C3B5BCFD8E19}"/>
    <cellStyle name="Comma 2 2 2 2 5 2 2 4 2" xfId="11996" xr:uid="{86C2742A-B807-46FC-801C-20CEEC9F2739}"/>
    <cellStyle name="Comma 2 2 2 2 5 2 2 4 2 2" xfId="11997" xr:uid="{265B1F96-3AD8-48B3-804C-102C77BD739E}"/>
    <cellStyle name="Comma 2 2 2 2 5 2 2 4 2 3" xfId="11998" xr:uid="{9F6CD16E-5236-42A7-BA84-4B6F67C8D7F4}"/>
    <cellStyle name="Comma 2 2 2 2 5 2 2 4 3" xfId="11999" xr:uid="{F2CC70BC-510C-4040-AEC9-5E0FB152D62E}"/>
    <cellStyle name="Comma 2 2 2 2 5 2 2 5" xfId="12000" xr:uid="{1B5FBFD0-D17B-42BC-951D-4D2B17169BED}"/>
    <cellStyle name="Comma 2 2 2 2 5 2 2 6" xfId="12001" xr:uid="{EC7BE84C-8FFD-4DD7-AED3-BB615A2E942C}"/>
    <cellStyle name="Comma 2 2 2 2 5 2 2 6 2" xfId="12002" xr:uid="{1480923E-1D42-46C7-93BC-8650E62C76AF}"/>
    <cellStyle name="Comma 2 2 2 2 5 2 2 6 2 2" xfId="12003" xr:uid="{D5F30960-A785-43BF-9079-B7FFB2DE1EB4}"/>
    <cellStyle name="Comma 2 2 2 2 5 2 2 7" xfId="12004" xr:uid="{D17BA6E1-90DA-4220-AA5E-D225279A7EE7}"/>
    <cellStyle name="Comma 2 2 2 2 5 2 3" xfId="12005" xr:uid="{6740B834-8444-4906-BB06-EF0B5F90CE88}"/>
    <cellStyle name="Comma 2 2 2 2 5 2 3 2" xfId="12006" xr:uid="{EAE7BD22-0C9D-4A3E-8575-2D4F3F322C36}"/>
    <cellStyle name="Comma 2 2 2 2 5 2 3 2 2" xfId="12007" xr:uid="{D636243B-DEA3-4540-82F6-ED4B5EC57356}"/>
    <cellStyle name="Comma 2 2 2 2 5 2 3 2 2 2" xfId="12008" xr:uid="{49D40E92-C1CE-4D57-9338-366087775147}"/>
    <cellStyle name="Comma 2 2 2 2 5 2 3 2 2 2 2" xfId="12009" xr:uid="{07C975E0-A409-4124-B495-EA2315C934C7}"/>
    <cellStyle name="Comma 2 2 2 2 5 2 3 2 2 2 2 2" xfId="12010" xr:uid="{44F45E91-3139-4818-B539-0DAC039A162C}"/>
    <cellStyle name="Comma 2 2 2 2 5 2 3 2 2 3" xfId="12011" xr:uid="{DE9470AB-FA21-48D6-8990-53D5CEE35814}"/>
    <cellStyle name="Comma 2 2 2 2 5 2 3 2 2 3 2" xfId="12012" xr:uid="{3D3F4997-46AE-4F43-8B1B-37ED58559B8D}"/>
    <cellStyle name="Comma 2 2 2 2 5 2 3 2 2 4" xfId="12013" xr:uid="{C97D35C7-1157-443C-874F-DD6D32CDA544}"/>
    <cellStyle name="Comma 2 2 2 2 5 2 3 2 3" xfId="12014" xr:uid="{FA1A89C0-C5B5-4D24-81F3-2177FBDEA72C}"/>
    <cellStyle name="Comma 2 2 2 2 5 2 3 2 3 2" xfId="12015" xr:uid="{465F6DA8-BAF2-4D87-97C3-83D69C424A7E}"/>
    <cellStyle name="Comma 2 2 2 2 5 2 3 2 4" xfId="12016" xr:uid="{BC895D88-6841-48DF-B918-D89611B47456}"/>
    <cellStyle name="Comma 2 2 2 2 5 2 3 2 4 2" xfId="12017" xr:uid="{52B0B6E5-15DC-4887-8739-C7B9E50F60B1}"/>
    <cellStyle name="Comma 2 2 2 2 5 2 3 2 4 3" xfId="12018" xr:uid="{8743E89D-8F08-4F50-BEBF-83A2D4891002}"/>
    <cellStyle name="Comma 2 2 2 2 5 2 3 3" xfId="12019" xr:uid="{3D62645F-3822-44FA-922C-1049F7815A4D}"/>
    <cellStyle name="Comma 2 2 2 2 5 2 3 3 2" xfId="12020" xr:uid="{47E0989E-E324-4FD6-8101-8013A2FF81BF}"/>
    <cellStyle name="Comma 2 2 2 2 5 2 3 3 2 2" xfId="12021" xr:uid="{6EB4F9F5-F43B-4292-8DC2-3EF915425A17}"/>
    <cellStyle name="Comma 2 2 2 2 5 2 3 3 2 3" xfId="12022" xr:uid="{99F635B9-C712-48F9-87AC-97F36471FEA0}"/>
    <cellStyle name="Comma 2 2 2 2 5 2 3 3 3" xfId="12023" xr:uid="{9B1F9E07-609B-4D42-96AA-CA2E6C3BB5A3}"/>
    <cellStyle name="Comma 2 2 2 2 5 2 3 4" xfId="12024" xr:uid="{3110E0DC-4D2C-4214-9E71-D9EC49C8AD69}"/>
    <cellStyle name="Comma 2 2 2 2 5 2 3 4 2" xfId="12025" xr:uid="{3149E25A-1EA2-413A-BDE9-21356E608CB4}"/>
    <cellStyle name="Comma 2 2 2 2 5 2 3 4 2 2" xfId="12026" xr:uid="{694CA80B-0D9A-4ACD-AA4B-7B332DA0EE7C}"/>
    <cellStyle name="Comma 2 2 2 2 5 2 3 5" xfId="12027" xr:uid="{822F8F4D-B9D9-4F7A-BEB6-401F72E156BA}"/>
    <cellStyle name="Comma 2 2 2 2 5 2 4" xfId="12028" xr:uid="{DFB00015-0DE7-47E7-B658-E2526AA3B1AD}"/>
    <cellStyle name="Comma 2 2 2 2 5 2 4 2" xfId="12029" xr:uid="{CC8AA9AF-2E1D-47CE-9C37-683DA09A739E}"/>
    <cellStyle name="Comma 2 2 2 2 5 2 4 2 2" xfId="12030" xr:uid="{CA144EDD-1FED-4794-A608-64CB9AAB66B7}"/>
    <cellStyle name="Comma 2 2 2 2 5 2 4 2 2 2" xfId="12031" xr:uid="{A0175DDF-9D2D-4081-96C9-8A4F69582AE4}"/>
    <cellStyle name="Comma 2 2 2 2 5 2 4 3" xfId="12032" xr:uid="{E426027F-6163-4B29-9D90-000C12D176DF}"/>
    <cellStyle name="Comma 2 2 2 2 5 2 4 3 2" xfId="12033" xr:uid="{CD06E706-8066-43FA-A39C-17E790EC8434}"/>
    <cellStyle name="Comma 2 2 2 2 5 2 4 4" xfId="12034" xr:uid="{AA924362-8DC4-49A6-ABE7-FACD02EBF00C}"/>
    <cellStyle name="Comma 2 2 2 2 5 2 5" xfId="12035" xr:uid="{187ABCB7-536C-493B-B257-0018915E8E03}"/>
    <cellStyle name="Comma 2 2 2 2 5 2 5 2" xfId="12036" xr:uid="{6CDD7BE0-FA3B-4DF1-B8F1-B5CE8308D48B}"/>
    <cellStyle name="Comma 2 2 2 2 5 2 6" xfId="12037" xr:uid="{7C1F2395-738F-4A31-8397-8178B9EAE2E7}"/>
    <cellStyle name="Comma 2 2 2 2 5 2 6 2" xfId="12038" xr:uid="{140B48C7-819C-4998-96A5-69BEECC5E773}"/>
    <cellStyle name="Comma 2 2 2 2 5 2 6 3" xfId="12039" xr:uid="{028183B3-4263-4480-8666-69C162AAD12C}"/>
    <cellStyle name="Comma 2 2 2 2 5 3" xfId="12040" xr:uid="{4BA5A45D-37AA-46F4-A734-89A78DBE57E7}"/>
    <cellStyle name="Comma 2 2 2 2 5 4" xfId="12041" xr:uid="{9AEECC4D-5925-4426-8B68-668C9BD9744E}"/>
    <cellStyle name="Comma 2 2 2 2 5 5" xfId="12042" xr:uid="{F42B22D9-8D3D-458E-AF4A-117CAE11E0FF}"/>
    <cellStyle name="Comma 2 2 2 2 5 6" xfId="12043" xr:uid="{0F8191A6-1433-4586-8052-2705C0479D51}"/>
    <cellStyle name="Comma 2 2 2 2 5 7" xfId="12044" xr:uid="{320F1B57-DAC4-4D35-922B-410059650E13}"/>
    <cellStyle name="Comma 2 2 2 2 5 8" xfId="12045" xr:uid="{B3D30EAE-01AB-46AF-894B-716FF0E31529}"/>
    <cellStyle name="Comma 2 2 2 2 5 8 2" xfId="12046" xr:uid="{86FE9E84-96E5-4194-B9CF-8B224C47D0F3}"/>
    <cellStyle name="Comma 2 2 2 2 5 8 2 2" xfId="12047" xr:uid="{8597745F-6BE8-4258-ABB9-36B1154C13CF}"/>
    <cellStyle name="Comma 2 2 2 2 5 8 2 2 2" xfId="12048" xr:uid="{640E89AD-983E-46D9-9FC2-1BBEEDD79F8D}"/>
    <cellStyle name="Comma 2 2 2 2 5 8 2 2 2 2" xfId="12049" xr:uid="{468E3CB4-2677-4EE1-A275-BF7D0ECBD884}"/>
    <cellStyle name="Comma 2 2 2 2 5 8 2 2 2 3" xfId="12050" xr:uid="{5D6AAE38-30CD-4A8C-87A8-D5A38DAF1185}"/>
    <cellStyle name="Comma 2 2 2 2 5 8 2 2 3" xfId="12051" xr:uid="{40E33F69-BAC3-460F-8019-A29F5F682A46}"/>
    <cellStyle name="Comma 2 2 2 2 5 8 2 3" xfId="12052" xr:uid="{3DEBC5C8-66C4-4D6F-911E-F9EB06B79EC0}"/>
    <cellStyle name="Comma 2 2 2 2 5 8 2 4" xfId="12053" xr:uid="{807D421F-3C54-4091-8302-885C9E6C5719}"/>
    <cellStyle name="Comma 2 2 2 2 5 8 2 4 2" xfId="12054" xr:uid="{63D9F747-707C-4319-946D-7F31793A31EB}"/>
    <cellStyle name="Comma 2 2 2 2 5 8 2 4 2 2" xfId="12055" xr:uid="{989E702B-0513-4B20-B5C0-97609FC61863}"/>
    <cellStyle name="Comma 2 2 2 2 5 8 2 5" xfId="12056" xr:uid="{DA61BCD9-E03F-4AC7-8B63-FEA33F1FE447}"/>
    <cellStyle name="Comma 2 2 2 2 5 8 3" xfId="12057" xr:uid="{94DCC434-550B-4B5C-892B-528760183BF1}"/>
    <cellStyle name="Comma 2 2 2 2 5 8 3 2" xfId="12058" xr:uid="{FAF7ECAD-7848-4547-862E-894380F840C7}"/>
    <cellStyle name="Comma 2 2 2 2 5 8 3 2 2" xfId="12059" xr:uid="{99E3682D-D52B-44B9-94BE-C9F55EC93DC7}"/>
    <cellStyle name="Comma 2 2 2 2 5 8 3 2 2 2" xfId="12060" xr:uid="{0AC043E3-85CE-4E91-9E4E-2C55919C7A2F}"/>
    <cellStyle name="Comma 2 2 2 2 5 8 3 3" xfId="12061" xr:uid="{C8717B9D-0EE8-4557-ABF8-11EBD854501B}"/>
    <cellStyle name="Comma 2 2 2 2 5 8 3 3 2" xfId="12062" xr:uid="{5CD00F57-9CC2-451A-97F4-709EDE867E04}"/>
    <cellStyle name="Comma 2 2 2 2 5 8 3 4" xfId="12063" xr:uid="{F853459B-566A-4A80-8CCE-7F98278DBD64}"/>
    <cellStyle name="Comma 2 2 2 2 5 8 4" xfId="12064" xr:uid="{A504140E-F0F0-4910-A8B1-3753CD3FD20A}"/>
    <cellStyle name="Comma 2 2 2 2 5 8 4 2" xfId="12065" xr:uid="{239AC48B-625E-49B8-BC24-57E21C01786D}"/>
    <cellStyle name="Comma 2 2 2 2 5 8 4 3" xfId="12066" xr:uid="{A00905B7-E880-4FCF-96A0-EF301B29B07D}"/>
    <cellStyle name="Comma 2 2 2 2 5 9" xfId="12067" xr:uid="{1158A4B2-0E56-482C-91D4-1CF792B2AD46}"/>
    <cellStyle name="Comma 2 2 2 2 6" xfId="3055" xr:uid="{480843BA-9A42-4F0D-B18A-9207F9637668}"/>
    <cellStyle name="Comma 2 2 2 2 6 2" xfId="12069" xr:uid="{4F648ACC-D553-417A-A2AE-2C74CCF12A93}"/>
    <cellStyle name="Comma 2 2 2 2 6 2 2" xfId="12070" xr:uid="{C249B707-6237-4A22-8A50-CB9844E6D27E}"/>
    <cellStyle name="Comma 2 2 2 2 6 2 2 2" xfId="12071" xr:uid="{EBB0C303-0674-4EAB-BC0B-C5ED3BFF1F1A}"/>
    <cellStyle name="Comma 2 2 2 2 6 2 2 2 2" xfId="12072" xr:uid="{C5236020-D701-470D-ABEB-275128CB7B9B}"/>
    <cellStyle name="Comma 2 2 2 2 6 2 2 2 2 2" xfId="12073" xr:uid="{456DF22F-64FF-4F61-9716-3169897AEF71}"/>
    <cellStyle name="Comma 2 2 2 2 6 2 2 2 2 2 2" xfId="12074" xr:uid="{CDF76C04-3508-4F7A-8085-80E1ACFDC6A6}"/>
    <cellStyle name="Comma 2 2 2 2 6 2 2 2 2 2 2 2" xfId="12075" xr:uid="{7A1E33B0-C2D9-4DA4-82A7-6C2B5481F9F9}"/>
    <cellStyle name="Comma 2 2 2 2 6 2 2 2 2 3" xfId="12076" xr:uid="{F896D3CE-7F48-44BB-8299-A605A8DDE066}"/>
    <cellStyle name="Comma 2 2 2 2 6 2 2 2 2 3 2" xfId="12077" xr:uid="{BA0CC5DC-A332-4AE0-BAE1-CF56E7C7E61E}"/>
    <cellStyle name="Comma 2 2 2 2 6 2 2 2 2 4" xfId="12078" xr:uid="{E35A7A78-2167-4376-9A36-0F805B3D3193}"/>
    <cellStyle name="Comma 2 2 2 2 6 2 2 2 3" xfId="12079" xr:uid="{2D153841-7C53-4670-A02B-30B889FBC8E2}"/>
    <cellStyle name="Comma 2 2 2 2 6 2 2 2 3 2" xfId="12080" xr:uid="{BBB7EB66-EB4F-4C76-A3A7-6FCE72FB3C18}"/>
    <cellStyle name="Comma 2 2 2 2 6 2 2 2 4" xfId="12081" xr:uid="{2B29FA17-E092-4E2E-9740-EE79191912C2}"/>
    <cellStyle name="Comma 2 2 2 2 6 2 2 2 4 2" xfId="12082" xr:uid="{26547A9D-7E80-4684-928E-36002550D8BE}"/>
    <cellStyle name="Comma 2 2 2 2 6 2 2 2 4 3" xfId="12083" xr:uid="{A95B849C-0ADE-494A-890E-189983AD7B25}"/>
    <cellStyle name="Comma 2 2 2 2 6 2 2 3" xfId="12084" xr:uid="{A4C926E4-E65A-4173-8D65-716FB48B359B}"/>
    <cellStyle name="Comma 2 2 2 2 6 2 2 3 2" xfId="12085" xr:uid="{33E687B9-94AD-4565-B9DB-6C3EE41A6F69}"/>
    <cellStyle name="Comma 2 2 2 2 6 2 2 3 2 2" xfId="12086" xr:uid="{257F6408-0709-4698-9C32-C49D4D51372D}"/>
    <cellStyle name="Comma 2 2 2 2 6 2 2 3 2 3" xfId="12087" xr:uid="{4DCD3017-7D53-4440-BEF5-1B418490B644}"/>
    <cellStyle name="Comma 2 2 2 2 6 2 2 3 3" xfId="12088" xr:uid="{1DDFE725-D18E-47EF-9003-2FE49F571A96}"/>
    <cellStyle name="Comma 2 2 2 2 6 2 2 4" xfId="12089" xr:uid="{045D8747-6D90-44D9-8C2E-FFD4A96391B1}"/>
    <cellStyle name="Comma 2 2 2 2 6 2 2 4 2" xfId="12090" xr:uid="{55052068-51C7-45D5-B722-1CA7E68642FB}"/>
    <cellStyle name="Comma 2 2 2 2 6 2 2 4 2 2" xfId="12091" xr:uid="{B0A95073-2FCD-427E-A13E-D07808F03FFF}"/>
    <cellStyle name="Comma 2 2 2 2 6 2 2 5" xfId="12092" xr:uid="{5E1D0AF0-B28F-449D-9A8D-F65F907D3131}"/>
    <cellStyle name="Comma 2 2 2 2 6 2 3" xfId="12093" xr:uid="{35B682E7-8573-4AA3-AA78-802B85CB67F9}"/>
    <cellStyle name="Comma 2 2 2 2 6 2 3 2" xfId="12094" xr:uid="{4DAA77AD-0A41-45A3-9850-0EF91C8CFF37}"/>
    <cellStyle name="Comma 2 2 2 2 6 2 4" xfId="12095" xr:uid="{ACA1A906-48C3-40AF-84AF-A8ED84A969AB}"/>
    <cellStyle name="Comma 2 2 2 2 6 2 4 2" xfId="12096" xr:uid="{039D18AD-61A1-47D6-A822-BF26FBE9C409}"/>
    <cellStyle name="Comma 2 2 2 2 6 2 4 2 2" xfId="12097" xr:uid="{CD2740D1-F9BA-4FB1-A544-91E69769BA7A}"/>
    <cellStyle name="Comma 2 2 2 2 6 2 4 2 2 2" xfId="12098" xr:uid="{04A8FB50-70AC-44BD-A0C6-E1D3CF3C0849}"/>
    <cellStyle name="Comma 2 2 2 2 6 2 4 3" xfId="12099" xr:uid="{BED76AC7-D899-4205-B7B0-2DFF6611D070}"/>
    <cellStyle name="Comma 2 2 2 2 6 2 4 3 2" xfId="12100" xr:uid="{D4935F52-B672-4B28-A469-0C1D85A73DF9}"/>
    <cellStyle name="Comma 2 2 2 2 6 2 4 4" xfId="12101" xr:uid="{8E07A94F-6A5F-4AD2-B3E9-DA7058EEF93A}"/>
    <cellStyle name="Comma 2 2 2 2 6 2 5" xfId="12102" xr:uid="{80CA6159-05A1-4EC4-9CB7-377F5655ADED}"/>
    <cellStyle name="Comma 2 2 2 2 6 2 5 2" xfId="12103" xr:uid="{1F8B0CA7-D5FA-4820-9701-67DFA9C36940}"/>
    <cellStyle name="Comma 2 2 2 2 6 2 6" xfId="12104" xr:uid="{B36838A0-E5B2-4047-B852-9AE909E49EA9}"/>
    <cellStyle name="Comma 2 2 2 2 6 2 6 2" xfId="12105" xr:uid="{7718ACDE-25D7-4F55-B862-A9902CE90160}"/>
    <cellStyle name="Comma 2 2 2 2 6 2 6 3" xfId="12106" xr:uid="{D3D87639-E01A-4516-B9F9-CB37CD7046EA}"/>
    <cellStyle name="Comma 2 2 2 2 6 3" xfId="12107" xr:uid="{5B09D8A9-C124-4F55-BC19-A39D7C03E6BB}"/>
    <cellStyle name="Comma 2 2 2 2 6 3 2" xfId="12108" xr:uid="{9E79D048-23CE-411E-88CB-CB87F3BEDBB1}"/>
    <cellStyle name="Comma 2 2 2 2 6 3 2 2" xfId="12109" xr:uid="{102A7D6A-5AD3-4E4E-A72D-95F0A6C9D78F}"/>
    <cellStyle name="Comma 2 2 2 2 6 3 2 2 2" xfId="12110" xr:uid="{5919932F-D4E0-426B-A118-98C50DAE3728}"/>
    <cellStyle name="Comma 2 2 2 2 6 3 2 2 2 2" xfId="12111" xr:uid="{DD817BAF-AA7D-4042-98E6-7C73B4808F96}"/>
    <cellStyle name="Comma 2 2 2 2 6 3 2 2 2 3" xfId="12112" xr:uid="{393B4C7A-E9E4-4C95-AA6C-EDEAF366BD67}"/>
    <cellStyle name="Comma 2 2 2 2 6 3 2 2 3" xfId="12113" xr:uid="{1F369670-7457-4278-9BE0-C4462F80DB9A}"/>
    <cellStyle name="Comma 2 2 2 2 6 3 2 3" xfId="12114" xr:uid="{4924F23E-A6C4-4F1C-B453-2F5423362655}"/>
    <cellStyle name="Comma 2 2 2 2 6 3 2 4" xfId="12115" xr:uid="{61777AF3-10AB-423E-B963-6939FB762C12}"/>
    <cellStyle name="Comma 2 2 2 2 6 3 2 4 2" xfId="12116" xr:uid="{700DF2D8-6A2F-4805-BB39-222F37E9387D}"/>
    <cellStyle name="Comma 2 2 2 2 6 3 2 4 2 2" xfId="12117" xr:uid="{110A2603-A203-44DA-ABF2-6D028824B7DE}"/>
    <cellStyle name="Comma 2 2 2 2 6 3 2 5" xfId="12118" xr:uid="{DA9E8C66-BCB4-4944-8E0A-D55CC0139E80}"/>
    <cellStyle name="Comma 2 2 2 2 6 3 3" xfId="12119" xr:uid="{354B4EF0-B485-4D5C-B6F5-EA2510ED49A0}"/>
    <cellStyle name="Comma 2 2 2 2 6 3 3 2" xfId="12120" xr:uid="{A2C0980C-0105-4118-8B11-8EFC444495F1}"/>
    <cellStyle name="Comma 2 2 2 2 6 3 3 2 2" xfId="12121" xr:uid="{D4682CF2-3E82-4626-86F1-F62131455BBB}"/>
    <cellStyle name="Comma 2 2 2 2 6 3 3 2 2 2" xfId="12122" xr:uid="{AFD0B654-176B-4E9D-BA14-50AC656BAFA5}"/>
    <cellStyle name="Comma 2 2 2 2 6 3 3 3" xfId="12123" xr:uid="{5FEEBB4C-1B55-4966-9432-8E768D97EE3C}"/>
    <cellStyle name="Comma 2 2 2 2 6 3 3 3 2" xfId="12124" xr:uid="{22B46969-D8F6-484B-BAE4-E32AE599516E}"/>
    <cellStyle name="Comma 2 2 2 2 6 3 3 4" xfId="12125" xr:uid="{B058E94D-C75E-48CA-A86E-5E35D18BD03F}"/>
    <cellStyle name="Comma 2 2 2 2 6 3 4" xfId="12126" xr:uid="{4176D378-EC74-4AA3-9000-E56A035ADA30}"/>
    <cellStyle name="Comma 2 2 2 2 6 3 4 2" xfId="12127" xr:uid="{127F63BC-D2F0-442F-A0E4-8C9021B2101C}"/>
    <cellStyle name="Comma 2 2 2 2 6 3 4 3" xfId="12128" xr:uid="{1ACA93A9-0353-4751-94DE-DD3924094005}"/>
    <cellStyle name="Comma 2 2 2 2 6 4" xfId="12129" xr:uid="{51BD86B7-E87F-4643-86C7-E48CC20DBE94}"/>
    <cellStyle name="Comma 2 2 2 2 6 4 2" xfId="12130" xr:uid="{BA8FF364-4AFC-43F6-AECD-76EDE46FDBAB}"/>
    <cellStyle name="Comma 2 2 2 2 6 4 2 2" xfId="12131" xr:uid="{9FE350CB-8440-43EF-ADB6-76F96D878066}"/>
    <cellStyle name="Comma 2 2 2 2 6 4 2 3" xfId="12132" xr:uid="{5FCB824D-6265-40EB-8137-86480323BD63}"/>
    <cellStyle name="Comma 2 2 2 2 6 4 3" xfId="12133" xr:uid="{CFEFEE9F-59C4-4ACA-9F62-4017CF7D3AAA}"/>
    <cellStyle name="Comma 2 2 2 2 6 5" xfId="12134" xr:uid="{D1DB6233-D6BE-4DFD-AB8C-967A422060F6}"/>
    <cellStyle name="Comma 2 2 2 2 6 6" xfId="12135" xr:uid="{197FB964-410C-4CEF-BB33-284457383C60}"/>
    <cellStyle name="Comma 2 2 2 2 6 6 2" xfId="12136" xr:uid="{E11D37CC-9FC0-45F6-BFB3-B04975ADA6B8}"/>
    <cellStyle name="Comma 2 2 2 2 6 6 2 2" xfId="12137" xr:uid="{12429F53-DCFC-42B1-AC55-AAB59BCD2569}"/>
    <cellStyle name="Comma 2 2 2 2 6 7" xfId="12138" xr:uid="{6B07C634-5988-4452-BF27-20E18A7CD9F3}"/>
    <cellStyle name="Comma 2 2 2 2 6 8" xfId="12068" xr:uid="{A78216E2-76D6-4D33-B833-390654CCFB96}"/>
    <cellStyle name="Comma 2 2 2 2 7" xfId="12139" xr:uid="{51C1A034-B531-4273-BD0D-7CB4EC592F8D}"/>
    <cellStyle name="Comma 2 2 2 2 7 2" xfId="12140" xr:uid="{83D23CC9-DE6E-4ACE-B704-F89F24E4CC33}"/>
    <cellStyle name="Comma 2 2 2 2 8" xfId="12141" xr:uid="{95A308FD-037A-40D4-9CEE-5F181AF03CBC}"/>
    <cellStyle name="Comma 2 2 2 2 8 2" xfId="12142" xr:uid="{46EC207F-91C4-4A01-A148-D6B95C454109}"/>
    <cellStyle name="Comma 2 2 2 2 9" xfId="12143" xr:uid="{A2D582E5-5AA0-4556-9E79-B759DA270D39}"/>
    <cellStyle name="Comma 2 2 2 2 9 2" xfId="12144" xr:uid="{0BFE32E9-4997-4876-B7BD-8180A587AB80}"/>
    <cellStyle name="Comma 2 2 2 20" xfId="21" xr:uid="{27AAB4BB-5F2D-48A8-9973-2FFB89C2106A}"/>
    <cellStyle name="Comma 2 2 2 20 2" xfId="8" xr:uid="{F773B5C9-9240-450F-A3CE-5D39FA3FBA35}"/>
    <cellStyle name="Comma 2 2 2 20 2 10" xfId="55259" xr:uid="{507C458A-E66F-469A-B6A9-BB1DBA92E74E}"/>
    <cellStyle name="Comma 2 2 2 20 2 11" xfId="57358" xr:uid="{2D505CEB-C017-49A4-A259-A4E1E3B558E3}"/>
    <cellStyle name="Comma 2 2 2 20 2 2" xfId="92" xr:uid="{5E384BDE-1FEC-4879-858B-6C56E5E5C4C4}"/>
    <cellStyle name="Comma 2 2 2 20 2 2 2" xfId="4411" xr:uid="{CE0E9E4D-6783-4660-81C9-495983A5D138}"/>
    <cellStyle name="Comma 2 2 2 20 2 2 3" xfId="47025" xr:uid="{1E2D2ECB-6C0B-4827-A63C-B39674822DB0}"/>
    <cellStyle name="Comma 2 2 2 20 2 2 4" xfId="51999" xr:uid="{DC0B0AD3-1B6F-4C6A-9CB5-BEB861CB886B}"/>
    <cellStyle name="Comma 2 2 2 20 2 2 5" xfId="59427" xr:uid="{FCFFF83A-C8F7-429C-8FB0-F616A7F29277}"/>
    <cellStyle name="Comma 2 2 2 20 2 3" xfId="98" xr:uid="{D76F0BF8-D391-4880-89CD-4D0891203933}"/>
    <cellStyle name="Comma 2 2 2 20 2 3 2" xfId="5573" xr:uid="{6BDEF3F8-876F-4EDA-B6B8-A8C5E50842EA}"/>
    <cellStyle name="Comma 2 2 2 20 2 4" xfId="2876" xr:uid="{3D232A51-8EE5-49C6-9926-58C91F47D54E}"/>
    <cellStyle name="Comma 2 2 2 20 2 5" xfId="44390" xr:uid="{3F408ED5-1A3C-4D58-8450-2438B0943988}"/>
    <cellStyle name="Comma 2 2 2 20 2 6" xfId="45310" xr:uid="{DEB91877-04A6-4675-9F6C-7233548661A9}"/>
    <cellStyle name="Comma 2 2 2 20 2 7" xfId="46982" xr:uid="{1F03E134-1DEB-45F2-8F9C-06F28BC8DFC8}"/>
    <cellStyle name="Comma 2 2 2 20 2 8" xfId="48798" xr:uid="{D1762AF4-1891-419D-834B-706869FDA313}"/>
    <cellStyle name="Comma 2 2 2 20 2 9" xfId="50992" xr:uid="{361E6859-A4D0-4DE6-863E-DBA35BD2EC80}"/>
    <cellStyle name="Comma 2 2 2 20 3" xfId="9" xr:uid="{90D78B70-B3AE-487B-8287-FF0689916767}"/>
    <cellStyle name="Comma 2 2 2 20 3 2" xfId="20" xr:uid="{5A214B92-F40A-4F23-9213-19B47D4BD897}"/>
    <cellStyle name="Comma 2 2 2 20 3 2 2" xfId="4416" xr:uid="{DAB5A227-7E21-4598-BC5B-F01D6F96D996}"/>
    <cellStyle name="Comma 2 2 2 20 3 3" xfId="4412" xr:uid="{89096AD0-6D91-43D4-8462-5DBF85C371FC}"/>
    <cellStyle name="Comma 2 2 2 20 3 3 2" xfId="44017" xr:uid="{0062BD13-85B9-48DB-BF20-48203D0C363D}"/>
    <cellStyle name="Comma 2 2 2 20 3 4" xfId="46984" xr:uid="{857198DB-ED1E-4C82-B7A0-D2E3743E0C2D}"/>
    <cellStyle name="Comma 2 2 2 20 3 5" xfId="57952" xr:uid="{289DB90E-4DC3-4DD4-94A6-9175498698DE}"/>
    <cellStyle name="Comma 2 2 2 20 3 6" xfId="59429" xr:uid="{EA989C94-7E99-45BE-BBA9-E0F1D7649278}"/>
    <cellStyle name="Comma 2 2 2 20 4" xfId="5569" xr:uid="{4BD84084-6834-4AF5-A0FA-02478527116C}"/>
    <cellStyle name="Comma 2 2 2 20 5" xfId="45304" xr:uid="{1517D567-4D8C-4F7A-9CE5-163EA66B66F4}"/>
    <cellStyle name="Comma 2 2 2 20 6" xfId="47019" xr:uid="{0226264E-F80E-422D-8B26-B7CF163DB265}"/>
    <cellStyle name="Comma 2 2 2 20 7" xfId="48792" xr:uid="{AFCAAFF4-0A90-4703-9B76-541B9F3010BA}"/>
    <cellStyle name="Comma 2 2 2 20 8" xfId="50988" xr:uid="{8B502E3A-805D-418E-9226-26AA3BA96BE8}"/>
    <cellStyle name="Comma 2 2 2 21" xfId="9262" xr:uid="{F48C27C1-DC37-49A6-8F07-88C3105A225E}"/>
    <cellStyle name="Comma 2 2 2 22" xfId="43372" xr:uid="{78012F01-E634-4CDF-826A-87353B7A511A}"/>
    <cellStyle name="Comma 2 2 2 23" xfId="43424" xr:uid="{B1B46AF5-5D33-471A-AB31-B9C4FA7BA0B4}"/>
    <cellStyle name="Comma 2 2 2 24" xfId="44425" xr:uid="{7D4627BD-9F5F-4EAF-9A4A-400FD40CD802}"/>
    <cellStyle name="Comma 2 2 2 25" xfId="45353" xr:uid="{B38ECE62-E801-470B-872C-437BFD7A326D}"/>
    <cellStyle name="Comma 2 2 2 26" xfId="47006" xr:uid="{90D86DF0-F172-4B7D-ADEB-8985DF6051BC}"/>
    <cellStyle name="Comma 2 2 2 27" xfId="48841" xr:uid="{ED14809B-C95C-4C90-B1D5-E112AFCB933E}"/>
    <cellStyle name="Comma 2 2 2 28" xfId="50621" xr:uid="{3DCF2B5B-79D0-4D12-A2CD-F842D85B2403}"/>
    <cellStyle name="Comma 2 2 2 29" xfId="55294" xr:uid="{6451ADEC-CB2A-4505-A26F-2155AB791A22}"/>
    <cellStyle name="Comma 2 2 2 3" xfId="1618" xr:uid="{5A837DEF-83F6-467F-AB15-D1FCE6DC9ED2}"/>
    <cellStyle name="Comma 2 2 2 3 10" xfId="12146" xr:uid="{DBDE6351-3CB9-4C67-80FA-1B5A66704D17}"/>
    <cellStyle name="Comma 2 2 2 3 10 2" xfId="12147" xr:uid="{8E98B3E5-3CD5-4E17-8152-35F34ADA14DA}"/>
    <cellStyle name="Comma 2 2 2 3 10 2 2" xfId="12148" xr:uid="{9EF04D38-553D-4611-9D2E-B87A999069EB}"/>
    <cellStyle name="Comma 2 2 2 3 10 2 2 2" xfId="12149" xr:uid="{0B36533A-C8D9-4034-8C8A-FBFBCE055326}"/>
    <cellStyle name="Comma 2 2 2 3 10 2 2 2 2" xfId="12150" xr:uid="{08B599C7-8322-46B3-BF4E-348A4FDF884A}"/>
    <cellStyle name="Comma 2 2 2 3 10 2 2 2 2 2" xfId="12151" xr:uid="{7FCE0B21-1F7A-4EE5-A701-FF3350A5E497}"/>
    <cellStyle name="Comma 2 2 2 3 10 2 2 3" xfId="12152" xr:uid="{008CD628-D87F-41AC-84C1-A2F0BD839477}"/>
    <cellStyle name="Comma 2 2 2 3 10 2 2 3 2" xfId="12153" xr:uid="{0569F9D9-82FC-49E3-A359-58CF2966C63F}"/>
    <cellStyle name="Comma 2 2 2 3 10 2 2 4" xfId="12154" xr:uid="{92D2EF34-D15D-45DC-A82A-895F2E49D57A}"/>
    <cellStyle name="Comma 2 2 2 3 10 2 3" xfId="12155" xr:uid="{71EF680A-83C4-4E29-8E57-D3B3C816CB9B}"/>
    <cellStyle name="Comma 2 2 2 3 10 2 3 2" xfId="12156" xr:uid="{104DC1F1-9D7D-40CC-9719-6ADC24C3178E}"/>
    <cellStyle name="Comma 2 2 2 3 10 2 4" xfId="12157" xr:uid="{6C244245-305B-41BD-B03D-E458EB9AA4D7}"/>
    <cellStyle name="Comma 2 2 2 3 10 2 4 2" xfId="12158" xr:uid="{73619C04-8C58-4926-B322-37A626892BE0}"/>
    <cellStyle name="Comma 2 2 2 3 10 2 4 3" xfId="12159" xr:uid="{D2BAC994-6935-47E2-8F85-13E748400064}"/>
    <cellStyle name="Comma 2 2 2 3 10 3" xfId="12160" xr:uid="{C3C8A471-A809-433E-A32A-F06699969C29}"/>
    <cellStyle name="Comma 2 2 2 3 10 3 2" xfId="12161" xr:uid="{D5B3D645-BEE0-4433-A0C8-B67361C0DAFD}"/>
    <cellStyle name="Comma 2 2 2 3 10 3 2 2" xfId="12162" xr:uid="{9DAB74B2-89C4-4B25-8258-A77092429B31}"/>
    <cellStyle name="Comma 2 2 2 3 10 3 2 3" xfId="12163" xr:uid="{5E1D4C67-F2B1-4759-BA0B-9D0380868522}"/>
    <cellStyle name="Comma 2 2 2 3 10 3 3" xfId="12164" xr:uid="{0A1A7C36-2F97-4BE3-B38A-BA7E85A5C230}"/>
    <cellStyle name="Comma 2 2 2 3 10 4" xfId="12165" xr:uid="{4F7649EA-8A45-4244-9A13-0239EFF07E4D}"/>
    <cellStyle name="Comma 2 2 2 3 10 4 2" xfId="12166" xr:uid="{163699CA-549C-4B7A-AE94-587219617D0A}"/>
    <cellStyle name="Comma 2 2 2 3 10 4 2 2" xfId="12167" xr:uid="{88526304-8916-4D63-BCC4-23FE8AB6C3B3}"/>
    <cellStyle name="Comma 2 2 2 3 10 5" xfId="12168" xr:uid="{964B59BE-0E43-400B-8A5E-AE77F0B97CA4}"/>
    <cellStyle name="Comma 2 2 2 3 11" xfId="12169" xr:uid="{972B3646-61D2-4363-8690-D98400381E71}"/>
    <cellStyle name="Comma 2 2 2 3 11 2" xfId="12170" xr:uid="{C9D2E33B-DA43-4457-B177-FD5C42AC663F}"/>
    <cellStyle name="Comma 2 2 2 3 12" xfId="12171" xr:uid="{F82DF059-88D4-4A8E-B4CB-BE20FCE606CF}"/>
    <cellStyle name="Comma 2 2 2 3 12 2" xfId="12172" xr:uid="{8DC1BD88-0BB8-4174-A9A7-F7B7041E6F0B}"/>
    <cellStyle name="Comma 2 2 2 3 12 2 2" xfId="12173" xr:uid="{62C1F25C-83B2-4226-ABE0-DCC7899D3FE7}"/>
    <cellStyle name="Comma 2 2 2 3 12 2 2 2" xfId="12174" xr:uid="{4F694BD7-2248-4834-B88B-80C362272C70}"/>
    <cellStyle name="Comma 2 2 2 3 12 3" xfId="12175" xr:uid="{61499F9C-0AF7-412B-803D-AEBBF9033A5C}"/>
    <cellStyle name="Comma 2 2 2 3 12 3 2" xfId="12176" xr:uid="{DCF50D62-9787-4D04-90DC-1D94833A4C41}"/>
    <cellStyle name="Comma 2 2 2 3 12 4" xfId="12177" xr:uid="{F65410CF-5827-4927-8B7B-90D2A063CFDD}"/>
    <cellStyle name="Comma 2 2 2 3 13" xfId="12178" xr:uid="{10DE8ABA-40DE-48A5-91BE-D396A2D44CA7}"/>
    <cellStyle name="Comma 2 2 2 3 13 2" xfId="12179" xr:uid="{5B281381-C05A-431B-B7BF-0D08DA393E04}"/>
    <cellStyle name="Comma 2 2 2 3 14" xfId="12180" xr:uid="{A7E21C55-7FF0-43F6-A7E6-53524F940CE0}"/>
    <cellStyle name="Comma 2 2 2 3 14 2" xfId="12181" xr:uid="{DF971063-1B15-47CA-86CE-23938CA3BB17}"/>
    <cellStyle name="Comma 2 2 2 3 14 3" xfId="12182" xr:uid="{229794B7-BBC4-42B8-B8D0-93E610A590BE}"/>
    <cellStyle name="Comma 2 2 2 3 15" xfId="12145" xr:uid="{1584017A-31CD-4A37-A518-ACAB80E2DFDB}"/>
    <cellStyle name="Comma 2 2 2 3 16" xfId="44766" xr:uid="{4E6DF9CC-EDCC-41B8-9831-810A04BAA215}"/>
    <cellStyle name="Comma 2 2 2 3 17" xfId="45568" xr:uid="{59C454A7-B280-4F0C-873F-1480768E61A0}"/>
    <cellStyle name="Comma 2 2 2 3 18" xfId="47453" xr:uid="{120D4764-1FB9-4EF3-986A-98B6AA6B01A6}"/>
    <cellStyle name="Comma 2 2 2 3 19" xfId="49057" xr:uid="{81EEB477-6BC6-49F3-BA42-BB4ADDB378DE}"/>
    <cellStyle name="Comma 2 2 2 3 2" xfId="2349" xr:uid="{E21A23AB-D984-4C8F-ACBD-D5590A536E40}"/>
    <cellStyle name="Comma 2 2 2 3 2 10" xfId="12184" xr:uid="{6504CDA8-CE1F-488D-A710-3C91591F8855}"/>
    <cellStyle name="Comma 2 2 2 3 2 10 2" xfId="12185" xr:uid="{49459331-987C-4914-97F0-A0B226F2D439}"/>
    <cellStyle name="Comma 2 2 2 3 2 10 2 2" xfId="12186" xr:uid="{D65D7572-8B5F-45CF-AF24-19B409511E13}"/>
    <cellStyle name="Comma 2 2 2 3 2 10 2 2 2" xfId="12187" xr:uid="{1FD66420-9E4F-4688-A342-10F16D2AF3B2}"/>
    <cellStyle name="Comma 2 2 2 3 2 10 2 2 2 2" xfId="12188" xr:uid="{D75DF518-0D73-454A-A7C4-305DE5F0FB5B}"/>
    <cellStyle name="Comma 2 2 2 3 2 10 2 2 2 3" xfId="12189" xr:uid="{371E96E4-B9E1-4C5B-96E5-5F7BDE46F8BC}"/>
    <cellStyle name="Comma 2 2 2 3 2 10 2 2 3" xfId="12190" xr:uid="{D0D0B9FE-6E29-4DD8-A4ED-2FC4A3556B7E}"/>
    <cellStyle name="Comma 2 2 2 3 2 10 2 3" xfId="12191" xr:uid="{6F626761-193B-4643-9110-834315E22327}"/>
    <cellStyle name="Comma 2 2 2 3 2 10 2 4" xfId="12192" xr:uid="{9CE9D3FE-B0FA-41ED-81ED-102AA153985D}"/>
    <cellStyle name="Comma 2 2 2 3 2 10 2 4 2" xfId="12193" xr:uid="{0C64DBB7-2CF3-4F2F-8D2C-E2695E7AE76D}"/>
    <cellStyle name="Comma 2 2 2 3 2 10 2 4 2 2" xfId="12194" xr:uid="{0E568155-0F06-406D-9257-0273C624F9B3}"/>
    <cellStyle name="Comma 2 2 2 3 2 10 2 5" xfId="12195" xr:uid="{55E5E29E-8598-445E-AF6E-BFBCAD884131}"/>
    <cellStyle name="Comma 2 2 2 3 2 10 3" xfId="12196" xr:uid="{02CD4681-F676-4C73-A56F-5189578490E1}"/>
    <cellStyle name="Comma 2 2 2 3 2 10 3 2" xfId="12197" xr:uid="{5C425548-E631-4B74-913A-3FC78EA475B1}"/>
    <cellStyle name="Comma 2 2 2 3 2 10 3 2 2" xfId="12198" xr:uid="{EED20A4D-F1B7-442D-868D-9795C67C87DD}"/>
    <cellStyle name="Comma 2 2 2 3 2 10 3 2 2 2" xfId="12199" xr:uid="{749099EC-588F-4D0A-B3F0-3D57B3D34F6D}"/>
    <cellStyle name="Comma 2 2 2 3 2 10 3 3" xfId="12200" xr:uid="{FB8CBA83-1434-481D-B4AB-BCC0BB751055}"/>
    <cellStyle name="Comma 2 2 2 3 2 10 3 3 2" xfId="12201" xr:uid="{CC397469-2394-4736-A434-77F10F94220E}"/>
    <cellStyle name="Comma 2 2 2 3 2 10 3 4" xfId="12202" xr:uid="{7D539DAE-84F5-4EDE-A0F3-073B37736825}"/>
    <cellStyle name="Comma 2 2 2 3 2 10 4" xfId="12203" xr:uid="{0CA7AD30-C000-4F0E-B557-211E264F82F6}"/>
    <cellStyle name="Comma 2 2 2 3 2 10 4 2" xfId="12204" xr:uid="{4045A959-8D8E-4C74-B83D-CFE86FD38D08}"/>
    <cellStyle name="Comma 2 2 2 3 2 10 4 3" xfId="12205" xr:uid="{B427681E-BE66-4585-AE93-483E7427F126}"/>
    <cellStyle name="Comma 2 2 2 3 2 11" xfId="12206" xr:uid="{2060975E-C1F2-4663-896F-C418E8B9A965}"/>
    <cellStyle name="Comma 2 2 2 3 2 12" xfId="12207" xr:uid="{B3E9F7B6-D995-4C16-AD77-8DE89C1B25BE}"/>
    <cellStyle name="Comma 2 2 2 3 2 12 2" xfId="12208" xr:uid="{066EDC81-7690-4A15-9543-66EC980CF9E6}"/>
    <cellStyle name="Comma 2 2 2 3 2 12 2 2" xfId="12209" xr:uid="{98C5B2C6-0996-4CF7-988F-7C3972FE1DDA}"/>
    <cellStyle name="Comma 2 2 2 3 2 12 2 3" xfId="12210" xr:uid="{205C20C2-F327-4B32-BFBF-A4D42A0764D9}"/>
    <cellStyle name="Comma 2 2 2 3 2 12 3" xfId="12211" xr:uid="{C54998CB-A25A-4308-BAD4-A0C827C8EB4B}"/>
    <cellStyle name="Comma 2 2 2 3 2 13" xfId="12212" xr:uid="{A3BA1F06-3B00-41AF-AA32-858DBCC3D57C}"/>
    <cellStyle name="Comma 2 2 2 3 2 14" xfId="12213" xr:uid="{E0538891-F3D9-4F1E-ACC3-C39FFA52F4AB}"/>
    <cellStyle name="Comma 2 2 2 3 2 14 2" xfId="12214" xr:uid="{7CA5828D-207F-4088-BEE8-678457484ABD}"/>
    <cellStyle name="Comma 2 2 2 3 2 14 2 2" xfId="12215" xr:uid="{22C370DF-36DF-45D4-8E92-D0D04CFD0199}"/>
    <cellStyle name="Comma 2 2 2 3 2 15" xfId="12216" xr:uid="{37973AF1-8095-4C6A-BCA1-8D520826A5FD}"/>
    <cellStyle name="Comma 2 2 2 3 2 16" xfId="12183" xr:uid="{805823F2-7144-466F-9A91-47A30AA5DBA1}"/>
    <cellStyle name="Comma 2 2 2 3 2 17" xfId="44944" xr:uid="{8EFF340D-4C21-4C4F-9484-8C5AC09FF695}"/>
    <cellStyle name="Comma 2 2 2 3 2 18" xfId="45748" xr:uid="{E67E72DE-4ECA-46C3-A534-F36614321FD8}"/>
    <cellStyle name="Comma 2 2 2 3 2 19" xfId="47633" xr:uid="{B98D63A7-E9A6-4A9F-9BE6-E13B2B45BC3C}"/>
    <cellStyle name="Comma 2 2 2 3 2 2" xfId="4038" xr:uid="{87ACBC60-91E4-417F-B3C2-FB1EF05585B9}"/>
    <cellStyle name="Comma 2 2 2 3 2 2 10" xfId="12218" xr:uid="{E6E81BF2-91CD-4EA6-B920-5458E012E019}"/>
    <cellStyle name="Comma 2 2 2 3 2 2 10 2" xfId="12219" xr:uid="{AE42C01A-D9BB-4312-ADF2-0D56FCCC5542}"/>
    <cellStyle name="Comma 2 2 2 3 2 2 11" xfId="12220" xr:uid="{118443F1-4470-4A3D-9D15-91FB456861AE}"/>
    <cellStyle name="Comma 2 2 2 3 2 2 11 2" xfId="12221" xr:uid="{B554F774-0028-45F6-9461-EEB05528F971}"/>
    <cellStyle name="Comma 2 2 2 3 2 2 11 2 2" xfId="12222" xr:uid="{53D29A4C-D4BB-48F3-AA96-73959FC63BA0}"/>
    <cellStyle name="Comma 2 2 2 3 2 2 11 2 2 2" xfId="12223" xr:uid="{01FB3694-1C04-40C1-9877-0FB88DCFB710}"/>
    <cellStyle name="Comma 2 2 2 3 2 2 11 3" xfId="12224" xr:uid="{80CF21CA-1061-4036-9D02-ABEDAD196A49}"/>
    <cellStyle name="Comma 2 2 2 3 2 2 11 3 2" xfId="12225" xr:uid="{8D4D9F0E-47A6-423A-8537-55CE981639B1}"/>
    <cellStyle name="Comma 2 2 2 3 2 2 11 4" xfId="12226" xr:uid="{BA00D683-CCE5-4D4E-9E29-A4FE260B8778}"/>
    <cellStyle name="Comma 2 2 2 3 2 2 12" xfId="12227" xr:uid="{87961CE5-1A5D-4B91-A8E1-1EEF8562E82A}"/>
    <cellStyle name="Comma 2 2 2 3 2 2 12 2" xfId="12228" xr:uid="{0B79B413-88D7-45E6-9184-58C65F058484}"/>
    <cellStyle name="Comma 2 2 2 3 2 2 13" xfId="12229" xr:uid="{07A48AEA-5D20-4022-B027-F8AFE435D1C8}"/>
    <cellStyle name="Comma 2 2 2 3 2 2 13 2" xfId="12230" xr:uid="{11368CAD-79F2-4AA5-AE71-80D92E8AB4C0}"/>
    <cellStyle name="Comma 2 2 2 3 2 2 13 3" xfId="12231" xr:uid="{EB01506A-B0E6-41C5-8361-512366B34EE3}"/>
    <cellStyle name="Comma 2 2 2 3 2 2 14" xfId="12217" xr:uid="{F3CE7318-A78D-4857-8C49-F2FBD0747328}"/>
    <cellStyle name="Comma 2 2 2 3 2 2 15" xfId="46575" xr:uid="{A68408BC-5541-46D5-9FE6-B338838105E6}"/>
    <cellStyle name="Comma 2 2 2 3 2 2 16" xfId="48503" xr:uid="{BB4945D8-4FE2-49CE-A129-53CFEB74AB5D}"/>
    <cellStyle name="Comma 2 2 2 3 2 2 17" xfId="50137" xr:uid="{A34C3ADA-8850-457E-8173-90E95F385C84}"/>
    <cellStyle name="Comma 2 2 2 3 2 2 18" xfId="51858" xr:uid="{515F7F76-E746-4759-AFA9-0F5A310AB70E}"/>
    <cellStyle name="Comma 2 2 2 3 2 2 19" xfId="56524" xr:uid="{5BBFB1A4-0B65-4B9B-8D11-2C10FFD39BC9}"/>
    <cellStyle name="Comma 2 2 2 3 2 2 2" xfId="12232" xr:uid="{9470EA26-2AFF-4B9F-AC14-84F7141DB5D2}"/>
    <cellStyle name="Comma 2 2 2 3 2 2 2 10" xfId="12233" xr:uid="{56A6A047-B4A1-4C10-A924-43D0ED278CE1}"/>
    <cellStyle name="Comma 2 2 2 3 2 2 2 10 2" xfId="12234" xr:uid="{18619E65-5FDE-4501-8BE4-C7A6DFA81D59}"/>
    <cellStyle name="Comma 2 2 2 3 2 2 2 10 2 2" xfId="12235" xr:uid="{9E1C8D69-D586-47CC-8E6A-090079C12594}"/>
    <cellStyle name="Comma 2 2 2 3 2 2 2 10 2 3" xfId="12236" xr:uid="{7773F29E-88F8-466C-B508-466670F9E0E5}"/>
    <cellStyle name="Comma 2 2 2 3 2 2 2 10 3" xfId="12237" xr:uid="{B7584A24-949E-42AA-BBBF-ACB0B1E3B0E7}"/>
    <cellStyle name="Comma 2 2 2 3 2 2 2 11" xfId="12238" xr:uid="{46B437DA-DF65-4BC9-9018-AB08E3AC3CED}"/>
    <cellStyle name="Comma 2 2 2 3 2 2 2 12" xfId="12239" xr:uid="{12E9D21E-48EE-418E-B32A-25348A8AD140}"/>
    <cellStyle name="Comma 2 2 2 3 2 2 2 12 2" xfId="12240" xr:uid="{DABE6824-9088-42F2-817A-3A61B7E13265}"/>
    <cellStyle name="Comma 2 2 2 3 2 2 2 12 2 2" xfId="12241" xr:uid="{2A4A440A-08B9-4B50-A74C-3742E0136A8C}"/>
    <cellStyle name="Comma 2 2 2 3 2 2 2 13" xfId="12242" xr:uid="{C0D156D7-A132-4247-AF65-45F4F2E72E44}"/>
    <cellStyle name="Comma 2 2 2 3 2 2 2 2" xfId="12243" xr:uid="{B1DF12C8-D6F4-4CEC-B905-DFAF8072BF85}"/>
    <cellStyle name="Comma 2 2 2 3 2 2 2 2 10" xfId="12244" xr:uid="{82D71273-F119-4892-B503-19F7FE732A76}"/>
    <cellStyle name="Comma 2 2 2 3 2 2 2 2 10 2" xfId="12245" xr:uid="{E8132971-9AF7-44EA-B646-50680270E84A}"/>
    <cellStyle name="Comma 2 2 2 3 2 2 2 2 10 2 2" xfId="12246" xr:uid="{C0BC24C6-CF21-4D0C-A31E-970894DDAFEB}"/>
    <cellStyle name="Comma 2 2 2 3 2 2 2 2 10 2 2 2" xfId="12247" xr:uid="{1C419179-561B-4D8B-9690-B5A0DF12AD6C}"/>
    <cellStyle name="Comma 2 2 2 3 2 2 2 2 10 3" xfId="12248" xr:uid="{32C017EE-32CE-4538-930A-53F0282AF818}"/>
    <cellStyle name="Comma 2 2 2 3 2 2 2 2 10 3 2" xfId="12249" xr:uid="{3E91C900-F587-4999-BC21-CD076E64FA3D}"/>
    <cellStyle name="Comma 2 2 2 3 2 2 2 2 10 4" xfId="12250" xr:uid="{6418A682-E569-4052-B9DC-F8791F04A5D9}"/>
    <cellStyle name="Comma 2 2 2 3 2 2 2 2 11" xfId="12251" xr:uid="{1BAA4DA7-3CF0-43B7-AAE1-4830E978FB8C}"/>
    <cellStyle name="Comma 2 2 2 3 2 2 2 2 11 2" xfId="12252" xr:uid="{E01C31F6-C883-47CF-8D58-A98824FE89C4}"/>
    <cellStyle name="Comma 2 2 2 3 2 2 2 2 12" xfId="12253" xr:uid="{509C5FF3-2502-4E1A-A015-8AA360167147}"/>
    <cellStyle name="Comma 2 2 2 3 2 2 2 2 12 2" xfId="12254" xr:uid="{32293628-28E0-4F1A-8C52-B57D8C5C2E20}"/>
    <cellStyle name="Comma 2 2 2 3 2 2 2 2 12 3" xfId="12255" xr:uid="{8F7BB12E-BC9D-4EFE-992D-CD88D826A321}"/>
    <cellStyle name="Comma 2 2 2 3 2 2 2 2 2" xfId="12256" xr:uid="{151021BF-3EBF-47EA-A573-B1326B86225C}"/>
    <cellStyle name="Comma 2 2 2 3 2 2 2 2 2 2" xfId="12257" xr:uid="{E5968FAE-2335-4245-9950-DFEF1A39741A}"/>
    <cellStyle name="Comma 2 2 2 3 2 2 2 2 2 2 2" xfId="12258" xr:uid="{3FA105DA-EC65-4D43-A702-F1E56CCB0024}"/>
    <cellStyle name="Comma 2 2 2 3 2 2 2 2 2 2 2 2" xfId="12259" xr:uid="{43DB6440-416C-4DF4-B774-3B151E767C67}"/>
    <cellStyle name="Comma 2 2 2 3 2 2 2 2 2 2 2 2 2" xfId="12260" xr:uid="{3A2525D1-B770-499A-B0DF-5F6A34809805}"/>
    <cellStyle name="Comma 2 2 2 3 2 2 2 2 2 2 2 2 2 2" xfId="12261" xr:uid="{94A2AC81-2699-47D3-B6EC-56EEC8AE8CDF}"/>
    <cellStyle name="Comma 2 2 2 3 2 2 2 2 2 2 2 2 2 2 2" xfId="12262" xr:uid="{1CF35E0F-C116-45C3-8939-3B5B5C7B80A4}"/>
    <cellStyle name="Comma 2 2 2 3 2 2 2 2 2 2 2 2 2 2 2 2" xfId="12263" xr:uid="{43EFDA66-6EC7-4DB9-82E6-C42025493D18}"/>
    <cellStyle name="Comma 2 2 2 3 2 2 2 2 2 2 2 2 2 3" xfId="12264" xr:uid="{891474EF-D946-486D-BFEE-00A019BE7B24}"/>
    <cellStyle name="Comma 2 2 2 3 2 2 2 2 2 2 2 2 2 3 2" xfId="12265" xr:uid="{CD634EB2-7464-4C86-9C61-D71806D234F2}"/>
    <cellStyle name="Comma 2 2 2 3 2 2 2 2 2 2 2 2 2 4" xfId="12266" xr:uid="{B4A8DEBD-BE6E-4094-A990-F51615B118F8}"/>
    <cellStyle name="Comma 2 2 2 3 2 2 2 2 2 2 2 2 3" xfId="12267" xr:uid="{563FACE4-E44A-4AE9-909D-CC5C6398EB66}"/>
    <cellStyle name="Comma 2 2 2 3 2 2 2 2 2 2 2 2 3 2" xfId="12268" xr:uid="{011665FD-EB15-44FB-9A83-C7144A023A59}"/>
    <cellStyle name="Comma 2 2 2 3 2 2 2 2 2 2 2 2 4" xfId="12269" xr:uid="{2A0795AD-37AB-4B36-9477-8F280D688386}"/>
    <cellStyle name="Comma 2 2 2 3 2 2 2 2 2 2 2 2 4 2" xfId="12270" xr:uid="{E44E0F2F-21F6-4799-A1BF-3A9734A204E0}"/>
    <cellStyle name="Comma 2 2 2 3 2 2 2 2 2 2 2 2 4 3" xfId="12271" xr:uid="{AC8A1E0C-B332-477F-AC86-E2DC962FA611}"/>
    <cellStyle name="Comma 2 2 2 3 2 2 2 2 2 2 2 3" xfId="12272" xr:uid="{37085224-4616-4543-A397-C6D6FA49D7E0}"/>
    <cellStyle name="Comma 2 2 2 3 2 2 2 2 2 2 2 3 2" xfId="12273" xr:uid="{801F0F5A-7161-45C4-99B5-083C4980BF24}"/>
    <cellStyle name="Comma 2 2 2 3 2 2 2 2 2 2 2 3 2 2" xfId="12274" xr:uid="{432832F2-6141-4AB8-AB5C-33C95F1033A5}"/>
    <cellStyle name="Comma 2 2 2 3 2 2 2 2 2 2 2 3 2 3" xfId="12275" xr:uid="{A7C7B0EC-241C-439F-8272-DB2E6413F57E}"/>
    <cellStyle name="Comma 2 2 2 3 2 2 2 2 2 2 2 3 3" xfId="12276" xr:uid="{875A0F22-EBB8-4091-8795-F2B982E6531D}"/>
    <cellStyle name="Comma 2 2 2 3 2 2 2 2 2 2 2 4" xfId="12277" xr:uid="{AE5D9239-2DEE-4945-AE4E-24A3AC00372C}"/>
    <cellStyle name="Comma 2 2 2 3 2 2 2 2 2 2 2 4 2" xfId="12278" xr:uid="{AA2FB01B-3855-43DB-AD74-9687815299F0}"/>
    <cellStyle name="Comma 2 2 2 3 2 2 2 2 2 2 2 4 2 2" xfId="12279" xr:uid="{62544DF3-1601-4C95-9E2C-75AA432CC654}"/>
    <cellStyle name="Comma 2 2 2 3 2 2 2 2 2 2 2 5" xfId="12280" xr:uid="{5BA96F34-D1AB-4986-91E6-1E2C9EF2C78C}"/>
    <cellStyle name="Comma 2 2 2 3 2 2 2 2 2 2 3" xfId="12281" xr:uid="{2DBE7AD8-0904-478F-B1B9-02B679CBA50F}"/>
    <cellStyle name="Comma 2 2 2 3 2 2 2 2 2 2 3 2" xfId="12282" xr:uid="{F667CDAE-355F-4722-A3B4-12D52E780A93}"/>
    <cellStyle name="Comma 2 2 2 3 2 2 2 2 2 2 4" xfId="12283" xr:uid="{FD982185-34E6-4435-9DCB-6A0EA3CA76DB}"/>
    <cellStyle name="Comma 2 2 2 3 2 2 2 2 2 2 4 2" xfId="12284" xr:uid="{16F41E9D-A842-4504-AC58-C89DE6F45CF2}"/>
    <cellStyle name="Comma 2 2 2 3 2 2 2 2 2 2 4 2 2" xfId="12285" xr:uid="{B5A59A6A-554D-4328-A353-75D437AD81AC}"/>
    <cellStyle name="Comma 2 2 2 3 2 2 2 2 2 2 4 2 2 2" xfId="12286" xr:uid="{A2900933-B8FD-4C1E-BE69-6D1F86F90BF9}"/>
    <cellStyle name="Comma 2 2 2 3 2 2 2 2 2 2 4 3" xfId="12287" xr:uid="{F6EE1F77-710C-4E60-9A28-2CA99123D138}"/>
    <cellStyle name="Comma 2 2 2 3 2 2 2 2 2 2 4 3 2" xfId="12288" xr:uid="{BD124697-D67E-4262-B9F5-CB88583A3EEF}"/>
    <cellStyle name="Comma 2 2 2 3 2 2 2 2 2 2 4 4" xfId="12289" xr:uid="{CC43BA80-9AE7-4501-9DEB-D1F8232F2016}"/>
    <cellStyle name="Comma 2 2 2 3 2 2 2 2 2 2 5" xfId="12290" xr:uid="{2D9D7731-BF78-4C7E-945C-FED350591783}"/>
    <cellStyle name="Comma 2 2 2 3 2 2 2 2 2 2 5 2" xfId="12291" xr:uid="{D3CA5DE1-24E9-42EF-9AB5-596C6D38E8A9}"/>
    <cellStyle name="Comma 2 2 2 3 2 2 2 2 2 2 6" xfId="12292" xr:uid="{40F7BA99-C978-46EE-A7C2-611E7AC86EE0}"/>
    <cellStyle name="Comma 2 2 2 3 2 2 2 2 2 2 6 2" xfId="12293" xr:uid="{E2EE90DA-79A4-4908-8701-450B08B0DD79}"/>
    <cellStyle name="Comma 2 2 2 3 2 2 2 2 2 2 6 3" xfId="12294" xr:uid="{FFB4EE1B-F221-4013-B4C2-4F03A9CD6B78}"/>
    <cellStyle name="Comma 2 2 2 3 2 2 2 2 2 3" xfId="12295" xr:uid="{EB3F070E-3403-4255-9509-EA60350D3D5F}"/>
    <cellStyle name="Comma 2 2 2 3 2 2 2 2 2 3 2" xfId="12296" xr:uid="{CEEF02A6-76AB-4718-9AE6-23945DDD9AD8}"/>
    <cellStyle name="Comma 2 2 2 3 2 2 2 2 2 3 2 2" xfId="12297" xr:uid="{F82B676C-22A0-4510-8CD2-781B8DD2255F}"/>
    <cellStyle name="Comma 2 2 2 3 2 2 2 2 2 3 2 2 2" xfId="12298" xr:uid="{E929ACC1-DE67-495A-82C1-937A2255591D}"/>
    <cellStyle name="Comma 2 2 2 3 2 2 2 2 2 3 2 2 2 2" xfId="12299" xr:uid="{E16D5D4D-1841-4D25-85A3-ECE8FBDF429C}"/>
    <cellStyle name="Comma 2 2 2 3 2 2 2 2 2 3 2 2 2 3" xfId="12300" xr:uid="{8CD98533-EC25-4D0D-B6F9-04962B29448F}"/>
    <cellStyle name="Comma 2 2 2 3 2 2 2 2 2 3 2 2 3" xfId="12301" xr:uid="{DB217FDE-ECAA-4B19-B2F9-C759B1975A76}"/>
    <cellStyle name="Comma 2 2 2 3 2 2 2 2 2 3 2 3" xfId="12302" xr:uid="{71A8DE67-6F03-47C1-A316-6242D57386C7}"/>
    <cellStyle name="Comma 2 2 2 3 2 2 2 2 2 3 2 4" xfId="12303" xr:uid="{7E64133A-1A0E-45CC-8AD9-CC6148C4845C}"/>
    <cellStyle name="Comma 2 2 2 3 2 2 2 2 2 3 2 4 2" xfId="12304" xr:uid="{27EF7D57-2E42-466D-A2F1-0D84EE81F409}"/>
    <cellStyle name="Comma 2 2 2 3 2 2 2 2 2 3 2 4 2 2" xfId="12305" xr:uid="{AB042911-FFD0-4C6E-86B8-AEAD4F7F7CC1}"/>
    <cellStyle name="Comma 2 2 2 3 2 2 2 2 2 3 2 5" xfId="12306" xr:uid="{4B4EBDD6-B42B-44C1-8D53-7B2CF5FB93BD}"/>
    <cellStyle name="Comma 2 2 2 3 2 2 2 2 2 3 3" xfId="12307" xr:uid="{DB3CD605-E165-47F7-A4B4-1086FC8DAC10}"/>
    <cellStyle name="Comma 2 2 2 3 2 2 2 2 2 3 3 2" xfId="12308" xr:uid="{FDAAE39E-B379-4C53-84E4-9CEB51469A0C}"/>
    <cellStyle name="Comma 2 2 2 3 2 2 2 2 2 3 3 2 2" xfId="12309" xr:uid="{E3A4399D-E352-404B-B5B9-2416E77CB57B}"/>
    <cellStyle name="Comma 2 2 2 3 2 2 2 2 2 3 3 2 2 2" xfId="12310" xr:uid="{20B13903-FEB6-4723-A89C-623172B32BB2}"/>
    <cellStyle name="Comma 2 2 2 3 2 2 2 2 2 3 3 3" xfId="12311" xr:uid="{8BFD77CC-2451-426A-804F-53BBCCAFB503}"/>
    <cellStyle name="Comma 2 2 2 3 2 2 2 2 2 3 3 3 2" xfId="12312" xr:uid="{8E156294-74A6-4651-99C5-EDE4AA7BC03B}"/>
    <cellStyle name="Comma 2 2 2 3 2 2 2 2 2 3 3 4" xfId="12313" xr:uid="{8FCF87C4-CFDA-4C63-B584-4039109E8B3D}"/>
    <cellStyle name="Comma 2 2 2 3 2 2 2 2 2 3 4" xfId="12314" xr:uid="{B9C1AFCC-9F01-4C9C-A197-C6A310117DEB}"/>
    <cellStyle name="Comma 2 2 2 3 2 2 2 2 2 3 4 2" xfId="12315" xr:uid="{BCAB5B95-6C6C-4A63-A55F-84DB79789804}"/>
    <cellStyle name="Comma 2 2 2 3 2 2 2 2 2 3 4 3" xfId="12316" xr:uid="{DC1A246C-93DA-4C47-A719-375E0EFA27DA}"/>
    <cellStyle name="Comma 2 2 2 3 2 2 2 2 2 4" xfId="12317" xr:uid="{B9502947-965C-4DBA-A7FE-DB63D5E62D08}"/>
    <cellStyle name="Comma 2 2 2 3 2 2 2 2 2 4 2" xfId="12318" xr:uid="{EA5126CF-CF2D-4C05-BA7A-421EC300F7A8}"/>
    <cellStyle name="Comma 2 2 2 3 2 2 2 2 2 4 2 2" xfId="12319" xr:uid="{1A80572B-BFEE-4CD1-B509-F9ADEF9C74C2}"/>
    <cellStyle name="Comma 2 2 2 3 2 2 2 2 2 4 2 3" xfId="12320" xr:uid="{0BDD9CB5-70ED-4D09-BCF9-01B6AF01D710}"/>
    <cellStyle name="Comma 2 2 2 3 2 2 2 2 2 4 3" xfId="12321" xr:uid="{28609AD1-0009-4B0D-88D1-D9FB29615D41}"/>
    <cellStyle name="Comma 2 2 2 3 2 2 2 2 2 5" xfId="12322" xr:uid="{EB0FAC75-84E1-490F-A8E6-78C5125B4574}"/>
    <cellStyle name="Comma 2 2 2 3 2 2 2 2 2 6" xfId="12323" xr:uid="{D2B60569-E8C4-4A07-AA59-1784CE15768C}"/>
    <cellStyle name="Comma 2 2 2 3 2 2 2 2 2 6 2" xfId="12324" xr:uid="{B12822B5-6861-43EB-98D8-62868AC23910}"/>
    <cellStyle name="Comma 2 2 2 3 2 2 2 2 2 6 2 2" xfId="12325" xr:uid="{ACB4A5D9-1EE7-4508-BA7C-77955738ED9F}"/>
    <cellStyle name="Comma 2 2 2 3 2 2 2 2 2 7" xfId="12326" xr:uid="{224237BE-DEBF-45FE-9774-4D547EDF3544}"/>
    <cellStyle name="Comma 2 2 2 3 2 2 2 2 3" xfId="12327" xr:uid="{36D7A5A0-7FBA-4740-AF26-D069B437BC57}"/>
    <cellStyle name="Comma 2 2 2 3 2 2 2 2 3 2" xfId="12328" xr:uid="{FEC60974-2504-4DD8-AAA7-9D95A5723E17}"/>
    <cellStyle name="Comma 2 2 2 3 2 2 2 2 4" xfId="12329" xr:uid="{AEF27877-69FD-4FBE-BB35-E121E7463E80}"/>
    <cellStyle name="Comma 2 2 2 3 2 2 2 2 4 2" xfId="12330" xr:uid="{6D236AFA-D2AC-4E5B-85BF-2940F9819EC7}"/>
    <cellStyle name="Comma 2 2 2 3 2 2 2 2 5" xfId="12331" xr:uid="{7D73D35C-CECE-4278-8670-44B1F7DB0ED7}"/>
    <cellStyle name="Comma 2 2 2 3 2 2 2 2 5 2" xfId="12332" xr:uid="{FE2D7F11-66FD-4C1D-8990-36EA936D2226}"/>
    <cellStyle name="Comma 2 2 2 3 2 2 2 2 6" xfId="12333" xr:uid="{FB9489A3-0783-465C-A26D-43E53513695B}"/>
    <cellStyle name="Comma 2 2 2 3 2 2 2 2 6 2" xfId="12334" xr:uid="{8F7CA617-9F0A-423A-B5C9-0CC9E396EC3C}"/>
    <cellStyle name="Comma 2 2 2 3 2 2 2 2 7" xfId="12335" xr:uid="{09251C6E-C89E-4E10-88A1-12C9D4A905D1}"/>
    <cellStyle name="Comma 2 2 2 3 2 2 2 2 7 2" xfId="12336" xr:uid="{915BDE2A-5CA4-4973-90BA-54F3B3CAF93F}"/>
    <cellStyle name="Comma 2 2 2 3 2 2 2 2 8" xfId="12337" xr:uid="{1355932E-0FE5-424C-B6F0-59F16E2A0649}"/>
    <cellStyle name="Comma 2 2 2 3 2 2 2 2 8 2" xfId="12338" xr:uid="{93D2AF21-89E8-497C-9260-4F9C4A194F17}"/>
    <cellStyle name="Comma 2 2 2 3 2 2 2 2 8 2 2" xfId="12339" xr:uid="{31AFA53E-FA61-4222-AB31-862FF90F9394}"/>
    <cellStyle name="Comma 2 2 2 3 2 2 2 2 8 2 2 2" xfId="12340" xr:uid="{B10C249B-4A55-4A67-9FFF-D10F6FB6B57D}"/>
    <cellStyle name="Comma 2 2 2 3 2 2 2 2 8 2 2 2 2" xfId="12341" xr:uid="{274489EB-F558-4B70-BB42-57711CA9AABC}"/>
    <cellStyle name="Comma 2 2 2 3 2 2 2 2 8 2 2 2 2 2" xfId="12342" xr:uid="{D70F9B58-BD07-42B7-9563-99DBBB3F00FF}"/>
    <cellStyle name="Comma 2 2 2 3 2 2 2 2 8 2 2 3" xfId="12343" xr:uid="{E1C71069-098A-499B-9134-C465688D4308}"/>
    <cellStyle name="Comma 2 2 2 3 2 2 2 2 8 2 2 3 2" xfId="12344" xr:uid="{44CFD938-23F7-4277-9AB7-C98DCAA6BB55}"/>
    <cellStyle name="Comma 2 2 2 3 2 2 2 2 8 2 2 4" xfId="12345" xr:uid="{6AFFD2C5-DD62-40C1-B7BF-92D4636026DB}"/>
    <cellStyle name="Comma 2 2 2 3 2 2 2 2 8 2 3" xfId="12346" xr:uid="{2BFC969D-232A-4377-8BF7-25CE25759BA1}"/>
    <cellStyle name="Comma 2 2 2 3 2 2 2 2 8 2 3 2" xfId="12347" xr:uid="{85F60556-708E-41F6-B764-5791BCC80FB4}"/>
    <cellStyle name="Comma 2 2 2 3 2 2 2 2 8 2 4" xfId="12348" xr:uid="{44C2D86F-70F7-46F2-828D-02574EA9135F}"/>
    <cellStyle name="Comma 2 2 2 3 2 2 2 2 8 2 4 2" xfId="12349" xr:uid="{FE4A5F54-3A22-4081-8367-7B2EFF592D48}"/>
    <cellStyle name="Comma 2 2 2 3 2 2 2 2 8 2 4 3" xfId="12350" xr:uid="{7C1B7634-3A07-4D5B-B713-8968661D3E75}"/>
    <cellStyle name="Comma 2 2 2 3 2 2 2 2 8 3" xfId="12351" xr:uid="{0DBEC435-F5F5-4C9D-829F-AAFBE829C91C}"/>
    <cellStyle name="Comma 2 2 2 3 2 2 2 2 8 3 2" xfId="12352" xr:uid="{23DEB75F-7B62-47DC-9B3C-87CAEAA761C7}"/>
    <cellStyle name="Comma 2 2 2 3 2 2 2 2 8 3 2 2" xfId="12353" xr:uid="{AFD75A49-E51F-420A-8D08-4D35133A5918}"/>
    <cellStyle name="Comma 2 2 2 3 2 2 2 2 8 3 2 3" xfId="12354" xr:uid="{DDBC180B-3D70-4379-9AFF-C7DC944D8D84}"/>
    <cellStyle name="Comma 2 2 2 3 2 2 2 2 8 3 3" xfId="12355" xr:uid="{0E536391-3FD9-457A-BE07-AA1205F539E5}"/>
    <cellStyle name="Comma 2 2 2 3 2 2 2 2 8 4" xfId="12356" xr:uid="{28B9CA9B-7481-45F2-B830-33306455EFE3}"/>
    <cellStyle name="Comma 2 2 2 3 2 2 2 2 8 4 2" xfId="12357" xr:uid="{3C9437DA-CF0D-4A8B-B454-AA3041BA0BAB}"/>
    <cellStyle name="Comma 2 2 2 3 2 2 2 2 8 4 2 2" xfId="12358" xr:uid="{F9DDC9E4-9DF4-4C7B-BD60-A047CF53154A}"/>
    <cellStyle name="Comma 2 2 2 3 2 2 2 2 8 5" xfId="12359" xr:uid="{F50B2674-DBE7-4043-BED0-539AFB387ED1}"/>
    <cellStyle name="Comma 2 2 2 3 2 2 2 2 9" xfId="12360" xr:uid="{0A16AD89-4552-4CE3-8A4A-CCA7B909F4BE}"/>
    <cellStyle name="Comma 2 2 2 3 2 2 2 2 9 2" xfId="12361" xr:uid="{8B0E2E81-202D-4C49-96F6-6A438E695749}"/>
    <cellStyle name="Comma 2 2 2 3 2 2 2 3" xfId="12362" xr:uid="{A99499A4-5315-4967-9012-8F2D202657B4}"/>
    <cellStyle name="Comma 2 2 2 3 2 2 2 3 2" xfId="12363" xr:uid="{EADDD673-AD23-4A0E-ADF8-1B9261322275}"/>
    <cellStyle name="Comma 2 2 2 3 2 2 2 3 2 2" xfId="12364" xr:uid="{FA54AC90-0E45-4C54-BC4C-0BFAFAE026CB}"/>
    <cellStyle name="Comma 2 2 2 3 2 2 2 3 2 2 2" xfId="12365" xr:uid="{E7EAE126-FC9E-4714-B689-48AD2DE4854F}"/>
    <cellStyle name="Comma 2 2 2 3 2 2 2 3 2 2 2 2" xfId="12366" xr:uid="{395BBB6E-65AF-4B08-A0A7-DA556C035191}"/>
    <cellStyle name="Comma 2 2 2 3 2 2 2 3 2 2 2 2 2" xfId="12367" xr:uid="{BE66052C-F583-4AC3-A6C1-D8328FA16C4B}"/>
    <cellStyle name="Comma 2 2 2 3 2 2 2 3 2 2 2 2 2 2" xfId="12368" xr:uid="{34E38D20-3275-46A1-8337-510DCEFBA31F}"/>
    <cellStyle name="Comma 2 2 2 3 2 2 2 3 2 2 2 2 2 3" xfId="12369" xr:uid="{CE672417-D040-4AFA-BF63-FA8041717B5E}"/>
    <cellStyle name="Comma 2 2 2 3 2 2 2 3 2 2 2 2 3" xfId="12370" xr:uid="{E02E8F70-67E4-41DC-A3B3-E107FF787597}"/>
    <cellStyle name="Comma 2 2 2 3 2 2 2 3 2 2 2 3" xfId="12371" xr:uid="{55C0CB5A-A032-4707-A025-43E355C7B87E}"/>
    <cellStyle name="Comma 2 2 2 3 2 2 2 3 2 2 2 4" xfId="12372" xr:uid="{8E3E21DB-EFFD-4020-A572-0A13708ABCAE}"/>
    <cellStyle name="Comma 2 2 2 3 2 2 2 3 2 2 2 4 2" xfId="12373" xr:uid="{0A93CF8D-2F6D-4EE9-A5CA-CCBDE2AC406B}"/>
    <cellStyle name="Comma 2 2 2 3 2 2 2 3 2 2 2 4 2 2" xfId="12374" xr:uid="{E145FA17-7868-4483-9490-80689C792FE4}"/>
    <cellStyle name="Comma 2 2 2 3 2 2 2 3 2 2 2 5" xfId="12375" xr:uid="{C6A80CC3-0659-4577-833A-FAD7DE11F704}"/>
    <cellStyle name="Comma 2 2 2 3 2 2 2 3 2 2 3" xfId="12376" xr:uid="{CC5DB1A5-DE3B-4F13-9CA1-3EE49645ACF0}"/>
    <cellStyle name="Comma 2 2 2 3 2 2 2 3 2 2 3 2" xfId="12377" xr:uid="{96916484-BA6C-451E-BC46-2D1EAEF08F19}"/>
    <cellStyle name="Comma 2 2 2 3 2 2 2 3 2 2 3 2 2" xfId="12378" xr:uid="{9B5D034E-589B-4178-8460-6648E72F41F5}"/>
    <cellStyle name="Comma 2 2 2 3 2 2 2 3 2 2 3 2 2 2" xfId="12379" xr:uid="{51FC12B0-75D5-408F-80B2-8435F962079E}"/>
    <cellStyle name="Comma 2 2 2 3 2 2 2 3 2 2 3 3" xfId="12380" xr:uid="{6048CD91-BDE7-4F4E-98EA-8E977BCEB5C9}"/>
    <cellStyle name="Comma 2 2 2 3 2 2 2 3 2 2 3 3 2" xfId="12381" xr:uid="{08B18608-76F6-46B7-8EC8-29D4AADA0212}"/>
    <cellStyle name="Comma 2 2 2 3 2 2 2 3 2 2 3 4" xfId="12382" xr:uid="{6275F283-991C-4242-9516-AEB1AD47AC20}"/>
    <cellStyle name="Comma 2 2 2 3 2 2 2 3 2 2 4" xfId="12383" xr:uid="{809E55F6-A652-41FD-B57D-F04B18DC19F0}"/>
    <cellStyle name="Comma 2 2 2 3 2 2 2 3 2 2 4 2" xfId="12384" xr:uid="{D153F444-6964-40E7-9534-16E7DBC6EBF4}"/>
    <cellStyle name="Comma 2 2 2 3 2 2 2 3 2 2 4 3" xfId="12385" xr:uid="{386EDA56-F23D-4FCC-8DC7-8617C02172ED}"/>
    <cellStyle name="Comma 2 2 2 3 2 2 2 3 2 3" xfId="12386" xr:uid="{0DE7E6D7-FC2A-44BF-B243-32088A83B976}"/>
    <cellStyle name="Comma 2 2 2 3 2 2 2 3 2 4" xfId="12387" xr:uid="{E7D777BD-37CE-4A21-9312-A1FEB51D780E}"/>
    <cellStyle name="Comma 2 2 2 3 2 2 2 3 2 4 2" xfId="12388" xr:uid="{CD2D79EC-B138-4F02-93C5-18CFE9006DEA}"/>
    <cellStyle name="Comma 2 2 2 3 2 2 2 3 2 4 2 2" xfId="12389" xr:uid="{CC00DD26-E387-44A3-8BDF-1DDCD12F5A5A}"/>
    <cellStyle name="Comma 2 2 2 3 2 2 2 3 2 4 2 3" xfId="12390" xr:uid="{E6AAAA6F-F70F-41C7-AFC0-A0F1B07BC7A2}"/>
    <cellStyle name="Comma 2 2 2 3 2 2 2 3 2 4 3" xfId="12391" xr:uid="{195866CE-0F10-4562-B3C7-312CE1E66152}"/>
    <cellStyle name="Comma 2 2 2 3 2 2 2 3 2 5" xfId="12392" xr:uid="{5B11AAF5-A946-4767-9DF4-5EF13CA87DD1}"/>
    <cellStyle name="Comma 2 2 2 3 2 2 2 3 2 6" xfId="12393" xr:uid="{494F2444-AD2B-45E1-B545-7D8F58064366}"/>
    <cellStyle name="Comma 2 2 2 3 2 2 2 3 2 6 2" xfId="12394" xr:uid="{C6BF6052-E77C-4C4A-B015-5CC19A67B5DD}"/>
    <cellStyle name="Comma 2 2 2 3 2 2 2 3 2 6 2 2" xfId="12395" xr:uid="{FEFD0F16-D213-49EB-8DFB-B23416CBCA9A}"/>
    <cellStyle name="Comma 2 2 2 3 2 2 2 3 2 7" xfId="12396" xr:uid="{374574EE-B2BA-4458-ACF2-BAAE8A083597}"/>
    <cellStyle name="Comma 2 2 2 3 2 2 2 3 3" xfId="12397" xr:uid="{F2CF987D-1700-432F-8472-716AA979333A}"/>
    <cellStyle name="Comma 2 2 2 3 2 2 2 3 3 2" xfId="12398" xr:uid="{C353BC63-D0F8-42B7-8E06-DD1401E6EF1A}"/>
    <cellStyle name="Comma 2 2 2 3 2 2 2 3 3 2 2" xfId="12399" xr:uid="{82434903-8BDB-4C52-8158-5AC60A0B4EB2}"/>
    <cellStyle name="Comma 2 2 2 3 2 2 2 3 3 2 2 2" xfId="12400" xr:uid="{C4D99EF8-2768-4157-94AD-BB442BC45B33}"/>
    <cellStyle name="Comma 2 2 2 3 2 2 2 3 3 2 2 2 2" xfId="12401" xr:uid="{6915E882-06D9-4E14-80DA-14C5C69AE1A1}"/>
    <cellStyle name="Comma 2 2 2 3 2 2 2 3 3 2 2 2 2 2" xfId="12402" xr:uid="{958B7777-1630-429F-92A0-4C26C7583665}"/>
    <cellStyle name="Comma 2 2 2 3 2 2 2 3 3 2 2 3" xfId="12403" xr:uid="{11D1B90F-DBF7-4C42-9802-B6740EF1FA1E}"/>
    <cellStyle name="Comma 2 2 2 3 2 2 2 3 3 2 2 3 2" xfId="12404" xr:uid="{7BDF59A2-C67A-4427-912C-9F9DBF04C03A}"/>
    <cellStyle name="Comma 2 2 2 3 2 2 2 3 3 2 2 4" xfId="12405" xr:uid="{00120112-5CAA-46F5-B14A-3606B8C50E83}"/>
    <cellStyle name="Comma 2 2 2 3 2 2 2 3 3 2 3" xfId="12406" xr:uid="{5FA59915-BBE1-4446-9696-1498F0D9CB9C}"/>
    <cellStyle name="Comma 2 2 2 3 2 2 2 3 3 2 3 2" xfId="12407" xr:uid="{E190A9B1-B12D-45DE-8701-10C51356FE95}"/>
    <cellStyle name="Comma 2 2 2 3 2 2 2 3 3 2 4" xfId="12408" xr:uid="{D771692C-DDCC-41E3-84CF-BAF79BA8C052}"/>
    <cellStyle name="Comma 2 2 2 3 2 2 2 3 3 2 4 2" xfId="12409" xr:uid="{CC2D0ADC-F85E-4404-A347-EFF7D29F1895}"/>
    <cellStyle name="Comma 2 2 2 3 2 2 2 3 3 2 4 3" xfId="12410" xr:uid="{0F364427-893D-41F6-9C12-8C07A0CB3321}"/>
    <cellStyle name="Comma 2 2 2 3 2 2 2 3 3 3" xfId="12411" xr:uid="{7438F625-9FF5-4F3B-A590-C6055B4041C1}"/>
    <cellStyle name="Comma 2 2 2 3 2 2 2 3 3 3 2" xfId="12412" xr:uid="{889AA97A-96F4-4FCE-85CD-83A85B05E31E}"/>
    <cellStyle name="Comma 2 2 2 3 2 2 2 3 3 3 2 2" xfId="12413" xr:uid="{B8A6CA3B-8D96-46BB-BD77-6C4E97F87E6B}"/>
    <cellStyle name="Comma 2 2 2 3 2 2 2 3 3 3 2 3" xfId="12414" xr:uid="{6CBB5888-1690-4AE7-B7D0-37DF0B56A43A}"/>
    <cellStyle name="Comma 2 2 2 3 2 2 2 3 3 3 3" xfId="12415" xr:uid="{D0E08FAC-142A-46FC-B845-69892D3545C1}"/>
    <cellStyle name="Comma 2 2 2 3 2 2 2 3 3 4" xfId="12416" xr:uid="{9CB08012-B843-497A-BAE2-4FFAE437747B}"/>
    <cellStyle name="Comma 2 2 2 3 2 2 2 3 3 4 2" xfId="12417" xr:uid="{2C6027A2-C4B6-41B2-A32D-D6FA6554A641}"/>
    <cellStyle name="Comma 2 2 2 3 2 2 2 3 3 4 2 2" xfId="12418" xr:uid="{FBFAB5C5-E194-49C4-82E1-B6E2AD8F636E}"/>
    <cellStyle name="Comma 2 2 2 3 2 2 2 3 3 5" xfId="12419" xr:uid="{54EFF2AF-8717-451F-BB65-DAE5AC44E927}"/>
    <cellStyle name="Comma 2 2 2 3 2 2 2 3 4" xfId="12420" xr:uid="{C7411B8F-B6F4-49E3-BC0C-0DDA606DCEC8}"/>
    <cellStyle name="Comma 2 2 2 3 2 2 2 3 4 2" xfId="12421" xr:uid="{31E878AC-299C-4DA4-A991-A73C80496B77}"/>
    <cellStyle name="Comma 2 2 2 3 2 2 2 3 4 2 2" xfId="12422" xr:uid="{940AF4C6-BB65-4A8C-8786-84A31BCD288D}"/>
    <cellStyle name="Comma 2 2 2 3 2 2 2 3 4 2 2 2" xfId="12423" xr:uid="{310DAA25-9776-4540-BCF7-A2493BA9CC66}"/>
    <cellStyle name="Comma 2 2 2 3 2 2 2 3 4 3" xfId="12424" xr:uid="{0B1B655A-641C-4E2C-88EE-FEABF269DB81}"/>
    <cellStyle name="Comma 2 2 2 3 2 2 2 3 4 3 2" xfId="12425" xr:uid="{FF943068-4B53-42E8-9E47-F8A1162F2F5A}"/>
    <cellStyle name="Comma 2 2 2 3 2 2 2 3 4 4" xfId="12426" xr:uid="{B27B1E82-9CE5-4161-A6B0-09C6780D31B3}"/>
    <cellStyle name="Comma 2 2 2 3 2 2 2 3 5" xfId="12427" xr:uid="{3368A4C8-ED1E-4BDE-8A1A-1875BBC0CF7F}"/>
    <cellStyle name="Comma 2 2 2 3 2 2 2 3 5 2" xfId="12428" xr:uid="{23775587-BB16-4AB3-B7EA-DC01C36B0C71}"/>
    <cellStyle name="Comma 2 2 2 3 2 2 2 3 6" xfId="12429" xr:uid="{12E12FA8-3272-4C2F-A6A2-63EB6E3D5C87}"/>
    <cellStyle name="Comma 2 2 2 3 2 2 2 3 6 2" xfId="12430" xr:uid="{25C2F03D-1D2A-4E6F-BA77-EC9221B15C11}"/>
    <cellStyle name="Comma 2 2 2 3 2 2 2 3 6 3" xfId="12431" xr:uid="{8577E799-CCB6-4C6C-8C21-D8C5EB6F0A77}"/>
    <cellStyle name="Comma 2 2 2 3 2 2 2 4" xfId="12432" xr:uid="{649ED0E4-7C4D-430E-9899-1232F5D7A1A7}"/>
    <cellStyle name="Comma 2 2 2 3 2 2 2 5" xfId="12433" xr:uid="{61D1D05E-FCDF-4369-A4AE-B3B00669192A}"/>
    <cellStyle name="Comma 2 2 2 3 2 2 2 6" xfId="12434" xr:uid="{E92AFE45-6205-4ED6-BDA7-0129FDB41DAE}"/>
    <cellStyle name="Comma 2 2 2 3 2 2 2 7" xfId="12435" xr:uid="{1A3B8599-706D-4ADC-A510-85853D62D6C3}"/>
    <cellStyle name="Comma 2 2 2 3 2 2 2 8" xfId="12436" xr:uid="{3FD5A063-CB42-4D69-8C2C-2A35FA2C09D7}"/>
    <cellStyle name="Comma 2 2 2 3 2 2 2 8 2" xfId="12437" xr:uid="{3518D112-FE91-48AB-A58D-9069A2E51543}"/>
    <cellStyle name="Comma 2 2 2 3 2 2 2 8 2 2" xfId="12438" xr:uid="{958A84C6-C4C9-4909-B3C6-C4C514F3907F}"/>
    <cellStyle name="Comma 2 2 2 3 2 2 2 8 2 2 2" xfId="12439" xr:uid="{442D0859-D7E0-477E-9722-782D505F52AF}"/>
    <cellStyle name="Comma 2 2 2 3 2 2 2 8 2 2 2 2" xfId="12440" xr:uid="{BC8FBFD4-B37D-4788-BBC0-9F85623053E7}"/>
    <cellStyle name="Comma 2 2 2 3 2 2 2 8 2 2 2 3" xfId="12441" xr:uid="{886925E8-2A3E-4AE9-AE2D-839B7DA6B5BC}"/>
    <cellStyle name="Comma 2 2 2 3 2 2 2 8 2 2 3" xfId="12442" xr:uid="{0A72AAF6-F95D-4378-A060-199FA9376595}"/>
    <cellStyle name="Comma 2 2 2 3 2 2 2 8 2 3" xfId="12443" xr:uid="{EDA631F1-C536-43C3-8595-6F509B47ABE0}"/>
    <cellStyle name="Comma 2 2 2 3 2 2 2 8 2 4" xfId="12444" xr:uid="{C791B824-360D-43AC-8275-EE081535B9B4}"/>
    <cellStyle name="Comma 2 2 2 3 2 2 2 8 2 4 2" xfId="12445" xr:uid="{BE183575-7E13-4D32-B45B-DFBE1964BAC9}"/>
    <cellStyle name="Comma 2 2 2 3 2 2 2 8 2 4 2 2" xfId="12446" xr:uid="{4E256834-B706-400B-9D81-DC61399A1830}"/>
    <cellStyle name="Comma 2 2 2 3 2 2 2 8 2 5" xfId="12447" xr:uid="{239C791B-61D0-4669-A207-7C1DA1E67398}"/>
    <cellStyle name="Comma 2 2 2 3 2 2 2 8 3" xfId="12448" xr:uid="{CEA0A74A-9887-48E1-B83F-C99672D30B5E}"/>
    <cellStyle name="Comma 2 2 2 3 2 2 2 8 3 2" xfId="12449" xr:uid="{742F79BD-0F35-4ECD-BFDD-F8A443A3A3E9}"/>
    <cellStyle name="Comma 2 2 2 3 2 2 2 8 3 2 2" xfId="12450" xr:uid="{2E620045-50B7-44F6-AC9B-9A448BD0CE8F}"/>
    <cellStyle name="Comma 2 2 2 3 2 2 2 8 3 2 2 2" xfId="12451" xr:uid="{1B8AFD66-1C43-42CA-8EDA-8BC3B067E174}"/>
    <cellStyle name="Comma 2 2 2 3 2 2 2 8 3 3" xfId="12452" xr:uid="{5A5F3A65-35EE-47E1-947D-5A0E01F7B176}"/>
    <cellStyle name="Comma 2 2 2 3 2 2 2 8 3 3 2" xfId="12453" xr:uid="{04D69F48-EDE1-4148-B072-6FF281F5CFFF}"/>
    <cellStyle name="Comma 2 2 2 3 2 2 2 8 3 4" xfId="12454" xr:uid="{6A57EE8D-B146-4A10-9F3D-2D0562B5E8D8}"/>
    <cellStyle name="Comma 2 2 2 3 2 2 2 8 4" xfId="12455" xr:uid="{76DCA28C-0FE0-4526-BC20-1E56C89E2D97}"/>
    <cellStyle name="Comma 2 2 2 3 2 2 2 8 4 2" xfId="12456" xr:uid="{B8F063E3-B09B-49FF-860B-6CE75366E34E}"/>
    <cellStyle name="Comma 2 2 2 3 2 2 2 8 4 3" xfId="12457" xr:uid="{DF360E12-3CE2-4CB3-A03E-C2DDD9E832C9}"/>
    <cellStyle name="Comma 2 2 2 3 2 2 2 9" xfId="12458" xr:uid="{0D1067F7-80DE-4498-844F-2A18C20E3451}"/>
    <cellStyle name="Comma 2 2 2 3 2 2 20" xfId="58643" xr:uid="{7C8C14D9-3278-4C4A-83F1-DEAD6FDE1E5D}"/>
    <cellStyle name="Comma 2 2 2 3 2 2 3" xfId="12459" xr:uid="{725D4968-7760-43FE-A24B-BA15C758C9F5}"/>
    <cellStyle name="Comma 2 2 2 3 2 2 3 2" xfId="12460" xr:uid="{CB771761-EA3F-4590-AE74-D1252C5862CC}"/>
    <cellStyle name="Comma 2 2 2 3 2 2 3 2 2" xfId="12461" xr:uid="{7EC4AC55-332B-4C43-B995-4338785CE633}"/>
    <cellStyle name="Comma 2 2 2 3 2 2 3 2 2 2" xfId="12462" xr:uid="{2B3E860B-17E3-48DD-B0BF-5C0E3C7CF19A}"/>
    <cellStyle name="Comma 2 2 2 3 2 2 3 2 2 2 2" xfId="12463" xr:uid="{AA50FFE6-B08F-430C-BD84-67AA6A56C4F2}"/>
    <cellStyle name="Comma 2 2 2 3 2 2 3 2 2 2 2 2" xfId="12464" xr:uid="{BD1635D7-61AB-4C11-87EF-6395BB76BD6E}"/>
    <cellStyle name="Comma 2 2 2 3 2 2 3 2 2 2 2 2 2" xfId="12465" xr:uid="{2803AF3E-BBF0-497C-843A-4320928B9304}"/>
    <cellStyle name="Comma 2 2 2 3 2 2 3 2 2 2 2 2 2 2" xfId="12466" xr:uid="{90B875D1-6286-44EC-9CF1-53E90EA8EF90}"/>
    <cellStyle name="Comma 2 2 2 3 2 2 3 2 2 2 2 3" xfId="12467" xr:uid="{0CA0CB19-51A3-441A-B3E2-DDCDE35A9674}"/>
    <cellStyle name="Comma 2 2 2 3 2 2 3 2 2 2 2 3 2" xfId="12468" xr:uid="{4972A96B-C74C-4932-9596-EA52917A6C74}"/>
    <cellStyle name="Comma 2 2 2 3 2 2 3 2 2 2 2 4" xfId="12469" xr:uid="{BBD99109-4FCD-47CD-BA02-CBE2E6397DBA}"/>
    <cellStyle name="Comma 2 2 2 3 2 2 3 2 2 2 3" xfId="12470" xr:uid="{92A403EB-B9A4-4B14-BE98-232832B54433}"/>
    <cellStyle name="Comma 2 2 2 3 2 2 3 2 2 2 3 2" xfId="12471" xr:uid="{2F2538FC-B6B6-4AD8-BD41-5D434A143ACA}"/>
    <cellStyle name="Comma 2 2 2 3 2 2 3 2 2 2 4" xfId="12472" xr:uid="{366593B5-7FA4-4C90-83C1-C5D060DEDD7C}"/>
    <cellStyle name="Comma 2 2 2 3 2 2 3 2 2 2 4 2" xfId="12473" xr:uid="{E511E720-8F8A-4C29-80D0-7F4E93297626}"/>
    <cellStyle name="Comma 2 2 2 3 2 2 3 2 2 2 4 3" xfId="12474" xr:uid="{C3972A05-ACCD-40AF-97E7-F3741B1C6535}"/>
    <cellStyle name="Comma 2 2 2 3 2 2 3 2 2 3" xfId="12475" xr:uid="{7428E06E-87ED-41BA-AAB7-B68405154CC9}"/>
    <cellStyle name="Comma 2 2 2 3 2 2 3 2 2 3 2" xfId="12476" xr:uid="{6C65D459-1480-46E8-B4ED-68EFB45BF040}"/>
    <cellStyle name="Comma 2 2 2 3 2 2 3 2 2 3 2 2" xfId="12477" xr:uid="{C66523BC-1B45-4825-A433-645EE00BDBEE}"/>
    <cellStyle name="Comma 2 2 2 3 2 2 3 2 2 3 2 3" xfId="12478" xr:uid="{ED289D46-F666-4274-BAFE-A1AE4922F93E}"/>
    <cellStyle name="Comma 2 2 2 3 2 2 3 2 2 3 3" xfId="12479" xr:uid="{A413A934-AD3A-4F0F-AC8F-415BDF125200}"/>
    <cellStyle name="Comma 2 2 2 3 2 2 3 2 2 4" xfId="12480" xr:uid="{2F2E33AC-80CB-4E99-93D7-242560178E3D}"/>
    <cellStyle name="Comma 2 2 2 3 2 2 3 2 2 4 2" xfId="12481" xr:uid="{712F2814-E9DD-40C5-9348-49DA6CA032D0}"/>
    <cellStyle name="Comma 2 2 2 3 2 2 3 2 2 4 2 2" xfId="12482" xr:uid="{41A05ED9-2F1A-4C20-BC69-89271914AFA7}"/>
    <cellStyle name="Comma 2 2 2 3 2 2 3 2 2 5" xfId="12483" xr:uid="{D8280F02-A626-465E-8DE9-AA4B98C58DC1}"/>
    <cellStyle name="Comma 2 2 2 3 2 2 3 2 3" xfId="12484" xr:uid="{8FCA4FFC-6EAF-466A-9EA0-F0938C515161}"/>
    <cellStyle name="Comma 2 2 2 3 2 2 3 2 3 2" xfId="12485" xr:uid="{8CA808BA-C72F-4B5A-A75A-DCCAF1EB9468}"/>
    <cellStyle name="Comma 2 2 2 3 2 2 3 2 4" xfId="12486" xr:uid="{F5C16218-A670-4EBB-9022-274CCFA11D76}"/>
    <cellStyle name="Comma 2 2 2 3 2 2 3 2 4 2" xfId="12487" xr:uid="{4066516D-D7EC-471D-9625-0B97EC1059C3}"/>
    <cellStyle name="Comma 2 2 2 3 2 2 3 2 4 2 2" xfId="12488" xr:uid="{7635962E-2F29-48FA-B462-0D32A84BEF78}"/>
    <cellStyle name="Comma 2 2 2 3 2 2 3 2 4 2 2 2" xfId="12489" xr:uid="{8E75D075-721E-4FDD-9B0C-4F4A436D3990}"/>
    <cellStyle name="Comma 2 2 2 3 2 2 3 2 4 3" xfId="12490" xr:uid="{5BEABD6E-13D3-4EA3-9460-BCD823196119}"/>
    <cellStyle name="Comma 2 2 2 3 2 2 3 2 4 3 2" xfId="12491" xr:uid="{0F5A7F35-B5BE-48F0-BA29-C0D7C09DE519}"/>
    <cellStyle name="Comma 2 2 2 3 2 2 3 2 4 4" xfId="12492" xr:uid="{6984116E-0ED0-4096-A7B7-BE2E1C7EE264}"/>
    <cellStyle name="Comma 2 2 2 3 2 2 3 2 5" xfId="12493" xr:uid="{344BA73A-1E1D-480F-8C9B-7C86D86C3C8C}"/>
    <cellStyle name="Comma 2 2 2 3 2 2 3 2 5 2" xfId="12494" xr:uid="{E7323465-DE7B-4F53-A32E-810955165EF3}"/>
    <cellStyle name="Comma 2 2 2 3 2 2 3 2 6" xfId="12495" xr:uid="{0324DAF5-5AFB-463A-89B7-850B839C6C3F}"/>
    <cellStyle name="Comma 2 2 2 3 2 2 3 2 6 2" xfId="12496" xr:uid="{39F966BE-503F-4BD5-94E0-8A388034B179}"/>
    <cellStyle name="Comma 2 2 2 3 2 2 3 2 6 3" xfId="12497" xr:uid="{3D30C414-4920-47B3-A31F-A788FFEEE777}"/>
    <cellStyle name="Comma 2 2 2 3 2 2 3 3" xfId="12498" xr:uid="{B57EFE5B-E17A-491F-964A-E57AFC391036}"/>
    <cellStyle name="Comma 2 2 2 3 2 2 3 3 2" xfId="12499" xr:uid="{FB724D84-08A3-4F2C-8921-5EACF509C921}"/>
    <cellStyle name="Comma 2 2 2 3 2 2 3 3 2 2" xfId="12500" xr:uid="{8A570B52-4552-408C-98A9-A124D2EE1BD9}"/>
    <cellStyle name="Comma 2 2 2 3 2 2 3 3 2 2 2" xfId="12501" xr:uid="{C21F93DE-D52A-4C1F-B617-8947F349FFFE}"/>
    <cellStyle name="Comma 2 2 2 3 2 2 3 3 2 2 2 2" xfId="12502" xr:uid="{F85C2A71-A1D2-45AA-94B3-687D1D8D7F86}"/>
    <cellStyle name="Comma 2 2 2 3 2 2 3 3 2 2 2 3" xfId="12503" xr:uid="{119263A7-4B53-4D87-9193-35F587030F56}"/>
    <cellStyle name="Comma 2 2 2 3 2 2 3 3 2 2 3" xfId="12504" xr:uid="{D3B4494B-02E8-401D-B374-CDE6D401EF01}"/>
    <cellStyle name="Comma 2 2 2 3 2 2 3 3 2 3" xfId="12505" xr:uid="{0B41834F-C3E5-4080-B7F2-1B85931A9F2F}"/>
    <cellStyle name="Comma 2 2 2 3 2 2 3 3 2 4" xfId="12506" xr:uid="{7D897352-7739-471D-B27A-DB002A9D10A7}"/>
    <cellStyle name="Comma 2 2 2 3 2 2 3 3 2 4 2" xfId="12507" xr:uid="{E239EEF7-673E-4276-8F42-40F0285B0A0B}"/>
    <cellStyle name="Comma 2 2 2 3 2 2 3 3 2 4 2 2" xfId="12508" xr:uid="{0BC97759-8A88-4DFF-9B0F-69CBDCE69E21}"/>
    <cellStyle name="Comma 2 2 2 3 2 2 3 3 2 5" xfId="12509" xr:uid="{1BCF2DAF-1C45-4ADB-8A6C-48F18E03A6F6}"/>
    <cellStyle name="Comma 2 2 2 3 2 2 3 3 3" xfId="12510" xr:uid="{97DC5DBB-7826-46D0-8566-D4DF29088B0C}"/>
    <cellStyle name="Comma 2 2 2 3 2 2 3 3 3 2" xfId="12511" xr:uid="{DE04BDAB-D456-490A-8592-70AE68315D75}"/>
    <cellStyle name="Comma 2 2 2 3 2 2 3 3 3 2 2" xfId="12512" xr:uid="{E33F8962-C343-41C7-A0F8-4449DD565564}"/>
    <cellStyle name="Comma 2 2 2 3 2 2 3 3 3 2 2 2" xfId="12513" xr:uid="{B6C50F47-E4E7-4707-88D7-3F0F3211508C}"/>
    <cellStyle name="Comma 2 2 2 3 2 2 3 3 3 3" xfId="12514" xr:uid="{DA45E6C5-632D-4EFC-BB9E-B0BA3874956B}"/>
    <cellStyle name="Comma 2 2 2 3 2 2 3 3 3 3 2" xfId="12515" xr:uid="{347A2B97-D39A-4DE4-ABB9-1E1B798C28DA}"/>
    <cellStyle name="Comma 2 2 2 3 2 2 3 3 3 4" xfId="12516" xr:uid="{93DFC0F3-5A72-46DE-BA8E-BC303AA9B474}"/>
    <cellStyle name="Comma 2 2 2 3 2 2 3 3 4" xfId="12517" xr:uid="{07AC2EE7-DA84-4911-BE75-A344A6D3765C}"/>
    <cellStyle name="Comma 2 2 2 3 2 2 3 3 4 2" xfId="12518" xr:uid="{835FF8AA-0C4E-4F76-A66A-36D93E4A4CA5}"/>
    <cellStyle name="Comma 2 2 2 3 2 2 3 3 4 3" xfId="12519" xr:uid="{BCC08B59-ED39-4854-9AE8-01A51E61CD03}"/>
    <cellStyle name="Comma 2 2 2 3 2 2 3 4" xfId="12520" xr:uid="{8A8500FF-C5D0-45FF-BF17-E187FF1BD156}"/>
    <cellStyle name="Comma 2 2 2 3 2 2 3 4 2" xfId="12521" xr:uid="{8CB572A7-B613-4CEF-A1C3-FA87630BD005}"/>
    <cellStyle name="Comma 2 2 2 3 2 2 3 4 2 2" xfId="12522" xr:uid="{3C3386F7-E99A-45ED-9B22-C08240E867B3}"/>
    <cellStyle name="Comma 2 2 2 3 2 2 3 4 2 3" xfId="12523" xr:uid="{E51BA5A1-6B63-463F-ADB7-ECD0B53D0B90}"/>
    <cellStyle name="Comma 2 2 2 3 2 2 3 4 3" xfId="12524" xr:uid="{8B69BCDA-5872-4191-9DA3-4A36B3B9ABB3}"/>
    <cellStyle name="Comma 2 2 2 3 2 2 3 5" xfId="12525" xr:uid="{E30D72CB-9007-4825-B15D-AF0A5166E967}"/>
    <cellStyle name="Comma 2 2 2 3 2 2 3 6" xfId="12526" xr:uid="{1827B17A-7558-4348-84D4-E3E9A24C2A1F}"/>
    <cellStyle name="Comma 2 2 2 3 2 2 3 6 2" xfId="12527" xr:uid="{363724AA-5ACE-4B53-9C21-6E4E7DAA8009}"/>
    <cellStyle name="Comma 2 2 2 3 2 2 3 6 2 2" xfId="12528" xr:uid="{FACBB950-AE0C-4065-B34B-C4AB04741C35}"/>
    <cellStyle name="Comma 2 2 2 3 2 2 3 7" xfId="12529" xr:uid="{7513C064-C690-499F-A2DF-87491D68EA57}"/>
    <cellStyle name="Comma 2 2 2 3 2 2 4" xfId="12530" xr:uid="{2E765508-2E02-481E-AE7E-670927060143}"/>
    <cellStyle name="Comma 2 2 2 3 2 2 4 2" xfId="12531" xr:uid="{E211AE30-E48F-4F23-ABB8-7DF8B209E8A7}"/>
    <cellStyle name="Comma 2 2 2 3 2 2 5" xfId="12532" xr:uid="{9BE16C81-14D5-41E8-BB4B-E6B05660E2DE}"/>
    <cellStyle name="Comma 2 2 2 3 2 2 5 2" xfId="12533" xr:uid="{847444DA-A1E2-4A3B-B17A-9A8AD3B2E822}"/>
    <cellStyle name="Comma 2 2 2 3 2 2 6" xfId="12534" xr:uid="{721D1BD1-07A2-430A-A333-904316E351DF}"/>
    <cellStyle name="Comma 2 2 2 3 2 2 6 2" xfId="12535" xr:uid="{2C346E3C-0AEC-4A94-834A-AC6111AF1C69}"/>
    <cellStyle name="Comma 2 2 2 3 2 2 7" xfId="12536" xr:uid="{680B59B6-3385-4BBC-9042-1F83B05E6659}"/>
    <cellStyle name="Comma 2 2 2 3 2 2 7 2" xfId="12537" xr:uid="{60235019-7417-4BB6-BE33-EE897E9756E4}"/>
    <cellStyle name="Comma 2 2 2 3 2 2 8" xfId="12538" xr:uid="{7743874F-CD10-418A-81AA-9A23E2665FE5}"/>
    <cellStyle name="Comma 2 2 2 3 2 2 8 2" xfId="12539" xr:uid="{597E6843-691A-44E3-A33A-737A5B622284}"/>
    <cellStyle name="Comma 2 2 2 3 2 2 9" xfId="12540" xr:uid="{B38669AA-F4F9-4582-800C-46A622E3D47C}"/>
    <cellStyle name="Comma 2 2 2 3 2 2 9 2" xfId="12541" xr:uid="{C3E314CC-BA01-41DC-A1F1-8F44AF4AF231}"/>
    <cellStyle name="Comma 2 2 2 3 2 2 9 2 2" xfId="12542" xr:uid="{73C5147F-2740-4893-A5F6-4F0EC5AD894E}"/>
    <cellStyle name="Comma 2 2 2 3 2 2 9 2 2 2" xfId="12543" xr:uid="{BF008AAA-8E15-4262-90C6-F77546EED953}"/>
    <cellStyle name="Comma 2 2 2 3 2 2 9 2 2 2 2" xfId="12544" xr:uid="{E88B2B98-34A1-4623-9BE3-8411001D2253}"/>
    <cellStyle name="Comma 2 2 2 3 2 2 9 2 2 2 2 2" xfId="12545" xr:uid="{1BAD68E3-A576-4717-A5FC-1110D07A2D6B}"/>
    <cellStyle name="Comma 2 2 2 3 2 2 9 2 2 3" xfId="12546" xr:uid="{A1D19A0A-A88C-4D89-AA61-071F2CABBF63}"/>
    <cellStyle name="Comma 2 2 2 3 2 2 9 2 2 3 2" xfId="12547" xr:uid="{9D802578-42CE-4C3C-A83C-D01CD1FD37C6}"/>
    <cellStyle name="Comma 2 2 2 3 2 2 9 2 2 4" xfId="12548" xr:uid="{5C843117-6F10-4A51-AE98-A2323AFD3B97}"/>
    <cellStyle name="Comma 2 2 2 3 2 2 9 2 3" xfId="12549" xr:uid="{0DC6BA0D-F951-41B3-9EDF-25091E335B04}"/>
    <cellStyle name="Comma 2 2 2 3 2 2 9 2 3 2" xfId="12550" xr:uid="{8BC4083E-C5F4-4496-AFE5-7CA788EE3661}"/>
    <cellStyle name="Comma 2 2 2 3 2 2 9 2 4" xfId="12551" xr:uid="{523CF5DE-4922-4DAC-BAF7-3BED8351A8BB}"/>
    <cellStyle name="Comma 2 2 2 3 2 2 9 2 4 2" xfId="12552" xr:uid="{6EAEB859-1F26-4542-90A9-5EA49A8ECBFD}"/>
    <cellStyle name="Comma 2 2 2 3 2 2 9 2 4 3" xfId="12553" xr:uid="{6068C731-B51C-4E08-8B19-7197CF4BE65C}"/>
    <cellStyle name="Comma 2 2 2 3 2 2 9 3" xfId="12554" xr:uid="{E2EF3659-23B2-49C5-9F25-D7203D1BC7BD}"/>
    <cellStyle name="Comma 2 2 2 3 2 2 9 3 2" xfId="12555" xr:uid="{6DC65F74-E65B-40E8-B0AA-D69FE31ECA23}"/>
    <cellStyle name="Comma 2 2 2 3 2 2 9 3 2 2" xfId="12556" xr:uid="{612B6312-6F9C-4FDA-A77B-1A4EB83202F6}"/>
    <cellStyle name="Comma 2 2 2 3 2 2 9 3 2 3" xfId="12557" xr:uid="{E022E18B-3602-4E4D-A6A5-17B66CD96E0B}"/>
    <cellStyle name="Comma 2 2 2 3 2 2 9 3 3" xfId="12558" xr:uid="{8AA1AB9C-D651-40AE-8F9A-9D87332A2B7F}"/>
    <cellStyle name="Comma 2 2 2 3 2 2 9 4" xfId="12559" xr:uid="{DFFC2096-F6D4-453E-8FF9-77E9B68AF30B}"/>
    <cellStyle name="Comma 2 2 2 3 2 2 9 4 2" xfId="12560" xr:uid="{91681FC0-1C8B-456B-893D-C115653D307A}"/>
    <cellStyle name="Comma 2 2 2 3 2 2 9 4 2 2" xfId="12561" xr:uid="{7EA47A96-C538-4EC4-AFD5-BA0C3F49D3E7}"/>
    <cellStyle name="Comma 2 2 2 3 2 2 9 5" xfId="12562" xr:uid="{CF2A6812-100D-462C-B253-349B2021A57F}"/>
    <cellStyle name="Comma 2 2 2 3 2 20" xfId="49239" xr:uid="{20EAF5E3-5DAD-44DE-BA3F-59F512D075D3}"/>
    <cellStyle name="Comma 2 2 2 3 2 21" xfId="50905" xr:uid="{3ABA2814-A259-4F34-8A6A-FB3BCF27CF5D}"/>
    <cellStyle name="Comma 2 2 2 3 2 22" xfId="55661" xr:uid="{B3E0653F-D074-41E1-B3A6-BB994F67AE96}"/>
    <cellStyle name="Comma 2 2 2 3 2 23" xfId="57777" xr:uid="{FDF0FC58-575F-4064-8DE4-F88183CA61C1}"/>
    <cellStyle name="Comma 2 2 2 3 2 3" xfId="5495" xr:uid="{B7130C9B-0AE5-4BED-B8A4-50FD4D8E0AAB}"/>
    <cellStyle name="Comma 2 2 2 3 2 3 2" xfId="12564" xr:uid="{AC702427-A39C-43A5-83FC-DC4A82851844}"/>
    <cellStyle name="Comma 2 2 2 3 2 3 3" xfId="12563" xr:uid="{2F4C1815-7573-4BB5-954A-9A112427C26B}"/>
    <cellStyle name="Comma 2 2 2 3 2 4" xfId="12565" xr:uid="{07670AE6-241E-4F0F-A418-513EB42AFD56}"/>
    <cellStyle name="Comma 2 2 2 3 2 4 10" xfId="12566" xr:uid="{AFB1AB67-28DC-491E-869F-04A8C019DEAC}"/>
    <cellStyle name="Comma 2 2 2 3 2 4 10 2" xfId="12567" xr:uid="{E71A2B50-BFF6-47BF-BFA0-A3EB85B10749}"/>
    <cellStyle name="Comma 2 2 2 3 2 4 10 2 2" xfId="12568" xr:uid="{1C9371C6-72AC-4795-AE83-BAC1626262B3}"/>
    <cellStyle name="Comma 2 2 2 3 2 4 10 2 2 2" xfId="12569" xr:uid="{A214E631-05E9-4A57-86C9-721C9A340A74}"/>
    <cellStyle name="Comma 2 2 2 3 2 4 10 3" xfId="12570" xr:uid="{F28D3A3D-A5DE-4AAD-AC65-2F17DC872CD8}"/>
    <cellStyle name="Comma 2 2 2 3 2 4 10 3 2" xfId="12571" xr:uid="{055F4039-54C9-429B-92BB-0DE253364002}"/>
    <cellStyle name="Comma 2 2 2 3 2 4 10 4" xfId="12572" xr:uid="{7B97E6BA-8BA1-4DE3-9A18-3C07A506CDDC}"/>
    <cellStyle name="Comma 2 2 2 3 2 4 11" xfId="12573" xr:uid="{32F40EAC-D0F8-4BF8-8EE3-0B165F4059B9}"/>
    <cellStyle name="Comma 2 2 2 3 2 4 11 2" xfId="12574" xr:uid="{37FBE224-DFA0-4160-B46B-78CEF5C1EBF3}"/>
    <cellStyle name="Comma 2 2 2 3 2 4 12" xfId="12575" xr:uid="{71503888-8E6F-49BF-A8F7-CB254B2E094C}"/>
    <cellStyle name="Comma 2 2 2 3 2 4 12 2" xfId="12576" xr:uid="{5AB474AA-8D0E-4637-916A-BD5D78AE3A41}"/>
    <cellStyle name="Comma 2 2 2 3 2 4 12 3" xfId="12577" xr:uid="{ADC277D0-1148-4FAE-9127-F3F7C3AA1D3C}"/>
    <cellStyle name="Comma 2 2 2 3 2 4 2" xfId="12578" xr:uid="{0554EEBC-8F69-4594-AAFE-74ACFFE4DEA4}"/>
    <cellStyle name="Comma 2 2 2 3 2 4 2 2" xfId="12579" xr:uid="{EFF09A28-164B-4CEA-87B2-14174C4A3098}"/>
    <cellStyle name="Comma 2 2 2 3 2 4 2 2 2" xfId="12580" xr:uid="{6B8DB15C-8056-4B24-975E-D5B35DC8E0E2}"/>
    <cellStyle name="Comma 2 2 2 3 2 4 2 2 2 2" xfId="12581" xr:uid="{B5DD0B98-CB00-4A9A-835A-2C252492A6E8}"/>
    <cellStyle name="Comma 2 2 2 3 2 4 2 2 2 2 2" xfId="12582" xr:uid="{288E51B3-585C-4863-A774-5B26D3327B0A}"/>
    <cellStyle name="Comma 2 2 2 3 2 4 2 2 2 2 2 2" xfId="12583" xr:uid="{34827E6B-BC72-4A55-96DF-84B22C88ED6D}"/>
    <cellStyle name="Comma 2 2 2 3 2 4 2 2 2 2 2 2 2" xfId="12584" xr:uid="{5E0B97D4-919D-4765-8F40-E2355FA1A409}"/>
    <cellStyle name="Comma 2 2 2 3 2 4 2 2 2 2 2 2 2 2" xfId="12585" xr:uid="{FC99ADC6-E13A-4A3D-AF62-45060AFA66F1}"/>
    <cellStyle name="Comma 2 2 2 3 2 4 2 2 2 2 2 3" xfId="12586" xr:uid="{E62932E9-3B53-4E83-8A24-DBA45AE6B97B}"/>
    <cellStyle name="Comma 2 2 2 3 2 4 2 2 2 2 2 3 2" xfId="12587" xr:uid="{0F8E3B27-0ECD-45A4-B425-9ED58DBED7C3}"/>
    <cellStyle name="Comma 2 2 2 3 2 4 2 2 2 2 2 4" xfId="12588" xr:uid="{71B76125-7758-4866-ACB7-313AAF46F622}"/>
    <cellStyle name="Comma 2 2 2 3 2 4 2 2 2 2 3" xfId="12589" xr:uid="{8DDC145F-66E8-4485-80D7-8CC7BA14FF55}"/>
    <cellStyle name="Comma 2 2 2 3 2 4 2 2 2 2 3 2" xfId="12590" xr:uid="{A7ADD400-217D-4A0E-8F4E-44A6F1F8FC46}"/>
    <cellStyle name="Comma 2 2 2 3 2 4 2 2 2 2 4" xfId="12591" xr:uid="{C3A75A17-5C05-4123-A245-BF6194FFC0F5}"/>
    <cellStyle name="Comma 2 2 2 3 2 4 2 2 2 2 4 2" xfId="12592" xr:uid="{19C590DA-025F-49F7-9C9C-33D5F4B43EC1}"/>
    <cellStyle name="Comma 2 2 2 3 2 4 2 2 2 2 4 3" xfId="12593" xr:uid="{E64E5AE4-2511-4080-9D5B-9CD258436941}"/>
    <cellStyle name="Comma 2 2 2 3 2 4 2 2 2 3" xfId="12594" xr:uid="{2A9E2AF4-A320-402A-AF31-BCB608715F93}"/>
    <cellStyle name="Comma 2 2 2 3 2 4 2 2 2 3 2" xfId="12595" xr:uid="{83521C13-E89F-484C-8532-070ED2A302C7}"/>
    <cellStyle name="Comma 2 2 2 3 2 4 2 2 2 3 2 2" xfId="12596" xr:uid="{6F97D03A-E3A6-4843-A33C-9FBC07FFB590}"/>
    <cellStyle name="Comma 2 2 2 3 2 4 2 2 2 3 2 3" xfId="12597" xr:uid="{A4366D2E-B637-4DB4-B7C4-4E99608AED50}"/>
    <cellStyle name="Comma 2 2 2 3 2 4 2 2 2 3 3" xfId="12598" xr:uid="{A5BC13E1-7C58-4685-AA69-07E366A65F0F}"/>
    <cellStyle name="Comma 2 2 2 3 2 4 2 2 2 4" xfId="12599" xr:uid="{4B22D1FD-1399-48FF-BB16-E92D9EEFD8E3}"/>
    <cellStyle name="Comma 2 2 2 3 2 4 2 2 2 4 2" xfId="12600" xr:uid="{92E3BB74-E2FC-4E37-8DEE-413C8B9ACE8F}"/>
    <cellStyle name="Comma 2 2 2 3 2 4 2 2 2 4 2 2" xfId="12601" xr:uid="{DE6DE610-3550-47FE-867C-A772B5AD269C}"/>
    <cellStyle name="Comma 2 2 2 3 2 4 2 2 2 5" xfId="12602" xr:uid="{26D9B0B5-BF4F-424E-BBA6-701D35E02569}"/>
    <cellStyle name="Comma 2 2 2 3 2 4 2 2 3" xfId="12603" xr:uid="{5BC40767-7CF0-4AFF-BA00-9EDEB9E7B535}"/>
    <cellStyle name="Comma 2 2 2 3 2 4 2 2 3 2" xfId="12604" xr:uid="{A61DA5E7-3212-409D-92F7-46B296DE297A}"/>
    <cellStyle name="Comma 2 2 2 3 2 4 2 2 4" xfId="12605" xr:uid="{29E1F97A-FE63-486D-A2E9-0D16A50C102A}"/>
    <cellStyle name="Comma 2 2 2 3 2 4 2 2 4 2" xfId="12606" xr:uid="{AAA52D38-FB74-4DF8-BAF8-A5496B933690}"/>
    <cellStyle name="Comma 2 2 2 3 2 4 2 2 4 2 2" xfId="12607" xr:uid="{E5E5EE37-AA8B-483B-B1AC-10AD762166DE}"/>
    <cellStyle name="Comma 2 2 2 3 2 4 2 2 4 2 2 2" xfId="12608" xr:uid="{A5CF4D5E-9950-4093-A017-FB01C39AFF2A}"/>
    <cellStyle name="Comma 2 2 2 3 2 4 2 2 4 3" xfId="12609" xr:uid="{B579048D-1A93-4E23-BB0A-19001549E751}"/>
    <cellStyle name="Comma 2 2 2 3 2 4 2 2 4 3 2" xfId="12610" xr:uid="{20A69238-5DAF-4F49-991C-54B45ED569E4}"/>
    <cellStyle name="Comma 2 2 2 3 2 4 2 2 4 4" xfId="12611" xr:uid="{23C106CF-ACBA-4C76-BB7D-7B99772E3C23}"/>
    <cellStyle name="Comma 2 2 2 3 2 4 2 2 5" xfId="12612" xr:uid="{7D4776F3-A17E-40D9-904C-FCA8522BEC0B}"/>
    <cellStyle name="Comma 2 2 2 3 2 4 2 2 5 2" xfId="12613" xr:uid="{AC8B7147-3387-482D-952B-7DF7CC1DA65F}"/>
    <cellStyle name="Comma 2 2 2 3 2 4 2 2 6" xfId="12614" xr:uid="{13EF348D-D548-4C42-9525-9B0865769699}"/>
    <cellStyle name="Comma 2 2 2 3 2 4 2 2 6 2" xfId="12615" xr:uid="{B9FF3CCA-73ED-4F56-98AA-23E95AE68196}"/>
    <cellStyle name="Comma 2 2 2 3 2 4 2 2 6 3" xfId="12616" xr:uid="{D2FFA0C1-00C7-4801-94DA-FEB64B67F34A}"/>
    <cellStyle name="Comma 2 2 2 3 2 4 2 3" xfId="12617" xr:uid="{93466FA9-B777-45D0-A4BA-4321F39AAFA9}"/>
    <cellStyle name="Comma 2 2 2 3 2 4 2 3 2" xfId="12618" xr:uid="{4DC9F3A7-5A19-43BC-9314-2828EB5113A1}"/>
    <cellStyle name="Comma 2 2 2 3 2 4 2 3 2 2" xfId="12619" xr:uid="{24E42E47-79C5-4A40-ACC9-09BAE11D274E}"/>
    <cellStyle name="Comma 2 2 2 3 2 4 2 3 2 2 2" xfId="12620" xr:uid="{0C8EA791-4EBD-4AA4-BB74-A6F39ADD8B67}"/>
    <cellStyle name="Comma 2 2 2 3 2 4 2 3 2 2 2 2" xfId="12621" xr:uid="{ADFE4808-418F-4282-AE2F-FC6E39E954C5}"/>
    <cellStyle name="Comma 2 2 2 3 2 4 2 3 2 2 2 3" xfId="12622" xr:uid="{CA86CA10-4813-41C6-A685-1EE899AE29F9}"/>
    <cellStyle name="Comma 2 2 2 3 2 4 2 3 2 2 3" xfId="12623" xr:uid="{F317D689-0142-46A6-B266-0234E5C43C0D}"/>
    <cellStyle name="Comma 2 2 2 3 2 4 2 3 2 3" xfId="12624" xr:uid="{428F3E9C-A5CD-4ED8-844C-CCBECDB6268C}"/>
    <cellStyle name="Comma 2 2 2 3 2 4 2 3 2 4" xfId="12625" xr:uid="{2D207111-3CF9-4BA1-9FC9-B98D61BA11CB}"/>
    <cellStyle name="Comma 2 2 2 3 2 4 2 3 2 4 2" xfId="12626" xr:uid="{42495649-1702-42A9-8F6A-60B2BE209207}"/>
    <cellStyle name="Comma 2 2 2 3 2 4 2 3 2 4 2 2" xfId="12627" xr:uid="{779A8755-8927-4FAA-8DB5-EB2152303078}"/>
    <cellStyle name="Comma 2 2 2 3 2 4 2 3 2 5" xfId="12628" xr:uid="{9E63798A-781D-44AA-8251-386111861D65}"/>
    <cellStyle name="Comma 2 2 2 3 2 4 2 3 3" xfId="12629" xr:uid="{E838ADBC-E28F-4432-87B8-B5B61EDC54D1}"/>
    <cellStyle name="Comma 2 2 2 3 2 4 2 3 3 2" xfId="12630" xr:uid="{C0473AA8-EF34-4B5B-B50B-FAD82D5438BD}"/>
    <cellStyle name="Comma 2 2 2 3 2 4 2 3 3 2 2" xfId="12631" xr:uid="{D951A5C7-1670-4F5D-B788-7BCC32F9F6C6}"/>
    <cellStyle name="Comma 2 2 2 3 2 4 2 3 3 2 2 2" xfId="12632" xr:uid="{F7989BBB-D8AC-4987-9F15-C04CC8C89C87}"/>
    <cellStyle name="Comma 2 2 2 3 2 4 2 3 3 3" xfId="12633" xr:uid="{9A06C8A0-34EA-4472-859E-016D0729DC07}"/>
    <cellStyle name="Comma 2 2 2 3 2 4 2 3 3 3 2" xfId="12634" xr:uid="{609710CD-B781-4593-8100-2B1917DE1153}"/>
    <cellStyle name="Comma 2 2 2 3 2 4 2 3 3 4" xfId="12635" xr:uid="{9226782D-3077-4BDD-9528-69AD4CB7BB2E}"/>
    <cellStyle name="Comma 2 2 2 3 2 4 2 3 4" xfId="12636" xr:uid="{59BCBEDD-707A-4C68-AE85-7D877CF47ECC}"/>
    <cellStyle name="Comma 2 2 2 3 2 4 2 3 4 2" xfId="12637" xr:uid="{40D67DE0-B67E-4321-BB99-4C6771BEE170}"/>
    <cellStyle name="Comma 2 2 2 3 2 4 2 3 4 3" xfId="12638" xr:uid="{5B2AA2C3-17A4-400E-A33E-638A49636615}"/>
    <cellStyle name="Comma 2 2 2 3 2 4 2 4" xfId="12639" xr:uid="{FD18A87C-E8F1-42C0-ADB9-BB90A9C1F1FB}"/>
    <cellStyle name="Comma 2 2 2 3 2 4 2 4 2" xfId="12640" xr:uid="{881F6A1B-592E-4D7B-8CE0-BB9712CD6FD8}"/>
    <cellStyle name="Comma 2 2 2 3 2 4 2 4 2 2" xfId="12641" xr:uid="{66FEAA01-4BB9-488B-BA88-28368438EAAB}"/>
    <cellStyle name="Comma 2 2 2 3 2 4 2 4 2 3" xfId="12642" xr:uid="{B7AF7E8D-B94A-4F8F-94F9-DED9B04A0FD3}"/>
    <cellStyle name="Comma 2 2 2 3 2 4 2 4 3" xfId="12643" xr:uid="{7C167C21-AC97-4780-B47D-D593A9E20850}"/>
    <cellStyle name="Comma 2 2 2 3 2 4 2 5" xfId="12644" xr:uid="{15C6CE1D-89C1-4C5B-BB96-D4D18CB777C6}"/>
    <cellStyle name="Comma 2 2 2 3 2 4 2 6" xfId="12645" xr:uid="{9BAF83CD-A434-4BC2-B1C3-8121964DA98A}"/>
    <cellStyle name="Comma 2 2 2 3 2 4 2 6 2" xfId="12646" xr:uid="{AAFBB654-5A0E-4F02-8B99-98C03537B8F1}"/>
    <cellStyle name="Comma 2 2 2 3 2 4 2 6 2 2" xfId="12647" xr:uid="{224C0323-3608-4912-903B-D2F532D319B2}"/>
    <cellStyle name="Comma 2 2 2 3 2 4 2 7" xfId="12648" xr:uid="{915CE717-1E3C-4428-931E-90BA6D16DF82}"/>
    <cellStyle name="Comma 2 2 2 3 2 4 3" xfId="12649" xr:uid="{9BF9A6F8-5BE6-4A03-9E36-1662D5AABC6C}"/>
    <cellStyle name="Comma 2 2 2 3 2 4 3 2" xfId="12650" xr:uid="{12F2C305-082C-490F-BD63-46D8FC1D3476}"/>
    <cellStyle name="Comma 2 2 2 3 2 4 4" xfId="12651" xr:uid="{F6B3C95B-4B68-4F3D-9F90-4440BA483674}"/>
    <cellStyle name="Comma 2 2 2 3 2 4 4 2" xfId="12652" xr:uid="{376045C9-2ABD-4E6E-9715-C02E8F2531A8}"/>
    <cellStyle name="Comma 2 2 2 3 2 4 5" xfId="12653" xr:uid="{28B9D85A-5469-4B67-9494-B83C9191D097}"/>
    <cellStyle name="Comma 2 2 2 3 2 4 5 2" xfId="12654" xr:uid="{BE555BD0-9BA0-45FC-826F-7E6F08EBEB2B}"/>
    <cellStyle name="Comma 2 2 2 3 2 4 6" xfId="12655" xr:uid="{4C70C9B2-C258-49C0-B189-FC0D0D6AF68E}"/>
    <cellStyle name="Comma 2 2 2 3 2 4 6 2" xfId="12656" xr:uid="{54DAFDA0-9AEC-42F0-B674-19CA38F974F6}"/>
    <cellStyle name="Comma 2 2 2 3 2 4 7" xfId="12657" xr:uid="{E3307156-4BF1-49AC-8DBF-F23B9B6A4A49}"/>
    <cellStyle name="Comma 2 2 2 3 2 4 7 2" xfId="12658" xr:uid="{F6F4D43A-D053-437D-B854-7108E45D39BA}"/>
    <cellStyle name="Comma 2 2 2 3 2 4 8" xfId="12659" xr:uid="{FCD19832-EABF-47C6-96DB-5F313B947652}"/>
    <cellStyle name="Comma 2 2 2 3 2 4 8 2" xfId="12660" xr:uid="{D9C99334-9482-474B-9FDA-D22269FAA355}"/>
    <cellStyle name="Comma 2 2 2 3 2 4 8 2 2" xfId="12661" xr:uid="{14070FA9-C49A-4AF7-B1CC-10C3591B2B0E}"/>
    <cellStyle name="Comma 2 2 2 3 2 4 8 2 2 2" xfId="12662" xr:uid="{E2527308-2957-4F53-99EA-E1B576296E7C}"/>
    <cellStyle name="Comma 2 2 2 3 2 4 8 2 2 2 2" xfId="12663" xr:uid="{75E29DA6-37A9-4C0E-AD6D-F3D8BE0E9E91}"/>
    <cellStyle name="Comma 2 2 2 3 2 4 8 2 2 2 2 2" xfId="12664" xr:uid="{FDFB9D99-573B-4633-8909-AA6CEC277571}"/>
    <cellStyle name="Comma 2 2 2 3 2 4 8 2 2 3" xfId="12665" xr:uid="{30C579EF-1154-4229-9125-5277628DDEED}"/>
    <cellStyle name="Comma 2 2 2 3 2 4 8 2 2 3 2" xfId="12666" xr:uid="{8F0191DC-FF62-4DC3-BD33-976AE78EDBA4}"/>
    <cellStyle name="Comma 2 2 2 3 2 4 8 2 2 4" xfId="12667" xr:uid="{665EC690-93F7-4CDD-BFDF-A1A275C49B04}"/>
    <cellStyle name="Comma 2 2 2 3 2 4 8 2 3" xfId="12668" xr:uid="{1E216403-898F-43BC-B0B3-CC1BDEA4A059}"/>
    <cellStyle name="Comma 2 2 2 3 2 4 8 2 3 2" xfId="12669" xr:uid="{D08D6097-0097-4AE8-BED9-BD7CB0F64D20}"/>
    <cellStyle name="Comma 2 2 2 3 2 4 8 2 4" xfId="12670" xr:uid="{DFEE0BFE-A31F-48A8-9DF3-D811112E20BD}"/>
    <cellStyle name="Comma 2 2 2 3 2 4 8 2 4 2" xfId="12671" xr:uid="{48B7644E-63DD-4CE6-AEBA-031AFA032786}"/>
    <cellStyle name="Comma 2 2 2 3 2 4 8 2 4 3" xfId="12672" xr:uid="{BBDF23B9-7E7E-4BB6-B642-6784BE60F977}"/>
    <cellStyle name="Comma 2 2 2 3 2 4 8 3" xfId="12673" xr:uid="{5564D762-D236-41F7-A9D5-ACF5A410F39B}"/>
    <cellStyle name="Comma 2 2 2 3 2 4 8 3 2" xfId="12674" xr:uid="{957E466A-1E7A-4805-877C-634AF67D4C1F}"/>
    <cellStyle name="Comma 2 2 2 3 2 4 8 3 2 2" xfId="12675" xr:uid="{B56CA5DA-75B7-4025-8DF0-5B33702019AA}"/>
    <cellStyle name="Comma 2 2 2 3 2 4 8 3 2 3" xfId="12676" xr:uid="{19ABA85A-2037-4A5A-98EA-633364AB97E5}"/>
    <cellStyle name="Comma 2 2 2 3 2 4 8 3 3" xfId="12677" xr:uid="{92DFB5CC-610A-42A0-B036-7E32F763E06B}"/>
    <cellStyle name="Comma 2 2 2 3 2 4 8 4" xfId="12678" xr:uid="{7CDF6033-DE34-4D41-B30A-95785FF49507}"/>
    <cellStyle name="Comma 2 2 2 3 2 4 8 4 2" xfId="12679" xr:uid="{6713FF60-4145-4916-9422-379AE20C82CD}"/>
    <cellStyle name="Comma 2 2 2 3 2 4 8 4 2 2" xfId="12680" xr:uid="{D471C90F-F863-4628-BA00-AB31FFDEA10F}"/>
    <cellStyle name="Comma 2 2 2 3 2 4 8 5" xfId="12681" xr:uid="{BCE2E0F3-38D5-4E9C-8036-59670DAC64AE}"/>
    <cellStyle name="Comma 2 2 2 3 2 4 9" xfId="12682" xr:uid="{CDC642D4-F4CB-4BC8-9D82-B6AD0F925ABD}"/>
    <cellStyle name="Comma 2 2 2 3 2 4 9 2" xfId="12683" xr:uid="{4BD3B1F7-9936-4A76-8A00-A292CA0EE9DF}"/>
    <cellStyle name="Comma 2 2 2 3 2 5" xfId="12684" xr:uid="{D7F3AE9B-022C-4C8B-994A-45E2311A1740}"/>
    <cellStyle name="Comma 2 2 2 3 2 5 2" xfId="12685" xr:uid="{09641961-3BF1-4CC7-B2EE-02E95C5DB19E}"/>
    <cellStyle name="Comma 2 2 2 3 2 5 2 2" xfId="12686" xr:uid="{D82B823B-33A7-4D79-9F51-A543E5656614}"/>
    <cellStyle name="Comma 2 2 2 3 2 5 2 2 2" xfId="12687" xr:uid="{FFFD5D4F-7E34-4B89-BB67-B7249B7B8696}"/>
    <cellStyle name="Comma 2 2 2 3 2 5 2 2 2 2" xfId="12688" xr:uid="{B4F7764A-788B-41E6-8849-07BE6D0E57B5}"/>
    <cellStyle name="Comma 2 2 2 3 2 5 2 2 2 2 2" xfId="12689" xr:uid="{7170FB90-6F1B-478F-928F-2E4A4A9CA562}"/>
    <cellStyle name="Comma 2 2 2 3 2 5 2 2 2 2 2 2" xfId="12690" xr:uid="{F43EEED0-0283-45EE-9237-6608383B43FF}"/>
    <cellStyle name="Comma 2 2 2 3 2 5 2 2 2 2 2 3" xfId="12691" xr:uid="{2A36548F-0A39-4A9E-9CE1-32BA7B46AA6A}"/>
    <cellStyle name="Comma 2 2 2 3 2 5 2 2 2 2 3" xfId="12692" xr:uid="{D0B4A8EC-2685-4A3C-B791-16B0710A21E6}"/>
    <cellStyle name="Comma 2 2 2 3 2 5 2 2 2 3" xfId="12693" xr:uid="{33DD5CAC-BB23-485D-980E-1F4EEDEA7FE4}"/>
    <cellStyle name="Comma 2 2 2 3 2 5 2 2 2 4" xfId="12694" xr:uid="{1440A994-934A-43D4-AC2E-D14719A4AC9F}"/>
    <cellStyle name="Comma 2 2 2 3 2 5 2 2 2 4 2" xfId="12695" xr:uid="{FE089606-9195-419C-AEA7-3117426DA7BC}"/>
    <cellStyle name="Comma 2 2 2 3 2 5 2 2 2 4 2 2" xfId="12696" xr:uid="{400A5F44-6620-4207-8801-89CE539F8BF7}"/>
    <cellStyle name="Comma 2 2 2 3 2 5 2 2 2 5" xfId="12697" xr:uid="{D6F87245-C152-4AF3-985C-2593C08C930F}"/>
    <cellStyle name="Comma 2 2 2 3 2 5 2 2 3" xfId="12698" xr:uid="{F5B576D8-AF04-4B30-9D5F-158E68910D9B}"/>
    <cellStyle name="Comma 2 2 2 3 2 5 2 2 3 2" xfId="12699" xr:uid="{0573DAFE-7D49-47B5-B2AC-105A9899C9A5}"/>
    <cellStyle name="Comma 2 2 2 3 2 5 2 2 3 2 2" xfId="12700" xr:uid="{A9B63E76-4B22-4E81-99E8-CF963D85B46D}"/>
    <cellStyle name="Comma 2 2 2 3 2 5 2 2 3 2 2 2" xfId="12701" xr:uid="{BF39DCD2-0DF9-493E-8778-A1609A2A9B2F}"/>
    <cellStyle name="Comma 2 2 2 3 2 5 2 2 3 3" xfId="12702" xr:uid="{ACC18DB0-B96F-491F-AED2-ACFE11BB10E7}"/>
    <cellStyle name="Comma 2 2 2 3 2 5 2 2 3 3 2" xfId="12703" xr:uid="{E5E0BD8E-C8CE-434E-9189-ED5AD90D3A31}"/>
    <cellStyle name="Comma 2 2 2 3 2 5 2 2 3 4" xfId="12704" xr:uid="{722BED7A-856B-48B6-8F6B-7FF21670336A}"/>
    <cellStyle name="Comma 2 2 2 3 2 5 2 2 4" xfId="12705" xr:uid="{182B27DD-015D-4432-A06E-10710F8DABEE}"/>
    <cellStyle name="Comma 2 2 2 3 2 5 2 2 4 2" xfId="12706" xr:uid="{DF9384D7-D2DA-4671-9DF4-294C362B0E33}"/>
    <cellStyle name="Comma 2 2 2 3 2 5 2 2 4 3" xfId="12707" xr:uid="{342E8ED4-EFE0-4397-B32C-47D57D7C6D28}"/>
    <cellStyle name="Comma 2 2 2 3 2 5 2 3" xfId="12708" xr:uid="{0CB75F8F-5AA4-4C71-B2ED-322C6CF9563E}"/>
    <cellStyle name="Comma 2 2 2 3 2 5 2 4" xfId="12709" xr:uid="{C1009B13-31C1-4C1D-AE7B-7E20D9A564A6}"/>
    <cellStyle name="Comma 2 2 2 3 2 5 2 4 2" xfId="12710" xr:uid="{568A8D73-68AF-41DB-9C56-29221AD6B74A}"/>
    <cellStyle name="Comma 2 2 2 3 2 5 2 4 2 2" xfId="12711" xr:uid="{F5A8C5CB-04BD-43C4-8A96-5361F356C573}"/>
    <cellStyle name="Comma 2 2 2 3 2 5 2 4 2 3" xfId="12712" xr:uid="{58E95F0A-0CE5-4C3D-AA60-0438FA733092}"/>
    <cellStyle name="Comma 2 2 2 3 2 5 2 4 3" xfId="12713" xr:uid="{2D3BF729-78CE-4489-9E87-FDADA245C663}"/>
    <cellStyle name="Comma 2 2 2 3 2 5 2 5" xfId="12714" xr:uid="{D4189CB9-0C38-48F9-8961-A1FC413FD219}"/>
    <cellStyle name="Comma 2 2 2 3 2 5 2 6" xfId="12715" xr:uid="{54CCFBAD-CEA5-4FAB-AFA5-2CECC73ADBFB}"/>
    <cellStyle name="Comma 2 2 2 3 2 5 2 6 2" xfId="12716" xr:uid="{E338A2E8-AAF9-488E-B26B-DD1B64499388}"/>
    <cellStyle name="Comma 2 2 2 3 2 5 2 6 2 2" xfId="12717" xr:uid="{A42C277D-C2A0-40D0-A26E-D5B6482FC2BD}"/>
    <cellStyle name="Comma 2 2 2 3 2 5 2 7" xfId="12718" xr:uid="{C05E991D-F7CD-4A84-B140-063AC86CA0C6}"/>
    <cellStyle name="Comma 2 2 2 3 2 5 3" xfId="12719" xr:uid="{E042A623-0C92-4395-874E-9AD63DC62E40}"/>
    <cellStyle name="Comma 2 2 2 3 2 5 3 2" xfId="12720" xr:uid="{B8E5460A-8CF5-4D71-A651-6A4F81937C95}"/>
    <cellStyle name="Comma 2 2 2 3 2 5 3 2 2" xfId="12721" xr:uid="{0A338FE8-B0C3-43AB-9C6D-65891466E41B}"/>
    <cellStyle name="Comma 2 2 2 3 2 5 3 2 2 2" xfId="12722" xr:uid="{FF9012FB-4F4F-4710-80AD-BF9A45E7FEDA}"/>
    <cellStyle name="Comma 2 2 2 3 2 5 3 2 2 2 2" xfId="12723" xr:uid="{379426B4-F926-4C87-964E-653E9E0E8FC2}"/>
    <cellStyle name="Comma 2 2 2 3 2 5 3 2 2 2 2 2" xfId="12724" xr:uid="{00ED8D17-D1AF-40B3-B509-132CA6B66D5B}"/>
    <cellStyle name="Comma 2 2 2 3 2 5 3 2 2 3" xfId="12725" xr:uid="{3AA21186-67A2-476F-B109-2F4D6414D2F3}"/>
    <cellStyle name="Comma 2 2 2 3 2 5 3 2 2 3 2" xfId="12726" xr:uid="{15DCFC89-5FF9-44A3-925E-1D974A69EF9D}"/>
    <cellStyle name="Comma 2 2 2 3 2 5 3 2 2 4" xfId="12727" xr:uid="{9AA0CBE5-A962-48E6-AF7F-61235D1816F6}"/>
    <cellStyle name="Comma 2 2 2 3 2 5 3 2 3" xfId="12728" xr:uid="{86DFB978-0F35-4693-B61A-77D32FA934AE}"/>
    <cellStyle name="Comma 2 2 2 3 2 5 3 2 3 2" xfId="12729" xr:uid="{0D04751E-E29B-4FFE-8175-D7CAAAB59837}"/>
    <cellStyle name="Comma 2 2 2 3 2 5 3 2 4" xfId="12730" xr:uid="{87F29EDD-DFCA-49C2-B4B5-E0DA0D4B9565}"/>
    <cellStyle name="Comma 2 2 2 3 2 5 3 2 4 2" xfId="12731" xr:uid="{363C6CCA-3504-4E02-8A79-76079CB67347}"/>
    <cellStyle name="Comma 2 2 2 3 2 5 3 2 4 3" xfId="12732" xr:uid="{CEF509FF-DF7D-4C03-BFDA-C7A6E3C1F7FA}"/>
    <cellStyle name="Comma 2 2 2 3 2 5 3 3" xfId="12733" xr:uid="{4AA08741-A1B0-45F1-82E7-E7A94E28157F}"/>
    <cellStyle name="Comma 2 2 2 3 2 5 3 3 2" xfId="12734" xr:uid="{B4F5A26B-B167-43B7-A9AB-FA36D92815A0}"/>
    <cellStyle name="Comma 2 2 2 3 2 5 3 3 2 2" xfId="12735" xr:uid="{54CCEC4A-6AB9-47FD-8161-03CD7535D525}"/>
    <cellStyle name="Comma 2 2 2 3 2 5 3 3 2 3" xfId="12736" xr:uid="{1F26CC0B-5FB2-4F27-9BDF-4B79206F0B50}"/>
    <cellStyle name="Comma 2 2 2 3 2 5 3 3 3" xfId="12737" xr:uid="{81D63D23-5E82-4A7E-91DD-0046ACC0E012}"/>
    <cellStyle name="Comma 2 2 2 3 2 5 3 4" xfId="12738" xr:uid="{D9D5DB24-0147-4094-98D1-97E1E8DB3B83}"/>
    <cellStyle name="Comma 2 2 2 3 2 5 3 4 2" xfId="12739" xr:uid="{01E51EB6-1420-46EE-955E-746739340321}"/>
    <cellStyle name="Comma 2 2 2 3 2 5 3 4 2 2" xfId="12740" xr:uid="{134B4433-12E3-4D15-A1F2-648C7E217192}"/>
    <cellStyle name="Comma 2 2 2 3 2 5 3 5" xfId="12741" xr:uid="{9D4903F9-B459-4F67-B59E-E4C72C7A3201}"/>
    <cellStyle name="Comma 2 2 2 3 2 5 4" xfId="12742" xr:uid="{ABFAB7F4-6CF4-4D1F-8231-ED0D1F1B2F9B}"/>
    <cellStyle name="Comma 2 2 2 3 2 5 4 2" xfId="12743" xr:uid="{C41F1293-D538-4DE3-B542-7E7C3D4C6673}"/>
    <cellStyle name="Comma 2 2 2 3 2 5 4 2 2" xfId="12744" xr:uid="{B8613B7E-3711-4037-AA02-A88F6574028D}"/>
    <cellStyle name="Comma 2 2 2 3 2 5 4 2 2 2" xfId="12745" xr:uid="{7A51A6B3-4D04-49D1-B3F5-8235EC06A437}"/>
    <cellStyle name="Comma 2 2 2 3 2 5 4 3" xfId="12746" xr:uid="{970665E6-7B84-42B9-BAB5-629FBEA84C06}"/>
    <cellStyle name="Comma 2 2 2 3 2 5 4 3 2" xfId="12747" xr:uid="{0A47B2BC-251D-4DDA-BC3A-22ABA6BAA2B3}"/>
    <cellStyle name="Comma 2 2 2 3 2 5 4 4" xfId="12748" xr:uid="{4371A8AD-D7E5-4A6E-90AD-2CBED76D7FD6}"/>
    <cellStyle name="Comma 2 2 2 3 2 5 5" xfId="12749" xr:uid="{6A8C0F27-9259-4147-B86E-E0E7D46FAA6E}"/>
    <cellStyle name="Comma 2 2 2 3 2 5 5 2" xfId="12750" xr:uid="{53C518F2-AD82-4728-B0CB-EE18682E86EB}"/>
    <cellStyle name="Comma 2 2 2 3 2 5 6" xfId="12751" xr:uid="{714FB519-4108-4CCD-91E9-280A724AFB6B}"/>
    <cellStyle name="Comma 2 2 2 3 2 5 6 2" xfId="12752" xr:uid="{D4C4B1AC-3250-4B90-8FF8-AC887648B71F}"/>
    <cellStyle name="Comma 2 2 2 3 2 5 6 3" xfId="12753" xr:uid="{D77A9F0B-2785-40EA-8CCF-879C15631449}"/>
    <cellStyle name="Comma 2 2 2 3 2 6" xfId="12754" xr:uid="{1EB3883F-FEE8-41ED-9307-0FE0EE7EA83A}"/>
    <cellStyle name="Comma 2 2 2 3 2 7" xfId="12755" xr:uid="{A40DF7EB-FAEE-45AD-9E77-50FBC4A6969F}"/>
    <cellStyle name="Comma 2 2 2 3 2 8" xfId="12756" xr:uid="{AF8D3688-6916-4D7B-9082-EFFA9ABDD1DE}"/>
    <cellStyle name="Comma 2 2 2 3 2 9" xfId="12757" xr:uid="{766FF961-6CAE-4187-B223-A24867C19856}"/>
    <cellStyle name="Comma 2 2 2 3 20" xfId="50723" xr:uid="{A4670240-6A86-4956-BFAF-2555219FE285}"/>
    <cellStyle name="Comma 2 2 2 3 21" xfId="55481" xr:uid="{2CE76CF7-C048-4936-964F-127C59112FBB}"/>
    <cellStyle name="Comma 2 2 2 3 22" xfId="57589" xr:uid="{864460D0-2CAC-46F3-8F39-4D2DAD4E6E60}"/>
    <cellStyle name="Comma 2 2 2 3 3" xfId="2825" xr:uid="{4576D3E9-1C09-40CC-B0C8-EE6B59664D51}"/>
    <cellStyle name="Comma 2 2 2 3 3 10" xfId="12759" xr:uid="{2D18A997-08DC-4D48-AA6B-1250DADE4A86}"/>
    <cellStyle name="Comma 2 2 2 3 3 11" xfId="12760" xr:uid="{4ADA093B-1E1A-47A4-8FDC-E01D4B10D419}"/>
    <cellStyle name="Comma 2 2 2 3 3 11 2" xfId="12761" xr:uid="{5C477476-2196-47ED-881E-9E53BA7670A9}"/>
    <cellStyle name="Comma 2 2 2 3 3 11 2 2" xfId="12762" xr:uid="{3A2BD804-67F9-4D3E-BBA8-9B446AC5C0E3}"/>
    <cellStyle name="Comma 2 2 2 3 3 11 2 3" xfId="12763" xr:uid="{98932281-B368-43B5-9B25-844516DABBBD}"/>
    <cellStyle name="Comma 2 2 2 3 3 11 3" xfId="12764" xr:uid="{99CAD628-41A0-4097-AEB1-934526467C7D}"/>
    <cellStyle name="Comma 2 2 2 3 3 12" xfId="12765" xr:uid="{2CF18F9E-7E4D-4DE8-BA17-BBFF6E269619}"/>
    <cellStyle name="Comma 2 2 2 3 3 13" xfId="12766" xr:uid="{BBE6E8B1-A823-474F-8FD2-11B9CF9F39B8}"/>
    <cellStyle name="Comma 2 2 2 3 3 13 2" xfId="12767" xr:uid="{CAFB6EA9-7A36-4A31-A2DD-B3A513C78064}"/>
    <cellStyle name="Comma 2 2 2 3 3 13 2 2" xfId="12768" xr:uid="{4AD4520E-DD1C-4A1E-B06F-C98445BB55F7}"/>
    <cellStyle name="Comma 2 2 2 3 3 14" xfId="12769" xr:uid="{70662F5E-CC91-4B60-88D7-282E3FD39AC1}"/>
    <cellStyle name="Comma 2 2 2 3 3 15" xfId="12758" xr:uid="{06074149-9D87-40FE-A22C-E8A0E437A2DE}"/>
    <cellStyle name="Comma 2 2 2 3 3 16" xfId="46330" xr:uid="{CA3A0E67-ACAE-4FF6-9A75-FDF9F91B4D4E}"/>
    <cellStyle name="Comma 2 2 2 3 3 17" xfId="48213" xr:uid="{1A826D58-10AC-495D-B890-0DE2E7F9AD65}"/>
    <cellStyle name="Comma 2 2 2 3 3 18" xfId="49821" xr:uid="{5AF066AE-29DE-42CB-8DE6-A3380FE31E29}"/>
    <cellStyle name="Comma 2 2 2 3 3 19" xfId="51598" xr:uid="{AD23F1B0-8EC7-43E4-89B9-223BD8048A08}"/>
    <cellStyle name="Comma 2 2 2 3 3 2" xfId="12770" xr:uid="{005CC896-E232-44F7-B7C1-7F62EA2A67B6}"/>
    <cellStyle name="Comma 2 2 2 3 3 2 10" xfId="12771" xr:uid="{65E85EDD-578D-43EB-945F-7AC5D9F1F3B5}"/>
    <cellStyle name="Comma 2 2 2 3 3 2 10 2" xfId="12772" xr:uid="{B53D3197-DE58-4580-B6BD-B7AE34FED49D}"/>
    <cellStyle name="Comma 2 2 2 3 3 2 10 2 2" xfId="12773" xr:uid="{E3EA7BA3-6282-4B55-9164-8AEED77B424E}"/>
    <cellStyle name="Comma 2 2 2 3 3 2 10 2 2 2" xfId="12774" xr:uid="{6F67F18B-8CFA-4E40-B862-567C6CBDFA60}"/>
    <cellStyle name="Comma 2 2 2 3 3 2 10 3" xfId="12775" xr:uid="{6AA72216-C73A-480A-AEF9-1935B7B47CA8}"/>
    <cellStyle name="Comma 2 2 2 3 3 2 10 3 2" xfId="12776" xr:uid="{6C22F8E5-F526-46D7-A2DE-43B077315D6B}"/>
    <cellStyle name="Comma 2 2 2 3 3 2 10 4" xfId="12777" xr:uid="{F1989201-6FFD-4AAB-9DD1-74F5D90A73B2}"/>
    <cellStyle name="Comma 2 2 2 3 3 2 11" xfId="12778" xr:uid="{64ACAECB-B6E5-4E84-A44C-3BF8BCCDFE4E}"/>
    <cellStyle name="Comma 2 2 2 3 3 2 11 2" xfId="12779" xr:uid="{DD9FEF31-E220-4F3E-9A3F-67BDA7DCC13B}"/>
    <cellStyle name="Comma 2 2 2 3 3 2 12" xfId="12780" xr:uid="{11498484-ED4E-4F98-B18E-36FE7A8842BD}"/>
    <cellStyle name="Comma 2 2 2 3 3 2 12 2" xfId="12781" xr:uid="{435C4628-9512-483C-BF58-7A1BF931B3EE}"/>
    <cellStyle name="Comma 2 2 2 3 3 2 12 3" xfId="12782" xr:uid="{DB243C04-4D27-4B01-8337-1365EAD9921D}"/>
    <cellStyle name="Comma 2 2 2 3 3 2 2" xfId="12783" xr:uid="{55C18E15-11C8-4087-806A-C8E2E9042DED}"/>
    <cellStyle name="Comma 2 2 2 3 3 2 2 10" xfId="12784" xr:uid="{9F68DFB7-ABD7-49C6-9A60-AFD2993BBA08}"/>
    <cellStyle name="Comma 2 2 2 3 3 2 2 10 2" xfId="12785" xr:uid="{48BAF0B1-FD5C-4896-B84E-6F010822A6B9}"/>
    <cellStyle name="Comma 2 2 2 3 3 2 2 10 2 2" xfId="12786" xr:uid="{0790BE76-69F2-45C6-A964-9594FC2C1FA5}"/>
    <cellStyle name="Comma 2 2 2 3 3 2 2 10 2 3" xfId="12787" xr:uid="{55854152-03FF-4602-9CD6-0B1138962EA8}"/>
    <cellStyle name="Comma 2 2 2 3 3 2 2 10 3" xfId="12788" xr:uid="{AE24AE3F-C557-4AC4-8D17-3155120922C0}"/>
    <cellStyle name="Comma 2 2 2 3 3 2 2 11" xfId="12789" xr:uid="{2436A6F1-295B-41DF-BC53-7D9115841089}"/>
    <cellStyle name="Comma 2 2 2 3 3 2 2 12" xfId="12790" xr:uid="{14DA2F83-C1E2-4542-9B2F-B52BDF78217A}"/>
    <cellStyle name="Comma 2 2 2 3 3 2 2 12 2" xfId="12791" xr:uid="{8AF90734-BF4C-4433-ACAD-1C139A3D1E24}"/>
    <cellStyle name="Comma 2 2 2 3 3 2 2 12 2 2" xfId="12792" xr:uid="{650DD11D-B59D-43FA-B73A-D504CD0B50E7}"/>
    <cellStyle name="Comma 2 2 2 3 3 2 2 13" xfId="12793" xr:uid="{162573AA-F483-4AC6-B19D-76BE361ABCC1}"/>
    <cellStyle name="Comma 2 2 2 3 3 2 2 2" xfId="12794" xr:uid="{F03D3168-7ADD-443D-85D5-010080E5251D}"/>
    <cellStyle name="Comma 2 2 2 3 3 2 2 2 2" xfId="12795" xr:uid="{1BFE9718-C8A0-443D-A90F-7664E1E68167}"/>
    <cellStyle name="Comma 2 2 2 3 3 2 2 2 2 2" xfId="12796" xr:uid="{EA1FD4C8-BC66-4C17-ADD7-5799E5E6A20E}"/>
    <cellStyle name="Comma 2 2 2 3 3 2 2 2 2 2 2" xfId="12797" xr:uid="{F5930760-D89A-4B2C-950E-EAB509AC127F}"/>
    <cellStyle name="Comma 2 2 2 3 3 2 2 2 2 2 2 2" xfId="12798" xr:uid="{FCED87AE-3CF3-4A8E-B444-BD46EC4DF7B6}"/>
    <cellStyle name="Comma 2 2 2 3 3 2 2 2 2 2 2 2 2" xfId="12799" xr:uid="{9F8DAFFD-4EE8-44F4-90D6-EAE208F684BC}"/>
    <cellStyle name="Comma 2 2 2 3 3 2 2 2 2 2 2 2 2 2" xfId="12800" xr:uid="{AC4C3FA7-F48A-4FBA-B820-BD0FD7A1AB8D}"/>
    <cellStyle name="Comma 2 2 2 3 3 2 2 2 2 2 2 2 2 3" xfId="12801" xr:uid="{020CBC87-DA0E-4E74-BD1D-58B017226593}"/>
    <cellStyle name="Comma 2 2 2 3 3 2 2 2 2 2 2 2 3" xfId="12802" xr:uid="{196F3F75-2B74-42A4-AEA1-BF1742B67C6E}"/>
    <cellStyle name="Comma 2 2 2 3 3 2 2 2 2 2 2 3" xfId="12803" xr:uid="{BE4D5F7A-876A-451F-801A-EF506ABC344E}"/>
    <cellStyle name="Comma 2 2 2 3 3 2 2 2 2 2 2 4" xfId="12804" xr:uid="{1D90C7E0-60E3-44C3-B474-1B7C226F6CEA}"/>
    <cellStyle name="Comma 2 2 2 3 3 2 2 2 2 2 2 4 2" xfId="12805" xr:uid="{DB845CD5-DE73-4F6D-BE0F-BEFAE9878FBE}"/>
    <cellStyle name="Comma 2 2 2 3 3 2 2 2 2 2 2 4 2 2" xfId="12806" xr:uid="{4791E684-CB2F-425D-8394-CF798D6776F6}"/>
    <cellStyle name="Comma 2 2 2 3 3 2 2 2 2 2 2 5" xfId="12807" xr:uid="{A99F267F-6FC8-4062-9E86-4AF249DD6192}"/>
    <cellStyle name="Comma 2 2 2 3 3 2 2 2 2 2 3" xfId="12808" xr:uid="{008CC550-FA14-44A9-BC45-F73203A9053D}"/>
    <cellStyle name="Comma 2 2 2 3 3 2 2 2 2 2 3 2" xfId="12809" xr:uid="{98C2B030-C4E2-4A9B-9486-5E52998ECAEA}"/>
    <cellStyle name="Comma 2 2 2 3 3 2 2 2 2 2 3 2 2" xfId="12810" xr:uid="{1E53638E-6180-4B7C-8F55-3B637A0FF648}"/>
    <cellStyle name="Comma 2 2 2 3 3 2 2 2 2 2 3 2 2 2" xfId="12811" xr:uid="{BE4A58B4-D6C5-41E4-AB54-1BF4703778AA}"/>
    <cellStyle name="Comma 2 2 2 3 3 2 2 2 2 2 3 3" xfId="12812" xr:uid="{C2DB6D32-4A4F-4018-A4B4-0B378495541E}"/>
    <cellStyle name="Comma 2 2 2 3 3 2 2 2 2 2 3 3 2" xfId="12813" xr:uid="{A694DA0E-F1C7-4BA5-990D-D22640D26FB3}"/>
    <cellStyle name="Comma 2 2 2 3 3 2 2 2 2 2 3 4" xfId="12814" xr:uid="{0B046E86-1221-4DDE-A5B1-0346BB5F79AE}"/>
    <cellStyle name="Comma 2 2 2 3 3 2 2 2 2 2 4" xfId="12815" xr:uid="{C63A0877-E303-46B7-8747-E03DDB9F7C85}"/>
    <cellStyle name="Comma 2 2 2 3 3 2 2 2 2 2 4 2" xfId="12816" xr:uid="{A1D829D6-4A99-487D-A5F4-766836E384DB}"/>
    <cellStyle name="Comma 2 2 2 3 3 2 2 2 2 2 4 3" xfId="12817" xr:uid="{146175C8-BC91-4388-B09E-CF4750435BDA}"/>
    <cellStyle name="Comma 2 2 2 3 3 2 2 2 2 3" xfId="12818" xr:uid="{D6813CA1-8C4B-45EB-9909-351745B16DD9}"/>
    <cellStyle name="Comma 2 2 2 3 3 2 2 2 2 4" xfId="12819" xr:uid="{ED08E4DC-EC3B-460C-ACDE-F096232E9FA4}"/>
    <cellStyle name="Comma 2 2 2 3 3 2 2 2 2 4 2" xfId="12820" xr:uid="{82EC268C-2411-44D4-8866-2C066308A6D7}"/>
    <cellStyle name="Comma 2 2 2 3 3 2 2 2 2 4 2 2" xfId="12821" xr:uid="{F49566C2-6228-48C6-AB12-F36C2E87CDE4}"/>
    <cellStyle name="Comma 2 2 2 3 3 2 2 2 2 4 2 3" xfId="12822" xr:uid="{7320E90F-A6CC-4EA9-A9BE-10794C3D40B6}"/>
    <cellStyle name="Comma 2 2 2 3 3 2 2 2 2 4 3" xfId="12823" xr:uid="{7FF5D4C8-0E88-4FE2-AD98-BC35761447B3}"/>
    <cellStyle name="Comma 2 2 2 3 3 2 2 2 2 5" xfId="12824" xr:uid="{F89BEA37-4651-4834-B3C2-76D62687A8DB}"/>
    <cellStyle name="Comma 2 2 2 3 3 2 2 2 2 6" xfId="12825" xr:uid="{EE662893-7EAE-413A-96AA-582E1C27B7E9}"/>
    <cellStyle name="Comma 2 2 2 3 3 2 2 2 2 6 2" xfId="12826" xr:uid="{959D3DBC-4B8D-4870-99BF-47BE17519959}"/>
    <cellStyle name="Comma 2 2 2 3 3 2 2 2 2 6 2 2" xfId="12827" xr:uid="{D0FD3215-83C2-46F9-A5D4-B3804AFBE6CE}"/>
    <cellStyle name="Comma 2 2 2 3 3 2 2 2 2 7" xfId="12828" xr:uid="{08A14B37-A2C3-47F2-A759-A86F99AA7A34}"/>
    <cellStyle name="Comma 2 2 2 3 3 2 2 2 3" xfId="12829" xr:uid="{2C29B41F-0EAC-420D-BB95-58D1580EFF79}"/>
    <cellStyle name="Comma 2 2 2 3 3 2 2 2 3 2" xfId="12830" xr:uid="{ED2362FC-1E50-48DA-A7B2-6AC87242AB54}"/>
    <cellStyle name="Comma 2 2 2 3 3 2 2 2 3 2 2" xfId="12831" xr:uid="{EFC35F46-32DE-4E20-876C-5D4A84254E9D}"/>
    <cellStyle name="Comma 2 2 2 3 3 2 2 2 3 2 2 2" xfId="12832" xr:uid="{9E541A51-0000-418E-A5C5-CC9DD1710E93}"/>
    <cellStyle name="Comma 2 2 2 3 3 2 2 2 3 2 2 2 2" xfId="12833" xr:uid="{CFB7866F-C8AB-41FF-BA70-46C185C52DF0}"/>
    <cellStyle name="Comma 2 2 2 3 3 2 2 2 3 2 2 2 2 2" xfId="12834" xr:uid="{7D1CED27-340E-4907-B7D4-8B29ED99C865}"/>
    <cellStyle name="Comma 2 2 2 3 3 2 2 2 3 2 2 3" xfId="12835" xr:uid="{42E0DAA0-C6B0-44C5-B8C1-190700B8A962}"/>
    <cellStyle name="Comma 2 2 2 3 3 2 2 2 3 2 2 3 2" xfId="12836" xr:uid="{45F49FBE-5891-416B-9215-FB9A65F8EF0C}"/>
    <cellStyle name="Comma 2 2 2 3 3 2 2 2 3 2 2 4" xfId="12837" xr:uid="{C0F9E0F2-F4F8-4DD2-9BD5-D2CD71B10F04}"/>
    <cellStyle name="Comma 2 2 2 3 3 2 2 2 3 2 3" xfId="12838" xr:uid="{8FF93164-8748-47E9-9CD1-FD5361F75E91}"/>
    <cellStyle name="Comma 2 2 2 3 3 2 2 2 3 2 3 2" xfId="12839" xr:uid="{E812BE11-1ABB-420C-BBCA-1B9D45DD4385}"/>
    <cellStyle name="Comma 2 2 2 3 3 2 2 2 3 2 4" xfId="12840" xr:uid="{F3E8E767-2B93-44BD-97E1-F4857AA7E848}"/>
    <cellStyle name="Comma 2 2 2 3 3 2 2 2 3 2 4 2" xfId="12841" xr:uid="{3BE99100-048D-4EC9-A26D-71870CBA7459}"/>
    <cellStyle name="Comma 2 2 2 3 3 2 2 2 3 2 4 3" xfId="12842" xr:uid="{F669A046-C198-4E74-A81C-407949BFD2B9}"/>
    <cellStyle name="Comma 2 2 2 3 3 2 2 2 3 3" xfId="12843" xr:uid="{9FA8669A-C570-48BA-B26D-138517D643E9}"/>
    <cellStyle name="Comma 2 2 2 3 3 2 2 2 3 3 2" xfId="12844" xr:uid="{F6D98D6A-6693-4A66-9504-65B3236347CF}"/>
    <cellStyle name="Comma 2 2 2 3 3 2 2 2 3 3 2 2" xfId="12845" xr:uid="{AC62FC84-7F8C-4D96-A92A-E2E2A2B0B3C0}"/>
    <cellStyle name="Comma 2 2 2 3 3 2 2 2 3 3 2 3" xfId="12846" xr:uid="{BFB7B690-9768-4185-908B-CBD30E52E8D9}"/>
    <cellStyle name="Comma 2 2 2 3 3 2 2 2 3 3 3" xfId="12847" xr:uid="{6A96AD82-F327-4AB4-A7E3-A77D38500D86}"/>
    <cellStyle name="Comma 2 2 2 3 3 2 2 2 3 4" xfId="12848" xr:uid="{0AB883F0-DE97-4DC1-BD44-2B16C4DAA5FE}"/>
    <cellStyle name="Comma 2 2 2 3 3 2 2 2 3 4 2" xfId="12849" xr:uid="{B6A4DBE5-D13C-42EE-AE96-D0E06DA03D60}"/>
    <cellStyle name="Comma 2 2 2 3 3 2 2 2 3 4 2 2" xfId="12850" xr:uid="{89086A8B-F175-4742-A37E-5189FBD3B8C8}"/>
    <cellStyle name="Comma 2 2 2 3 3 2 2 2 3 5" xfId="12851" xr:uid="{06C08E3B-8A49-481A-9F16-ADAB18716E39}"/>
    <cellStyle name="Comma 2 2 2 3 3 2 2 2 4" xfId="12852" xr:uid="{85ED9C32-B1A6-4C9E-8821-7630973D0050}"/>
    <cellStyle name="Comma 2 2 2 3 3 2 2 2 4 2" xfId="12853" xr:uid="{033BA4A6-142A-4935-9452-C46BBEF858F9}"/>
    <cellStyle name="Comma 2 2 2 3 3 2 2 2 4 2 2" xfId="12854" xr:uid="{5B6E0805-4B22-4025-BF6B-1B5EA8D826D1}"/>
    <cellStyle name="Comma 2 2 2 3 3 2 2 2 4 2 2 2" xfId="12855" xr:uid="{3DD35138-E017-4F13-AD64-28CF68E0248B}"/>
    <cellStyle name="Comma 2 2 2 3 3 2 2 2 4 3" xfId="12856" xr:uid="{FC97B066-0018-4B7F-BBFA-DB13C02C2F6E}"/>
    <cellStyle name="Comma 2 2 2 3 3 2 2 2 4 3 2" xfId="12857" xr:uid="{6A4220C6-0819-4E5A-AB8F-ABCD0BADC714}"/>
    <cellStyle name="Comma 2 2 2 3 3 2 2 2 4 4" xfId="12858" xr:uid="{DB595300-924A-4758-8B1C-3FD675C669AD}"/>
    <cellStyle name="Comma 2 2 2 3 3 2 2 2 5" xfId="12859" xr:uid="{C140BE50-01E0-4291-9B5E-ACC3D07C30EF}"/>
    <cellStyle name="Comma 2 2 2 3 3 2 2 2 5 2" xfId="12860" xr:uid="{5E24EA2F-FCA9-4512-9E0C-31C637E72F11}"/>
    <cellStyle name="Comma 2 2 2 3 3 2 2 2 6" xfId="12861" xr:uid="{9B436A25-EBD5-48CD-A150-24FBE73F1C88}"/>
    <cellStyle name="Comma 2 2 2 3 3 2 2 2 6 2" xfId="12862" xr:uid="{553924F2-BB01-41F2-A0B4-AE775AE68F69}"/>
    <cellStyle name="Comma 2 2 2 3 3 2 2 2 6 3" xfId="12863" xr:uid="{2B1F8D6D-44C1-450E-A061-6ABE48553A9A}"/>
    <cellStyle name="Comma 2 2 2 3 3 2 2 3" xfId="12864" xr:uid="{88408877-0857-4C4C-9537-C335C0651F5C}"/>
    <cellStyle name="Comma 2 2 2 3 3 2 2 4" xfId="12865" xr:uid="{B420A25A-1722-4354-B8DC-AF356D7226FB}"/>
    <cellStyle name="Comma 2 2 2 3 3 2 2 5" xfId="12866" xr:uid="{FAFC121C-C057-4B80-8317-1906C0053C98}"/>
    <cellStyle name="Comma 2 2 2 3 3 2 2 6" xfId="12867" xr:uid="{6E6ED810-1C82-44B1-87ED-5E07819FE944}"/>
    <cellStyle name="Comma 2 2 2 3 3 2 2 7" xfId="12868" xr:uid="{C206EAE7-243B-4624-B2C8-6F1B989E812E}"/>
    <cellStyle name="Comma 2 2 2 3 3 2 2 8" xfId="12869" xr:uid="{D96938AE-69DC-44F7-B435-7180ECDE3A32}"/>
    <cellStyle name="Comma 2 2 2 3 3 2 2 8 2" xfId="12870" xr:uid="{25A65969-F73A-45E2-A30A-E703F0F5F75E}"/>
    <cellStyle name="Comma 2 2 2 3 3 2 2 8 2 2" xfId="12871" xr:uid="{6B351387-786E-4E28-9A7A-A234FA80E282}"/>
    <cellStyle name="Comma 2 2 2 3 3 2 2 8 2 2 2" xfId="12872" xr:uid="{9FA8F182-ADFC-4FA8-A8B3-E94FFEFEA660}"/>
    <cellStyle name="Comma 2 2 2 3 3 2 2 8 2 2 2 2" xfId="12873" xr:uid="{CFEC1E6F-CD05-409D-96CD-4D5A57CB3B88}"/>
    <cellStyle name="Comma 2 2 2 3 3 2 2 8 2 2 2 3" xfId="12874" xr:uid="{FE698101-4A0E-4CBC-B7BC-2FA8C048978F}"/>
    <cellStyle name="Comma 2 2 2 3 3 2 2 8 2 2 3" xfId="12875" xr:uid="{46234569-D76F-4CAF-B774-2A78379E26DC}"/>
    <cellStyle name="Comma 2 2 2 3 3 2 2 8 2 3" xfId="12876" xr:uid="{4483C884-E756-47AD-82B4-018BEF4EE9F0}"/>
    <cellStyle name="Comma 2 2 2 3 3 2 2 8 2 4" xfId="12877" xr:uid="{A8847E12-AA1D-4164-96EE-10DF1966D45F}"/>
    <cellStyle name="Comma 2 2 2 3 3 2 2 8 2 4 2" xfId="12878" xr:uid="{24F7AC0B-416D-4520-90C5-2C1E50580CA0}"/>
    <cellStyle name="Comma 2 2 2 3 3 2 2 8 2 4 2 2" xfId="12879" xr:uid="{EEDD0582-2631-4EB5-B5D9-A2AC5B44F2CB}"/>
    <cellStyle name="Comma 2 2 2 3 3 2 2 8 2 5" xfId="12880" xr:uid="{4BE17450-5604-462C-B3D1-5C105F3A4A89}"/>
    <cellStyle name="Comma 2 2 2 3 3 2 2 8 3" xfId="12881" xr:uid="{D95B5361-97E0-4FFA-8F36-680E7175671C}"/>
    <cellStyle name="Comma 2 2 2 3 3 2 2 8 3 2" xfId="12882" xr:uid="{EAD81999-9C64-4431-82AA-46E7B70EBFBB}"/>
    <cellStyle name="Comma 2 2 2 3 3 2 2 8 3 2 2" xfId="12883" xr:uid="{7340D09A-7C7E-443B-9856-0749A83030EA}"/>
    <cellStyle name="Comma 2 2 2 3 3 2 2 8 3 2 2 2" xfId="12884" xr:uid="{625F257A-BD73-436D-A294-C0432E1A1CE6}"/>
    <cellStyle name="Comma 2 2 2 3 3 2 2 8 3 3" xfId="12885" xr:uid="{1D0BBCB8-46ED-4787-81CC-E386476304C8}"/>
    <cellStyle name="Comma 2 2 2 3 3 2 2 8 3 3 2" xfId="12886" xr:uid="{0D88665A-DDA4-4A30-82AE-6878956B8C28}"/>
    <cellStyle name="Comma 2 2 2 3 3 2 2 8 3 4" xfId="12887" xr:uid="{DD3494DF-3259-4780-B8A9-738976B94A48}"/>
    <cellStyle name="Comma 2 2 2 3 3 2 2 8 4" xfId="12888" xr:uid="{D60CA404-C334-4D8C-A409-53AD49D27CA5}"/>
    <cellStyle name="Comma 2 2 2 3 3 2 2 8 4 2" xfId="12889" xr:uid="{86377C5B-00D9-4046-9A1D-DD2C8736EB82}"/>
    <cellStyle name="Comma 2 2 2 3 3 2 2 8 4 3" xfId="12890" xr:uid="{8A893AC6-E3EE-45A6-A02B-4CD8E3B4EDFE}"/>
    <cellStyle name="Comma 2 2 2 3 3 2 2 9" xfId="12891" xr:uid="{46EC8C12-0FD5-4769-B05A-077A2ACD8B44}"/>
    <cellStyle name="Comma 2 2 2 3 3 2 3" xfId="12892" xr:uid="{2D2EFB86-7382-47EE-A126-C1C146416C2E}"/>
    <cellStyle name="Comma 2 2 2 3 3 2 3 2" xfId="12893" xr:uid="{CD9345BD-9139-4DAB-9FC2-8C918D92733F}"/>
    <cellStyle name="Comma 2 2 2 3 3 2 3 2 2" xfId="12894" xr:uid="{C36EAFB7-A835-409B-BE03-343C844A172A}"/>
    <cellStyle name="Comma 2 2 2 3 3 2 3 2 2 2" xfId="12895" xr:uid="{E4B2664D-E406-4C27-B877-47CACD26A44B}"/>
    <cellStyle name="Comma 2 2 2 3 3 2 3 2 2 2 2" xfId="12896" xr:uid="{D7B4C5AC-5765-4566-8553-771B5E6A7C98}"/>
    <cellStyle name="Comma 2 2 2 3 3 2 3 2 2 2 2 2" xfId="12897" xr:uid="{CAC3B2EC-A30D-435E-9F96-B687422162D7}"/>
    <cellStyle name="Comma 2 2 2 3 3 2 3 2 2 2 2 2 2" xfId="12898" xr:uid="{BD5F4B85-4EB6-4185-AB53-1EA9A68381FC}"/>
    <cellStyle name="Comma 2 2 2 3 3 2 3 2 2 2 2 2 2 2" xfId="12899" xr:uid="{B80281D0-1E36-4626-A946-AC6089BAE16F}"/>
    <cellStyle name="Comma 2 2 2 3 3 2 3 2 2 2 2 3" xfId="12900" xr:uid="{B128E755-59B9-486E-AB26-511F1A3CACFC}"/>
    <cellStyle name="Comma 2 2 2 3 3 2 3 2 2 2 2 3 2" xfId="12901" xr:uid="{928EAE54-B9BB-47CC-A40E-E618B2BD9BB1}"/>
    <cellStyle name="Comma 2 2 2 3 3 2 3 2 2 2 2 4" xfId="12902" xr:uid="{C222A361-C8FD-48C1-AB46-3FFB678257F0}"/>
    <cellStyle name="Comma 2 2 2 3 3 2 3 2 2 2 3" xfId="12903" xr:uid="{4980490B-DB4D-409D-9996-8DB7ABE7D81A}"/>
    <cellStyle name="Comma 2 2 2 3 3 2 3 2 2 2 3 2" xfId="12904" xr:uid="{870D696D-ED2D-41BC-929B-7C615AF109AE}"/>
    <cellStyle name="Comma 2 2 2 3 3 2 3 2 2 2 4" xfId="12905" xr:uid="{D4E1AA67-95DC-474E-9EEC-07450D58FBDA}"/>
    <cellStyle name="Comma 2 2 2 3 3 2 3 2 2 2 4 2" xfId="12906" xr:uid="{4D461040-C07F-4EBF-877B-F5DC300C9D96}"/>
    <cellStyle name="Comma 2 2 2 3 3 2 3 2 2 2 4 3" xfId="12907" xr:uid="{C4ED5A15-BD09-41F8-A287-47E494DC0292}"/>
    <cellStyle name="Comma 2 2 2 3 3 2 3 2 2 3" xfId="12908" xr:uid="{110B7C6E-65FC-41DD-9426-842A1650970C}"/>
    <cellStyle name="Comma 2 2 2 3 3 2 3 2 2 3 2" xfId="12909" xr:uid="{8C0C6652-E6A2-4F6F-905C-FA4BD88AB478}"/>
    <cellStyle name="Comma 2 2 2 3 3 2 3 2 2 3 2 2" xfId="12910" xr:uid="{E4FEA778-972C-492B-9C16-A287044700AE}"/>
    <cellStyle name="Comma 2 2 2 3 3 2 3 2 2 3 2 3" xfId="12911" xr:uid="{BFF8CE17-7CDF-4CE2-BD82-8396ABD8622A}"/>
    <cellStyle name="Comma 2 2 2 3 3 2 3 2 2 3 3" xfId="12912" xr:uid="{84408B4B-9763-49F1-886F-87594419AEFD}"/>
    <cellStyle name="Comma 2 2 2 3 3 2 3 2 2 4" xfId="12913" xr:uid="{936AE6B0-9942-40C1-A0C5-AE8A2567C7E9}"/>
    <cellStyle name="Comma 2 2 2 3 3 2 3 2 2 4 2" xfId="12914" xr:uid="{457FF6B4-10F8-484B-910C-6B129322039C}"/>
    <cellStyle name="Comma 2 2 2 3 3 2 3 2 2 4 2 2" xfId="12915" xr:uid="{B2D0D275-9FDC-4856-B6A5-18272A574C1C}"/>
    <cellStyle name="Comma 2 2 2 3 3 2 3 2 2 5" xfId="12916" xr:uid="{11E86BAF-AADC-42DF-84CB-DD346327103E}"/>
    <cellStyle name="Comma 2 2 2 3 3 2 3 2 3" xfId="12917" xr:uid="{6CA61D08-8D48-4435-B784-EB490AA9ACDE}"/>
    <cellStyle name="Comma 2 2 2 3 3 2 3 2 3 2" xfId="12918" xr:uid="{7D257915-6CB3-4B2D-8E65-E11E27E92802}"/>
    <cellStyle name="Comma 2 2 2 3 3 2 3 2 4" xfId="12919" xr:uid="{12F7A971-9EA6-4075-A9AE-5CAECCA2841F}"/>
    <cellStyle name="Comma 2 2 2 3 3 2 3 2 4 2" xfId="12920" xr:uid="{B8ABD07C-7A86-4F6C-9D96-9D0A4EBBD461}"/>
    <cellStyle name="Comma 2 2 2 3 3 2 3 2 4 2 2" xfId="12921" xr:uid="{16F6E49B-C058-4135-BB32-765E7050DC25}"/>
    <cellStyle name="Comma 2 2 2 3 3 2 3 2 4 2 2 2" xfId="12922" xr:uid="{FA0CA841-9CC2-4E99-85D9-022210EA0093}"/>
    <cellStyle name="Comma 2 2 2 3 3 2 3 2 4 3" xfId="12923" xr:uid="{2ED5D415-90D7-44F7-ACBD-263C67402AFB}"/>
    <cellStyle name="Comma 2 2 2 3 3 2 3 2 4 3 2" xfId="12924" xr:uid="{0DE693DE-9AA6-44F6-8BC3-AEDCE6BB4493}"/>
    <cellStyle name="Comma 2 2 2 3 3 2 3 2 4 4" xfId="12925" xr:uid="{542AD1A3-B1A1-46CC-875A-A546DE5F46C8}"/>
    <cellStyle name="Comma 2 2 2 3 3 2 3 2 5" xfId="12926" xr:uid="{09944328-F7AA-44D2-8EF3-E09D6AE9BE04}"/>
    <cellStyle name="Comma 2 2 2 3 3 2 3 2 5 2" xfId="12927" xr:uid="{B3F67F44-3D54-46B3-8AFC-C59BADA1B557}"/>
    <cellStyle name="Comma 2 2 2 3 3 2 3 2 6" xfId="12928" xr:uid="{5C6EDC77-116C-44E8-97F4-B573C0490B13}"/>
    <cellStyle name="Comma 2 2 2 3 3 2 3 2 6 2" xfId="12929" xr:uid="{AF467871-4BE3-4FD4-B73D-AEFA103D9279}"/>
    <cellStyle name="Comma 2 2 2 3 3 2 3 2 6 3" xfId="12930" xr:uid="{BC29C1F6-F632-466D-ABCC-F56501082830}"/>
    <cellStyle name="Comma 2 2 2 3 3 2 3 3" xfId="12931" xr:uid="{A3F8646B-B45F-4D06-AEC9-02AE98A9B30E}"/>
    <cellStyle name="Comma 2 2 2 3 3 2 3 3 2" xfId="12932" xr:uid="{4BC61A48-7235-4594-A381-0B6E386602F0}"/>
    <cellStyle name="Comma 2 2 2 3 3 2 3 3 2 2" xfId="12933" xr:uid="{701A0CF9-BD58-4B73-BF7F-D535131755CB}"/>
    <cellStyle name="Comma 2 2 2 3 3 2 3 3 2 2 2" xfId="12934" xr:uid="{6C183C2D-6512-4CEC-9630-A4EFA484AEEB}"/>
    <cellStyle name="Comma 2 2 2 3 3 2 3 3 2 2 2 2" xfId="12935" xr:uid="{2AE7C937-CE7D-4828-A852-FA78250B29DF}"/>
    <cellStyle name="Comma 2 2 2 3 3 2 3 3 2 2 2 3" xfId="12936" xr:uid="{D0384E99-F759-4B28-B531-8D72151E58B2}"/>
    <cellStyle name="Comma 2 2 2 3 3 2 3 3 2 2 3" xfId="12937" xr:uid="{9B7C0EBF-B0CE-4507-BAFC-E1D3BE7BF4BE}"/>
    <cellStyle name="Comma 2 2 2 3 3 2 3 3 2 3" xfId="12938" xr:uid="{4AE32292-41E7-4182-8FF1-8EEAAF34D4F5}"/>
    <cellStyle name="Comma 2 2 2 3 3 2 3 3 2 4" xfId="12939" xr:uid="{73F9D6BC-796E-48E6-8F94-5082F88A0C92}"/>
    <cellStyle name="Comma 2 2 2 3 3 2 3 3 2 4 2" xfId="12940" xr:uid="{A6ABF69C-EE52-4A1E-838E-8BF51F962630}"/>
    <cellStyle name="Comma 2 2 2 3 3 2 3 3 2 4 2 2" xfId="12941" xr:uid="{FA08E16F-EDA9-4BF7-912A-1689CF4812FC}"/>
    <cellStyle name="Comma 2 2 2 3 3 2 3 3 2 5" xfId="12942" xr:uid="{0D3E8895-21AC-45CC-80D9-59EC2A15A638}"/>
    <cellStyle name="Comma 2 2 2 3 3 2 3 3 3" xfId="12943" xr:uid="{D01CD9BA-9FC1-447D-AF3D-958AB396B24F}"/>
    <cellStyle name="Comma 2 2 2 3 3 2 3 3 3 2" xfId="12944" xr:uid="{DDD3720D-FD34-49A5-83E9-B3F5B35A1BAD}"/>
    <cellStyle name="Comma 2 2 2 3 3 2 3 3 3 2 2" xfId="12945" xr:uid="{463C6483-1BA1-4992-B0BB-67EEAC9D7465}"/>
    <cellStyle name="Comma 2 2 2 3 3 2 3 3 3 2 2 2" xfId="12946" xr:uid="{360AFB35-9644-4700-A193-8D333B12C5A0}"/>
    <cellStyle name="Comma 2 2 2 3 3 2 3 3 3 3" xfId="12947" xr:uid="{E4306302-DD98-484A-9FAC-CA3F3E449EE1}"/>
    <cellStyle name="Comma 2 2 2 3 3 2 3 3 3 3 2" xfId="12948" xr:uid="{32467502-565C-4852-BF40-F54B28BEBC02}"/>
    <cellStyle name="Comma 2 2 2 3 3 2 3 3 3 4" xfId="12949" xr:uid="{60C303A8-5235-4BA4-9345-FA880CCB83D0}"/>
    <cellStyle name="Comma 2 2 2 3 3 2 3 3 4" xfId="12950" xr:uid="{45DED894-A3C6-4BB7-AFB7-76A910DFCB7D}"/>
    <cellStyle name="Comma 2 2 2 3 3 2 3 3 4 2" xfId="12951" xr:uid="{AC01AD28-AF65-46CD-B979-A2CB18DB4B6E}"/>
    <cellStyle name="Comma 2 2 2 3 3 2 3 3 4 3" xfId="12952" xr:uid="{9D101A72-276D-40A4-999F-A3ECBFF13C50}"/>
    <cellStyle name="Comma 2 2 2 3 3 2 3 4" xfId="12953" xr:uid="{1D0DE6FF-230F-4DFA-A123-9456688ED08B}"/>
    <cellStyle name="Comma 2 2 2 3 3 2 3 4 2" xfId="12954" xr:uid="{9EE4B268-0C5D-4CFF-9DC4-4F4B3D105859}"/>
    <cellStyle name="Comma 2 2 2 3 3 2 3 4 2 2" xfId="12955" xr:uid="{6485B5AA-3C52-45D7-A362-73D50B7E7169}"/>
    <cellStyle name="Comma 2 2 2 3 3 2 3 4 2 3" xfId="12956" xr:uid="{B666534A-7739-450D-8FD2-789B69C854FC}"/>
    <cellStyle name="Comma 2 2 2 3 3 2 3 4 3" xfId="12957" xr:uid="{0FE5E9AE-1E44-4045-B7B3-0A831EB22411}"/>
    <cellStyle name="Comma 2 2 2 3 3 2 3 5" xfId="12958" xr:uid="{6C6EE51B-C231-4362-ABEF-19EBB5D7F19E}"/>
    <cellStyle name="Comma 2 2 2 3 3 2 3 6" xfId="12959" xr:uid="{9B9D4EE5-CA53-4635-862D-CCCC251C81CB}"/>
    <cellStyle name="Comma 2 2 2 3 3 2 3 6 2" xfId="12960" xr:uid="{467B00A7-7786-4C01-B72E-B404CE698412}"/>
    <cellStyle name="Comma 2 2 2 3 3 2 3 6 2 2" xfId="12961" xr:uid="{94538BE0-DB9C-4B2D-AE46-D1ED0FD08442}"/>
    <cellStyle name="Comma 2 2 2 3 3 2 3 7" xfId="12962" xr:uid="{D694543E-A541-4CC4-AB60-6C57F7309DDC}"/>
    <cellStyle name="Comma 2 2 2 3 3 2 4" xfId="12963" xr:uid="{A1C505B8-19E1-429E-A005-32B4C96C5177}"/>
    <cellStyle name="Comma 2 2 2 3 3 2 4 2" xfId="12964" xr:uid="{9FF0F649-4EFA-4276-8427-2BB05DB4E3F9}"/>
    <cellStyle name="Comma 2 2 2 3 3 2 5" xfId="12965" xr:uid="{929504C5-3331-43AB-9553-69DB4E223604}"/>
    <cellStyle name="Comma 2 2 2 3 3 2 5 2" xfId="12966" xr:uid="{FF374675-9C81-4076-9077-481267127260}"/>
    <cellStyle name="Comma 2 2 2 3 3 2 6" xfId="12967" xr:uid="{0CB4EB0A-2879-479C-8493-DD59F1959930}"/>
    <cellStyle name="Comma 2 2 2 3 3 2 6 2" xfId="12968" xr:uid="{003A9111-F1EF-4C0D-A1DF-2639BF60D7DE}"/>
    <cellStyle name="Comma 2 2 2 3 3 2 7" xfId="12969" xr:uid="{B91191DD-F344-41C9-9557-5E8B44AAC4C9}"/>
    <cellStyle name="Comma 2 2 2 3 3 2 7 2" xfId="12970" xr:uid="{42296F1C-4D5E-4A80-AB4B-E8E8DF40D22C}"/>
    <cellStyle name="Comma 2 2 2 3 3 2 8" xfId="12971" xr:uid="{40FC4BD6-9EC1-4AFA-A3DC-FFC3746B1178}"/>
    <cellStyle name="Comma 2 2 2 3 3 2 8 2" xfId="12972" xr:uid="{733A07B8-1347-4F4D-8A7A-FB603AD52187}"/>
    <cellStyle name="Comma 2 2 2 3 3 2 8 2 2" xfId="12973" xr:uid="{20911576-E1E9-457A-B1F6-C70B326211A1}"/>
    <cellStyle name="Comma 2 2 2 3 3 2 8 2 2 2" xfId="12974" xr:uid="{15DBC952-E025-4B72-8655-D1CBB2C5AB82}"/>
    <cellStyle name="Comma 2 2 2 3 3 2 8 2 2 2 2" xfId="12975" xr:uid="{02A8A7A1-8683-4779-9736-D05D2825F633}"/>
    <cellStyle name="Comma 2 2 2 3 3 2 8 2 2 2 2 2" xfId="12976" xr:uid="{AF62C549-CB1D-4EAA-AB14-7F8D916E7076}"/>
    <cellStyle name="Comma 2 2 2 3 3 2 8 2 2 3" xfId="12977" xr:uid="{5758112F-560E-4E2B-B966-C24F113B6270}"/>
    <cellStyle name="Comma 2 2 2 3 3 2 8 2 2 3 2" xfId="12978" xr:uid="{B0B68ED2-3334-4191-BE4C-0EEA1F41BD1D}"/>
    <cellStyle name="Comma 2 2 2 3 3 2 8 2 2 4" xfId="12979" xr:uid="{D339BA61-EE12-49D2-B7C0-8D0522E0B3FD}"/>
    <cellStyle name="Comma 2 2 2 3 3 2 8 2 3" xfId="12980" xr:uid="{DDC9FFED-4797-409E-882B-48C451528BAD}"/>
    <cellStyle name="Comma 2 2 2 3 3 2 8 2 3 2" xfId="12981" xr:uid="{AEFDA7D4-C647-4245-A431-4D97862AC058}"/>
    <cellStyle name="Comma 2 2 2 3 3 2 8 2 4" xfId="12982" xr:uid="{38861B56-2854-42E5-A316-CC2614C64E17}"/>
    <cellStyle name="Comma 2 2 2 3 3 2 8 2 4 2" xfId="12983" xr:uid="{45CDF9D6-6049-4848-8961-2DB10674A732}"/>
    <cellStyle name="Comma 2 2 2 3 3 2 8 2 4 3" xfId="12984" xr:uid="{335EC61D-795D-4D1F-A00B-3EED0AF511B7}"/>
    <cellStyle name="Comma 2 2 2 3 3 2 8 3" xfId="12985" xr:uid="{8E71A1DD-3DC9-41DC-AB4C-0CBE9C94AB5A}"/>
    <cellStyle name="Comma 2 2 2 3 3 2 8 3 2" xfId="12986" xr:uid="{76888588-15EF-4F17-BE9F-EE5866CB4108}"/>
    <cellStyle name="Comma 2 2 2 3 3 2 8 3 2 2" xfId="12987" xr:uid="{55F438C5-72FA-4522-A0FD-FE95E8971D6A}"/>
    <cellStyle name="Comma 2 2 2 3 3 2 8 3 2 3" xfId="12988" xr:uid="{681B4FE9-8EE4-449A-ADA8-68925A07A8A4}"/>
    <cellStyle name="Comma 2 2 2 3 3 2 8 3 3" xfId="12989" xr:uid="{464D5413-18DA-4842-9017-A2D075B33747}"/>
    <cellStyle name="Comma 2 2 2 3 3 2 8 4" xfId="12990" xr:uid="{1E87E3DC-A409-4AFE-BF2D-3B4392490DD4}"/>
    <cellStyle name="Comma 2 2 2 3 3 2 8 4 2" xfId="12991" xr:uid="{D1E9DCA6-D656-4BF9-A696-9DADF46C4830}"/>
    <cellStyle name="Comma 2 2 2 3 3 2 8 4 2 2" xfId="12992" xr:uid="{F699328D-598C-4D31-B325-22F518C33A52}"/>
    <cellStyle name="Comma 2 2 2 3 3 2 8 5" xfId="12993" xr:uid="{3CA5C738-8387-4A72-93E1-5409FB99546E}"/>
    <cellStyle name="Comma 2 2 2 3 3 2 9" xfId="12994" xr:uid="{2488E151-B64E-48B1-B602-31C408566E5B}"/>
    <cellStyle name="Comma 2 2 2 3 3 2 9 2" xfId="12995" xr:uid="{40AD77D1-6A96-4647-9C0E-6FFACA653627}"/>
    <cellStyle name="Comma 2 2 2 3 3 20" xfId="56208" xr:uid="{2F91EBAD-1ACD-49AF-9336-3DFBE000A34B}"/>
    <cellStyle name="Comma 2 2 2 3 3 21" xfId="58327" xr:uid="{CC80DA4C-E7A2-487C-ADC5-3572015D2C8D}"/>
    <cellStyle name="Comma 2 2 2 3 3 3" xfId="12996" xr:uid="{9878C549-5EAC-4604-8B52-D4671F9079D1}"/>
    <cellStyle name="Comma 2 2 2 3 3 3 2" xfId="12997" xr:uid="{59A6C4EE-8C0E-4CFF-95F6-26BF4B7F6C75}"/>
    <cellStyle name="Comma 2 2 2 3 3 3 2 2" xfId="12998" xr:uid="{9B37110C-5FF5-4150-86FD-9D79880940AE}"/>
    <cellStyle name="Comma 2 2 2 3 3 3 2 2 2" xfId="12999" xr:uid="{CF1B149E-A658-433D-93B2-C845A250255C}"/>
    <cellStyle name="Comma 2 2 2 3 3 3 2 2 2 2" xfId="13000" xr:uid="{863AAA9B-E8BE-48D7-8053-071E84A7ED63}"/>
    <cellStyle name="Comma 2 2 2 3 3 3 2 2 2 2 2" xfId="13001" xr:uid="{5FB8B024-AA7D-4CFA-94C4-3FDCD5F8CFC7}"/>
    <cellStyle name="Comma 2 2 2 3 3 3 2 2 2 2 2 2" xfId="13002" xr:uid="{E5E2278A-D146-4AF5-83B6-947DE98D5392}"/>
    <cellStyle name="Comma 2 2 2 3 3 3 2 2 2 2 2 3" xfId="13003" xr:uid="{D73BE944-52C5-4D27-AD1A-1408D32EB7BE}"/>
    <cellStyle name="Comma 2 2 2 3 3 3 2 2 2 2 3" xfId="13004" xr:uid="{B4459C2B-76DA-46E3-8922-A80E3B3F39AC}"/>
    <cellStyle name="Comma 2 2 2 3 3 3 2 2 2 3" xfId="13005" xr:uid="{A2DB4D0C-C403-4660-A8F5-4908EC700443}"/>
    <cellStyle name="Comma 2 2 2 3 3 3 2 2 2 4" xfId="13006" xr:uid="{7951AC3C-2462-45FA-A1DA-74F687ECDFFE}"/>
    <cellStyle name="Comma 2 2 2 3 3 3 2 2 2 4 2" xfId="13007" xr:uid="{51786B7C-C63A-44C2-A9A4-255C3FDF89B1}"/>
    <cellStyle name="Comma 2 2 2 3 3 3 2 2 2 4 2 2" xfId="13008" xr:uid="{688BCAA4-4BB5-4D8E-9495-15C1EC0C1AC8}"/>
    <cellStyle name="Comma 2 2 2 3 3 3 2 2 2 5" xfId="13009" xr:uid="{C60E6DD9-FF90-46B4-BE8B-E9E05568FF1E}"/>
    <cellStyle name="Comma 2 2 2 3 3 3 2 2 3" xfId="13010" xr:uid="{2AF3F5F5-6868-4BF3-8157-21E4A2C7FE09}"/>
    <cellStyle name="Comma 2 2 2 3 3 3 2 2 3 2" xfId="13011" xr:uid="{A6719F55-96BB-416B-9A24-843A7D6C402F}"/>
    <cellStyle name="Comma 2 2 2 3 3 3 2 2 3 2 2" xfId="13012" xr:uid="{F80780F3-A77E-4EEC-99A8-3A3B84E89764}"/>
    <cellStyle name="Comma 2 2 2 3 3 3 2 2 3 2 2 2" xfId="13013" xr:uid="{2FCDEF84-13C1-490D-B889-C2ECE039C03E}"/>
    <cellStyle name="Comma 2 2 2 3 3 3 2 2 3 3" xfId="13014" xr:uid="{7A814349-BE8C-4EEA-A8DC-E28CD30E0BDE}"/>
    <cellStyle name="Comma 2 2 2 3 3 3 2 2 3 3 2" xfId="13015" xr:uid="{C7B52D43-5650-497E-BD7B-52B3B96A9F47}"/>
    <cellStyle name="Comma 2 2 2 3 3 3 2 2 3 4" xfId="13016" xr:uid="{D3970441-773D-45E7-93B0-3B73CDF82112}"/>
    <cellStyle name="Comma 2 2 2 3 3 3 2 2 4" xfId="13017" xr:uid="{EFA325EA-0A38-484D-8A84-30986F19AD70}"/>
    <cellStyle name="Comma 2 2 2 3 3 3 2 2 4 2" xfId="13018" xr:uid="{D1B9BA3E-C747-42D3-97BD-F4EC20CB673A}"/>
    <cellStyle name="Comma 2 2 2 3 3 3 2 2 4 3" xfId="13019" xr:uid="{9A0C6BE9-DA3D-404E-815C-129BCCDD71C2}"/>
    <cellStyle name="Comma 2 2 2 3 3 3 2 3" xfId="13020" xr:uid="{37F64DD4-1E71-4C63-8F8B-7F58D9EDA0B8}"/>
    <cellStyle name="Comma 2 2 2 3 3 3 2 4" xfId="13021" xr:uid="{2E47D985-1B1F-4694-97EA-BC012F37B409}"/>
    <cellStyle name="Comma 2 2 2 3 3 3 2 4 2" xfId="13022" xr:uid="{DE00D10F-51C5-4613-A632-CC0F3CCB1E7E}"/>
    <cellStyle name="Comma 2 2 2 3 3 3 2 4 2 2" xfId="13023" xr:uid="{EC947FE4-B005-4510-9B78-F351C86D73D1}"/>
    <cellStyle name="Comma 2 2 2 3 3 3 2 4 2 3" xfId="13024" xr:uid="{3841A8B9-9B98-4F2D-BFCB-CC3B76E6D77F}"/>
    <cellStyle name="Comma 2 2 2 3 3 3 2 4 3" xfId="13025" xr:uid="{84EF3E77-2203-42E3-A8AD-2F76EE436E95}"/>
    <cellStyle name="Comma 2 2 2 3 3 3 2 5" xfId="13026" xr:uid="{2B2983FF-9CE4-4241-AE90-7B64A4A3BA2C}"/>
    <cellStyle name="Comma 2 2 2 3 3 3 2 6" xfId="13027" xr:uid="{8289A7AF-5F85-46D9-95E1-5D3894E8FD19}"/>
    <cellStyle name="Comma 2 2 2 3 3 3 2 6 2" xfId="13028" xr:uid="{0D3430D7-E0A0-4D25-8A1D-BF2F912FDD81}"/>
    <cellStyle name="Comma 2 2 2 3 3 3 2 6 2 2" xfId="13029" xr:uid="{95659838-5FAC-4D87-A03F-71EC38DD3831}"/>
    <cellStyle name="Comma 2 2 2 3 3 3 2 7" xfId="13030" xr:uid="{5D816C75-DCDB-46A3-98D4-C8F1EE9723E2}"/>
    <cellStyle name="Comma 2 2 2 3 3 3 3" xfId="13031" xr:uid="{1DFFB1AA-0578-4F88-BAD8-D041AF933368}"/>
    <cellStyle name="Comma 2 2 2 3 3 3 3 2" xfId="13032" xr:uid="{B63DEFA9-973F-4474-8B59-1273F564DC1D}"/>
    <cellStyle name="Comma 2 2 2 3 3 3 3 2 2" xfId="13033" xr:uid="{CB185E19-E136-45D2-BB91-C18E0EFBEA6C}"/>
    <cellStyle name="Comma 2 2 2 3 3 3 3 2 2 2" xfId="13034" xr:uid="{1B6304BA-C7BB-46F8-BFED-8D5EF42FA767}"/>
    <cellStyle name="Comma 2 2 2 3 3 3 3 2 2 2 2" xfId="13035" xr:uid="{4BBFDDE1-42AA-4E2F-BB7D-B85B92B36050}"/>
    <cellStyle name="Comma 2 2 2 3 3 3 3 2 2 2 2 2" xfId="13036" xr:uid="{13BC1153-738A-4E17-9DDF-5E3B48A28660}"/>
    <cellStyle name="Comma 2 2 2 3 3 3 3 2 2 3" xfId="13037" xr:uid="{26582ECA-F46D-4E92-B98E-E71C1F0039D1}"/>
    <cellStyle name="Comma 2 2 2 3 3 3 3 2 2 3 2" xfId="13038" xr:uid="{4402FD36-05D9-493D-A9FC-98B218EC212A}"/>
    <cellStyle name="Comma 2 2 2 3 3 3 3 2 2 4" xfId="13039" xr:uid="{CC47B50E-B760-46F6-BEB2-0FE088F10BF2}"/>
    <cellStyle name="Comma 2 2 2 3 3 3 3 2 3" xfId="13040" xr:uid="{81CDB05D-DDB2-4F2B-87BC-D8330BAF9B01}"/>
    <cellStyle name="Comma 2 2 2 3 3 3 3 2 3 2" xfId="13041" xr:uid="{F29059E1-E67C-4A47-B552-5142588292FB}"/>
    <cellStyle name="Comma 2 2 2 3 3 3 3 2 4" xfId="13042" xr:uid="{00FE2E86-CE72-4847-BB92-2666168C11FB}"/>
    <cellStyle name="Comma 2 2 2 3 3 3 3 2 4 2" xfId="13043" xr:uid="{4E67F2EF-B9AD-4AF0-8F55-A6601C5F85F9}"/>
    <cellStyle name="Comma 2 2 2 3 3 3 3 2 4 3" xfId="13044" xr:uid="{6ABB8350-BFB9-49A1-BA0B-0FF215B3EF70}"/>
    <cellStyle name="Comma 2 2 2 3 3 3 3 3" xfId="13045" xr:uid="{EBB99DD8-0585-412B-8A67-08284B4EAFA9}"/>
    <cellStyle name="Comma 2 2 2 3 3 3 3 3 2" xfId="13046" xr:uid="{51DE18CD-3606-4D7C-B338-7D1CB8D92F5E}"/>
    <cellStyle name="Comma 2 2 2 3 3 3 3 3 2 2" xfId="13047" xr:uid="{9659CD91-572E-4874-8ABA-764C79D9B450}"/>
    <cellStyle name="Comma 2 2 2 3 3 3 3 3 2 3" xfId="13048" xr:uid="{7CA14A66-2105-45E8-B5CF-E01FF85A0861}"/>
    <cellStyle name="Comma 2 2 2 3 3 3 3 3 3" xfId="13049" xr:uid="{E9AAB3F7-8A83-4E95-A18D-BD1A36040A01}"/>
    <cellStyle name="Comma 2 2 2 3 3 3 3 4" xfId="13050" xr:uid="{C8DF14B5-93DD-4A67-9176-05908B34418C}"/>
    <cellStyle name="Comma 2 2 2 3 3 3 3 4 2" xfId="13051" xr:uid="{14FCB387-178E-44F9-9BBC-8B07C3EF5110}"/>
    <cellStyle name="Comma 2 2 2 3 3 3 3 4 2 2" xfId="13052" xr:uid="{494D14B3-8FB9-4270-9C8C-0D33F5F28994}"/>
    <cellStyle name="Comma 2 2 2 3 3 3 3 5" xfId="13053" xr:uid="{87332650-0D8B-4F52-8004-CC501E7CBF12}"/>
    <cellStyle name="Comma 2 2 2 3 3 3 4" xfId="13054" xr:uid="{943C0840-56EF-4C6A-A556-96826B99A094}"/>
    <cellStyle name="Comma 2 2 2 3 3 3 4 2" xfId="13055" xr:uid="{B077D2A2-A72A-419B-9B65-891100D91829}"/>
    <cellStyle name="Comma 2 2 2 3 3 3 4 2 2" xfId="13056" xr:uid="{46D2CF52-DF92-4F19-91C0-BAAEF0D76548}"/>
    <cellStyle name="Comma 2 2 2 3 3 3 4 2 2 2" xfId="13057" xr:uid="{154D08DE-3CE8-458F-86B3-84056680CCF2}"/>
    <cellStyle name="Comma 2 2 2 3 3 3 4 3" xfId="13058" xr:uid="{2DBED672-0C5F-494D-8647-60E6E166C222}"/>
    <cellStyle name="Comma 2 2 2 3 3 3 4 3 2" xfId="13059" xr:uid="{993563BB-6C93-4793-A463-937737026319}"/>
    <cellStyle name="Comma 2 2 2 3 3 3 4 4" xfId="13060" xr:uid="{3B3F5765-2A56-4926-AF69-8BECA111FDA3}"/>
    <cellStyle name="Comma 2 2 2 3 3 3 5" xfId="13061" xr:uid="{2CF124A7-CF29-47F0-B5BF-A4A0EC44F507}"/>
    <cellStyle name="Comma 2 2 2 3 3 3 5 2" xfId="13062" xr:uid="{1532941E-53E1-4A6D-8A71-28257334272F}"/>
    <cellStyle name="Comma 2 2 2 3 3 3 6" xfId="13063" xr:uid="{F5C1619F-524C-417C-A15F-E04C76C6EC6F}"/>
    <cellStyle name="Comma 2 2 2 3 3 3 6 2" xfId="13064" xr:uid="{EA1F0879-49D8-43BF-B879-7E91619B61B5}"/>
    <cellStyle name="Comma 2 2 2 3 3 3 6 3" xfId="13065" xr:uid="{449C263C-6279-4B23-BAB3-7BEB95CD3818}"/>
    <cellStyle name="Comma 2 2 2 3 3 4" xfId="13066" xr:uid="{2D52D3E6-613E-4738-9283-CC24668FCFED}"/>
    <cellStyle name="Comma 2 2 2 3 3 5" xfId="13067" xr:uid="{60ADE9A0-427A-4A87-9EB8-FE304C4BD983}"/>
    <cellStyle name="Comma 2 2 2 3 3 6" xfId="13068" xr:uid="{21AC6AA4-3EB7-4C47-B3D6-B7FFDC51F971}"/>
    <cellStyle name="Comma 2 2 2 3 3 7" xfId="13069" xr:uid="{78C57008-D95C-4B98-AC60-5B2F0F1720F8}"/>
    <cellStyle name="Comma 2 2 2 3 3 8" xfId="13070" xr:uid="{94BBFEFC-1BE1-4802-8D1F-DE6B7164E7EE}"/>
    <cellStyle name="Comma 2 2 2 3 3 9" xfId="13071" xr:uid="{10333021-FEE8-4A6E-92AE-1BBD3B25CD41}"/>
    <cellStyle name="Comma 2 2 2 3 3 9 2" xfId="13072" xr:uid="{5A905062-BD28-43C1-98B4-68AD0600A51C}"/>
    <cellStyle name="Comma 2 2 2 3 3 9 2 2" xfId="13073" xr:uid="{CE8643A6-C864-4B1D-939A-1589A214B01F}"/>
    <cellStyle name="Comma 2 2 2 3 3 9 2 2 2" xfId="13074" xr:uid="{F687F8A1-4B8C-4B42-8F0A-FB55058AD8F0}"/>
    <cellStyle name="Comma 2 2 2 3 3 9 2 2 2 2" xfId="13075" xr:uid="{13E63C00-C205-48BF-8DC9-F5EF2BF8C85A}"/>
    <cellStyle name="Comma 2 2 2 3 3 9 2 2 2 3" xfId="13076" xr:uid="{D73B8ED7-6694-4511-835F-A02FF29CFFBA}"/>
    <cellStyle name="Comma 2 2 2 3 3 9 2 2 3" xfId="13077" xr:uid="{D7842754-753C-4898-AD5F-FC6F386B4ADB}"/>
    <cellStyle name="Comma 2 2 2 3 3 9 2 3" xfId="13078" xr:uid="{5FBE3DDE-5AA1-4125-BF66-DCA0024A5F6F}"/>
    <cellStyle name="Comma 2 2 2 3 3 9 2 4" xfId="13079" xr:uid="{4C56391C-4108-47EE-91CC-5F3DC958480A}"/>
    <cellStyle name="Comma 2 2 2 3 3 9 2 4 2" xfId="13080" xr:uid="{BEB6D9C4-C841-4114-A771-E27F6CD68F6A}"/>
    <cellStyle name="Comma 2 2 2 3 3 9 2 4 2 2" xfId="13081" xr:uid="{4E017063-81E4-4442-9AD7-F965A220DD1C}"/>
    <cellStyle name="Comma 2 2 2 3 3 9 2 5" xfId="13082" xr:uid="{FD097439-3BFF-4559-81C2-D3F29410F414}"/>
    <cellStyle name="Comma 2 2 2 3 3 9 3" xfId="13083" xr:uid="{2D0FA55B-4109-457E-8EAB-79D462A4AFD0}"/>
    <cellStyle name="Comma 2 2 2 3 3 9 3 2" xfId="13084" xr:uid="{F463E06F-1AF3-4F44-944C-99A1D11ECA1A}"/>
    <cellStyle name="Comma 2 2 2 3 3 9 3 2 2" xfId="13085" xr:uid="{A00D0533-033D-4AC8-957E-5A4B704139E2}"/>
    <cellStyle name="Comma 2 2 2 3 3 9 3 2 2 2" xfId="13086" xr:uid="{C659CC66-9537-4DD4-B3E7-D82E432584F4}"/>
    <cellStyle name="Comma 2 2 2 3 3 9 3 3" xfId="13087" xr:uid="{1B6DA5F8-BEDF-45E8-A9ED-EC6FAB50C3E6}"/>
    <cellStyle name="Comma 2 2 2 3 3 9 3 3 2" xfId="13088" xr:uid="{B3684C3E-6E1F-4327-ABC7-A97A24964F47}"/>
    <cellStyle name="Comma 2 2 2 3 3 9 3 4" xfId="13089" xr:uid="{6C4486F9-E901-4003-AA54-643B73D4D128}"/>
    <cellStyle name="Comma 2 2 2 3 3 9 4" xfId="13090" xr:uid="{F22AD485-B6A3-433B-A160-E39F648CF85B}"/>
    <cellStyle name="Comma 2 2 2 3 3 9 4 2" xfId="13091" xr:uid="{DC2C9C64-14B5-44C9-A327-FD0178AD4B8D}"/>
    <cellStyle name="Comma 2 2 2 3 3 9 4 3" xfId="13092" xr:uid="{71B8380C-F36F-4BA6-892F-0505139A70D6}"/>
    <cellStyle name="Comma 2 2 2 3 4" xfId="3549" xr:uid="{B99D2C26-97D5-4EDF-B54B-0BDCAA686D64}"/>
    <cellStyle name="Comma 2 2 2 3 4 10" xfId="13094" xr:uid="{FAEA4C7D-A0C2-4473-A6EF-AECEEA0DCA8B}"/>
    <cellStyle name="Comma 2 2 2 3 4 10 2" xfId="13095" xr:uid="{59C0F0F0-9009-4FBE-A3F6-E8129B82CA40}"/>
    <cellStyle name="Comma 2 2 2 3 4 10 2 2" xfId="13096" xr:uid="{1127751A-A2DC-473D-8B41-E221A70D5A2F}"/>
    <cellStyle name="Comma 2 2 2 3 4 10 2 3" xfId="13097" xr:uid="{A3FAE677-A743-444F-9032-FBB155C2E53B}"/>
    <cellStyle name="Comma 2 2 2 3 4 10 3" xfId="13098" xr:uid="{0634C3BD-27F8-4E74-ABD0-E6207B1C5BB7}"/>
    <cellStyle name="Comma 2 2 2 3 4 11" xfId="13099" xr:uid="{477E31F6-57FB-41D0-A6E4-438B0EB941CC}"/>
    <cellStyle name="Comma 2 2 2 3 4 12" xfId="13100" xr:uid="{E5361038-2664-4B94-AAE0-83A914DD8387}"/>
    <cellStyle name="Comma 2 2 2 3 4 12 2" xfId="13101" xr:uid="{0D2B5699-7617-44B1-8031-2F1346B461B1}"/>
    <cellStyle name="Comma 2 2 2 3 4 12 2 2" xfId="13102" xr:uid="{99FF3102-C0A0-4A37-8133-3230578A6E41}"/>
    <cellStyle name="Comma 2 2 2 3 4 13" xfId="13103" xr:uid="{C49EF4D1-7D7C-429F-932A-D1E7FF23E883}"/>
    <cellStyle name="Comma 2 2 2 3 4 14" xfId="13093" xr:uid="{3D779A68-E134-47DB-885A-F59970D0A820}"/>
    <cellStyle name="Comma 2 2 2 3 4 2" xfId="13104" xr:uid="{7EA599E3-FEEF-4329-84AA-A6098D3B529F}"/>
    <cellStyle name="Comma 2 2 2 3 4 2 2" xfId="13105" xr:uid="{C0DD4059-4DA2-4840-AB7D-EDD0B13958A2}"/>
    <cellStyle name="Comma 2 2 2 3 4 2 2 2" xfId="13106" xr:uid="{95906D84-E89A-4CBE-A9E7-3E036F64EF78}"/>
    <cellStyle name="Comma 2 2 2 3 4 2 2 2 2" xfId="13107" xr:uid="{88E3A1BA-406E-4864-A2B3-EA2EFBBFB51D}"/>
    <cellStyle name="Comma 2 2 2 3 4 2 2 2 2 2" xfId="13108" xr:uid="{358EDDF2-A47E-4E1C-B328-D6CD2AD0B325}"/>
    <cellStyle name="Comma 2 2 2 3 4 2 2 2 2 2 2" xfId="13109" xr:uid="{EB78FA17-1D40-446A-BBB1-247F0D2BBB93}"/>
    <cellStyle name="Comma 2 2 2 3 4 2 2 2 2 2 2 2" xfId="13110" xr:uid="{603C3760-D774-4F63-BC69-956C3D35735E}"/>
    <cellStyle name="Comma 2 2 2 3 4 2 2 2 2 2 2 3" xfId="13111" xr:uid="{705D1819-8F46-4998-8836-18B9AD29ED5D}"/>
    <cellStyle name="Comma 2 2 2 3 4 2 2 2 2 2 3" xfId="13112" xr:uid="{7BD76678-DC00-4BBF-A292-B782166C4B19}"/>
    <cellStyle name="Comma 2 2 2 3 4 2 2 2 2 3" xfId="13113" xr:uid="{EFFB67FC-D3E7-447F-961D-11E7251831AC}"/>
    <cellStyle name="Comma 2 2 2 3 4 2 2 2 2 4" xfId="13114" xr:uid="{E2A9F86B-517F-4809-B172-A278566C4F69}"/>
    <cellStyle name="Comma 2 2 2 3 4 2 2 2 2 4 2" xfId="13115" xr:uid="{63C7B131-7EAA-4C91-B948-32C285051E89}"/>
    <cellStyle name="Comma 2 2 2 3 4 2 2 2 2 4 2 2" xfId="13116" xr:uid="{4E2D41E0-AD61-44D0-9A8E-EF977E17C77B}"/>
    <cellStyle name="Comma 2 2 2 3 4 2 2 2 2 5" xfId="13117" xr:uid="{9E29FECD-9068-4253-B89B-0A16F3454CE6}"/>
    <cellStyle name="Comma 2 2 2 3 4 2 2 2 3" xfId="13118" xr:uid="{A9E28AC5-1E3D-4C08-B975-2B3EBCF0559F}"/>
    <cellStyle name="Comma 2 2 2 3 4 2 2 2 3 2" xfId="13119" xr:uid="{3252409E-2840-4EB4-91A0-DFE42E41377B}"/>
    <cellStyle name="Comma 2 2 2 3 4 2 2 2 3 2 2" xfId="13120" xr:uid="{FC34A25E-97D4-4220-9B02-09A872C74A74}"/>
    <cellStyle name="Comma 2 2 2 3 4 2 2 2 3 2 2 2" xfId="13121" xr:uid="{2033E1E4-35ED-47D8-B025-A999180BA880}"/>
    <cellStyle name="Comma 2 2 2 3 4 2 2 2 3 3" xfId="13122" xr:uid="{21666D95-9025-4F89-ACFD-E8604CEA065E}"/>
    <cellStyle name="Comma 2 2 2 3 4 2 2 2 3 3 2" xfId="13123" xr:uid="{830B51F1-12CD-4F59-9F0D-930C93F61459}"/>
    <cellStyle name="Comma 2 2 2 3 4 2 2 2 3 4" xfId="13124" xr:uid="{1E913775-B119-4858-8777-CCEA9089CD38}"/>
    <cellStyle name="Comma 2 2 2 3 4 2 2 2 4" xfId="13125" xr:uid="{61D4119C-2C6B-44FF-9669-550066AB9D33}"/>
    <cellStyle name="Comma 2 2 2 3 4 2 2 2 4 2" xfId="13126" xr:uid="{215CAE33-8E22-4F15-9C8C-07A69F787F17}"/>
    <cellStyle name="Comma 2 2 2 3 4 2 2 2 4 2 2" xfId="13127" xr:uid="{9DBF445B-0920-4458-89AC-998B983479B0}"/>
    <cellStyle name="Comma 2 2 2 3 4 2 2 2 4 3" xfId="13128" xr:uid="{716C2F91-6253-4955-8B6C-B3472C52B661}"/>
    <cellStyle name="Comma 2 2 2 3 4 2 2 3" xfId="13129" xr:uid="{98BC90FD-7E43-40DA-A1B4-FF1E60C3A4FE}"/>
    <cellStyle name="Comma 2 2 2 3 4 2 2 3 2" xfId="13130" xr:uid="{C1C55C2C-DC17-431F-9164-D82416D04863}"/>
    <cellStyle name="Comma 2 2 2 3 4 2 2 4" xfId="13131" xr:uid="{6564443C-52BE-4E9F-A429-65DC2B1A8381}"/>
    <cellStyle name="Comma 2 2 2 3 4 2 2 4 2" xfId="13132" xr:uid="{28C261B0-CF36-4F46-90B6-EFE6A889F213}"/>
    <cellStyle name="Comma 2 2 2 3 4 2 2 4 2 2" xfId="13133" xr:uid="{B56C2F31-92F2-466E-9B5D-3623800F130E}"/>
    <cellStyle name="Comma 2 2 2 3 4 2 2 4 2 2 2" xfId="13134" xr:uid="{949A5D10-0E58-4A01-AEFD-EC64D80E21E8}"/>
    <cellStyle name="Comma 2 2 2 3 4 2 2 4 2 3" xfId="13135" xr:uid="{AE358BCF-326F-4743-83A6-50A92C669749}"/>
    <cellStyle name="Comma 2 2 2 3 4 2 2 4 3" xfId="13136" xr:uid="{646046FF-B985-447D-BE87-A711A9206EB6}"/>
    <cellStyle name="Comma 2 2 2 3 4 2 2 4 3 2" xfId="13137" xr:uid="{9D1614D5-9E1B-4F70-9416-078DEB0FE974}"/>
    <cellStyle name="Comma 2 2 2 3 4 2 2 4 4" xfId="13138" xr:uid="{C92B195D-3CB2-4A7F-B9A1-813970DB4B68}"/>
    <cellStyle name="Comma 2 2 2 3 4 2 2 5" xfId="13139" xr:uid="{605875E9-A7A1-4E2A-9314-84A5397C52C1}"/>
    <cellStyle name="Comma 2 2 2 3 4 2 2 5 2" xfId="13140" xr:uid="{5E60188C-5299-46C1-A7F0-A3B131DB935F}"/>
    <cellStyle name="Comma 2 2 2 3 4 2 2 6" xfId="13141" xr:uid="{E7E4FF2C-5E0A-4A6C-BDB6-92FCAE950A37}"/>
    <cellStyle name="Comma 2 2 2 3 4 2 2 6 2" xfId="13142" xr:uid="{16C17CE5-BE3A-4924-BFA2-C983C0960D36}"/>
    <cellStyle name="Comma 2 2 2 3 4 2 2 6 2 2" xfId="13143" xr:uid="{52714D73-0DCD-409B-858F-E2672AC31DB3}"/>
    <cellStyle name="Comma 2 2 2 3 4 2 2 6 3" xfId="13144" xr:uid="{BA9374BE-48DC-454A-85CD-644163E3CAE7}"/>
    <cellStyle name="Comma 2 2 2 3 4 2 2 7" xfId="13145" xr:uid="{FE0E19DD-C97D-499B-A874-E1AC312A60BC}"/>
    <cellStyle name="Comma 2 2 2 3 4 2 3" xfId="13146" xr:uid="{F36F4E68-7188-4C65-8CA0-ECBB67668FE1}"/>
    <cellStyle name="Comma 2 2 2 3 4 2 3 2" xfId="13147" xr:uid="{02FE214B-27C2-4BF9-AA2B-D7A2441E2761}"/>
    <cellStyle name="Comma 2 2 2 3 4 2 3 2 2" xfId="13148" xr:uid="{06F47449-A306-471E-80B9-EF66558EE44E}"/>
    <cellStyle name="Comma 2 2 2 3 4 2 3 2 2 2" xfId="13149" xr:uid="{3C503C37-CE06-4F50-941F-B6DFE29BD22F}"/>
    <cellStyle name="Comma 2 2 2 3 4 2 3 2 2 2 2" xfId="13150" xr:uid="{6CA9421F-03D6-40A3-9602-2A13AE571505}"/>
    <cellStyle name="Comma 2 2 2 3 4 2 3 2 2 2 2 2" xfId="13151" xr:uid="{AD28EF95-31D1-464A-BF51-63DA6356FC95}"/>
    <cellStyle name="Comma 2 2 2 3 4 2 3 2 2 2 3" xfId="13152" xr:uid="{223322CD-924A-4247-87E5-1D3E32CF8A04}"/>
    <cellStyle name="Comma 2 2 2 3 4 2 3 2 2 3" xfId="13153" xr:uid="{5CC400A9-C975-415E-B29F-1EA366DFFE9D}"/>
    <cellStyle name="Comma 2 2 2 3 4 2 3 2 2 3 2" xfId="13154" xr:uid="{3AFD0CF5-06D9-4F67-BE20-EDAF7C30FD91}"/>
    <cellStyle name="Comma 2 2 2 3 4 2 3 2 2 4" xfId="13155" xr:uid="{DA48FFAE-D954-4EFB-9041-74CD5BBAB738}"/>
    <cellStyle name="Comma 2 2 2 3 4 2 3 2 3" xfId="13156" xr:uid="{24B90261-B8F7-4702-AAA6-37F4B4C6132A}"/>
    <cellStyle name="Comma 2 2 2 3 4 2 3 2 3 2" xfId="13157" xr:uid="{BCC9AD80-0664-4A65-BA1A-D456F6D4A93B}"/>
    <cellStyle name="Comma 2 2 2 3 4 2 3 2 4" xfId="13158" xr:uid="{E9B9C097-65A4-4B4C-84C2-160F58323B64}"/>
    <cellStyle name="Comma 2 2 2 3 4 2 3 2 4 2" xfId="13159" xr:uid="{A253AC23-45C6-4042-921E-0E98DFBE5E46}"/>
    <cellStyle name="Comma 2 2 2 3 4 2 3 2 4 2 2" xfId="13160" xr:uid="{5677A850-CB95-4017-9BC8-74F1DAB73A9D}"/>
    <cellStyle name="Comma 2 2 2 3 4 2 3 2 4 3" xfId="13161" xr:uid="{A9232F9D-A15F-4A09-B729-FE42E97F45F6}"/>
    <cellStyle name="Comma 2 2 2 3 4 2 3 2 5" xfId="13162" xr:uid="{3251E600-04A1-4764-8EBA-BA3D5259D467}"/>
    <cellStyle name="Comma 2 2 2 3 4 2 3 3" xfId="13163" xr:uid="{001B22F1-1FEC-4316-8CBE-9DAB059A1777}"/>
    <cellStyle name="Comma 2 2 2 3 4 2 3 3 2" xfId="13164" xr:uid="{485C066D-F8DD-4C4D-A8F8-DA83A9F3B41A}"/>
    <cellStyle name="Comma 2 2 2 3 4 2 3 3 2 2" xfId="13165" xr:uid="{F2F56E7E-37EC-4CE4-8016-873A34BCA71B}"/>
    <cellStyle name="Comma 2 2 2 3 4 2 3 3 2 2 2" xfId="13166" xr:uid="{748A18C7-D483-422B-87F2-05C5121178AC}"/>
    <cellStyle name="Comma 2 2 2 3 4 2 3 3 2 3" xfId="13167" xr:uid="{19165D0D-BC30-4278-870A-81AAF5B3CA7C}"/>
    <cellStyle name="Comma 2 2 2 3 4 2 3 3 3" xfId="13168" xr:uid="{F9D38F93-06A3-4880-83BE-2C3BB25852CE}"/>
    <cellStyle name="Comma 2 2 2 3 4 2 3 3 3 2" xfId="13169" xr:uid="{6DC70958-1D79-4FC5-B946-549C03A6D90A}"/>
    <cellStyle name="Comma 2 2 2 3 4 2 3 3 4" xfId="13170" xr:uid="{F7E4BA58-90C6-471F-9563-195E1AAF8DE9}"/>
    <cellStyle name="Comma 2 2 2 3 4 2 3 4" xfId="13171" xr:uid="{FBDE466C-7BEB-43B4-A72F-0D09D91CC3D8}"/>
    <cellStyle name="Comma 2 2 2 3 4 2 3 4 2" xfId="13172" xr:uid="{0A1845C1-A942-47F4-ADB8-E320C8CA22CD}"/>
    <cellStyle name="Comma 2 2 2 3 4 2 3 4 2 2" xfId="13173" xr:uid="{B7EE3BE8-B0E0-4CCB-9106-707FF7234482}"/>
    <cellStyle name="Comma 2 2 2 3 4 2 3 4 3" xfId="13174" xr:uid="{0C80ABB1-94C3-40C2-9D31-2FD47D0EB21A}"/>
    <cellStyle name="Comma 2 2 2 3 4 2 3 5" xfId="13175" xr:uid="{3B8F2D2F-6C1E-4256-A616-FF01A20120D1}"/>
    <cellStyle name="Comma 2 2 2 3 4 2 4" xfId="13176" xr:uid="{F5864340-AA06-46DA-A2AA-F5CAAB1FAF1A}"/>
    <cellStyle name="Comma 2 2 2 3 4 2 4 2" xfId="13177" xr:uid="{6C1ACD99-235B-4F66-9611-5B3633397305}"/>
    <cellStyle name="Comma 2 2 2 3 4 2 4 2 2" xfId="13178" xr:uid="{27E504F2-436C-4075-A17A-1313E1D1C600}"/>
    <cellStyle name="Comma 2 2 2 3 4 2 4 2 2 2" xfId="13179" xr:uid="{1556F03D-4675-4B0F-AAFA-1FB5EA2C2402}"/>
    <cellStyle name="Comma 2 2 2 3 4 2 4 2 3" xfId="13180" xr:uid="{1472A288-8635-493B-AAFC-4192A0453827}"/>
    <cellStyle name="Comma 2 2 2 3 4 2 4 3" xfId="13181" xr:uid="{609208A2-3857-4362-B7BD-A7704DA0FD93}"/>
    <cellStyle name="Comma 2 2 2 3 4 2 4 3 2" xfId="13182" xr:uid="{BA17BA95-9398-4848-9B9B-E8CBCDD3436D}"/>
    <cellStyle name="Comma 2 2 2 3 4 2 4 4" xfId="13183" xr:uid="{608C72D4-0B61-4F80-BF3A-F1D3E0B8F570}"/>
    <cellStyle name="Comma 2 2 2 3 4 2 5" xfId="13184" xr:uid="{079CBBAD-5A36-4F7E-8DD5-60D6E373C5FB}"/>
    <cellStyle name="Comma 2 2 2 3 4 2 5 2" xfId="13185" xr:uid="{6D9D86E2-B651-4D6E-BFBD-E070FC4E09D7}"/>
    <cellStyle name="Comma 2 2 2 3 4 2 6" xfId="13186" xr:uid="{62C09EC8-BD19-412A-8E17-973EB3DE972C}"/>
    <cellStyle name="Comma 2 2 2 3 4 2 6 2" xfId="13187" xr:uid="{3EED303E-6017-42CD-9141-A4B6F2B8AA62}"/>
    <cellStyle name="Comma 2 2 2 3 4 2 6 2 2" xfId="13188" xr:uid="{20C3F9B1-47BF-43E4-96DD-5E612F4D3E9B}"/>
    <cellStyle name="Comma 2 2 2 3 4 2 6 3" xfId="13189" xr:uid="{B4818143-E7A3-4D13-BAA2-0FCB7985F443}"/>
    <cellStyle name="Comma 2 2 2 3 4 3" xfId="13190" xr:uid="{71AD28D3-4CE9-4865-8E71-BD5E6D8D6AF9}"/>
    <cellStyle name="Comma 2 2 2 3 4 3 2" xfId="13191" xr:uid="{79079C59-CA05-40C2-A481-D602E268F6F0}"/>
    <cellStyle name="Comma 2 2 2 3 4 4" xfId="13192" xr:uid="{1EA0B5C3-41B7-49D2-B475-F857A930BD32}"/>
    <cellStyle name="Comma 2 2 2 3 4 4 2" xfId="13193" xr:uid="{C1F9712D-6507-404A-9F14-782E8790A00D}"/>
    <cellStyle name="Comma 2 2 2 3 4 5" xfId="13194" xr:uid="{FB2BD405-9C2D-47FE-94A0-CBF2062AD5BD}"/>
    <cellStyle name="Comma 2 2 2 3 4 5 2" xfId="13195" xr:uid="{324F32A1-A506-47E9-8C69-4D7388484608}"/>
    <cellStyle name="Comma 2 2 2 3 4 6" xfId="13196" xr:uid="{310F3F8A-A3C7-4CB6-9E44-1EFE50132969}"/>
    <cellStyle name="Comma 2 2 2 3 4 6 2" xfId="13197" xr:uid="{632E0B71-AFF2-4CDD-B2AE-E0395C12BC2E}"/>
    <cellStyle name="Comma 2 2 2 3 4 7" xfId="13198" xr:uid="{332C9A4F-69BC-404C-8958-67298E1153D3}"/>
    <cellStyle name="Comma 2 2 2 3 4 7 2" xfId="13199" xr:uid="{3812D0EE-9935-4E89-9771-01984AA62804}"/>
    <cellStyle name="Comma 2 2 2 3 4 8" xfId="13200" xr:uid="{880B6D5D-873B-432F-B2FE-8F4D4F67100C}"/>
    <cellStyle name="Comma 2 2 2 3 4 8 2" xfId="13201" xr:uid="{0B5636F9-E2E4-4B52-9ECC-9EBB6BA026FB}"/>
    <cellStyle name="Comma 2 2 2 3 4 8 2 2" xfId="13202" xr:uid="{78CC8DBA-97D2-4271-B5E0-D099060DAFB2}"/>
    <cellStyle name="Comma 2 2 2 3 4 8 2 2 2" xfId="13203" xr:uid="{FC69494A-874E-4E37-AF8C-E1350EBFD9DD}"/>
    <cellStyle name="Comma 2 2 2 3 4 8 2 2 2 2" xfId="13204" xr:uid="{FA8A74BE-B392-4B0F-BD2F-AB7211FB1960}"/>
    <cellStyle name="Comma 2 2 2 3 4 8 2 2 2 2 2" xfId="13205" xr:uid="{FF44466F-FB2A-4AF5-B09A-C1A0F3539CA7}"/>
    <cellStyle name="Comma 2 2 2 3 4 8 2 2 2 3" xfId="13206" xr:uid="{A4E6CF8E-CF23-4056-B19C-8ABACBDB052E}"/>
    <cellStyle name="Comma 2 2 2 3 4 8 2 2 3" xfId="13207" xr:uid="{8815DD06-8371-4665-9683-5E483DA27766}"/>
    <cellStyle name="Comma 2 2 2 3 4 8 2 2 3 2" xfId="13208" xr:uid="{03EC88F0-04EB-4024-9A28-7806CC7E91E7}"/>
    <cellStyle name="Comma 2 2 2 3 4 8 2 2 4" xfId="13209" xr:uid="{E08BEF1F-8AF4-4059-AA5A-D339928079F3}"/>
    <cellStyle name="Comma 2 2 2 3 4 8 2 3" xfId="13210" xr:uid="{53725E6D-8DF8-4E1B-AD41-B2A5FBAC4792}"/>
    <cellStyle name="Comma 2 2 2 3 4 8 2 3 2" xfId="13211" xr:uid="{4C646478-668F-4C40-AE4C-3B189CD4D6A6}"/>
    <cellStyle name="Comma 2 2 2 3 4 8 2 4" xfId="13212" xr:uid="{08F0EB81-E173-41F3-877A-0D7540476F71}"/>
    <cellStyle name="Comma 2 2 2 3 4 8 2 4 2" xfId="13213" xr:uid="{4DD97ABF-E19F-4EB1-8C46-5A002A438711}"/>
    <cellStyle name="Comma 2 2 2 3 4 8 2 4 2 2" xfId="13214" xr:uid="{58AC3368-635F-4FAB-8FC8-3B3ADB4EB91A}"/>
    <cellStyle name="Comma 2 2 2 3 4 8 2 4 3" xfId="13215" xr:uid="{5D33D452-A19A-4D86-9F1E-8860547153E1}"/>
    <cellStyle name="Comma 2 2 2 3 4 8 2 5" xfId="13216" xr:uid="{AD47A639-392D-4D5D-BA9C-6179420FE82D}"/>
    <cellStyle name="Comma 2 2 2 3 4 8 3" xfId="13217" xr:uid="{9C6A9F18-49BB-4A38-8FA0-95A3C38FFF82}"/>
    <cellStyle name="Comma 2 2 2 3 4 8 3 2" xfId="13218" xr:uid="{2B9C664A-1FD3-4155-A1B6-55A806B3AFF9}"/>
    <cellStyle name="Comma 2 2 2 3 4 8 3 2 2" xfId="13219" xr:uid="{39D39540-22BF-45DE-8904-D104135ED872}"/>
    <cellStyle name="Comma 2 2 2 3 4 8 3 2 2 2" xfId="13220" xr:uid="{924BFEBF-7D62-49E4-8434-581D7B2AE355}"/>
    <cellStyle name="Comma 2 2 2 3 4 8 3 2 3" xfId="13221" xr:uid="{DCE77D91-02AA-47C6-BC7E-DACBE6BD9E57}"/>
    <cellStyle name="Comma 2 2 2 3 4 8 3 3" xfId="13222" xr:uid="{0AE0B198-E3B3-4AFD-9A75-66877F19E6F8}"/>
    <cellStyle name="Comma 2 2 2 3 4 8 3 3 2" xfId="13223" xr:uid="{8A27318E-4230-493F-B555-22BDCA8A75A7}"/>
    <cellStyle name="Comma 2 2 2 3 4 8 3 4" xfId="13224" xr:uid="{C66542E6-58E4-4E54-ADB9-A1D55AED84BB}"/>
    <cellStyle name="Comma 2 2 2 3 4 8 4" xfId="13225" xr:uid="{12DC637E-4A0A-4B50-9188-A34C1AA24190}"/>
    <cellStyle name="Comma 2 2 2 3 4 8 4 2" xfId="13226" xr:uid="{3FB9C21D-9239-40F6-BB9B-7624FB7C96F0}"/>
    <cellStyle name="Comma 2 2 2 3 4 8 4 2 2" xfId="13227" xr:uid="{4172D27D-C65F-44A4-9F04-294FC9A21979}"/>
    <cellStyle name="Comma 2 2 2 3 4 8 4 3" xfId="13228" xr:uid="{29F6987D-55C8-456F-955B-202DF3A45F7B}"/>
    <cellStyle name="Comma 2 2 2 3 4 8 5" xfId="13229" xr:uid="{0022838F-09D5-40D1-BA40-D17DF2E25DF3}"/>
    <cellStyle name="Comma 2 2 2 3 4 9" xfId="13230" xr:uid="{5CB08497-F4F7-441B-8D70-D1F8F207107E}"/>
    <cellStyle name="Comma 2 2 2 3 4 9 2" xfId="13231" xr:uid="{CBD3FB4F-1FC4-4C5B-86DB-5E39DFE7AA4A}"/>
    <cellStyle name="Comma 2 2 2 3 5" xfId="13232" xr:uid="{CC2E6C8C-F9DF-4750-93F0-E6A941AC36F7}"/>
    <cellStyle name="Comma 2 2 2 3 5 2" xfId="13233" xr:uid="{B1AF2166-5D4B-4F1F-AD8F-3F6C2032A635}"/>
    <cellStyle name="Comma 2 2 2 3 5 2 2" xfId="13234" xr:uid="{95C07838-1A4F-4AA5-8E22-D4A9A44A764C}"/>
    <cellStyle name="Comma 2 2 2 3 5 2 2 2" xfId="13235" xr:uid="{1CC4FE83-E4BD-457D-9A8A-C49C400989F7}"/>
    <cellStyle name="Comma 2 2 2 3 5 2 2 2 2" xfId="13236" xr:uid="{A2CA90AE-E427-4306-99D5-0D69C1C5F5A1}"/>
    <cellStyle name="Comma 2 2 2 3 5 2 2 2 2 2" xfId="13237" xr:uid="{4E02A2EB-AE52-43B1-8955-654C7AF23337}"/>
    <cellStyle name="Comma 2 2 2 3 5 2 2 2 2 2 2" xfId="13238" xr:uid="{B518920C-1BC7-4195-B033-C64DCF8C70E2}"/>
    <cellStyle name="Comma 2 2 2 3 5 2 2 2 2 2 2 2" xfId="13239" xr:uid="{1923BFF5-8848-4838-A7B3-B9055B04F495}"/>
    <cellStyle name="Comma 2 2 2 3 5 2 2 2 2 2 3" xfId="13240" xr:uid="{2DC1CF28-708F-467D-92D7-E851DD1FCDAE}"/>
    <cellStyle name="Comma 2 2 2 3 5 2 2 2 2 3" xfId="13241" xr:uid="{C0C04552-45C2-4453-901C-741298FAF1CA}"/>
    <cellStyle name="Comma 2 2 2 3 5 2 2 2 2 3 2" xfId="13242" xr:uid="{C4F103C4-41BB-4154-A033-C610FF7EE7A6}"/>
    <cellStyle name="Comma 2 2 2 3 5 2 2 2 2 4" xfId="13243" xr:uid="{EB0A6AEF-30C1-4D1D-A539-C508C40E58B4}"/>
    <cellStyle name="Comma 2 2 2 3 5 2 2 2 3" xfId="13244" xr:uid="{B536A745-36B4-4F07-B739-E3F6A9BDCE1D}"/>
    <cellStyle name="Comma 2 2 2 3 5 2 2 2 3 2" xfId="13245" xr:uid="{5A247A23-F215-48BF-8CAA-45D22B1CDD50}"/>
    <cellStyle name="Comma 2 2 2 3 5 2 2 2 4" xfId="13246" xr:uid="{E34CCCDF-C8BA-4EEC-ADF5-C7BEBD8EF324}"/>
    <cellStyle name="Comma 2 2 2 3 5 2 2 2 4 2" xfId="13247" xr:uid="{E4236CC2-3509-4DE0-9BBA-B5AA3F97E5BB}"/>
    <cellStyle name="Comma 2 2 2 3 5 2 2 2 4 2 2" xfId="13248" xr:uid="{0D7E4C99-3315-4BAC-9169-1A4717F23F8B}"/>
    <cellStyle name="Comma 2 2 2 3 5 2 2 2 4 3" xfId="13249" xr:uid="{F59FD02C-F68F-438F-9DB4-5EACDDCC3EFA}"/>
    <cellStyle name="Comma 2 2 2 3 5 2 2 2 5" xfId="13250" xr:uid="{7EDF2E63-38EC-41B4-9E23-ACC7AFCD32F8}"/>
    <cellStyle name="Comma 2 2 2 3 5 2 2 3" xfId="13251" xr:uid="{702AB55B-429C-415B-BB08-AC50FBF7EB6F}"/>
    <cellStyle name="Comma 2 2 2 3 5 2 2 3 2" xfId="13252" xr:uid="{DB844555-DA5E-41DD-A5AD-5D9EFE6FB8C3}"/>
    <cellStyle name="Comma 2 2 2 3 5 2 2 3 2 2" xfId="13253" xr:uid="{970DF401-2403-40DA-9070-2529F0701DB3}"/>
    <cellStyle name="Comma 2 2 2 3 5 2 2 3 2 2 2" xfId="13254" xr:uid="{8A207109-553E-43A7-8B10-8CB4B02D9DB0}"/>
    <cellStyle name="Comma 2 2 2 3 5 2 2 3 2 3" xfId="13255" xr:uid="{9CE942BC-7B90-47A4-8FED-6722F8716F62}"/>
    <cellStyle name="Comma 2 2 2 3 5 2 2 3 3" xfId="13256" xr:uid="{5F331C8E-D38C-4C35-810D-9F978F0DCB4F}"/>
    <cellStyle name="Comma 2 2 2 3 5 2 2 3 3 2" xfId="13257" xr:uid="{76FC7C75-2EF3-4A10-AC7F-F58EEA30C27D}"/>
    <cellStyle name="Comma 2 2 2 3 5 2 2 3 4" xfId="13258" xr:uid="{5C357E5A-135A-4FCD-AC05-51B811931E92}"/>
    <cellStyle name="Comma 2 2 2 3 5 2 2 4" xfId="13259" xr:uid="{465287C3-3946-4A94-8A7B-D7A89F7F36A9}"/>
    <cellStyle name="Comma 2 2 2 3 5 2 2 4 2" xfId="13260" xr:uid="{8BF886C8-F95C-4829-A5B5-F45EF977A6C5}"/>
    <cellStyle name="Comma 2 2 2 3 5 2 2 4 2 2" xfId="13261" xr:uid="{6179A5FE-1C78-463A-8E3E-ABA578CEC369}"/>
    <cellStyle name="Comma 2 2 2 3 5 2 2 4 3" xfId="13262" xr:uid="{D0291079-5AF0-400C-A1F6-A2D1658F22E8}"/>
    <cellStyle name="Comma 2 2 2 3 5 2 2 5" xfId="13263" xr:uid="{807CAF43-82CF-4DB9-AE59-FE22B7D32F71}"/>
    <cellStyle name="Comma 2 2 2 3 5 2 3" xfId="13264" xr:uid="{3CDAD9A0-A838-4870-8F27-46817771D801}"/>
    <cellStyle name="Comma 2 2 2 3 5 2 3 2" xfId="13265" xr:uid="{6D48CA6F-36E2-4D05-A0F1-45B72D344CD0}"/>
    <cellStyle name="Comma 2 2 2 3 5 2 4" xfId="13266" xr:uid="{2C578B32-0771-41C2-B865-A199E6C64866}"/>
    <cellStyle name="Comma 2 2 2 3 5 2 4 2" xfId="13267" xr:uid="{C492BAA4-48E6-4DBD-AE0E-3A54CBE49DD6}"/>
    <cellStyle name="Comma 2 2 2 3 5 2 4 2 2" xfId="13268" xr:uid="{64F63700-7A5C-410A-93DB-9DF36C2FBF26}"/>
    <cellStyle name="Comma 2 2 2 3 5 2 4 2 2 2" xfId="13269" xr:uid="{C4CFFB99-3CB3-4AB3-830B-5A0C81314659}"/>
    <cellStyle name="Comma 2 2 2 3 5 2 4 2 3" xfId="13270" xr:uid="{16B24330-D429-446D-B6A6-F55F80639D90}"/>
    <cellStyle name="Comma 2 2 2 3 5 2 4 3" xfId="13271" xr:uid="{5477D59A-183D-4420-86F3-11205312DC15}"/>
    <cellStyle name="Comma 2 2 2 3 5 2 4 3 2" xfId="13272" xr:uid="{9971DB70-D8FE-405C-BBEF-8427968BB08B}"/>
    <cellStyle name="Comma 2 2 2 3 5 2 4 4" xfId="13273" xr:uid="{A9EA8978-31E0-4D3A-866B-1578687010E4}"/>
    <cellStyle name="Comma 2 2 2 3 5 2 5" xfId="13274" xr:uid="{A531CBC8-A893-4435-B791-53104A1578F8}"/>
    <cellStyle name="Comma 2 2 2 3 5 2 5 2" xfId="13275" xr:uid="{E0678F0C-C610-44DF-8F05-D7C0CF440488}"/>
    <cellStyle name="Comma 2 2 2 3 5 2 6" xfId="13276" xr:uid="{5DD8E9CC-D601-462B-A47C-B5AE428305B1}"/>
    <cellStyle name="Comma 2 2 2 3 5 2 6 2" xfId="13277" xr:uid="{BA8593B1-A707-4DE2-A690-C5B73E7C810B}"/>
    <cellStyle name="Comma 2 2 2 3 5 2 6 2 2" xfId="13278" xr:uid="{566062E6-1821-4F9E-BF93-965F44F2F939}"/>
    <cellStyle name="Comma 2 2 2 3 5 2 6 3" xfId="13279" xr:uid="{5EE479DE-F3D9-43FA-AE3D-619D94FB08BB}"/>
    <cellStyle name="Comma 2 2 2 3 5 2 7" xfId="13280" xr:uid="{82C229A7-BCE7-4F4F-800F-DF82719AC1AC}"/>
    <cellStyle name="Comma 2 2 2 3 5 3" xfId="13281" xr:uid="{1EF9E4DE-B70B-4043-96AF-04D462E8CB2C}"/>
    <cellStyle name="Comma 2 2 2 3 5 3 2" xfId="13282" xr:uid="{A4B7F4F3-067B-4E2C-99D7-A06965329111}"/>
    <cellStyle name="Comma 2 2 2 3 5 3 2 2" xfId="13283" xr:uid="{F24E2FA8-0655-4F38-8DD9-2B764A5C6B05}"/>
    <cellStyle name="Comma 2 2 2 3 5 3 2 2 2" xfId="13284" xr:uid="{1F6859D1-8B16-403C-B0BF-D9DECCE1631F}"/>
    <cellStyle name="Comma 2 2 2 3 5 3 2 2 2 2" xfId="13285" xr:uid="{A148A931-62B6-4DAD-9B64-E1096AAC3382}"/>
    <cellStyle name="Comma 2 2 2 3 5 3 2 2 2 2 2" xfId="13286" xr:uid="{0BDF9F77-0993-4F28-B74D-9A102A1C4C95}"/>
    <cellStyle name="Comma 2 2 2 3 5 3 2 2 2 3" xfId="13287" xr:uid="{A41E3153-7E59-4BB0-99A4-21D12E714FAA}"/>
    <cellStyle name="Comma 2 2 2 3 5 3 2 2 3" xfId="13288" xr:uid="{63DB12A5-122C-4524-922C-90B26CB90A3C}"/>
    <cellStyle name="Comma 2 2 2 3 5 3 2 2 3 2" xfId="13289" xr:uid="{87CE3640-3A3B-4BF6-A66E-A291885B51CE}"/>
    <cellStyle name="Comma 2 2 2 3 5 3 2 2 4" xfId="13290" xr:uid="{2B4F1136-97D4-4D15-AF6E-B5013CFE05EE}"/>
    <cellStyle name="Comma 2 2 2 3 5 3 2 3" xfId="13291" xr:uid="{7290AB4E-8297-4284-9EA5-BE1DE5CBF225}"/>
    <cellStyle name="Comma 2 2 2 3 5 3 2 3 2" xfId="13292" xr:uid="{409E1A2B-DF5C-455E-A0E8-CE3C7C2A48E9}"/>
    <cellStyle name="Comma 2 2 2 3 5 3 2 4" xfId="13293" xr:uid="{45FA6FBE-19C5-4F36-B222-CE6C5A4BA921}"/>
    <cellStyle name="Comma 2 2 2 3 5 3 2 4 2" xfId="13294" xr:uid="{203BF296-E15C-4021-8C8E-4B3AFE392AF1}"/>
    <cellStyle name="Comma 2 2 2 3 5 3 2 4 2 2" xfId="13295" xr:uid="{34604DD9-460C-440D-BD39-246F701ECEE4}"/>
    <cellStyle name="Comma 2 2 2 3 5 3 2 4 3" xfId="13296" xr:uid="{AEA3FCC8-2323-4439-BCBC-376F9C757FBE}"/>
    <cellStyle name="Comma 2 2 2 3 5 3 2 5" xfId="13297" xr:uid="{427A1121-F3AF-4CA1-90B2-BC884555C72C}"/>
    <cellStyle name="Comma 2 2 2 3 5 3 3" xfId="13298" xr:uid="{C49ABF40-F7A4-4844-BDD7-35C82927FAB6}"/>
    <cellStyle name="Comma 2 2 2 3 5 3 3 2" xfId="13299" xr:uid="{5BF461A4-39D2-49BC-9B86-C7A5A58A5F23}"/>
    <cellStyle name="Comma 2 2 2 3 5 3 3 2 2" xfId="13300" xr:uid="{5125FFB5-721D-46F6-941B-F7C7D3E967B2}"/>
    <cellStyle name="Comma 2 2 2 3 5 3 3 2 2 2" xfId="13301" xr:uid="{E918E1AD-F85D-4FFF-B130-A4C1AEE75709}"/>
    <cellStyle name="Comma 2 2 2 3 5 3 3 2 3" xfId="13302" xr:uid="{4F9C962D-99E2-4EA2-AFB9-A50274AD5CB7}"/>
    <cellStyle name="Comma 2 2 2 3 5 3 3 3" xfId="13303" xr:uid="{0C5EAF65-1D02-4775-B44B-C7F98F645708}"/>
    <cellStyle name="Comma 2 2 2 3 5 3 3 3 2" xfId="13304" xr:uid="{750BA7EF-04B5-48EF-9FDA-C4C47D32D324}"/>
    <cellStyle name="Comma 2 2 2 3 5 3 3 4" xfId="13305" xr:uid="{2DA15143-D560-4E1B-A241-8B640C90611A}"/>
    <cellStyle name="Comma 2 2 2 3 5 3 4" xfId="13306" xr:uid="{561B876B-FB8C-4B2A-85DE-700BB3A578DE}"/>
    <cellStyle name="Comma 2 2 2 3 5 3 4 2" xfId="13307" xr:uid="{8CCEF899-E16C-44AB-A23A-AB57590F3FF1}"/>
    <cellStyle name="Comma 2 2 2 3 5 3 4 2 2" xfId="13308" xr:uid="{E760D037-CF53-4123-8C5A-B1D6BC1125C9}"/>
    <cellStyle name="Comma 2 2 2 3 5 3 4 3" xfId="13309" xr:uid="{0C72CB70-71C3-49B0-855C-16ED8614DD09}"/>
    <cellStyle name="Comma 2 2 2 3 5 3 5" xfId="13310" xr:uid="{289C342B-7B0B-4C60-A000-1368F403CC7F}"/>
    <cellStyle name="Comma 2 2 2 3 5 4" xfId="13311" xr:uid="{D111508C-3193-4B1B-AFC9-46E7696FA21B}"/>
    <cellStyle name="Comma 2 2 2 3 5 4 2" xfId="13312" xr:uid="{D171A77B-CBD8-4D52-8D25-685E8AE60B1E}"/>
    <cellStyle name="Comma 2 2 2 3 5 4 2 2" xfId="13313" xr:uid="{ECA4D514-B0DC-4612-BAA3-79EDCBE19543}"/>
    <cellStyle name="Comma 2 2 2 3 5 4 2 2 2" xfId="13314" xr:uid="{4E13470F-B4A5-48F4-B6E6-5B4C2A48E482}"/>
    <cellStyle name="Comma 2 2 2 3 5 4 2 3" xfId="13315" xr:uid="{E94DDEA7-7F82-47E8-BCD4-71162469F00D}"/>
    <cellStyle name="Comma 2 2 2 3 5 4 3" xfId="13316" xr:uid="{C88BC018-2AC4-4B1A-B662-E19ACD4E04C1}"/>
    <cellStyle name="Comma 2 2 2 3 5 4 3 2" xfId="13317" xr:uid="{CF1D7F23-584C-4849-B45B-E56EBB889C47}"/>
    <cellStyle name="Comma 2 2 2 3 5 4 4" xfId="13318" xr:uid="{F5DBAAD3-4001-4F95-A742-4D8A5B42453A}"/>
    <cellStyle name="Comma 2 2 2 3 5 5" xfId="13319" xr:uid="{276B6BAB-50B3-463F-A8CB-2628D0EE3741}"/>
    <cellStyle name="Comma 2 2 2 3 5 5 2" xfId="13320" xr:uid="{A992A8B9-80B6-47DF-8B10-301057E9D4B5}"/>
    <cellStyle name="Comma 2 2 2 3 5 6" xfId="13321" xr:uid="{67683927-972F-459F-9A02-63019F0935FB}"/>
    <cellStyle name="Comma 2 2 2 3 5 6 2" xfId="13322" xr:uid="{40BA3022-48F3-463C-9113-B95E8086CB61}"/>
    <cellStyle name="Comma 2 2 2 3 5 6 2 2" xfId="13323" xr:uid="{B84D7E6B-1035-4F70-8ED0-95182177A69B}"/>
    <cellStyle name="Comma 2 2 2 3 5 6 3" xfId="13324" xr:uid="{0BD26A2E-D6B4-4071-93A5-69D67928D54B}"/>
    <cellStyle name="Comma 2 2 2 3 5 7" xfId="13325" xr:uid="{41D62DCA-D296-4EA4-98CA-AC1381081EC5}"/>
    <cellStyle name="Comma 2 2 2 3 6" xfId="13326" xr:uid="{AEAF5A88-FDED-422C-8352-71ADDE031BAC}"/>
    <cellStyle name="Comma 2 2 2 3 6 2" xfId="13327" xr:uid="{97F0854E-83D0-41D4-94EA-E2966B76E2D6}"/>
    <cellStyle name="Comma 2 2 2 3 7" xfId="13328" xr:uid="{37D00A6D-E194-4DD9-920C-A976F8D821F9}"/>
    <cellStyle name="Comma 2 2 2 3 7 2" xfId="13329" xr:uid="{AC2B2E4E-6233-4C9E-B14F-ACCD9AF80266}"/>
    <cellStyle name="Comma 2 2 2 3 8" xfId="13330" xr:uid="{EEB30582-BC78-42ED-8D05-8551EDD97947}"/>
    <cellStyle name="Comma 2 2 2 3 8 2" xfId="13331" xr:uid="{0E350D9D-5C6C-4015-9BFB-A76971C00B2A}"/>
    <cellStyle name="Comma 2 2 2 3 9" xfId="13332" xr:uid="{E4BFEA70-3F63-42EE-BFAC-4467D76DE641}"/>
    <cellStyle name="Comma 2 2 2 3 9 2" xfId="13333" xr:uid="{DB7718AB-C6F6-4937-9FC6-B942469577C2}"/>
    <cellStyle name="Comma 2 2 2 30" xfId="57393" xr:uid="{CF7641BE-0CEA-4B9D-B8C6-236335605199}"/>
    <cellStyle name="Comma 2 2 2 31" xfId="59417" xr:uid="{691D90AB-FD96-481E-AF8E-54C1E5EFC480}"/>
    <cellStyle name="Comma 2 2 2 32" xfId="4499" xr:uid="{761A7636-4DFC-456B-957E-7C39003E46A2}"/>
    <cellStyle name="Comma 2 2 2 4" xfId="1231" xr:uid="{891F8826-0CC4-4F67-84F8-7F96F098338B}"/>
    <cellStyle name="Comma 2 2 2 4 10" xfId="13335" xr:uid="{509EFFA0-457B-4F8B-89F6-864BA4B1D7E0}"/>
    <cellStyle name="Comma 2 2 2 4 10 2" xfId="13336" xr:uid="{E79B49BA-E71C-4EE3-A5A8-2841CC560F8A}"/>
    <cellStyle name="Comma 2 2 2 4 11" xfId="13337" xr:uid="{6355E2F7-397D-42D3-8407-E59F3E162F70}"/>
    <cellStyle name="Comma 2 2 2 4 11 2" xfId="13338" xr:uid="{AA6997FB-06AA-48E7-8AC5-3583AE006BF8}"/>
    <cellStyle name="Comma 2 2 2 4 11 2 2" xfId="13339" xr:uid="{F243B4A0-03A0-4F56-B637-63558E3C96DF}"/>
    <cellStyle name="Comma 2 2 2 4 11 2 2 2" xfId="13340" xr:uid="{A7021B34-EF46-4FCE-81BF-FAEEF68B21CF}"/>
    <cellStyle name="Comma 2 2 2 4 11 2 3" xfId="13341" xr:uid="{39632BCF-F1DB-4B81-8006-5A5914961668}"/>
    <cellStyle name="Comma 2 2 2 4 11 3" xfId="13342" xr:uid="{AA59C4EB-97F1-4FE6-9A2D-F08978F26313}"/>
    <cellStyle name="Comma 2 2 2 4 11 3 2" xfId="13343" xr:uid="{C0B6152E-D435-404F-B646-DED3CB72D0FD}"/>
    <cellStyle name="Comma 2 2 2 4 11 4" xfId="13344" xr:uid="{7ABF5850-2830-460F-B32F-4F041D569FAE}"/>
    <cellStyle name="Comma 2 2 2 4 12" xfId="13345" xr:uid="{82D8C970-FD76-4075-AD65-7E9B9360C95E}"/>
    <cellStyle name="Comma 2 2 2 4 12 2" xfId="13346" xr:uid="{FDC4C065-FEEB-413B-ACEE-F160FA0D0722}"/>
    <cellStyle name="Comma 2 2 2 4 13" xfId="13347" xr:uid="{C0CC39CF-D532-4EBF-A403-A7B87EA72EA7}"/>
    <cellStyle name="Comma 2 2 2 4 13 2" xfId="13348" xr:uid="{C0BE8811-C0CE-4247-BB01-44E67FABD71A}"/>
    <cellStyle name="Comma 2 2 2 4 13 2 2" xfId="13349" xr:uid="{A7AE4EEC-7E36-47AC-B72D-40CAD40EFA68}"/>
    <cellStyle name="Comma 2 2 2 4 13 3" xfId="13350" xr:uid="{4C906549-BA94-4897-B987-C8BC842B3412}"/>
    <cellStyle name="Comma 2 2 2 4 14" xfId="13351" xr:uid="{E71DEEB2-BC1F-439C-8C93-E2182B791205}"/>
    <cellStyle name="Comma 2 2 2 4 15" xfId="13334" xr:uid="{0149B2CC-4EAB-4F77-99F4-E6929C14F841}"/>
    <cellStyle name="Comma 2 2 2 4 16" xfId="44856" xr:uid="{9C7C676F-164B-4874-8DBE-ED73922BF1ED}"/>
    <cellStyle name="Comma 2 2 2 4 17" xfId="45659" xr:uid="{84520A63-81CF-4E2E-837C-85C5789BD46B}"/>
    <cellStyle name="Comma 2 2 2 4 18" xfId="47544" xr:uid="{CF8779CB-F19D-45DD-A737-763C2D2B5FAA}"/>
    <cellStyle name="Comma 2 2 2 4 19" xfId="49150" xr:uid="{9A4322B0-CED4-48AF-B0B4-16C682AEAA71}"/>
    <cellStyle name="Comma 2 2 2 4 2" xfId="2177" xr:uid="{5749A613-DD05-4ED9-988C-2A8D0A6F868A}"/>
    <cellStyle name="Comma 2 2 2 4 2 10" xfId="13353" xr:uid="{B32030D5-EB39-4551-AC63-E70E57F34FC9}"/>
    <cellStyle name="Comma 2 2 2 4 2 10 2" xfId="13354" xr:uid="{B2D0FEF5-B9CD-47D4-AB90-FA95E68C6034}"/>
    <cellStyle name="Comma 2 2 2 4 2 10 2 2" xfId="13355" xr:uid="{EB583F6B-DC0F-4C71-A271-7A82D7447DE5}"/>
    <cellStyle name="Comma 2 2 2 4 2 10 2 2 2" xfId="13356" xr:uid="{60449E0A-B862-4739-B85B-7A96FF226F1C}"/>
    <cellStyle name="Comma 2 2 2 4 2 10 2 3" xfId="13357" xr:uid="{4B3BBD59-5A0D-41B7-AB1B-105AA9BADB84}"/>
    <cellStyle name="Comma 2 2 2 4 2 10 3" xfId="13358" xr:uid="{667B59FF-69C0-4206-BA1A-3E5BA7633BB5}"/>
    <cellStyle name="Comma 2 2 2 4 2 10 3 2" xfId="13359" xr:uid="{70EECEE7-69E2-4303-B203-CFD57C1F83D3}"/>
    <cellStyle name="Comma 2 2 2 4 2 10 4" xfId="13360" xr:uid="{F0BC3886-4C52-472D-91AF-F25CBC444449}"/>
    <cellStyle name="Comma 2 2 2 4 2 11" xfId="13361" xr:uid="{78130551-8A6F-453B-842C-D011F26E7A21}"/>
    <cellStyle name="Comma 2 2 2 4 2 11 2" xfId="13362" xr:uid="{31AE661D-867C-46DB-B971-BAEB0FD5AB99}"/>
    <cellStyle name="Comma 2 2 2 4 2 12" xfId="13363" xr:uid="{19D7563C-4B38-4BFC-91FA-40B8F36FDDC3}"/>
    <cellStyle name="Comma 2 2 2 4 2 12 2" xfId="13364" xr:uid="{D0D2F4F4-16D4-4ADC-82A7-A0DE629A2472}"/>
    <cellStyle name="Comma 2 2 2 4 2 12 2 2" xfId="13365" xr:uid="{B877AEF3-8D63-44F0-A769-9FE2A4ADB7E3}"/>
    <cellStyle name="Comma 2 2 2 4 2 12 3" xfId="13366" xr:uid="{C65ACF3C-45CB-42F8-BD10-06760F768291}"/>
    <cellStyle name="Comma 2 2 2 4 2 13" xfId="13367" xr:uid="{5D0C33CA-4521-4B4A-87A2-97670B6C9E0D}"/>
    <cellStyle name="Comma 2 2 2 4 2 14" xfId="13352" xr:uid="{FE9A66F1-12CF-4855-BFF5-BAF408418062}"/>
    <cellStyle name="Comma 2 2 2 4 2 15" xfId="46820" xr:uid="{5EFE1B54-4110-4DF1-9A4A-6AC242C65D80}"/>
    <cellStyle name="Comma 2 2 2 4 2 16" xfId="48731" xr:uid="{7173CB13-16EB-4EE5-9A3C-C49C674C8CA8}"/>
    <cellStyle name="Comma 2 2 2 4 2 17" xfId="50370" xr:uid="{67686A75-ADAF-4282-AA3C-A68D45C931B7}"/>
    <cellStyle name="Comma 2 2 2 4 2 18" xfId="51723" xr:uid="{12DC97FE-AB2A-498B-B505-48D406E3BE95}"/>
    <cellStyle name="Comma 2 2 2 4 2 2" xfId="3866" xr:uid="{F10CF751-719D-40C9-9DC4-27C241A0AB88}"/>
    <cellStyle name="Comma 2 2 2 4 2 2 10" xfId="13369" xr:uid="{795D6FBF-1E93-4068-BCFB-1323087EFED6}"/>
    <cellStyle name="Comma 2 2 2 4 2 2 10 2" xfId="13370" xr:uid="{FDA0DC27-D307-4E10-A53D-2A630690A36B}"/>
    <cellStyle name="Comma 2 2 2 4 2 2 10 2 2" xfId="13371" xr:uid="{DB00B3FA-44EB-4C82-A399-150FF8FF4658}"/>
    <cellStyle name="Comma 2 2 2 4 2 2 10 2 2 2" xfId="13372" xr:uid="{29E35592-41E1-4C36-B51D-D6E786A353E1}"/>
    <cellStyle name="Comma 2 2 2 4 2 2 10 2 3" xfId="13373" xr:uid="{CAA4DAC9-D5EE-4625-B07E-5140FAE95C53}"/>
    <cellStyle name="Comma 2 2 2 4 2 2 10 3" xfId="13374" xr:uid="{66F58499-F6B5-47F4-B5FD-3FBB39B814DB}"/>
    <cellStyle name="Comma 2 2 2 4 2 2 10 3 2" xfId="13375" xr:uid="{014E943F-8FD9-436A-8906-8EA3A81DD6BD}"/>
    <cellStyle name="Comma 2 2 2 4 2 2 10 4" xfId="13376" xr:uid="{05201293-A0D5-4DBD-AB8C-2F3EA866DC6E}"/>
    <cellStyle name="Comma 2 2 2 4 2 2 11" xfId="13377" xr:uid="{DCC6C30B-3D75-49BF-93B1-65A453FF1504}"/>
    <cellStyle name="Comma 2 2 2 4 2 2 11 2" xfId="13378" xr:uid="{B6169A8F-4B26-407C-BDFF-31303EAD2D7E}"/>
    <cellStyle name="Comma 2 2 2 4 2 2 12" xfId="13379" xr:uid="{5AD210A7-567C-49EC-9A5C-660A9B53C1D4}"/>
    <cellStyle name="Comma 2 2 2 4 2 2 12 2" xfId="13380" xr:uid="{87CE2E49-5ABB-4E06-B1D4-A52480A30DD7}"/>
    <cellStyle name="Comma 2 2 2 4 2 2 12 2 2" xfId="13381" xr:uid="{8C400A79-C80F-4BC9-8209-320C2746408D}"/>
    <cellStyle name="Comma 2 2 2 4 2 2 12 3" xfId="13382" xr:uid="{E6E56488-8887-4FC8-9BCA-A3770B0A710D}"/>
    <cellStyle name="Comma 2 2 2 4 2 2 13" xfId="13383" xr:uid="{513E42A9-0EA7-421D-82C3-976F6202518E}"/>
    <cellStyle name="Comma 2 2 2 4 2 2 14" xfId="13368" xr:uid="{381C864B-85CE-4536-9A88-A9409DE65253}"/>
    <cellStyle name="Comma 2 2 2 4 2 2 2" xfId="13384" xr:uid="{C5655DBA-94E5-4A23-BC21-4BD28CC17FEC}"/>
    <cellStyle name="Comma 2 2 2 4 2 2 2 2" xfId="13385" xr:uid="{5875AFDF-6725-47DD-B9C2-EC8CFD37D871}"/>
    <cellStyle name="Comma 2 2 2 4 2 2 2 2 2" xfId="13386" xr:uid="{63D0B664-E657-4C32-835E-F702FE64AE7C}"/>
    <cellStyle name="Comma 2 2 2 4 2 2 2 2 2 2" xfId="13387" xr:uid="{3C7C3620-7447-461C-8B70-26C2D00309CA}"/>
    <cellStyle name="Comma 2 2 2 4 2 2 2 2 2 2 2" xfId="13388" xr:uid="{5C802C12-99A8-4DCE-8CB6-F5B1CC3A63AC}"/>
    <cellStyle name="Comma 2 2 2 4 2 2 2 2 2 2 2 2" xfId="13389" xr:uid="{AD6EFE90-52CC-460D-A006-18924DF71981}"/>
    <cellStyle name="Comma 2 2 2 4 2 2 2 2 2 2 2 2 2" xfId="13390" xr:uid="{A4B9F275-7A10-486D-AF29-7C7114B9E76A}"/>
    <cellStyle name="Comma 2 2 2 4 2 2 2 2 2 2 2 2 2 2" xfId="13391" xr:uid="{E98FE865-C17F-44DA-9CB1-E150C74532C7}"/>
    <cellStyle name="Comma 2 2 2 4 2 2 2 2 2 2 2 2 3" xfId="13392" xr:uid="{E3A8E74F-E3D3-4597-BC20-9B25681550C1}"/>
    <cellStyle name="Comma 2 2 2 4 2 2 2 2 2 2 2 3" xfId="13393" xr:uid="{8A7863B3-F550-4868-893F-0EDCDB058238}"/>
    <cellStyle name="Comma 2 2 2 4 2 2 2 2 2 2 2 3 2" xfId="13394" xr:uid="{53B6DF88-E180-4B92-A278-673304EA6864}"/>
    <cellStyle name="Comma 2 2 2 4 2 2 2 2 2 2 2 4" xfId="13395" xr:uid="{B60F8122-3418-4B47-B8C6-33BA7E6688CD}"/>
    <cellStyle name="Comma 2 2 2 4 2 2 2 2 2 2 3" xfId="13396" xr:uid="{782C34C8-07D3-4012-A22D-AA74DE0BE69E}"/>
    <cellStyle name="Comma 2 2 2 4 2 2 2 2 2 2 3 2" xfId="13397" xr:uid="{86F56385-0FBE-473F-9C02-C81D8E838442}"/>
    <cellStyle name="Comma 2 2 2 4 2 2 2 2 2 2 4" xfId="13398" xr:uid="{C557C4F7-4F46-4EBF-A2B7-9989DF8DE6B7}"/>
    <cellStyle name="Comma 2 2 2 4 2 2 2 2 2 2 4 2" xfId="13399" xr:uid="{C44910B6-49AD-4E6D-AA49-5C04F0A1BC6A}"/>
    <cellStyle name="Comma 2 2 2 4 2 2 2 2 2 2 4 2 2" xfId="13400" xr:uid="{24081441-D815-4D17-A30D-282EA5AE516F}"/>
    <cellStyle name="Comma 2 2 2 4 2 2 2 2 2 2 4 3" xfId="13401" xr:uid="{6DD34BDB-A333-43D3-9CF8-D9045C301495}"/>
    <cellStyle name="Comma 2 2 2 4 2 2 2 2 2 2 5" xfId="13402" xr:uid="{18F4003C-A7CD-44DF-BC25-6EB7C7A1AD89}"/>
    <cellStyle name="Comma 2 2 2 4 2 2 2 2 2 3" xfId="13403" xr:uid="{40B35C92-C21B-440A-9BC5-6002C187C2EF}"/>
    <cellStyle name="Comma 2 2 2 4 2 2 2 2 2 3 2" xfId="13404" xr:uid="{0509AA40-A1B5-492B-896C-828432D902AA}"/>
    <cellStyle name="Comma 2 2 2 4 2 2 2 2 2 3 2 2" xfId="13405" xr:uid="{C9859197-315F-4394-A2DC-FEB24A1939D1}"/>
    <cellStyle name="Comma 2 2 2 4 2 2 2 2 2 3 2 2 2" xfId="13406" xr:uid="{43112B02-6E78-472E-9CA0-E10D0C6DC96C}"/>
    <cellStyle name="Comma 2 2 2 4 2 2 2 2 2 3 2 3" xfId="13407" xr:uid="{94E2749D-0445-434E-8707-41FB173C3B1D}"/>
    <cellStyle name="Comma 2 2 2 4 2 2 2 2 2 3 3" xfId="13408" xr:uid="{149510D5-3437-44C0-B9E1-65114CAB02B5}"/>
    <cellStyle name="Comma 2 2 2 4 2 2 2 2 2 3 3 2" xfId="13409" xr:uid="{BC724A91-D06F-41D5-BCF7-AD9CC08F07D9}"/>
    <cellStyle name="Comma 2 2 2 4 2 2 2 2 2 3 4" xfId="13410" xr:uid="{361F15A1-FC3C-439B-9818-A55A2BD03EC3}"/>
    <cellStyle name="Comma 2 2 2 4 2 2 2 2 2 4" xfId="13411" xr:uid="{A3F071CF-A841-4EF1-B2F2-4D1D7CACD6DE}"/>
    <cellStyle name="Comma 2 2 2 4 2 2 2 2 2 4 2" xfId="13412" xr:uid="{07C1EFB8-C32F-49B2-88E2-25FF406A53EB}"/>
    <cellStyle name="Comma 2 2 2 4 2 2 2 2 2 4 2 2" xfId="13413" xr:uid="{760B7E3A-5233-4664-87D9-DADB42E50543}"/>
    <cellStyle name="Comma 2 2 2 4 2 2 2 2 2 4 3" xfId="13414" xr:uid="{EDD016F2-FE06-4381-A118-9AD6DA47B375}"/>
    <cellStyle name="Comma 2 2 2 4 2 2 2 2 2 5" xfId="13415" xr:uid="{FAC7153A-7C22-4D77-A232-1F5C33981A34}"/>
    <cellStyle name="Comma 2 2 2 4 2 2 2 2 3" xfId="13416" xr:uid="{94540E8D-FC12-4285-9699-F6EEEF915768}"/>
    <cellStyle name="Comma 2 2 2 4 2 2 2 2 3 2" xfId="13417" xr:uid="{BA373948-14CB-4821-A8F4-E6708078E7FE}"/>
    <cellStyle name="Comma 2 2 2 4 2 2 2 2 4" xfId="13418" xr:uid="{68AE677E-5F1F-495E-A619-E9EA213ECAD6}"/>
    <cellStyle name="Comma 2 2 2 4 2 2 2 2 4 2" xfId="13419" xr:uid="{5620134E-2239-4AAE-978A-13CC36479897}"/>
    <cellStyle name="Comma 2 2 2 4 2 2 2 2 4 2 2" xfId="13420" xr:uid="{D8FA5DF3-662B-4C35-994F-69AD816D5BA1}"/>
    <cellStyle name="Comma 2 2 2 4 2 2 2 2 4 2 2 2" xfId="13421" xr:uid="{1A36EAC2-8615-4921-978E-3D64A2333BB3}"/>
    <cellStyle name="Comma 2 2 2 4 2 2 2 2 4 2 3" xfId="13422" xr:uid="{F7A89F7E-21B4-429C-9C5F-836E0811437D}"/>
    <cellStyle name="Comma 2 2 2 4 2 2 2 2 4 3" xfId="13423" xr:uid="{BF8B699F-DC6E-4097-AC1D-2258ED9BFDF2}"/>
    <cellStyle name="Comma 2 2 2 4 2 2 2 2 4 3 2" xfId="13424" xr:uid="{951F410D-4842-4E17-8CDF-BEC9EBDD10BA}"/>
    <cellStyle name="Comma 2 2 2 4 2 2 2 2 4 4" xfId="13425" xr:uid="{443CDEE4-A63C-46B5-89E2-D31F196D9881}"/>
    <cellStyle name="Comma 2 2 2 4 2 2 2 2 5" xfId="13426" xr:uid="{14A25FA5-1FFE-4A81-ACFC-1BC9B89B662E}"/>
    <cellStyle name="Comma 2 2 2 4 2 2 2 2 5 2" xfId="13427" xr:uid="{EA8553E5-22DD-446D-BBD9-626C5961BAC0}"/>
    <cellStyle name="Comma 2 2 2 4 2 2 2 2 6" xfId="13428" xr:uid="{B0C6CF27-F0C2-4539-9CD2-60F42205FAF7}"/>
    <cellStyle name="Comma 2 2 2 4 2 2 2 2 6 2" xfId="13429" xr:uid="{3F5AE21A-52F9-4746-B970-2F20778E554F}"/>
    <cellStyle name="Comma 2 2 2 4 2 2 2 2 6 2 2" xfId="13430" xr:uid="{1B5E70EF-EEAC-460B-9C62-5E09090ACABF}"/>
    <cellStyle name="Comma 2 2 2 4 2 2 2 2 6 3" xfId="13431" xr:uid="{F1EDCB7A-AF14-4880-A920-3C087D8E0092}"/>
    <cellStyle name="Comma 2 2 2 4 2 2 2 2 7" xfId="13432" xr:uid="{5DC164A7-DFC2-441D-AD4F-AAF5DEA5303C}"/>
    <cellStyle name="Comma 2 2 2 4 2 2 2 3" xfId="13433" xr:uid="{82EBC5E0-EDAD-4E13-B81B-56FD61836581}"/>
    <cellStyle name="Comma 2 2 2 4 2 2 2 3 2" xfId="13434" xr:uid="{296C24AA-0412-48C7-9255-E151BF0623AE}"/>
    <cellStyle name="Comma 2 2 2 4 2 2 2 3 2 2" xfId="13435" xr:uid="{94BD566C-E81C-4531-A19A-CDDF08528661}"/>
    <cellStyle name="Comma 2 2 2 4 2 2 2 3 2 2 2" xfId="13436" xr:uid="{ED98AA8F-9DB8-49F9-AC50-69E6D9149EA0}"/>
    <cellStyle name="Comma 2 2 2 4 2 2 2 3 2 2 2 2" xfId="13437" xr:uid="{0EF9CC53-3735-4CC2-B041-B965977B5D69}"/>
    <cellStyle name="Comma 2 2 2 4 2 2 2 3 2 2 2 2 2" xfId="13438" xr:uid="{47879A07-3F60-4CE9-85AF-5F643FA0DDA1}"/>
    <cellStyle name="Comma 2 2 2 4 2 2 2 3 2 2 2 3" xfId="13439" xr:uid="{1C7155FC-66A5-4169-B693-CF21D7DF47F1}"/>
    <cellStyle name="Comma 2 2 2 4 2 2 2 3 2 2 3" xfId="13440" xr:uid="{D70F7331-7F44-4D4E-BDE9-7BAF383C695A}"/>
    <cellStyle name="Comma 2 2 2 4 2 2 2 3 2 2 3 2" xfId="13441" xr:uid="{8B88FC7B-3CCA-442C-AB4C-3B31E480689D}"/>
    <cellStyle name="Comma 2 2 2 4 2 2 2 3 2 2 4" xfId="13442" xr:uid="{3F780CA1-5317-4D87-B08B-D4764C8F2C4C}"/>
    <cellStyle name="Comma 2 2 2 4 2 2 2 3 2 3" xfId="13443" xr:uid="{8E3A750A-F0E7-4222-9F2B-FC398C68B63F}"/>
    <cellStyle name="Comma 2 2 2 4 2 2 2 3 2 3 2" xfId="13444" xr:uid="{F5C73186-7C67-4913-86C5-FA92B623C9D9}"/>
    <cellStyle name="Comma 2 2 2 4 2 2 2 3 2 4" xfId="13445" xr:uid="{724F3A2D-0C2B-40B7-90D8-A5C6C18E7581}"/>
    <cellStyle name="Comma 2 2 2 4 2 2 2 3 2 4 2" xfId="13446" xr:uid="{316C3B7F-5272-4461-8645-63782F202704}"/>
    <cellStyle name="Comma 2 2 2 4 2 2 2 3 2 4 2 2" xfId="13447" xr:uid="{91989ACC-E6ED-47DD-920C-FF2E322A4239}"/>
    <cellStyle name="Comma 2 2 2 4 2 2 2 3 2 4 3" xfId="13448" xr:uid="{78FF2955-84E6-4B57-87C7-8F4F8AC1528A}"/>
    <cellStyle name="Comma 2 2 2 4 2 2 2 3 2 5" xfId="13449" xr:uid="{5F3297B5-E037-407D-8C97-296710B0E397}"/>
    <cellStyle name="Comma 2 2 2 4 2 2 2 3 3" xfId="13450" xr:uid="{9AF4AF24-D661-48A8-9497-A838FD1D21FA}"/>
    <cellStyle name="Comma 2 2 2 4 2 2 2 3 3 2" xfId="13451" xr:uid="{EDEFF410-CA2E-4E23-B5C0-C8CEA013DB18}"/>
    <cellStyle name="Comma 2 2 2 4 2 2 2 3 3 2 2" xfId="13452" xr:uid="{71DE82D5-2473-4342-9858-2B3B142330C8}"/>
    <cellStyle name="Comma 2 2 2 4 2 2 2 3 3 2 2 2" xfId="13453" xr:uid="{A19FCDF1-B0AA-4F43-8FAD-58DDE6F9AB7F}"/>
    <cellStyle name="Comma 2 2 2 4 2 2 2 3 3 2 3" xfId="13454" xr:uid="{DC8C28B4-1B9C-4948-970A-868418C079A0}"/>
    <cellStyle name="Comma 2 2 2 4 2 2 2 3 3 3" xfId="13455" xr:uid="{6F6BE5FC-1293-40CD-AEF5-BF2512F21186}"/>
    <cellStyle name="Comma 2 2 2 4 2 2 2 3 3 3 2" xfId="13456" xr:uid="{48056234-3139-477F-9498-710057BC2EF5}"/>
    <cellStyle name="Comma 2 2 2 4 2 2 2 3 3 4" xfId="13457" xr:uid="{2EC76FDB-003C-4FB3-B532-BEDC1A36D44D}"/>
    <cellStyle name="Comma 2 2 2 4 2 2 2 3 4" xfId="13458" xr:uid="{300CB88D-E34E-4BA2-8220-389F90FA767E}"/>
    <cellStyle name="Comma 2 2 2 4 2 2 2 3 4 2" xfId="13459" xr:uid="{BD7B3C09-74E6-48E9-9B7C-331AC109F380}"/>
    <cellStyle name="Comma 2 2 2 4 2 2 2 3 4 2 2" xfId="13460" xr:uid="{8D4E8D5C-646C-42E2-A2B6-828F79C43A77}"/>
    <cellStyle name="Comma 2 2 2 4 2 2 2 3 4 3" xfId="13461" xr:uid="{D7AF428A-C3DB-4C0A-8F7F-BB28A223D3A0}"/>
    <cellStyle name="Comma 2 2 2 4 2 2 2 3 5" xfId="13462" xr:uid="{81663A03-AAD6-4018-A6F2-183B1771A87C}"/>
    <cellStyle name="Comma 2 2 2 4 2 2 2 4" xfId="13463" xr:uid="{711907ED-8C5D-4ED0-AD2F-988623D4454E}"/>
    <cellStyle name="Comma 2 2 2 4 2 2 2 4 2" xfId="13464" xr:uid="{B9338174-6DBD-470E-AFF3-12C4F30FEA3C}"/>
    <cellStyle name="Comma 2 2 2 4 2 2 2 4 2 2" xfId="13465" xr:uid="{74CCA62F-E426-4A0D-A4BB-C08C429F62E5}"/>
    <cellStyle name="Comma 2 2 2 4 2 2 2 4 2 2 2" xfId="13466" xr:uid="{7698D974-9115-4705-8E10-28F150F5C82A}"/>
    <cellStyle name="Comma 2 2 2 4 2 2 2 4 2 3" xfId="13467" xr:uid="{D7E612A4-B0E3-45EA-B4C2-1C8FF65B3826}"/>
    <cellStyle name="Comma 2 2 2 4 2 2 2 4 3" xfId="13468" xr:uid="{C9CFA7BA-4CA6-4F84-B4AF-16E19DCB3410}"/>
    <cellStyle name="Comma 2 2 2 4 2 2 2 4 3 2" xfId="13469" xr:uid="{A1066666-BADE-4102-90BA-AE689DC049CF}"/>
    <cellStyle name="Comma 2 2 2 4 2 2 2 4 4" xfId="13470" xr:uid="{B001B6AD-3BBB-47CE-A8AA-E8AAF58F405E}"/>
    <cellStyle name="Comma 2 2 2 4 2 2 2 5" xfId="13471" xr:uid="{E0407299-DD76-484B-ABBB-06B49FC9772E}"/>
    <cellStyle name="Comma 2 2 2 4 2 2 2 5 2" xfId="13472" xr:uid="{C48D3F23-26FB-4AE7-836A-841C12CC21E8}"/>
    <cellStyle name="Comma 2 2 2 4 2 2 2 6" xfId="13473" xr:uid="{A512A48D-6415-4BC7-A151-954DE3DB73AB}"/>
    <cellStyle name="Comma 2 2 2 4 2 2 2 6 2" xfId="13474" xr:uid="{69D0E68D-5101-4DEC-87A3-AA9A76967E4A}"/>
    <cellStyle name="Comma 2 2 2 4 2 2 2 6 2 2" xfId="13475" xr:uid="{247421B5-BA4A-4D06-AEEE-C9F73824EE08}"/>
    <cellStyle name="Comma 2 2 2 4 2 2 2 6 3" xfId="13476" xr:uid="{2D8DD02B-F4AF-43E9-B161-F10A3BB92F62}"/>
    <cellStyle name="Comma 2 2 2 4 2 2 2 7" xfId="13477" xr:uid="{81B3F6EE-207A-4240-BAB5-6CE6C02DA410}"/>
    <cellStyle name="Comma 2 2 2 4 2 2 3" xfId="13478" xr:uid="{C1799387-D4BD-4114-8BBA-BBC2648B2164}"/>
    <cellStyle name="Comma 2 2 2 4 2 2 3 2" xfId="13479" xr:uid="{FC130008-9FBE-4639-A6D9-CE06B3D1A9C3}"/>
    <cellStyle name="Comma 2 2 2 4 2 2 4" xfId="13480" xr:uid="{06B748AF-4D7D-49F0-B450-CB0890DF1B79}"/>
    <cellStyle name="Comma 2 2 2 4 2 2 4 2" xfId="13481" xr:uid="{505B3F58-5CF3-4AAE-B22F-C2BD1F5480A5}"/>
    <cellStyle name="Comma 2 2 2 4 2 2 5" xfId="13482" xr:uid="{FC285853-61C1-4C1E-83D9-3F08ECB922CC}"/>
    <cellStyle name="Comma 2 2 2 4 2 2 5 2" xfId="13483" xr:uid="{DB8A200B-A141-42F1-9203-3125A042108E}"/>
    <cellStyle name="Comma 2 2 2 4 2 2 6" xfId="13484" xr:uid="{0DDE79E1-4C19-4565-9C46-DA8319E73E94}"/>
    <cellStyle name="Comma 2 2 2 4 2 2 6 2" xfId="13485" xr:uid="{98A41DF7-DD87-4F68-B4E0-78FC81144407}"/>
    <cellStyle name="Comma 2 2 2 4 2 2 7" xfId="13486" xr:uid="{D015B96C-0482-4419-A66F-78222C8DD60B}"/>
    <cellStyle name="Comma 2 2 2 4 2 2 7 2" xfId="13487" xr:uid="{8D6574A9-97D9-4214-8CF6-B24226B7C0FC}"/>
    <cellStyle name="Comma 2 2 2 4 2 2 8" xfId="13488" xr:uid="{93FA86D5-1848-4F21-BD37-51E6BA09EFFD}"/>
    <cellStyle name="Comma 2 2 2 4 2 2 8 2" xfId="13489" xr:uid="{C2139494-F086-41DA-9822-456BB9132C33}"/>
    <cellStyle name="Comma 2 2 2 4 2 2 8 2 2" xfId="13490" xr:uid="{2BF94BC7-63FB-4670-9D25-B9D8425B6DC6}"/>
    <cellStyle name="Comma 2 2 2 4 2 2 8 2 2 2" xfId="13491" xr:uid="{23708A10-5638-4E30-9F44-2C61C5BA1B29}"/>
    <cellStyle name="Comma 2 2 2 4 2 2 8 2 2 2 2" xfId="13492" xr:uid="{7A29AAD9-1CB2-4417-9412-798C35422AB7}"/>
    <cellStyle name="Comma 2 2 2 4 2 2 8 2 2 2 2 2" xfId="13493" xr:uid="{31991851-E49E-419F-BA1D-A650149929E7}"/>
    <cellStyle name="Comma 2 2 2 4 2 2 8 2 2 2 3" xfId="13494" xr:uid="{550D32B1-2EC8-4771-B5CC-5C4CBA331C14}"/>
    <cellStyle name="Comma 2 2 2 4 2 2 8 2 2 3" xfId="13495" xr:uid="{D8F4BBFB-663E-4AE2-81BD-D8B1AF66E23A}"/>
    <cellStyle name="Comma 2 2 2 4 2 2 8 2 2 3 2" xfId="13496" xr:uid="{E0AD2C09-D651-4101-AE34-DE558DBF114A}"/>
    <cellStyle name="Comma 2 2 2 4 2 2 8 2 2 4" xfId="13497" xr:uid="{67DE4D25-6A23-44CA-85BB-DF8793743160}"/>
    <cellStyle name="Comma 2 2 2 4 2 2 8 2 3" xfId="13498" xr:uid="{1206D5A5-4020-4677-9222-155F3FBFD4C8}"/>
    <cellStyle name="Comma 2 2 2 4 2 2 8 2 3 2" xfId="13499" xr:uid="{DF228DC8-4370-45B9-8091-8592FE7300B8}"/>
    <cellStyle name="Comma 2 2 2 4 2 2 8 2 4" xfId="13500" xr:uid="{C58B16E9-5FE1-4CEA-AD60-53C481A748C0}"/>
    <cellStyle name="Comma 2 2 2 4 2 2 8 2 4 2" xfId="13501" xr:uid="{C22DD226-488D-462A-9594-2114B9408339}"/>
    <cellStyle name="Comma 2 2 2 4 2 2 8 2 4 2 2" xfId="13502" xr:uid="{C9509990-DE54-4B21-8D49-875160D76B77}"/>
    <cellStyle name="Comma 2 2 2 4 2 2 8 2 4 3" xfId="13503" xr:uid="{637EC246-921B-4C0B-B607-847F6B68756C}"/>
    <cellStyle name="Comma 2 2 2 4 2 2 8 2 5" xfId="13504" xr:uid="{468FFBFC-8D0C-485D-BD6C-0044543D2531}"/>
    <cellStyle name="Comma 2 2 2 4 2 2 8 3" xfId="13505" xr:uid="{08273E61-1C95-404D-A9BD-0D6BD224148E}"/>
    <cellStyle name="Comma 2 2 2 4 2 2 8 3 2" xfId="13506" xr:uid="{7BD8A622-A296-4289-A4C2-9AE5CC39D220}"/>
    <cellStyle name="Comma 2 2 2 4 2 2 8 3 2 2" xfId="13507" xr:uid="{B9FAE12B-EC84-4D65-9678-48ED6ADFE6FB}"/>
    <cellStyle name="Comma 2 2 2 4 2 2 8 3 2 2 2" xfId="13508" xr:uid="{FBFAEBFE-8498-4096-BCC9-6B5E3E6CD693}"/>
    <cellStyle name="Comma 2 2 2 4 2 2 8 3 2 3" xfId="13509" xr:uid="{4F3211FF-BC76-4E04-AF9F-6D7FF5AA58C7}"/>
    <cellStyle name="Comma 2 2 2 4 2 2 8 3 3" xfId="13510" xr:uid="{03FE5F76-D023-48E6-9810-DCE1D5BD274D}"/>
    <cellStyle name="Comma 2 2 2 4 2 2 8 3 3 2" xfId="13511" xr:uid="{5F1506EC-5731-4AA4-A03A-6589750701DC}"/>
    <cellStyle name="Comma 2 2 2 4 2 2 8 3 4" xfId="13512" xr:uid="{CDBBB223-4286-41B3-B7D4-CA2624336B8F}"/>
    <cellStyle name="Comma 2 2 2 4 2 2 8 4" xfId="13513" xr:uid="{D079B8B0-AF5B-45C9-9EAF-845DA9EC3B4A}"/>
    <cellStyle name="Comma 2 2 2 4 2 2 8 4 2" xfId="13514" xr:uid="{CF6B79C8-7C59-4AA2-A22E-02F066DDF108}"/>
    <cellStyle name="Comma 2 2 2 4 2 2 8 4 2 2" xfId="13515" xr:uid="{F9326383-7E7C-4AAF-956B-227CB7DFD26C}"/>
    <cellStyle name="Comma 2 2 2 4 2 2 8 4 3" xfId="13516" xr:uid="{0DBAF65C-FF92-4EF9-8047-808993B7B3DE}"/>
    <cellStyle name="Comma 2 2 2 4 2 2 8 5" xfId="13517" xr:uid="{DB06CFB6-CCC3-44A6-9C30-6E53CE86D7DB}"/>
    <cellStyle name="Comma 2 2 2 4 2 2 9" xfId="13518" xr:uid="{8D7672DF-D6EA-45B9-B8A8-25BCB6B7ED45}"/>
    <cellStyle name="Comma 2 2 2 4 2 2 9 2" xfId="13519" xr:uid="{4EA9EA88-6EC3-48F7-B537-85C9B1FBFB39}"/>
    <cellStyle name="Comma 2 2 2 4 2 3" xfId="13520" xr:uid="{027AF574-C68C-4938-91DA-6A2D4532EFE2}"/>
    <cellStyle name="Comma 2 2 2 4 2 3 2" xfId="13521" xr:uid="{BE2B1563-A758-4C4F-8D75-A39F265A9750}"/>
    <cellStyle name="Comma 2 2 2 4 2 3 2 2" xfId="13522" xr:uid="{CFCBB444-9F4F-4FD8-A9BC-BFDDDD5A40A1}"/>
    <cellStyle name="Comma 2 2 2 4 2 3 2 2 2" xfId="13523" xr:uid="{02914C6B-32F3-4F23-B6E1-3A87528D49A9}"/>
    <cellStyle name="Comma 2 2 2 4 2 3 2 2 2 2" xfId="13524" xr:uid="{29A92DDF-D517-4245-A831-0389BDF6F4B4}"/>
    <cellStyle name="Comma 2 2 2 4 2 3 2 2 2 2 2" xfId="13525" xr:uid="{2332FE62-B092-4918-B7C5-FDC1EC04D089}"/>
    <cellStyle name="Comma 2 2 2 4 2 3 2 2 2 2 2 2" xfId="13526" xr:uid="{93441182-E662-4028-81A8-3BAAD1C22222}"/>
    <cellStyle name="Comma 2 2 2 4 2 3 2 2 2 2 2 2 2" xfId="13527" xr:uid="{8EF00F7D-DDC9-4EFA-933D-8067AB549D0D}"/>
    <cellStyle name="Comma 2 2 2 4 2 3 2 2 2 2 2 3" xfId="13528" xr:uid="{6AEC52CD-12AE-41A0-9621-56F1A8668EBB}"/>
    <cellStyle name="Comma 2 2 2 4 2 3 2 2 2 2 3" xfId="13529" xr:uid="{06E6F5A2-0EC7-412E-8169-6EAA8C8B3C48}"/>
    <cellStyle name="Comma 2 2 2 4 2 3 2 2 2 2 3 2" xfId="13530" xr:uid="{58D3C503-5BF6-495C-8D81-DBF884EDA7DB}"/>
    <cellStyle name="Comma 2 2 2 4 2 3 2 2 2 2 4" xfId="13531" xr:uid="{E77DACFE-8F92-4A06-9BAA-0BA29111B97A}"/>
    <cellStyle name="Comma 2 2 2 4 2 3 2 2 2 3" xfId="13532" xr:uid="{6FAC0125-352C-44D4-95D4-FA9D90264D5A}"/>
    <cellStyle name="Comma 2 2 2 4 2 3 2 2 2 3 2" xfId="13533" xr:uid="{05BD36D5-5631-429B-B3E8-E1096F25A854}"/>
    <cellStyle name="Comma 2 2 2 4 2 3 2 2 2 4" xfId="13534" xr:uid="{BCCFB483-BEED-4DD4-B49B-6BACFF5D1B5E}"/>
    <cellStyle name="Comma 2 2 2 4 2 3 2 2 2 4 2" xfId="13535" xr:uid="{0A71C552-6FDF-4914-93E8-02BC6CDBC83C}"/>
    <cellStyle name="Comma 2 2 2 4 2 3 2 2 2 4 2 2" xfId="13536" xr:uid="{E3FC487D-541F-4062-BEE2-AF08DC5613C2}"/>
    <cellStyle name="Comma 2 2 2 4 2 3 2 2 2 4 3" xfId="13537" xr:uid="{315F2A93-CE06-4A6C-B8E7-4FA34DE30E2B}"/>
    <cellStyle name="Comma 2 2 2 4 2 3 2 2 2 5" xfId="13538" xr:uid="{AD766D26-50B5-4F85-BACA-7C978EC9A8BE}"/>
    <cellStyle name="Comma 2 2 2 4 2 3 2 2 3" xfId="13539" xr:uid="{281A785F-3C5A-4A74-B227-6C8E1BD6C641}"/>
    <cellStyle name="Comma 2 2 2 4 2 3 2 2 3 2" xfId="13540" xr:uid="{D0930992-D1EB-4D03-A97A-91EFED55DE13}"/>
    <cellStyle name="Comma 2 2 2 4 2 3 2 2 3 2 2" xfId="13541" xr:uid="{1C4AAE6B-963C-49F7-8ACA-734652A63ED0}"/>
    <cellStyle name="Comma 2 2 2 4 2 3 2 2 3 2 2 2" xfId="13542" xr:uid="{4BC8EA52-BA11-40C6-9E7C-89BD2F1115F6}"/>
    <cellStyle name="Comma 2 2 2 4 2 3 2 2 3 2 3" xfId="13543" xr:uid="{01C429DE-835C-43FE-8BF0-E7F1AD6796CA}"/>
    <cellStyle name="Comma 2 2 2 4 2 3 2 2 3 3" xfId="13544" xr:uid="{6973B509-FFB8-4F13-BC89-5DE102960BBC}"/>
    <cellStyle name="Comma 2 2 2 4 2 3 2 2 3 3 2" xfId="13545" xr:uid="{05E97EBC-D284-4EA4-916B-A27BB69013B4}"/>
    <cellStyle name="Comma 2 2 2 4 2 3 2 2 3 4" xfId="13546" xr:uid="{B7C655A4-C7A5-4D58-8E24-F802F38B35C4}"/>
    <cellStyle name="Comma 2 2 2 4 2 3 2 2 4" xfId="13547" xr:uid="{1366C34F-32CA-4E21-8DF6-C13C13C50AF6}"/>
    <cellStyle name="Comma 2 2 2 4 2 3 2 2 4 2" xfId="13548" xr:uid="{176B080E-4E81-4AAB-89BA-46739B92F249}"/>
    <cellStyle name="Comma 2 2 2 4 2 3 2 2 4 2 2" xfId="13549" xr:uid="{F6DBF67F-2247-4447-A02D-D54D5CA0DBE1}"/>
    <cellStyle name="Comma 2 2 2 4 2 3 2 2 4 3" xfId="13550" xr:uid="{88659960-C8C5-44BA-9F2B-96ED30E41C91}"/>
    <cellStyle name="Comma 2 2 2 4 2 3 2 2 5" xfId="13551" xr:uid="{2B37468B-214F-4D96-BF3A-1AD28001171D}"/>
    <cellStyle name="Comma 2 2 2 4 2 3 2 3" xfId="13552" xr:uid="{524F4ABC-FD8B-4EB8-9850-CD317934CC40}"/>
    <cellStyle name="Comma 2 2 2 4 2 3 2 3 2" xfId="13553" xr:uid="{92AE299F-00B6-4ED6-9268-20A705DC258A}"/>
    <cellStyle name="Comma 2 2 2 4 2 3 2 4" xfId="13554" xr:uid="{D99D0CD0-1A6F-49C8-9732-17B94A55948B}"/>
    <cellStyle name="Comma 2 2 2 4 2 3 2 4 2" xfId="13555" xr:uid="{FB85F574-DB3E-433F-935F-F5D258804E2B}"/>
    <cellStyle name="Comma 2 2 2 4 2 3 2 4 2 2" xfId="13556" xr:uid="{3C438B76-9E24-4635-970D-5ADBFF78EFBC}"/>
    <cellStyle name="Comma 2 2 2 4 2 3 2 4 2 2 2" xfId="13557" xr:uid="{1D03F988-7044-44F0-BE69-98F9290EC404}"/>
    <cellStyle name="Comma 2 2 2 4 2 3 2 4 2 3" xfId="13558" xr:uid="{052B99F9-8E70-412A-B304-6895F7CAC07A}"/>
    <cellStyle name="Comma 2 2 2 4 2 3 2 4 3" xfId="13559" xr:uid="{225891C4-B119-4C19-B8CF-2E30A59CFEAC}"/>
    <cellStyle name="Comma 2 2 2 4 2 3 2 4 3 2" xfId="13560" xr:uid="{9A427655-7BDB-43F3-91F3-C58750D14672}"/>
    <cellStyle name="Comma 2 2 2 4 2 3 2 4 4" xfId="13561" xr:uid="{1CFEE9F6-803E-47CB-941A-821CD207E84A}"/>
    <cellStyle name="Comma 2 2 2 4 2 3 2 5" xfId="13562" xr:uid="{64D434B8-530A-4EB6-B110-441B0BE6C6ED}"/>
    <cellStyle name="Comma 2 2 2 4 2 3 2 5 2" xfId="13563" xr:uid="{FA6BE93D-30F7-4A30-822A-A06C3704995E}"/>
    <cellStyle name="Comma 2 2 2 4 2 3 2 6" xfId="13564" xr:uid="{A66FA284-F79D-4F9A-B930-0E4CA32A2E85}"/>
    <cellStyle name="Comma 2 2 2 4 2 3 2 6 2" xfId="13565" xr:uid="{8A1CBD52-6D08-4FAD-98C6-8BA97E25DC24}"/>
    <cellStyle name="Comma 2 2 2 4 2 3 2 6 2 2" xfId="13566" xr:uid="{C4CDCE43-D333-4933-A7E3-DDDFE8B1AE42}"/>
    <cellStyle name="Comma 2 2 2 4 2 3 2 6 3" xfId="13567" xr:uid="{407A2A41-4797-479A-860D-0E8FCBD1C908}"/>
    <cellStyle name="Comma 2 2 2 4 2 3 2 7" xfId="13568" xr:uid="{C06349E6-D7D9-4F87-AA25-567B3581685D}"/>
    <cellStyle name="Comma 2 2 2 4 2 3 3" xfId="13569" xr:uid="{3DBFBB96-EB57-4E66-B67F-339179A2B157}"/>
    <cellStyle name="Comma 2 2 2 4 2 3 3 2" xfId="13570" xr:uid="{7532C16A-D9D5-4FF7-A710-E99A7202CF76}"/>
    <cellStyle name="Comma 2 2 2 4 2 3 3 2 2" xfId="13571" xr:uid="{36EA0902-3C24-476C-A0C1-43CDCA4B3364}"/>
    <cellStyle name="Comma 2 2 2 4 2 3 3 2 2 2" xfId="13572" xr:uid="{A5B01FBB-4586-406E-B901-A05C53E02C7E}"/>
    <cellStyle name="Comma 2 2 2 4 2 3 3 2 2 2 2" xfId="13573" xr:uid="{ED84DBB6-06F3-4B36-BFF0-B7A714D54916}"/>
    <cellStyle name="Comma 2 2 2 4 2 3 3 2 2 2 2 2" xfId="13574" xr:uid="{EB6E4655-730C-4E15-BFD3-A27D8A88E1D6}"/>
    <cellStyle name="Comma 2 2 2 4 2 3 3 2 2 2 3" xfId="13575" xr:uid="{5E99557B-96E1-424F-B387-857E4AA60D7A}"/>
    <cellStyle name="Comma 2 2 2 4 2 3 3 2 2 3" xfId="13576" xr:uid="{2E0A5292-E8E4-4CB8-8B90-6043E12584E3}"/>
    <cellStyle name="Comma 2 2 2 4 2 3 3 2 2 3 2" xfId="13577" xr:uid="{1ED1A3A8-59E3-4A5A-B0F5-8D1559D7389F}"/>
    <cellStyle name="Comma 2 2 2 4 2 3 3 2 2 4" xfId="13578" xr:uid="{B13C1F61-D649-4AA5-92A9-5A92BDACCC6D}"/>
    <cellStyle name="Comma 2 2 2 4 2 3 3 2 3" xfId="13579" xr:uid="{2EDC4463-9FAC-4B14-9AF0-E3E95381CEBA}"/>
    <cellStyle name="Comma 2 2 2 4 2 3 3 2 3 2" xfId="13580" xr:uid="{8414CC21-78E6-44F4-827B-6ACDFA480C33}"/>
    <cellStyle name="Comma 2 2 2 4 2 3 3 2 4" xfId="13581" xr:uid="{F1B0770C-C299-4F9F-B606-FEF2AF4BFF55}"/>
    <cellStyle name="Comma 2 2 2 4 2 3 3 2 4 2" xfId="13582" xr:uid="{6211250E-3630-423F-86B4-E62EEDD33727}"/>
    <cellStyle name="Comma 2 2 2 4 2 3 3 2 4 2 2" xfId="13583" xr:uid="{13731C0F-B1D6-4B8A-A61E-92F2EE259634}"/>
    <cellStyle name="Comma 2 2 2 4 2 3 3 2 4 3" xfId="13584" xr:uid="{DFD80BCC-41B2-4F3F-BE09-4BE5C55A99F7}"/>
    <cellStyle name="Comma 2 2 2 4 2 3 3 2 5" xfId="13585" xr:uid="{65AAFACE-90CC-438F-931A-1A033858B725}"/>
    <cellStyle name="Comma 2 2 2 4 2 3 3 3" xfId="13586" xr:uid="{FD41CE88-2226-42F5-AA9A-D67E6FF8A35C}"/>
    <cellStyle name="Comma 2 2 2 4 2 3 3 3 2" xfId="13587" xr:uid="{225BBB8C-445A-486A-9876-B91790CB7F63}"/>
    <cellStyle name="Comma 2 2 2 4 2 3 3 3 2 2" xfId="13588" xr:uid="{ED443B7B-EBB9-4CEE-B6AB-50CEC6E18E79}"/>
    <cellStyle name="Comma 2 2 2 4 2 3 3 3 2 2 2" xfId="13589" xr:uid="{15192170-BDFF-4CC6-BA87-64BD0DB0FCBB}"/>
    <cellStyle name="Comma 2 2 2 4 2 3 3 3 2 3" xfId="13590" xr:uid="{2489793A-DE2A-463A-8584-2E6878CEF410}"/>
    <cellStyle name="Comma 2 2 2 4 2 3 3 3 3" xfId="13591" xr:uid="{2F879FC4-CF40-4243-9255-E1BC542A3E40}"/>
    <cellStyle name="Comma 2 2 2 4 2 3 3 3 3 2" xfId="13592" xr:uid="{76F7B02B-75EB-4F6B-B163-E1B2177775CD}"/>
    <cellStyle name="Comma 2 2 2 4 2 3 3 3 4" xfId="13593" xr:uid="{229B389E-289B-4D68-86B4-6FE822795665}"/>
    <cellStyle name="Comma 2 2 2 4 2 3 3 4" xfId="13594" xr:uid="{C31B2953-5B35-4FD0-BEF6-BE4F8A08DD74}"/>
    <cellStyle name="Comma 2 2 2 4 2 3 3 4 2" xfId="13595" xr:uid="{88294829-2CC0-481B-B59E-CA0439D8511B}"/>
    <cellStyle name="Comma 2 2 2 4 2 3 3 4 2 2" xfId="13596" xr:uid="{71C4FF8D-49EF-4D0B-9FE6-FF07A679B4F7}"/>
    <cellStyle name="Comma 2 2 2 4 2 3 3 4 3" xfId="13597" xr:uid="{199FC7FA-7391-4A31-ABEE-28F174E1BFB6}"/>
    <cellStyle name="Comma 2 2 2 4 2 3 3 5" xfId="13598" xr:uid="{8DBBE67D-61C3-4BF1-BF5B-089C1900C627}"/>
    <cellStyle name="Comma 2 2 2 4 2 3 4" xfId="13599" xr:uid="{A5C1DA8A-E186-4A5E-835D-4E4FF6022E4C}"/>
    <cellStyle name="Comma 2 2 2 4 2 3 4 2" xfId="13600" xr:uid="{4550CD5E-22CF-49CD-865F-BBE41599F5B1}"/>
    <cellStyle name="Comma 2 2 2 4 2 3 4 2 2" xfId="13601" xr:uid="{AB51CCFB-A2C3-4229-954A-1233950B8A5A}"/>
    <cellStyle name="Comma 2 2 2 4 2 3 4 2 2 2" xfId="13602" xr:uid="{4F369F11-7CE9-40C9-9EEC-F19E43A9BDA0}"/>
    <cellStyle name="Comma 2 2 2 4 2 3 4 2 3" xfId="13603" xr:uid="{241C3699-1BA0-41B6-B3FA-31A9FA6F4B7B}"/>
    <cellStyle name="Comma 2 2 2 4 2 3 4 3" xfId="13604" xr:uid="{28FEC00E-B824-48A8-8A72-31E865D23FE2}"/>
    <cellStyle name="Comma 2 2 2 4 2 3 4 3 2" xfId="13605" xr:uid="{3979F93B-EA5C-4DF4-9098-AF0E669F4A94}"/>
    <cellStyle name="Comma 2 2 2 4 2 3 4 4" xfId="13606" xr:uid="{ACD5FF02-16F5-4A87-B312-3A880F3023E4}"/>
    <cellStyle name="Comma 2 2 2 4 2 3 5" xfId="13607" xr:uid="{28E0CDCE-CF16-4CDA-8185-591BAC478BDE}"/>
    <cellStyle name="Comma 2 2 2 4 2 3 5 2" xfId="13608" xr:uid="{51E9FF0F-2146-4D43-90C1-280B20E0BC2B}"/>
    <cellStyle name="Comma 2 2 2 4 2 3 6" xfId="13609" xr:uid="{17FD9971-1644-46A4-8DC6-EE76B24DB739}"/>
    <cellStyle name="Comma 2 2 2 4 2 3 6 2" xfId="13610" xr:uid="{CC8E2D9D-1B7F-4E86-A4BC-FCAAC30D71BF}"/>
    <cellStyle name="Comma 2 2 2 4 2 3 6 2 2" xfId="13611" xr:uid="{27253614-14D6-41F1-A4A8-D6EFF1BCD690}"/>
    <cellStyle name="Comma 2 2 2 4 2 3 6 3" xfId="13612" xr:uid="{E48B7087-9CCC-4373-B022-93F5D8A3E52B}"/>
    <cellStyle name="Comma 2 2 2 4 2 3 7" xfId="13613" xr:uid="{AE785305-7D91-4BBC-A905-1D1F4ED4FD38}"/>
    <cellStyle name="Comma 2 2 2 4 2 4" xfId="13614" xr:uid="{75DD71B2-467A-464C-815E-0D63781D86B7}"/>
    <cellStyle name="Comma 2 2 2 4 2 4 2" xfId="13615" xr:uid="{E728CB62-04C2-4A77-9B51-5FD31831B224}"/>
    <cellStyle name="Comma 2 2 2 4 2 5" xfId="13616" xr:uid="{F2C89859-B21C-42DE-9AA7-4AE83EF55F82}"/>
    <cellStyle name="Comma 2 2 2 4 2 5 2" xfId="13617" xr:uid="{D702830A-EB04-4503-9587-B71600A5EA37}"/>
    <cellStyle name="Comma 2 2 2 4 2 6" xfId="13618" xr:uid="{954D869F-37C0-4679-9BFA-B86E796385A6}"/>
    <cellStyle name="Comma 2 2 2 4 2 6 2" xfId="13619" xr:uid="{A0FC152D-4658-45E3-8F4E-2E85042E5871}"/>
    <cellStyle name="Comma 2 2 2 4 2 7" xfId="13620" xr:uid="{417B1E1F-5A2E-4697-AD1F-6E57510D41F2}"/>
    <cellStyle name="Comma 2 2 2 4 2 7 2" xfId="13621" xr:uid="{037A2751-AF7D-464A-A12C-EB302D87E1C0}"/>
    <cellStyle name="Comma 2 2 2 4 2 8" xfId="13622" xr:uid="{80412C17-F0E7-498C-8D66-2D4BC3AC6D01}"/>
    <cellStyle name="Comma 2 2 2 4 2 8 2" xfId="13623" xr:uid="{8B0DE7AF-F0FB-4E0D-8CCB-DFF58F7CC6F1}"/>
    <cellStyle name="Comma 2 2 2 4 2 8 2 2" xfId="13624" xr:uid="{8363034C-7EBC-408B-9B3C-149862A4480F}"/>
    <cellStyle name="Comma 2 2 2 4 2 8 2 2 2" xfId="13625" xr:uid="{3C1E18B9-1906-4DEC-B561-8430D2D0D669}"/>
    <cellStyle name="Comma 2 2 2 4 2 8 2 2 2 2" xfId="13626" xr:uid="{825C299D-5D85-4ED9-A1BE-FC7A679C2C50}"/>
    <cellStyle name="Comma 2 2 2 4 2 8 2 2 2 2 2" xfId="13627" xr:uid="{313ABDAE-59A5-4618-AE0D-F897177AC0F3}"/>
    <cellStyle name="Comma 2 2 2 4 2 8 2 2 2 3" xfId="13628" xr:uid="{33B1EA8E-4301-4727-95DF-540336DF5EE1}"/>
    <cellStyle name="Comma 2 2 2 4 2 8 2 2 3" xfId="13629" xr:uid="{7E64E089-7160-4CC8-92E0-56E63C0603EE}"/>
    <cellStyle name="Comma 2 2 2 4 2 8 2 2 3 2" xfId="13630" xr:uid="{EF3969F9-064F-4299-89E4-D3E6DEDBBB57}"/>
    <cellStyle name="Comma 2 2 2 4 2 8 2 2 4" xfId="13631" xr:uid="{022ECE6F-2FD2-4818-A36E-3A95D9A79008}"/>
    <cellStyle name="Comma 2 2 2 4 2 8 2 3" xfId="13632" xr:uid="{DC78CA99-EA18-43F3-B6C7-2EB0ED61E33A}"/>
    <cellStyle name="Comma 2 2 2 4 2 8 2 3 2" xfId="13633" xr:uid="{618EFA34-604E-465D-A5DD-2EFD46981D10}"/>
    <cellStyle name="Comma 2 2 2 4 2 8 2 4" xfId="13634" xr:uid="{029E2C14-E996-47B8-A753-533BD8474BAA}"/>
    <cellStyle name="Comma 2 2 2 4 2 8 2 4 2" xfId="13635" xr:uid="{3CAF5A32-C9DB-4DC9-B61D-6BACED85E3D0}"/>
    <cellStyle name="Comma 2 2 2 4 2 8 2 4 2 2" xfId="13636" xr:uid="{A8B5C523-00E4-447D-AB3C-9B7711CF175B}"/>
    <cellStyle name="Comma 2 2 2 4 2 8 2 4 3" xfId="13637" xr:uid="{C586900E-3FF4-4931-ADA1-773C9D8FEE6E}"/>
    <cellStyle name="Comma 2 2 2 4 2 8 2 5" xfId="13638" xr:uid="{73BD316C-BD62-424B-BA5C-6C44634EC1DD}"/>
    <cellStyle name="Comma 2 2 2 4 2 8 3" xfId="13639" xr:uid="{C9B8A696-1C4D-434C-8271-8C3633FAE107}"/>
    <cellStyle name="Comma 2 2 2 4 2 8 3 2" xfId="13640" xr:uid="{D0008AE0-1B15-4723-B667-9FD724664491}"/>
    <cellStyle name="Comma 2 2 2 4 2 8 3 2 2" xfId="13641" xr:uid="{0B448E4C-8F55-4151-9F39-344141434555}"/>
    <cellStyle name="Comma 2 2 2 4 2 8 3 2 2 2" xfId="13642" xr:uid="{E0461C31-2A4B-4DEF-9319-B6A32002A91B}"/>
    <cellStyle name="Comma 2 2 2 4 2 8 3 2 3" xfId="13643" xr:uid="{EB39ABD7-6971-4C9C-98BC-5C5ECDE634A0}"/>
    <cellStyle name="Comma 2 2 2 4 2 8 3 3" xfId="13644" xr:uid="{D45CCCFB-D774-455C-A9C2-236FAF41C84A}"/>
    <cellStyle name="Comma 2 2 2 4 2 8 3 3 2" xfId="13645" xr:uid="{0A1F6B71-970C-4E49-9C1E-96A55BF69E95}"/>
    <cellStyle name="Comma 2 2 2 4 2 8 3 4" xfId="13646" xr:uid="{A10B9D0B-0143-44BB-91ED-2692917555F3}"/>
    <cellStyle name="Comma 2 2 2 4 2 8 4" xfId="13647" xr:uid="{A4AEBCF1-BBE7-4286-97C6-CDD209220448}"/>
    <cellStyle name="Comma 2 2 2 4 2 8 4 2" xfId="13648" xr:uid="{081F9DF4-6CD7-439B-B8E6-6ECAD46AE327}"/>
    <cellStyle name="Comma 2 2 2 4 2 8 4 2 2" xfId="13649" xr:uid="{EE285D19-D482-42DE-A272-297C107C0CC8}"/>
    <cellStyle name="Comma 2 2 2 4 2 8 4 3" xfId="13650" xr:uid="{FE5B4B74-28B6-46FA-BC72-4566E2B265DA}"/>
    <cellStyle name="Comma 2 2 2 4 2 8 5" xfId="13651" xr:uid="{142F7C36-2A3B-4BCA-B74C-392DAA3E5002}"/>
    <cellStyle name="Comma 2 2 2 4 2 9" xfId="13652" xr:uid="{37650380-5E94-4473-B336-59B3781A66C3}"/>
    <cellStyle name="Comma 2 2 2 4 2 9 2" xfId="13653" xr:uid="{BD6F60A5-A398-42F9-9284-38DE8C6F2EB6}"/>
    <cellStyle name="Comma 2 2 2 4 20" xfId="50815" xr:uid="{BF0532B9-9CF2-4D1C-8AF9-BBDD62DBBEB4}"/>
    <cellStyle name="Comma 2 2 2 4 21" xfId="55572" xr:uid="{BFDC555F-D335-47AF-9150-1A1F01C2298F}"/>
    <cellStyle name="Comma 2 2 2 4 22" xfId="57683" xr:uid="{F2A18565-1FBE-4C44-A05D-044FDAD79964}"/>
    <cellStyle name="Comma 2 2 2 4 3" xfId="3339" xr:uid="{ADA203FB-28CD-4E9E-B55C-D2681C5E6EC9}"/>
    <cellStyle name="Comma 2 2 2 4 3 2" xfId="13655" xr:uid="{1E03D21D-EFC2-4B0F-A898-C39EAAB7E34E}"/>
    <cellStyle name="Comma 2 2 2 4 3 2 2" xfId="13656" xr:uid="{592810D3-9C64-4650-9913-DA5EF4F0425E}"/>
    <cellStyle name="Comma 2 2 2 4 3 2 2 2" xfId="13657" xr:uid="{0D51BCC2-24BF-454A-8855-C7F64FA0CE57}"/>
    <cellStyle name="Comma 2 2 2 4 3 2 2 2 2" xfId="13658" xr:uid="{D6460DFE-CAC0-42AF-A64C-5136FBC04F1B}"/>
    <cellStyle name="Comma 2 2 2 4 3 2 2 2 2 2" xfId="13659" xr:uid="{CD8C44DF-E5B0-4D12-87FB-45D07994AB8C}"/>
    <cellStyle name="Comma 2 2 2 4 3 2 2 2 2 2 2" xfId="13660" xr:uid="{586782D9-BB9F-4DA3-B6FC-046131BF74EE}"/>
    <cellStyle name="Comma 2 2 2 4 3 2 2 2 2 2 2 2" xfId="13661" xr:uid="{1034B38E-50E2-473D-BC7E-B7DF8DC6A12A}"/>
    <cellStyle name="Comma 2 2 2 4 3 2 2 2 2 2 3" xfId="13662" xr:uid="{EF067CA8-A2EA-410E-876E-CEA03A20D30D}"/>
    <cellStyle name="Comma 2 2 2 4 3 2 2 2 2 3" xfId="13663" xr:uid="{F97E9529-B738-41F4-9462-E42D7CFEACF7}"/>
    <cellStyle name="Comma 2 2 2 4 3 2 2 2 2 3 2" xfId="13664" xr:uid="{855209B4-1EE0-4EF1-A08B-4B2C58847AF3}"/>
    <cellStyle name="Comma 2 2 2 4 3 2 2 2 2 4" xfId="13665" xr:uid="{E4F62B51-F66A-45F2-BBE3-12FB4722CFC1}"/>
    <cellStyle name="Comma 2 2 2 4 3 2 2 2 3" xfId="13666" xr:uid="{80C66CC1-0B8A-46F8-807B-B3C60FEDF0C3}"/>
    <cellStyle name="Comma 2 2 2 4 3 2 2 2 3 2" xfId="13667" xr:uid="{841524AB-15C3-4CB8-BBA4-C174BA09CDF7}"/>
    <cellStyle name="Comma 2 2 2 4 3 2 2 2 4" xfId="13668" xr:uid="{7D93CB5D-BF65-4BAD-94EA-C3CDBB3DFF73}"/>
    <cellStyle name="Comma 2 2 2 4 3 2 2 2 4 2" xfId="13669" xr:uid="{2B972554-D9CA-4D04-A9A3-1D9C75A5A5E3}"/>
    <cellStyle name="Comma 2 2 2 4 3 2 2 2 4 2 2" xfId="13670" xr:uid="{767B88B8-3D91-4902-A032-43CA0AE20C28}"/>
    <cellStyle name="Comma 2 2 2 4 3 2 2 2 4 3" xfId="13671" xr:uid="{5B535713-0906-4681-B40E-DAA0749D5787}"/>
    <cellStyle name="Comma 2 2 2 4 3 2 2 2 5" xfId="13672" xr:uid="{D8649A34-ED06-4A09-AA79-AC1EDB4E3752}"/>
    <cellStyle name="Comma 2 2 2 4 3 2 2 3" xfId="13673" xr:uid="{19C12719-E072-433E-B05B-25AD814151ED}"/>
    <cellStyle name="Comma 2 2 2 4 3 2 2 3 2" xfId="13674" xr:uid="{197F1C3F-8F7D-49FE-A5AB-1FDB4D22A6EB}"/>
    <cellStyle name="Comma 2 2 2 4 3 2 2 3 2 2" xfId="13675" xr:uid="{6ECF578F-57C8-4F3D-B44A-82D9BF3C5CE1}"/>
    <cellStyle name="Comma 2 2 2 4 3 2 2 3 2 2 2" xfId="13676" xr:uid="{A9E91A68-E5F8-426D-B9E2-249BC1235539}"/>
    <cellStyle name="Comma 2 2 2 4 3 2 2 3 2 3" xfId="13677" xr:uid="{C3BEEB13-C418-45BF-BD5D-8D8A4835120E}"/>
    <cellStyle name="Comma 2 2 2 4 3 2 2 3 3" xfId="13678" xr:uid="{7E9B5CF2-97C8-476A-9394-EA33C2A973BE}"/>
    <cellStyle name="Comma 2 2 2 4 3 2 2 3 3 2" xfId="13679" xr:uid="{E73A6979-BAD9-4606-9FA6-D8DCDA0D0D75}"/>
    <cellStyle name="Comma 2 2 2 4 3 2 2 3 4" xfId="13680" xr:uid="{4D537CEA-CA8E-4FDC-A0AA-332A0DF17FA0}"/>
    <cellStyle name="Comma 2 2 2 4 3 2 2 4" xfId="13681" xr:uid="{5586F798-8CCC-4F90-90A1-4CE4546BAF76}"/>
    <cellStyle name="Comma 2 2 2 4 3 2 2 4 2" xfId="13682" xr:uid="{2CF09DDB-1507-42C5-BD37-133749949912}"/>
    <cellStyle name="Comma 2 2 2 4 3 2 2 4 2 2" xfId="13683" xr:uid="{B0E4B107-99C2-4752-B9CF-084B7B1661F9}"/>
    <cellStyle name="Comma 2 2 2 4 3 2 2 4 3" xfId="13684" xr:uid="{F620054A-95AA-4CE9-AF83-E543FAE03C2B}"/>
    <cellStyle name="Comma 2 2 2 4 3 2 2 5" xfId="13685" xr:uid="{07BE1968-77B4-42AE-BDB3-F41D9D3EF98D}"/>
    <cellStyle name="Comma 2 2 2 4 3 2 3" xfId="13686" xr:uid="{F3D4B512-BFA8-45ED-A27F-3F2BE44A89CA}"/>
    <cellStyle name="Comma 2 2 2 4 3 2 3 2" xfId="13687" xr:uid="{1AACA0A7-7241-4740-9999-E3D028A076DF}"/>
    <cellStyle name="Comma 2 2 2 4 3 2 4" xfId="13688" xr:uid="{FC1A68BB-47AB-4037-AA70-3F86A17AA936}"/>
    <cellStyle name="Comma 2 2 2 4 3 2 4 2" xfId="13689" xr:uid="{2EFA3BF8-7BA7-4F86-8381-F7802D3B3056}"/>
    <cellStyle name="Comma 2 2 2 4 3 2 4 2 2" xfId="13690" xr:uid="{E37C9373-EB4E-4C12-B7A0-381FA8264D5A}"/>
    <cellStyle name="Comma 2 2 2 4 3 2 4 2 2 2" xfId="13691" xr:uid="{DFF8F1BF-76DF-476E-A4EE-C4CE83E3BDDC}"/>
    <cellStyle name="Comma 2 2 2 4 3 2 4 2 3" xfId="13692" xr:uid="{525EDA70-6990-4E12-B230-0B37FA45175F}"/>
    <cellStyle name="Comma 2 2 2 4 3 2 4 3" xfId="13693" xr:uid="{00A0C724-FA53-4EB1-8A76-EC4D7E138919}"/>
    <cellStyle name="Comma 2 2 2 4 3 2 4 3 2" xfId="13694" xr:uid="{B7B5F250-9B05-40DB-956A-48DEA8AA670A}"/>
    <cellStyle name="Comma 2 2 2 4 3 2 4 4" xfId="13695" xr:uid="{19C740C9-8C10-4B2F-A5A8-24AA9F0E5E02}"/>
    <cellStyle name="Comma 2 2 2 4 3 2 5" xfId="13696" xr:uid="{150543AD-2926-47B0-ACD7-D8BD46ECD69F}"/>
    <cellStyle name="Comma 2 2 2 4 3 2 5 2" xfId="13697" xr:uid="{F2207B06-F7EA-43D0-9849-047BF7FDC535}"/>
    <cellStyle name="Comma 2 2 2 4 3 2 6" xfId="13698" xr:uid="{93F4D4E5-19BD-4265-A177-24A4FDA4C0BE}"/>
    <cellStyle name="Comma 2 2 2 4 3 2 6 2" xfId="13699" xr:uid="{8B7F1C6F-1F76-4892-B2DE-43ED03B54761}"/>
    <cellStyle name="Comma 2 2 2 4 3 2 6 2 2" xfId="13700" xr:uid="{F0554CF3-31AA-4041-B1F8-30B93BB307B0}"/>
    <cellStyle name="Comma 2 2 2 4 3 2 6 3" xfId="13701" xr:uid="{4260E331-5EA1-47C1-8085-A6238079A4A7}"/>
    <cellStyle name="Comma 2 2 2 4 3 2 7" xfId="13702" xr:uid="{EEEBC41F-864E-494D-ADC5-DCC873CE7EEC}"/>
    <cellStyle name="Comma 2 2 2 4 3 3" xfId="13703" xr:uid="{719670E2-8A8D-43DF-9DC8-021A6604D3EB}"/>
    <cellStyle name="Comma 2 2 2 4 3 3 2" xfId="13704" xr:uid="{0134F0EB-449E-4963-AE3F-065821296F41}"/>
    <cellStyle name="Comma 2 2 2 4 3 3 2 2" xfId="13705" xr:uid="{EBB8BE5B-07DB-48B0-B744-9FB04BF2AFC5}"/>
    <cellStyle name="Comma 2 2 2 4 3 3 2 2 2" xfId="13706" xr:uid="{C9A903B5-8565-4669-8C7A-D6E4F0826834}"/>
    <cellStyle name="Comma 2 2 2 4 3 3 2 2 2 2" xfId="13707" xr:uid="{77999708-892B-4F00-99AF-319DC73D5948}"/>
    <cellStyle name="Comma 2 2 2 4 3 3 2 2 2 2 2" xfId="13708" xr:uid="{C34D1A39-1CBF-4E4F-A61B-C12AE51E91B9}"/>
    <cellStyle name="Comma 2 2 2 4 3 3 2 2 2 3" xfId="13709" xr:uid="{EC4C2643-E881-4F3F-9DB7-BB0010CAFD76}"/>
    <cellStyle name="Comma 2 2 2 4 3 3 2 2 3" xfId="13710" xr:uid="{C056EA9C-20B5-4A07-A5E5-F4FF6FACA82B}"/>
    <cellStyle name="Comma 2 2 2 4 3 3 2 2 3 2" xfId="13711" xr:uid="{47978AF7-1B57-4A25-9D44-FE5EACD55A37}"/>
    <cellStyle name="Comma 2 2 2 4 3 3 2 2 4" xfId="13712" xr:uid="{12932EE9-A0A9-4351-991A-12FBDF557783}"/>
    <cellStyle name="Comma 2 2 2 4 3 3 2 3" xfId="13713" xr:uid="{C48B1D1C-1CC8-486E-AB3D-3A05BE4D71CA}"/>
    <cellStyle name="Comma 2 2 2 4 3 3 2 3 2" xfId="13714" xr:uid="{676B56DE-5A06-4113-80ED-9DD5421B2135}"/>
    <cellStyle name="Comma 2 2 2 4 3 3 2 4" xfId="13715" xr:uid="{73CC2B92-4DD9-4872-BD67-914B29BD581C}"/>
    <cellStyle name="Comma 2 2 2 4 3 3 2 4 2" xfId="13716" xr:uid="{73D4569F-6361-4348-AEAC-B386272BB88B}"/>
    <cellStyle name="Comma 2 2 2 4 3 3 2 4 2 2" xfId="13717" xr:uid="{A1F66785-C0F0-42CA-BAB0-6892D9D25F4C}"/>
    <cellStyle name="Comma 2 2 2 4 3 3 2 4 3" xfId="13718" xr:uid="{1B0EF016-CC8F-4B03-8B00-BADAC1601762}"/>
    <cellStyle name="Comma 2 2 2 4 3 3 2 5" xfId="13719" xr:uid="{AA513646-9F27-4475-9CCA-C3DAFC1464D9}"/>
    <cellStyle name="Comma 2 2 2 4 3 3 3" xfId="13720" xr:uid="{C927AD5B-B059-4368-834E-899A0F488F4B}"/>
    <cellStyle name="Comma 2 2 2 4 3 3 3 2" xfId="13721" xr:uid="{7DBBB2D1-806B-42FA-ABE8-6E88B3C6B82D}"/>
    <cellStyle name="Comma 2 2 2 4 3 3 3 2 2" xfId="13722" xr:uid="{C66072CD-88EC-447D-8E90-E896DFCF300B}"/>
    <cellStyle name="Comma 2 2 2 4 3 3 3 2 2 2" xfId="13723" xr:uid="{213A943C-CAF8-4626-9FB8-734580219A1F}"/>
    <cellStyle name="Comma 2 2 2 4 3 3 3 2 3" xfId="13724" xr:uid="{D2943D41-0E40-4A3A-B50C-0653C001B3C1}"/>
    <cellStyle name="Comma 2 2 2 4 3 3 3 3" xfId="13725" xr:uid="{D5701854-6436-440E-B033-8EA44BE2095D}"/>
    <cellStyle name="Comma 2 2 2 4 3 3 3 3 2" xfId="13726" xr:uid="{B2E45F15-4BA8-4D13-9145-189441C613A7}"/>
    <cellStyle name="Comma 2 2 2 4 3 3 3 4" xfId="13727" xr:uid="{A059E020-A50C-40DB-AD1B-AEB3915C55D0}"/>
    <cellStyle name="Comma 2 2 2 4 3 3 4" xfId="13728" xr:uid="{4F66183F-95B2-4D31-9262-17E0A1BC8193}"/>
    <cellStyle name="Comma 2 2 2 4 3 3 4 2" xfId="13729" xr:uid="{61B16B6E-C080-44CA-8A00-1013F5D0FFF4}"/>
    <cellStyle name="Comma 2 2 2 4 3 3 4 2 2" xfId="13730" xr:uid="{6650DD87-5E15-4210-A464-3BC678CC7B2F}"/>
    <cellStyle name="Comma 2 2 2 4 3 3 4 3" xfId="13731" xr:uid="{27C58F20-9509-437B-9779-601E3610109C}"/>
    <cellStyle name="Comma 2 2 2 4 3 3 5" xfId="13732" xr:uid="{57D160E4-D73C-4989-AAC2-B4D197070CE0}"/>
    <cellStyle name="Comma 2 2 2 4 3 4" xfId="13733" xr:uid="{4088BC9B-1F0A-4B1E-8F96-4A589B636F67}"/>
    <cellStyle name="Comma 2 2 2 4 3 4 2" xfId="13734" xr:uid="{D62C0A10-4E11-4DC7-960A-92D810139AA8}"/>
    <cellStyle name="Comma 2 2 2 4 3 4 2 2" xfId="13735" xr:uid="{4262EC46-3314-402F-B4AC-5EB2219A90C9}"/>
    <cellStyle name="Comma 2 2 2 4 3 4 2 2 2" xfId="13736" xr:uid="{F6707747-D262-4858-B0D3-151F98D2F332}"/>
    <cellStyle name="Comma 2 2 2 4 3 4 2 3" xfId="13737" xr:uid="{2C9DBAC3-5909-40FB-845A-0AE446E84C6C}"/>
    <cellStyle name="Comma 2 2 2 4 3 4 3" xfId="13738" xr:uid="{F42E98D8-7D8E-457C-8816-2BB88C354E66}"/>
    <cellStyle name="Comma 2 2 2 4 3 4 3 2" xfId="13739" xr:uid="{635CB81E-5814-4F8D-93AD-D65B67D70514}"/>
    <cellStyle name="Comma 2 2 2 4 3 4 4" xfId="13740" xr:uid="{C0E4C5D4-E0F2-4174-BDF4-81574CC57F08}"/>
    <cellStyle name="Comma 2 2 2 4 3 5" xfId="13741" xr:uid="{DC894837-9B39-4FD5-8987-B683BAE77778}"/>
    <cellStyle name="Comma 2 2 2 4 3 5 2" xfId="13742" xr:uid="{68D24DDD-3CAE-41DE-8678-5F839E921C9C}"/>
    <cellStyle name="Comma 2 2 2 4 3 6" xfId="13743" xr:uid="{6678765B-79E1-461B-B0AA-5EF120649104}"/>
    <cellStyle name="Comma 2 2 2 4 3 6 2" xfId="13744" xr:uid="{23F45130-5AEF-4E7E-9370-8269F58A18C3}"/>
    <cellStyle name="Comma 2 2 2 4 3 6 2 2" xfId="13745" xr:uid="{0F7925EE-0BDE-4245-9580-6F438C769294}"/>
    <cellStyle name="Comma 2 2 2 4 3 6 3" xfId="13746" xr:uid="{83576944-6977-4807-91DE-30604E631512}"/>
    <cellStyle name="Comma 2 2 2 4 3 7" xfId="13747" xr:uid="{FAF8A476-34FE-43F7-A745-BE9CDF15FE3F}"/>
    <cellStyle name="Comma 2 2 2 4 3 8" xfId="13654" xr:uid="{C0FF092A-050F-46B3-A6C3-BC694416615D}"/>
    <cellStyle name="Comma 2 2 2 4 4" xfId="13748" xr:uid="{265D733A-E3A8-4E77-BC61-21805A6B8F45}"/>
    <cellStyle name="Comma 2 2 2 4 4 2" xfId="13749" xr:uid="{E06331F5-585B-4BFF-9FB8-D86A3F3EF258}"/>
    <cellStyle name="Comma 2 2 2 4 5" xfId="13750" xr:uid="{A9409DC1-1F95-4691-A62C-2C83B0057871}"/>
    <cellStyle name="Comma 2 2 2 4 5 2" xfId="13751" xr:uid="{5B9867FA-2C57-4300-AA43-B6F0E07D2AE0}"/>
    <cellStyle name="Comma 2 2 2 4 6" xfId="13752" xr:uid="{E644FF27-A5BC-4824-83E0-63D749D579A6}"/>
    <cellStyle name="Comma 2 2 2 4 6 2" xfId="13753" xr:uid="{EC102A3E-284A-419F-B1EC-6F69A423E81D}"/>
    <cellStyle name="Comma 2 2 2 4 7" xfId="13754" xr:uid="{15570364-C0D2-42DB-9A65-35455EA8433E}"/>
    <cellStyle name="Comma 2 2 2 4 7 2" xfId="13755" xr:uid="{84278908-DCBC-4F0F-8BFF-2F0AA33EB201}"/>
    <cellStyle name="Comma 2 2 2 4 8" xfId="13756" xr:uid="{4704251C-11DA-4DE9-B74B-A5B7BD4D168E}"/>
    <cellStyle name="Comma 2 2 2 4 8 2" xfId="13757" xr:uid="{378E5D34-D749-44C6-B9B6-FBB654AFF68E}"/>
    <cellStyle name="Comma 2 2 2 4 9" xfId="13758" xr:uid="{DBC3F676-FE42-479D-94F1-D9A7989EC9DE}"/>
    <cellStyle name="Comma 2 2 2 4 9 2" xfId="13759" xr:uid="{9F6646D0-6D7E-4596-9F03-5F5BD43596AB}"/>
    <cellStyle name="Comma 2 2 2 4 9 2 2" xfId="13760" xr:uid="{51EBE361-1AE4-4A67-9BF4-E08D10E8E314}"/>
    <cellStyle name="Comma 2 2 2 4 9 2 2 2" xfId="13761" xr:uid="{FB37F829-4A26-4680-9287-E3889AAF40D7}"/>
    <cellStyle name="Comma 2 2 2 4 9 2 2 2 2" xfId="13762" xr:uid="{3AF265F9-0BDD-4681-98B1-378D3A61C23F}"/>
    <cellStyle name="Comma 2 2 2 4 9 2 2 2 2 2" xfId="13763" xr:uid="{357DF29C-53B2-4844-B331-913723342C31}"/>
    <cellStyle name="Comma 2 2 2 4 9 2 2 2 3" xfId="13764" xr:uid="{29EBF055-3061-4504-A002-D65F67161B96}"/>
    <cellStyle name="Comma 2 2 2 4 9 2 2 3" xfId="13765" xr:uid="{2459B5E9-61B1-4B81-B845-1FD82125793F}"/>
    <cellStyle name="Comma 2 2 2 4 9 2 2 3 2" xfId="13766" xr:uid="{6CA0D221-8661-408F-B9AE-1E843514C9B5}"/>
    <cellStyle name="Comma 2 2 2 4 9 2 2 4" xfId="13767" xr:uid="{46D914DC-63DB-4E1A-9E14-D37BD665CE4A}"/>
    <cellStyle name="Comma 2 2 2 4 9 2 3" xfId="13768" xr:uid="{60C47BA0-BAA0-4329-90BA-5B927378B36E}"/>
    <cellStyle name="Comma 2 2 2 4 9 2 3 2" xfId="13769" xr:uid="{7908E675-1D3B-4404-94F9-D604F99A23D2}"/>
    <cellStyle name="Comma 2 2 2 4 9 2 4" xfId="13770" xr:uid="{23A7F94F-2398-470A-A935-562DDE4CD938}"/>
    <cellStyle name="Comma 2 2 2 4 9 2 4 2" xfId="13771" xr:uid="{2DC5E7BE-75BE-4F91-A831-E0463241D77D}"/>
    <cellStyle name="Comma 2 2 2 4 9 2 4 2 2" xfId="13772" xr:uid="{547087E9-338B-4C96-A297-027339E7EB1C}"/>
    <cellStyle name="Comma 2 2 2 4 9 2 4 3" xfId="13773" xr:uid="{2DE79B89-46B6-48B1-ABD3-94C55F98FB0C}"/>
    <cellStyle name="Comma 2 2 2 4 9 2 5" xfId="13774" xr:uid="{AE8D141F-F502-4B96-B0A7-A65FA9767F53}"/>
    <cellStyle name="Comma 2 2 2 4 9 3" xfId="13775" xr:uid="{572F03EA-C6F4-412B-8084-5370485095A8}"/>
    <cellStyle name="Comma 2 2 2 4 9 3 2" xfId="13776" xr:uid="{D6D842DA-EFD2-4DCB-9054-7EF91F023240}"/>
    <cellStyle name="Comma 2 2 2 4 9 3 2 2" xfId="13777" xr:uid="{6873C8B7-86BE-4718-A2EA-52D15A99CC4F}"/>
    <cellStyle name="Comma 2 2 2 4 9 3 2 2 2" xfId="13778" xr:uid="{48A1E255-86DF-4FCC-B0A7-3F8D9A69A6CA}"/>
    <cellStyle name="Comma 2 2 2 4 9 3 2 3" xfId="13779" xr:uid="{D4313030-8C54-423B-B3E5-7F6D7DFAB806}"/>
    <cellStyle name="Comma 2 2 2 4 9 3 3" xfId="13780" xr:uid="{04F134AE-22D1-43A0-A7A1-4568BAC5D0AA}"/>
    <cellStyle name="Comma 2 2 2 4 9 3 3 2" xfId="13781" xr:uid="{735DA0EA-7C1F-4E33-B692-41F4030EFBD9}"/>
    <cellStyle name="Comma 2 2 2 4 9 3 4" xfId="13782" xr:uid="{F9866225-6E18-43AD-9875-E2FBEC043110}"/>
    <cellStyle name="Comma 2 2 2 4 9 4" xfId="13783" xr:uid="{9331F5CB-BC8E-46DA-8849-2A20EE752011}"/>
    <cellStyle name="Comma 2 2 2 4 9 4 2" xfId="13784" xr:uid="{46E66112-F78A-458D-B3F6-5798A387D923}"/>
    <cellStyle name="Comma 2 2 2 4 9 4 2 2" xfId="13785" xr:uid="{93E1CFAC-3D9A-4836-885A-B187CCA25AD1}"/>
    <cellStyle name="Comma 2 2 2 4 9 4 3" xfId="13786" xr:uid="{85CE8C70-6CB5-4254-BE95-069888133913}"/>
    <cellStyle name="Comma 2 2 2 4 9 5" xfId="13787" xr:uid="{FDD1E5CD-8068-4229-8714-3BAA9C1582B2}"/>
    <cellStyle name="Comma 2 2 2 5" xfId="1961" xr:uid="{715BECDC-196D-4D12-853E-666F33966768}"/>
    <cellStyle name="Comma 2 2 2 5 10" xfId="55766" xr:uid="{2FFD96FF-355F-4E1C-9DE5-0F906B4D5AB1}"/>
    <cellStyle name="Comma 2 2 2 5 11" xfId="57890" xr:uid="{638F2307-B6E8-490A-A13C-F0C6070356E8}"/>
    <cellStyle name="Comma 2 2 2 5 12" xfId="4783" xr:uid="{8CE71512-A804-4623-892A-1E3900FE7168}"/>
    <cellStyle name="Comma 2 2 2 5 2" xfId="3724" xr:uid="{F0383D9F-806B-4B50-8067-73BACFC2107E}"/>
    <cellStyle name="Comma 2 2 2 5 2 2" xfId="13789" xr:uid="{3DAD3E8E-E4D1-46FC-A42E-9F8CDD221240}"/>
    <cellStyle name="Comma 2 2 2 5 2 3" xfId="46236" xr:uid="{F47B30C7-B748-4594-9FB7-46276FDFA8B9}"/>
    <cellStyle name="Comma 2 2 2 5 2 4" xfId="48120" xr:uid="{2F5ADDD3-E30B-4827-BE62-639419B5A9A9}"/>
    <cellStyle name="Comma 2 2 2 5 2 5" xfId="49727" xr:uid="{9EAAB0E4-2F39-413C-B2E0-2A5BC73AB29B}"/>
    <cellStyle name="Comma 2 2 2 5 2 6" xfId="52102" xr:uid="{E392DEB9-CFDF-4B59-B649-17DBED193EDE}"/>
    <cellStyle name="Comma 2 2 2 5 2 7" xfId="56114" xr:uid="{0D0E0340-12C0-4250-9907-6FE251D0CE9B}"/>
    <cellStyle name="Comma 2 2 2 5 2 8" xfId="58233" xr:uid="{58682961-A532-439B-BA78-24DEC6B6F288}"/>
    <cellStyle name="Comma 2 2 2 5 2 9" xfId="5257" xr:uid="{9D28AA30-D174-4CBC-B4BA-FCEF791A52B8}"/>
    <cellStyle name="Comma 2 2 2 5 3" xfId="5606" xr:uid="{F29215E0-8E94-4C18-84AE-9B802747D4BF}"/>
    <cellStyle name="Comma 2 2 2 5 4" xfId="13788" xr:uid="{71A0C2C7-4147-4268-8E38-7D7A2C1D4AAC}"/>
    <cellStyle name="Comma 2 2 2 5 5" xfId="45048" xr:uid="{C3797294-8571-4EED-9D71-ED8B09A8ACC6}"/>
    <cellStyle name="Comma 2 2 2 5 6" xfId="45864" xr:uid="{895D750C-B098-4B8B-B4BD-0F615AA1EA14}"/>
    <cellStyle name="Comma 2 2 2 5 7" xfId="47748" xr:uid="{2EE097F4-3090-4E04-AA4A-563D797A45BE}"/>
    <cellStyle name="Comma 2 2 2 5 8" xfId="49356" xr:uid="{1BD1845E-A52D-47D8-A58F-26D934A1069B}"/>
    <cellStyle name="Comma 2 2 2 5 9" xfId="51030" xr:uid="{885DF05D-8394-4054-8478-92B16CB555F0}"/>
    <cellStyle name="Comma 2 2 2 6" xfId="1083" xr:uid="{45B329EA-6F56-4BE9-9DC3-BE9F62AFF553}"/>
    <cellStyle name="Comma 2 2 2 6 10" xfId="13791" xr:uid="{1509CC99-0EA4-4176-BCF7-1BCDAB62DB7B}"/>
    <cellStyle name="Comma 2 2 2 6 10 2" xfId="13792" xr:uid="{13C49868-B049-422E-B5BD-4F4C3001D16E}"/>
    <cellStyle name="Comma 2 2 2 6 10 2 2" xfId="13793" xr:uid="{DD9DE098-6E71-4967-8083-594BEBC1642F}"/>
    <cellStyle name="Comma 2 2 2 6 10 2 2 2" xfId="13794" xr:uid="{40499182-9ED8-42DD-92D3-422433C138CB}"/>
    <cellStyle name="Comma 2 2 2 6 10 2 3" xfId="13795" xr:uid="{B08C8FEC-3D0A-4507-934E-ACDE75513FC2}"/>
    <cellStyle name="Comma 2 2 2 6 10 3" xfId="13796" xr:uid="{4609EE96-CD39-4382-954D-C8B0E48442A6}"/>
    <cellStyle name="Comma 2 2 2 6 10 3 2" xfId="13797" xr:uid="{FEDC687F-0CA6-431A-82D5-D46B618C0FFF}"/>
    <cellStyle name="Comma 2 2 2 6 10 4" xfId="13798" xr:uid="{093E8608-0D25-4D9A-8B0A-972F34F7633B}"/>
    <cellStyle name="Comma 2 2 2 6 11" xfId="13799" xr:uid="{F9653A65-9D66-411C-A622-A9C3F28807D4}"/>
    <cellStyle name="Comma 2 2 2 6 11 2" xfId="13800" xr:uid="{0627B25B-A92F-43D3-9E3E-EFCB51627D1D}"/>
    <cellStyle name="Comma 2 2 2 6 12" xfId="13801" xr:uid="{CB84BC5F-E7AD-48D0-8070-8492ECB4BEF7}"/>
    <cellStyle name="Comma 2 2 2 6 12 2" xfId="13802" xr:uid="{01BF3E50-AF47-44F9-9C0E-ABFA246D44B7}"/>
    <cellStyle name="Comma 2 2 2 6 12 2 2" xfId="13803" xr:uid="{60D7CE2B-A303-4EEC-9AEA-D0A1CFA38DB1}"/>
    <cellStyle name="Comma 2 2 2 6 12 3" xfId="13804" xr:uid="{D93B36A0-A92B-4D4C-A921-F89874BD8D2A}"/>
    <cellStyle name="Comma 2 2 2 6 13" xfId="13805" xr:uid="{5566481D-1678-41F2-8B0C-209C40AB27D4}"/>
    <cellStyle name="Comma 2 2 2 6 14" xfId="13790" xr:uid="{40FCB0D2-51AC-417E-9452-23330A89EA41}"/>
    <cellStyle name="Comma 2 2 2 6 15" xfId="44688" xr:uid="{4737CA6C-CA3E-4707-9937-D191FFDD50D5}"/>
    <cellStyle name="Comma 2 2 2 6 16" xfId="45480" xr:uid="{C64D40A7-E187-4133-8566-40447639D54C}"/>
    <cellStyle name="Comma 2 2 2 6 17" xfId="47366" xr:uid="{4E1A21C2-DD4E-4972-8908-CB7707E49107}"/>
    <cellStyle name="Comma 2 2 2 6 18" xfId="48969" xr:uid="{4F49FBCC-B511-4C61-BA0E-D3AF00E9D231}"/>
    <cellStyle name="Comma 2 2 2 6 19" xfId="51391" xr:uid="{7671F03D-5544-48F9-8FE7-D849EF0988C7}"/>
    <cellStyle name="Comma 2 2 2 6 2" xfId="3265" xr:uid="{B478B32F-905A-412B-B342-9A8CA563FCED}"/>
    <cellStyle name="Comma 2 2 2 6 2 10" xfId="48641" xr:uid="{CC0970A5-DFB9-4D91-84F6-2D45150EE870}"/>
    <cellStyle name="Comma 2 2 2 6 2 11" xfId="50276" xr:uid="{04169021-9D0C-4793-910D-B36AACCC09B8}"/>
    <cellStyle name="Comma 2 2 2 6 2 12" xfId="56663" xr:uid="{4F548233-B55C-4395-A684-DD131F2D8874}"/>
    <cellStyle name="Comma 2 2 2 6 2 13" xfId="13806" xr:uid="{F2D303F5-7001-43EF-9F67-E18274A28CA3}"/>
    <cellStyle name="Comma 2 2 2 6 2 2" xfId="13807" xr:uid="{30E3F1B4-64E0-40A7-B857-3EA1CA5225DD}"/>
    <cellStyle name="Comma 2 2 2 6 2 2 2" xfId="13808" xr:uid="{E513E195-0BFB-492B-B287-07BFCF3CD6CE}"/>
    <cellStyle name="Comma 2 2 2 6 2 2 2 2" xfId="13809" xr:uid="{A4C6C3ED-28AC-44B2-AC55-8301D9AD99FD}"/>
    <cellStyle name="Comma 2 2 2 6 2 2 2 2 2" xfId="13810" xr:uid="{37339489-A2BD-4D4D-9A6B-AE98C8D05A90}"/>
    <cellStyle name="Comma 2 2 2 6 2 2 2 2 2 2" xfId="13811" xr:uid="{00DB02DC-49B2-4A9F-A9CF-98D6FAA1AFBA}"/>
    <cellStyle name="Comma 2 2 2 6 2 2 2 2 2 2 2" xfId="13812" xr:uid="{418D77DB-0D5B-40DB-9240-D1B5DC91235C}"/>
    <cellStyle name="Comma 2 2 2 6 2 2 2 2 2 2 2 2" xfId="13813" xr:uid="{2F0ADFA7-920A-4300-9F13-6260B23F835F}"/>
    <cellStyle name="Comma 2 2 2 6 2 2 2 2 2 2 3" xfId="13814" xr:uid="{3737CDEE-3BD4-48F9-8730-CB2086F72063}"/>
    <cellStyle name="Comma 2 2 2 6 2 2 2 2 2 3" xfId="13815" xr:uid="{6DEFB830-3F9D-4C4F-8231-14889A5D652E}"/>
    <cellStyle name="Comma 2 2 2 6 2 2 2 2 2 3 2" xfId="13816" xr:uid="{65AD7BF6-6B2B-4E3B-9C4F-521A3C4D9058}"/>
    <cellStyle name="Comma 2 2 2 6 2 2 2 2 2 4" xfId="13817" xr:uid="{17C040A5-7581-4280-A91D-C29FD7F7A46C}"/>
    <cellStyle name="Comma 2 2 2 6 2 2 2 2 3" xfId="13818" xr:uid="{B5E80048-F3AD-4806-8832-965FAE3F5530}"/>
    <cellStyle name="Comma 2 2 2 6 2 2 2 2 3 2" xfId="13819" xr:uid="{75C1FECF-9FF7-4ABC-9FD2-10CC9151A9F3}"/>
    <cellStyle name="Comma 2 2 2 6 2 2 2 2 4" xfId="13820" xr:uid="{05EB5637-B068-434E-9B54-E9C7529A41C3}"/>
    <cellStyle name="Comma 2 2 2 6 2 2 2 2 4 2" xfId="13821" xr:uid="{B6A03EC1-0CF5-43C5-BC6F-B8FC6A5BABB5}"/>
    <cellStyle name="Comma 2 2 2 6 2 2 2 2 4 2 2" xfId="13822" xr:uid="{D712EDC5-8DCF-4E05-B5D7-DD84D9C64892}"/>
    <cellStyle name="Comma 2 2 2 6 2 2 2 2 4 3" xfId="13823" xr:uid="{F09332B6-3396-437E-A234-53ED93EE33AE}"/>
    <cellStyle name="Comma 2 2 2 6 2 2 2 2 5" xfId="13824" xr:uid="{D7E313AB-FA1E-4A7B-BB6E-7A6F74D994AB}"/>
    <cellStyle name="Comma 2 2 2 6 2 2 2 3" xfId="13825" xr:uid="{C192DDB4-4B7C-4594-8982-1437916B1C55}"/>
    <cellStyle name="Comma 2 2 2 6 2 2 2 3 2" xfId="13826" xr:uid="{99910C66-BAF0-4FEA-8124-69E2D5B5CDEB}"/>
    <cellStyle name="Comma 2 2 2 6 2 2 2 3 2 2" xfId="13827" xr:uid="{3C48327D-B356-46D3-8C26-1D1999E07B2B}"/>
    <cellStyle name="Comma 2 2 2 6 2 2 2 3 2 2 2" xfId="13828" xr:uid="{1E05F74D-B75C-4380-B529-F08D1342FC7F}"/>
    <cellStyle name="Comma 2 2 2 6 2 2 2 3 2 3" xfId="13829" xr:uid="{F744DEC3-D773-4E18-8126-9E28B6D08C2B}"/>
    <cellStyle name="Comma 2 2 2 6 2 2 2 3 3" xfId="13830" xr:uid="{9E19C1A9-6DD8-47DB-8FDA-73ACE4C681F9}"/>
    <cellStyle name="Comma 2 2 2 6 2 2 2 3 3 2" xfId="13831" xr:uid="{56FC22C4-1203-4766-85FF-56A3804C63B1}"/>
    <cellStyle name="Comma 2 2 2 6 2 2 2 3 4" xfId="13832" xr:uid="{76824FD4-9BDA-432F-933E-B0EDEC427A25}"/>
    <cellStyle name="Comma 2 2 2 6 2 2 2 4" xfId="13833" xr:uid="{B3FD3AF1-5C7C-47E0-9940-D1CBAACE95F8}"/>
    <cellStyle name="Comma 2 2 2 6 2 2 2 4 2" xfId="13834" xr:uid="{432DA75E-CCB7-47A7-A78E-0E43FA78C62C}"/>
    <cellStyle name="Comma 2 2 2 6 2 2 2 4 2 2" xfId="13835" xr:uid="{8A295BAF-2324-4B4C-906D-5640317C92F7}"/>
    <cellStyle name="Comma 2 2 2 6 2 2 2 4 3" xfId="13836" xr:uid="{45224090-729A-4372-86B1-2F490B8B4CA8}"/>
    <cellStyle name="Comma 2 2 2 6 2 2 2 5" xfId="13837" xr:uid="{0FD331A9-2B50-42D8-9F61-3B365933197B}"/>
    <cellStyle name="Comma 2 2 2 6 2 2 3" xfId="13838" xr:uid="{E59F763C-E028-4988-A08C-333ECDA4DCA2}"/>
    <cellStyle name="Comma 2 2 2 6 2 2 3 2" xfId="13839" xr:uid="{9AA87312-7364-4A90-B99A-D4BB9D5F3843}"/>
    <cellStyle name="Comma 2 2 2 6 2 2 4" xfId="13840" xr:uid="{B34E4C94-F230-4031-9822-7868451A7FF9}"/>
    <cellStyle name="Comma 2 2 2 6 2 2 4 2" xfId="13841" xr:uid="{42B8BDEE-466C-45C8-B7C9-663EF818608D}"/>
    <cellStyle name="Comma 2 2 2 6 2 2 4 2 2" xfId="13842" xr:uid="{B9073ED0-DF8E-440F-AC88-2791ADCFC557}"/>
    <cellStyle name="Comma 2 2 2 6 2 2 4 2 2 2" xfId="13843" xr:uid="{83D3203A-6BAB-463F-824D-3845F70A6C8B}"/>
    <cellStyle name="Comma 2 2 2 6 2 2 4 2 3" xfId="13844" xr:uid="{77507875-6A8E-47C2-9FE3-F8614623E173}"/>
    <cellStyle name="Comma 2 2 2 6 2 2 4 3" xfId="13845" xr:uid="{A2A8D053-A15B-43A7-BF4C-42BE7F8BAB83}"/>
    <cellStyle name="Comma 2 2 2 6 2 2 4 3 2" xfId="13846" xr:uid="{6C1CE06C-CFF4-420F-AF1F-9CD9D7AF268E}"/>
    <cellStyle name="Comma 2 2 2 6 2 2 4 4" xfId="13847" xr:uid="{63261550-AEF3-4411-8E0B-E3B951C84653}"/>
    <cellStyle name="Comma 2 2 2 6 2 2 5" xfId="13848" xr:uid="{71676924-8781-4B88-8B61-5FB876966F4F}"/>
    <cellStyle name="Comma 2 2 2 6 2 2 5 2" xfId="13849" xr:uid="{B91BC5D9-0A2B-4189-8716-E590E7A0D880}"/>
    <cellStyle name="Comma 2 2 2 6 2 2 6" xfId="13850" xr:uid="{32CDDD42-7E67-48AB-B692-278A3458731D}"/>
    <cellStyle name="Comma 2 2 2 6 2 2 6 2" xfId="13851" xr:uid="{41002918-0206-4B54-867B-58E1E0CE2B13}"/>
    <cellStyle name="Comma 2 2 2 6 2 2 6 2 2" xfId="13852" xr:uid="{DF93A510-6149-43EE-B2E6-53EBDD4CE708}"/>
    <cellStyle name="Comma 2 2 2 6 2 2 6 3" xfId="13853" xr:uid="{18368F64-0ABE-4E6C-A191-6F7A2D5B4590}"/>
    <cellStyle name="Comma 2 2 2 6 2 2 7" xfId="13854" xr:uid="{4E7718F3-C28A-4ED9-9276-F223D61A8059}"/>
    <cellStyle name="Comma 2 2 2 6 2 3" xfId="13855" xr:uid="{091FF3E9-0280-431C-8E97-35F93B5F2616}"/>
    <cellStyle name="Comma 2 2 2 6 2 3 2" xfId="13856" xr:uid="{67CA5E8A-0C37-4404-BC0F-77E187232C6E}"/>
    <cellStyle name="Comma 2 2 2 6 2 3 2 2" xfId="13857" xr:uid="{129EB858-FBAA-48CB-8482-62E35D781E15}"/>
    <cellStyle name="Comma 2 2 2 6 2 3 2 2 2" xfId="13858" xr:uid="{52B3A6C3-D247-42AD-883C-7536C36F0FAC}"/>
    <cellStyle name="Comma 2 2 2 6 2 3 2 2 2 2" xfId="13859" xr:uid="{C357EE70-8421-4CE2-8508-7C0B92CECE8C}"/>
    <cellStyle name="Comma 2 2 2 6 2 3 2 2 2 2 2" xfId="13860" xr:uid="{ED41D9E3-F5FE-4D92-B7E5-30E8C622EC18}"/>
    <cellStyle name="Comma 2 2 2 6 2 3 2 2 2 3" xfId="13861" xr:uid="{7E8BA25E-41C6-499A-93F6-2866E36A992A}"/>
    <cellStyle name="Comma 2 2 2 6 2 3 2 2 3" xfId="13862" xr:uid="{C07AD2C3-C132-42EF-8362-65321E80ED1E}"/>
    <cellStyle name="Comma 2 2 2 6 2 3 2 2 3 2" xfId="13863" xr:uid="{253A3790-5AA8-473E-8F2C-4865E69A07F8}"/>
    <cellStyle name="Comma 2 2 2 6 2 3 2 2 4" xfId="13864" xr:uid="{3AF46526-EFCD-4606-91C7-3059CA5BE4B4}"/>
    <cellStyle name="Comma 2 2 2 6 2 3 2 3" xfId="13865" xr:uid="{99BA12EB-58EC-4121-9E9D-0DB452BB052B}"/>
    <cellStyle name="Comma 2 2 2 6 2 3 2 3 2" xfId="13866" xr:uid="{7A716FC0-B388-40CB-AB64-B2650183998D}"/>
    <cellStyle name="Comma 2 2 2 6 2 3 2 4" xfId="13867" xr:uid="{CC826F02-3A3E-47CE-B1F9-9ECC978BFE82}"/>
    <cellStyle name="Comma 2 2 2 6 2 3 2 4 2" xfId="13868" xr:uid="{32E94188-9E7B-4886-A024-76F70AD148A5}"/>
    <cellStyle name="Comma 2 2 2 6 2 3 2 4 2 2" xfId="13869" xr:uid="{CF766218-B57A-47A7-B860-14575FDF1536}"/>
    <cellStyle name="Comma 2 2 2 6 2 3 2 4 3" xfId="13870" xr:uid="{8CC1591E-C4EB-4219-AD6C-308236E98603}"/>
    <cellStyle name="Comma 2 2 2 6 2 3 2 5" xfId="13871" xr:uid="{17EFA864-715F-4D36-BAF5-A1BC593AB4C7}"/>
    <cellStyle name="Comma 2 2 2 6 2 3 3" xfId="13872" xr:uid="{E6A7F40E-9865-4FC5-939F-0DB4FCFE8A23}"/>
    <cellStyle name="Comma 2 2 2 6 2 3 3 2" xfId="13873" xr:uid="{ED551119-36CE-455A-AD00-7BE223458A75}"/>
    <cellStyle name="Comma 2 2 2 6 2 3 3 2 2" xfId="13874" xr:uid="{9E2BB3C2-790C-4955-9C7D-F1A999D60F71}"/>
    <cellStyle name="Comma 2 2 2 6 2 3 3 2 2 2" xfId="13875" xr:uid="{AAA7892C-FDFF-4ED0-9B88-536360F66180}"/>
    <cellStyle name="Comma 2 2 2 6 2 3 3 2 3" xfId="13876" xr:uid="{BA0228AE-EC99-4F29-BA60-1CEAD0BBB6CB}"/>
    <cellStyle name="Comma 2 2 2 6 2 3 3 3" xfId="13877" xr:uid="{456C8B55-3E03-4826-9A67-94787A29858D}"/>
    <cellStyle name="Comma 2 2 2 6 2 3 3 3 2" xfId="13878" xr:uid="{1B3C37B6-E8D2-49A5-A867-DFA0B82AEAEB}"/>
    <cellStyle name="Comma 2 2 2 6 2 3 3 4" xfId="13879" xr:uid="{CFDA5B06-4FA0-493B-AD10-9567AF05DE74}"/>
    <cellStyle name="Comma 2 2 2 6 2 3 4" xfId="13880" xr:uid="{342C4735-5695-4E60-813E-5E1D824F2FEF}"/>
    <cellStyle name="Comma 2 2 2 6 2 3 4 2" xfId="13881" xr:uid="{F3383A27-8529-42BD-A95F-E23042023DDF}"/>
    <cellStyle name="Comma 2 2 2 6 2 3 4 2 2" xfId="13882" xr:uid="{DC300203-51DB-4E4F-B865-F738A555E448}"/>
    <cellStyle name="Comma 2 2 2 6 2 3 4 3" xfId="13883" xr:uid="{C8926376-E382-43F3-AD97-692F17DC3ACF}"/>
    <cellStyle name="Comma 2 2 2 6 2 3 5" xfId="13884" xr:uid="{AD7E7251-A2D3-4BF7-AC70-139694F3A4A8}"/>
    <cellStyle name="Comma 2 2 2 6 2 4" xfId="13885" xr:uid="{7CD42DC1-DA13-426F-BF0C-59AB2235203A}"/>
    <cellStyle name="Comma 2 2 2 6 2 4 2" xfId="13886" xr:uid="{31594FFE-EFA3-4A41-8824-1CADCCAF1273}"/>
    <cellStyle name="Comma 2 2 2 6 2 4 2 2" xfId="13887" xr:uid="{613BD1A4-74CE-4C09-9577-95DA61B2EE01}"/>
    <cellStyle name="Comma 2 2 2 6 2 4 2 2 2" xfId="13888" xr:uid="{40B91314-3097-4A81-A7E9-DA784C6ABA60}"/>
    <cellStyle name="Comma 2 2 2 6 2 4 2 3" xfId="13889" xr:uid="{4AD320E8-6FE6-4FAE-9C0E-D3A35BE786B4}"/>
    <cellStyle name="Comma 2 2 2 6 2 4 3" xfId="13890" xr:uid="{D1CC089A-83FD-41EC-B0E7-3202A0A2F0EA}"/>
    <cellStyle name="Comma 2 2 2 6 2 4 3 2" xfId="13891" xr:uid="{D582E6FA-2497-4B98-BE4E-780E56DBC1B7}"/>
    <cellStyle name="Comma 2 2 2 6 2 4 4" xfId="13892" xr:uid="{6854DB56-D2AC-4634-899C-A4B569F31B4A}"/>
    <cellStyle name="Comma 2 2 2 6 2 5" xfId="13893" xr:uid="{4E6D2833-89F8-4DDA-B155-274D4B176215}"/>
    <cellStyle name="Comma 2 2 2 6 2 5 2" xfId="13894" xr:uid="{8B6BDCD4-25E9-44A6-A200-9D6C16A6DE59}"/>
    <cellStyle name="Comma 2 2 2 6 2 6" xfId="13895" xr:uid="{942D324A-C909-4572-96DD-0B01C3590082}"/>
    <cellStyle name="Comma 2 2 2 6 2 6 2" xfId="13896" xr:uid="{F240AD0B-3B07-4EAD-A004-BE9D9295768C}"/>
    <cellStyle name="Comma 2 2 2 6 2 6 2 2" xfId="13897" xr:uid="{A2F0A1BA-1F23-4BE6-ACDC-9CA9C9016FFB}"/>
    <cellStyle name="Comma 2 2 2 6 2 6 3" xfId="13898" xr:uid="{348BE992-C438-4B42-98DD-2DFA1C5798C9}"/>
    <cellStyle name="Comma 2 2 2 6 2 7" xfId="13899" xr:uid="{2AE94711-D080-4DAF-8C1B-A2ACCD728C57}"/>
    <cellStyle name="Comma 2 2 2 6 2 8" xfId="44211" xr:uid="{2EB9E72C-C7D0-4B43-B2D2-D23ED0BA93EA}"/>
    <cellStyle name="Comma 2 2 2 6 2 9" xfId="46657" xr:uid="{B0B8D187-4489-42F7-B95B-003D0D4E3829}"/>
    <cellStyle name="Comma 2 2 2 6 20" xfId="55394" xr:uid="{81D19C62-F3CE-4960-8E25-C26582FF2FF3}"/>
    <cellStyle name="Comma 2 2 2 6 21" xfId="57498" xr:uid="{80AB2DF6-34A0-4153-B4F0-EF63AC6D515B}"/>
    <cellStyle name="Comma 2 2 2 6 22" xfId="5155" xr:uid="{9A4733E0-25F3-473C-A605-8228D2A1694A}"/>
    <cellStyle name="Comma 2 2 2 6 3" xfId="13900" xr:uid="{FB8E03CD-0976-495B-AB61-FF945A0C7D5D}"/>
    <cellStyle name="Comma 2 2 2 6 3 2" xfId="13901" xr:uid="{8C15E4CB-4D46-4C2F-8933-B51B949B664D}"/>
    <cellStyle name="Comma 2 2 2 6 4" xfId="13902" xr:uid="{547043F6-176B-4638-9AE0-2032704C0CCE}"/>
    <cellStyle name="Comma 2 2 2 6 4 2" xfId="13903" xr:uid="{6DDAC1E6-9912-408C-941A-B12582D057E8}"/>
    <cellStyle name="Comma 2 2 2 6 5" xfId="13904" xr:uid="{C19118EF-A816-4FBA-8EA2-B50522BEFED5}"/>
    <cellStyle name="Comma 2 2 2 6 5 2" xfId="13905" xr:uid="{3654C0FF-F631-4A4A-B265-F34C3D518805}"/>
    <cellStyle name="Comma 2 2 2 6 6" xfId="13906" xr:uid="{C754FF6D-576D-4502-89F4-702F4BBB557B}"/>
    <cellStyle name="Comma 2 2 2 6 6 2" xfId="13907" xr:uid="{C38B172D-A881-4753-8434-BB5C31955EF5}"/>
    <cellStyle name="Comma 2 2 2 6 7" xfId="13908" xr:uid="{1A3330CB-FE27-47E4-A7EB-F721B9486450}"/>
    <cellStyle name="Comma 2 2 2 6 7 2" xfId="13909" xr:uid="{C9DD9FC2-3A89-4A0E-8331-0C8B3C4D1638}"/>
    <cellStyle name="Comma 2 2 2 6 8" xfId="13910" xr:uid="{076AF562-651B-4FBE-930F-0EF2F488CD8A}"/>
    <cellStyle name="Comma 2 2 2 6 8 2" xfId="13911" xr:uid="{160CAE0D-7EB8-486E-A7A6-3186C3A6EE46}"/>
    <cellStyle name="Comma 2 2 2 6 8 2 2" xfId="13912" xr:uid="{C5E47F2F-1B27-4D3F-97B0-E93979122F55}"/>
    <cellStyle name="Comma 2 2 2 6 8 2 2 2" xfId="13913" xr:uid="{88689E97-2273-4183-9D72-3F12DB13EF7C}"/>
    <cellStyle name="Comma 2 2 2 6 8 2 2 2 2" xfId="13914" xr:uid="{2C3EBDDE-0D32-4788-93B1-D6D9E6A05E72}"/>
    <cellStyle name="Comma 2 2 2 6 8 2 2 2 2 2" xfId="13915" xr:uid="{AB740ED6-BE85-4504-AD4D-E4E017531CB7}"/>
    <cellStyle name="Comma 2 2 2 6 8 2 2 2 3" xfId="13916" xr:uid="{0B6602C0-8138-477F-87F4-D4F61E456F30}"/>
    <cellStyle name="Comma 2 2 2 6 8 2 2 3" xfId="13917" xr:uid="{89575126-6065-4234-A989-674BB7CE11DE}"/>
    <cellStyle name="Comma 2 2 2 6 8 2 2 3 2" xfId="13918" xr:uid="{BA37B119-5862-44C3-B260-A36A986E5F3A}"/>
    <cellStyle name="Comma 2 2 2 6 8 2 2 4" xfId="13919" xr:uid="{BC1D77B9-0F23-46F9-98A7-F09BC49016FD}"/>
    <cellStyle name="Comma 2 2 2 6 8 2 3" xfId="13920" xr:uid="{C6BF7206-D932-40DE-92D9-AD044196F2DF}"/>
    <cellStyle name="Comma 2 2 2 6 8 2 3 2" xfId="13921" xr:uid="{5F49BA81-3901-4419-AEC6-3BA04A63E559}"/>
    <cellStyle name="Comma 2 2 2 6 8 2 4" xfId="13922" xr:uid="{CA3AA737-1267-48D7-AA7A-7200B531BD59}"/>
    <cellStyle name="Comma 2 2 2 6 8 2 4 2" xfId="13923" xr:uid="{10940491-6438-4858-AD87-4B0B5FB184EC}"/>
    <cellStyle name="Comma 2 2 2 6 8 2 4 2 2" xfId="13924" xr:uid="{DD3BC00E-8516-48A7-92EC-736B4E28D258}"/>
    <cellStyle name="Comma 2 2 2 6 8 2 4 3" xfId="13925" xr:uid="{EDB3ED1C-A0DC-4796-9FFA-F043D2371C6E}"/>
    <cellStyle name="Comma 2 2 2 6 8 2 5" xfId="13926" xr:uid="{AE2787B9-6160-403B-8A7F-7E86CD20504D}"/>
    <cellStyle name="Comma 2 2 2 6 8 3" xfId="13927" xr:uid="{EEAE43B7-C005-44B9-B131-8AA3513003FC}"/>
    <cellStyle name="Comma 2 2 2 6 8 3 2" xfId="13928" xr:uid="{355A90FF-A094-4B2D-B09F-EA0055DDB313}"/>
    <cellStyle name="Comma 2 2 2 6 8 3 2 2" xfId="13929" xr:uid="{10943817-9F17-4656-A173-8279681D7100}"/>
    <cellStyle name="Comma 2 2 2 6 8 3 2 2 2" xfId="13930" xr:uid="{45F81076-FC99-49A4-900D-B81041327129}"/>
    <cellStyle name="Comma 2 2 2 6 8 3 2 3" xfId="13931" xr:uid="{59F8FD3F-BBD1-45B2-91E8-360DDE1776BB}"/>
    <cellStyle name="Comma 2 2 2 6 8 3 3" xfId="13932" xr:uid="{02C76129-F9E7-4DA4-A9B1-9BC74E13B083}"/>
    <cellStyle name="Comma 2 2 2 6 8 3 3 2" xfId="13933" xr:uid="{897A698C-E20D-4B38-8818-7CEFE790D99F}"/>
    <cellStyle name="Comma 2 2 2 6 8 3 4" xfId="13934" xr:uid="{BD00257C-FF32-4074-9EE6-BA3FE56036B6}"/>
    <cellStyle name="Comma 2 2 2 6 8 4" xfId="13935" xr:uid="{004E99AC-F457-4219-9C80-21B2B584F699}"/>
    <cellStyle name="Comma 2 2 2 6 8 4 2" xfId="13936" xr:uid="{2368EA55-8DE9-48C0-9B0D-21CE5F273B34}"/>
    <cellStyle name="Comma 2 2 2 6 8 4 2 2" xfId="13937" xr:uid="{ED87DCF1-C586-4CE2-A42E-635D358B09C3}"/>
    <cellStyle name="Comma 2 2 2 6 8 4 3" xfId="13938" xr:uid="{26974F38-E2BC-449C-A3D8-5FEF0E4CA872}"/>
    <cellStyle name="Comma 2 2 2 6 8 5" xfId="13939" xr:uid="{476D9983-AFEA-446D-AF54-7807C62CC77E}"/>
    <cellStyle name="Comma 2 2 2 6 9" xfId="13940" xr:uid="{D9CD9B38-546D-451B-B029-E25C8C256037}"/>
    <cellStyle name="Comma 2 2 2 6 9 2" xfId="13941" xr:uid="{FB7230E1-FC9E-40E5-999D-3693CDEBECF1}"/>
    <cellStyle name="Comma 2 2 2 7" xfId="2127" xr:uid="{FEA33D28-B090-4C9E-BA3C-7B617E6287FF}"/>
    <cellStyle name="Comma 2 2 2 7 10" xfId="47073" xr:uid="{D5D61A52-757C-47FF-A447-F53FED9F9613}"/>
    <cellStyle name="Comma 2 2 2 7 11" xfId="5350" xr:uid="{CCE00432-0ACB-47F6-B2A5-EA2F16F6D54B}"/>
    <cellStyle name="Comma 2 2 2 7 2" xfId="3816" xr:uid="{837DFDC4-29C3-4229-B2CE-5F3A4D87F8CA}"/>
    <cellStyle name="Comma 2 2 2 7 2 10" xfId="13943" xr:uid="{6FD3F596-DD5A-4E60-A3CD-4C3824736A38}"/>
    <cellStyle name="Comma 2 2 2 7 2 2" xfId="13944" xr:uid="{6807A7D0-7F77-4A7F-AD7E-D71DC418428B}"/>
    <cellStyle name="Comma 2 2 2 7 2 2 2" xfId="13945" xr:uid="{E84386B9-9343-4FF5-85E1-BBD2DECA650E}"/>
    <cellStyle name="Comma 2 2 2 7 2 2 2 2" xfId="13946" xr:uid="{EAB0749E-4FD4-4C18-8762-C12C27DCADB2}"/>
    <cellStyle name="Comma 2 2 2 7 2 2 2 2 2" xfId="13947" xr:uid="{996D32CA-FA59-4EA9-B442-164A6DF9D71D}"/>
    <cellStyle name="Comma 2 2 2 7 2 2 2 2 2 2" xfId="13948" xr:uid="{0D1CD54E-24A1-4A9C-BACC-4B04F6CC35FB}"/>
    <cellStyle name="Comma 2 2 2 7 2 2 2 2 2 2 2" xfId="13949" xr:uid="{B149A7E6-2CF3-4870-A406-91F3775AE987}"/>
    <cellStyle name="Comma 2 2 2 7 2 2 2 2 2 3" xfId="13950" xr:uid="{2A9DEBD0-AA47-43C1-9501-3039DAE5CCD5}"/>
    <cellStyle name="Comma 2 2 2 7 2 2 2 2 3" xfId="13951" xr:uid="{BFF1F9A8-34E0-40DA-B08D-223A1CC4710F}"/>
    <cellStyle name="Comma 2 2 2 7 2 2 2 2 3 2" xfId="13952" xr:uid="{1EA76FAA-F0E2-4091-A664-76708974D578}"/>
    <cellStyle name="Comma 2 2 2 7 2 2 2 2 4" xfId="13953" xr:uid="{FB270C2C-8C1D-48B9-93FE-C31EFC09C1A8}"/>
    <cellStyle name="Comma 2 2 2 7 2 2 2 3" xfId="13954" xr:uid="{9AED3C17-2D83-46D5-ABDE-BC3FD03870A6}"/>
    <cellStyle name="Comma 2 2 2 7 2 2 2 3 2" xfId="13955" xr:uid="{6BD8B9D8-64F1-4200-9331-EC762C23C68C}"/>
    <cellStyle name="Comma 2 2 2 7 2 2 2 4" xfId="13956" xr:uid="{1BF15EEC-5FF9-4DB7-8646-61A3352A5173}"/>
    <cellStyle name="Comma 2 2 2 7 2 2 2 4 2" xfId="13957" xr:uid="{105F0AEE-987B-45E5-A46A-97FE3F00B83D}"/>
    <cellStyle name="Comma 2 2 2 7 2 2 2 4 2 2" xfId="13958" xr:uid="{1A3E55EA-5F08-4A20-99F4-97D1CE9F2834}"/>
    <cellStyle name="Comma 2 2 2 7 2 2 2 4 3" xfId="13959" xr:uid="{538FF5AD-6E56-4088-BBE7-6E907B560C02}"/>
    <cellStyle name="Comma 2 2 2 7 2 2 2 5" xfId="13960" xr:uid="{5909D8B6-97C5-4000-ADFE-8F9BA4B9BDFC}"/>
    <cellStyle name="Comma 2 2 2 7 2 2 3" xfId="13961" xr:uid="{0303B1B6-83EF-4421-A063-64DE929043BF}"/>
    <cellStyle name="Comma 2 2 2 7 2 2 3 2" xfId="13962" xr:uid="{BDBBC810-2657-4C8D-A623-EEF20C515CA2}"/>
    <cellStyle name="Comma 2 2 2 7 2 2 3 2 2" xfId="13963" xr:uid="{95EB58D1-90BF-4E48-9A38-90283ED47D1C}"/>
    <cellStyle name="Comma 2 2 2 7 2 2 3 2 2 2" xfId="13964" xr:uid="{9263587F-8C0D-4E4C-BA58-E9C1F3536046}"/>
    <cellStyle name="Comma 2 2 2 7 2 2 3 2 3" xfId="13965" xr:uid="{3A0F0AFA-2FA2-404E-BFC0-92E2F472C155}"/>
    <cellStyle name="Comma 2 2 2 7 2 2 3 3" xfId="13966" xr:uid="{83F75F62-815F-4271-9CA8-1E7F2C4D6EAE}"/>
    <cellStyle name="Comma 2 2 2 7 2 2 3 3 2" xfId="13967" xr:uid="{30B3A6E7-352F-4458-89CE-BCE877702978}"/>
    <cellStyle name="Comma 2 2 2 7 2 2 3 4" xfId="13968" xr:uid="{0DAE8437-2603-48CA-9A8C-F42EC3AF9E33}"/>
    <cellStyle name="Comma 2 2 2 7 2 2 4" xfId="13969" xr:uid="{9B064B4B-52CC-4FF9-B629-9B1DE6F459CD}"/>
    <cellStyle name="Comma 2 2 2 7 2 2 4 2" xfId="13970" xr:uid="{B8FC93EA-EA1B-4A92-ABAE-42EB64A2F00A}"/>
    <cellStyle name="Comma 2 2 2 7 2 2 4 2 2" xfId="13971" xr:uid="{41C1A795-3491-413F-9E7D-85E3852B8DDC}"/>
    <cellStyle name="Comma 2 2 2 7 2 2 4 3" xfId="13972" xr:uid="{6A794E75-90B7-4262-9AA3-C7F999103BAC}"/>
    <cellStyle name="Comma 2 2 2 7 2 2 5" xfId="13973" xr:uid="{F1B109A0-0675-4193-A3B1-1B4D81BE563C}"/>
    <cellStyle name="Comma 2 2 2 7 2 3" xfId="2914" xr:uid="{C8DAD5C7-F850-452A-A319-7EEA092DEC83}"/>
    <cellStyle name="Comma 2 2 2 7 2 3 2" xfId="4435" xr:uid="{8AE5475C-4C3B-4D59-B91D-272B80D23023}"/>
    <cellStyle name="Comma 2 2 2 7 2 3 2 2" xfId="51222" xr:uid="{89195F51-F29F-4313-AB5F-87DBD2A6DCA8}"/>
    <cellStyle name="Comma 2 2 2 7 2 3 2 3" xfId="13975" xr:uid="{5C218305-0E85-4702-9C00-27B0891B0DAF}"/>
    <cellStyle name="Comma 2 2 2 7 2 3 3" xfId="50521" xr:uid="{0C65020D-E9A4-4450-941B-C2321FA9E3B8}"/>
    <cellStyle name="Comma 2 2 2 7 2 3 4" xfId="13974" xr:uid="{144CDBEE-F296-42F4-873F-F6E22E4D47F6}"/>
    <cellStyle name="Comma 2 2 2 7 2 4" xfId="13976" xr:uid="{645AE54D-73DB-460E-BB06-D2C1F75940A8}"/>
    <cellStyle name="Comma 2 2 2 7 2 4 2" xfId="13977" xr:uid="{12EDEA9D-A602-40AA-A059-CD6CC44125BA}"/>
    <cellStyle name="Comma 2 2 2 7 2 4 2 2" xfId="13978" xr:uid="{67C3CADD-CC0A-4D25-80A1-A728D45BCA3C}"/>
    <cellStyle name="Comma 2 2 2 7 2 4 2 2 2" xfId="13979" xr:uid="{F01804F0-02DC-49B8-AA24-09DAE0C07DEC}"/>
    <cellStyle name="Comma 2 2 2 7 2 4 2 3" xfId="13980" xr:uid="{A00683D4-341A-4D2D-87BE-74B9B8E70206}"/>
    <cellStyle name="Comma 2 2 2 7 2 4 3" xfId="13981" xr:uid="{95DDDB5E-C780-4DC3-A025-409A4BC696B5}"/>
    <cellStyle name="Comma 2 2 2 7 2 4 3 2" xfId="13982" xr:uid="{05E99A39-FDBC-4DF8-921C-7C7EDFB64046}"/>
    <cellStyle name="Comma 2 2 2 7 2 4 4" xfId="13983" xr:uid="{D20067C6-1434-4DEA-84D2-A8509B4D2E73}"/>
    <cellStyle name="Comma 2 2 2 7 2 5" xfId="13984" xr:uid="{5389EB85-5B1E-4D9E-8D97-F45F5EAFB272}"/>
    <cellStyle name="Comma 2 2 2 7 2 5 2" xfId="13985" xr:uid="{E4109C12-FE9D-4ABE-8AC4-2DAD25E54801}"/>
    <cellStyle name="Comma 2 2 2 7 2 6" xfId="13986" xr:uid="{EF7B08EB-0507-4E3E-A544-7791F600984A}"/>
    <cellStyle name="Comma 2 2 2 7 2 6 2" xfId="13987" xr:uid="{135B8BA0-9F3B-4AEA-BEC7-2F4799E281FB}"/>
    <cellStyle name="Comma 2 2 2 7 2 6 2 2" xfId="13988" xr:uid="{B3F20CAC-B4AB-4DE1-82EA-FD162F787BDC}"/>
    <cellStyle name="Comma 2 2 2 7 2 6 3" xfId="13989" xr:uid="{D1EFA909-6293-444D-A2F9-7660FB76A5E4}"/>
    <cellStyle name="Comma 2 2 2 7 2 7" xfId="13990" xr:uid="{CC1D06C1-9BEB-4286-87E4-23F14B4011BA}"/>
    <cellStyle name="Comma 2 2 2 7 2 8" xfId="44123" xr:uid="{DF0F2B39-3A66-41ED-95F0-007434DA98BA}"/>
    <cellStyle name="Comma 2 2 2 7 2 9" xfId="48759" xr:uid="{941298AD-FACC-4C93-ACC4-5D8EA42D350E}"/>
    <cellStyle name="Comma 2 2 2 7 3" xfId="13991" xr:uid="{0FF6875A-66F9-4652-B203-0AF5BF391972}"/>
    <cellStyle name="Comma 2 2 2 7 3 2" xfId="13992" xr:uid="{0ED47C72-477B-4A96-93A0-3FA76DB972B8}"/>
    <cellStyle name="Comma 2 2 2 7 3 2 2" xfId="13993" xr:uid="{C8382B0E-F355-41FC-A04B-87D715589668}"/>
    <cellStyle name="Comma 2 2 2 7 3 2 2 2" xfId="13994" xr:uid="{0BCAD72C-BC90-4B07-968D-32C2FD0D269D}"/>
    <cellStyle name="Comma 2 2 2 7 3 2 2 2 2" xfId="13995" xr:uid="{954FE011-A465-46A5-A0BE-B5BC5678EAB5}"/>
    <cellStyle name="Comma 2 2 2 7 3 2 2 2 2 2" xfId="13996" xr:uid="{EBDAEC7B-4118-423B-B025-B30D7207E5B1}"/>
    <cellStyle name="Comma 2 2 2 7 3 2 2 2 3" xfId="13997" xr:uid="{6C20924A-00F9-447D-992D-8A3DEC053D3B}"/>
    <cellStyle name="Comma 2 2 2 7 3 2 2 3" xfId="13998" xr:uid="{C622EFBA-769B-4F89-B5E2-31E50856A4CE}"/>
    <cellStyle name="Comma 2 2 2 7 3 2 2 3 2" xfId="13999" xr:uid="{DDED457B-0701-4ABB-AB64-0642EE364362}"/>
    <cellStyle name="Comma 2 2 2 7 3 2 2 4" xfId="14000" xr:uid="{7FD3659E-6FA5-4452-ABD6-B90DDBA075E7}"/>
    <cellStyle name="Comma 2 2 2 7 3 2 3" xfId="14001" xr:uid="{F2FF5691-E212-407F-8372-E7112962C09C}"/>
    <cellStyle name="Comma 2 2 2 7 3 2 3 2" xfId="14002" xr:uid="{1F894341-79DB-4931-9975-AF3EC5F56B74}"/>
    <cellStyle name="Comma 2 2 2 7 3 2 4" xfId="14003" xr:uid="{F7AF6C28-64BD-4430-A614-8FA713C41237}"/>
    <cellStyle name="Comma 2 2 2 7 3 2 4 2" xfId="14004" xr:uid="{DD104F80-113E-43A3-893F-D6D90DBBCA95}"/>
    <cellStyle name="Comma 2 2 2 7 3 2 4 2 2" xfId="14005" xr:uid="{96B2F90D-E637-4739-A498-98EE3B848A25}"/>
    <cellStyle name="Comma 2 2 2 7 3 2 4 3" xfId="14006" xr:uid="{63D8378E-8AB7-4898-B87E-3826D238B96D}"/>
    <cellStyle name="Comma 2 2 2 7 3 2 5" xfId="14007" xr:uid="{0BEEFACC-C10F-4017-A0D4-B1B4E1D20D25}"/>
    <cellStyle name="Comma 2 2 2 7 3 3" xfId="14008" xr:uid="{491B0F7B-5466-4A55-92C5-C6D6CEC3A5D4}"/>
    <cellStyle name="Comma 2 2 2 7 3 3 2" xfId="14009" xr:uid="{9072F3F5-4224-4807-9778-3A8F785AF910}"/>
    <cellStyle name="Comma 2 2 2 7 3 3 2 2" xfId="14010" xr:uid="{C3A34188-BC64-431F-958E-3EB3432F4A63}"/>
    <cellStyle name="Comma 2 2 2 7 3 3 2 2 2" xfId="14011" xr:uid="{87809C5E-0CC9-4386-AB8B-C4D1AE295980}"/>
    <cellStyle name="Comma 2 2 2 7 3 3 2 3" xfId="14012" xr:uid="{8414AC46-A107-40B9-B531-1D97C986A595}"/>
    <cellStyle name="Comma 2 2 2 7 3 3 3" xfId="14013" xr:uid="{1AD74377-AC35-4940-A894-4928E2E0FA65}"/>
    <cellStyle name="Comma 2 2 2 7 3 3 3 2" xfId="14014" xr:uid="{01908511-38BD-4EF9-AB2A-A07A1EF045CC}"/>
    <cellStyle name="Comma 2 2 2 7 3 3 4" xfId="14015" xr:uid="{8E550B97-5367-46CA-9E00-2102746D2202}"/>
    <cellStyle name="Comma 2 2 2 7 3 4" xfId="14016" xr:uid="{B264EBC6-ECB2-4C7C-AF0A-21E5D3FF9A72}"/>
    <cellStyle name="Comma 2 2 2 7 3 4 2" xfId="14017" xr:uid="{C1CB25D3-CB1F-43F7-8D7E-BD22324F4487}"/>
    <cellStyle name="Comma 2 2 2 7 3 4 2 2" xfId="14018" xr:uid="{1619DEB0-0348-46C8-8C22-BA42C68C10C9}"/>
    <cellStyle name="Comma 2 2 2 7 3 4 3" xfId="14019" xr:uid="{3EC0D901-9461-4902-9DE7-F7568211192D}"/>
    <cellStyle name="Comma 2 2 2 7 3 5" xfId="14020" xr:uid="{5AB29599-D1D0-47F1-AC37-FA7D0120A4F6}"/>
    <cellStyle name="Comma 2 2 2 7 4" xfId="14021" xr:uid="{0026901C-A565-4533-A07E-2985BD8EEB90}"/>
    <cellStyle name="Comma 2 2 2 7 4 2" xfId="14022" xr:uid="{CA7ABF6D-36DB-4B7E-9268-CF4645DF9C73}"/>
    <cellStyle name="Comma 2 2 2 7 4 2 2" xfId="14023" xr:uid="{D8DAB7F3-2D95-4460-9ECC-307776B8B0F4}"/>
    <cellStyle name="Comma 2 2 2 7 4 2 2 2" xfId="14024" xr:uid="{8A537234-5312-4221-907E-4848FA3C8B2F}"/>
    <cellStyle name="Comma 2 2 2 7 4 2 3" xfId="14025" xr:uid="{1B2511DB-762F-4EC5-A4D0-DE72E3CC97F5}"/>
    <cellStyle name="Comma 2 2 2 7 4 3" xfId="14026" xr:uid="{EEC91215-832B-43A2-9AC4-BE99B38CF4E2}"/>
    <cellStyle name="Comma 2 2 2 7 4 3 2" xfId="14027" xr:uid="{183913D9-3C4A-4B0E-8F6A-66D72B70FFB5}"/>
    <cellStyle name="Comma 2 2 2 7 4 4" xfId="14028" xr:uid="{D5ACB04D-896D-4CCA-B454-78F7B84EA038}"/>
    <cellStyle name="Comma 2 2 2 7 5" xfId="14029" xr:uid="{F1D48065-4BAE-4786-846A-564920A3C1E6}"/>
    <cellStyle name="Comma 2 2 2 7 5 2" xfId="14030" xr:uid="{87CB312B-C2D1-4D1C-B1C6-92DD09375299}"/>
    <cellStyle name="Comma 2 2 2 7 6" xfId="14031" xr:uid="{24D2164F-7ACD-49B2-8ED7-71A2EB693D47}"/>
    <cellStyle name="Comma 2 2 2 7 6 2" xfId="14032" xr:uid="{B4EA0317-21EF-4C18-93E8-61968022BBEA}"/>
    <cellStyle name="Comma 2 2 2 7 6 2 2" xfId="14033" xr:uid="{F3C19372-1990-4ED2-8D84-8FDA2EC93959}"/>
    <cellStyle name="Comma 2 2 2 7 6 3" xfId="14034" xr:uid="{7F6E5C58-3C18-45DE-86F0-CECF0C079E70}"/>
    <cellStyle name="Comma 2 2 2 7 7" xfId="14035" xr:uid="{A1CDE7F8-A8A5-4BDF-8AA2-163FF8C8430C}"/>
    <cellStyle name="Comma 2 2 2 7 8" xfId="13942" xr:uid="{4BCD7606-64D1-48A7-9AA8-091BC059F89C}"/>
    <cellStyle name="Comma 2 2 2 7 9" xfId="43485" xr:uid="{EB1F24C0-5F4E-4D07-86AD-0F4A7AF50689}"/>
    <cellStyle name="Comma 2 2 2 8" xfId="919" xr:uid="{CD005345-793B-4D1C-A6FC-CF97CB145C75}"/>
    <cellStyle name="Comma 2 2 2 8 2" xfId="3157" xr:uid="{FDC66897-EBE2-4A26-9B80-A5DC598F88B2}"/>
    <cellStyle name="Comma 2 2 2 8 2 2" xfId="14037" xr:uid="{3D7A14D5-9B96-4D05-A247-2515BF065A94}"/>
    <cellStyle name="Comma 2 2 2 8 3" xfId="44038" xr:uid="{2024DFDE-F8A0-42B4-B36F-8FC4FC773FC9}"/>
    <cellStyle name="Comma 2 2 2 8 4" xfId="14036" xr:uid="{1CF481C1-CF13-4D4E-82C1-71C2F3E8F197}"/>
    <cellStyle name="Comma 2 2 2 9" xfId="114" xr:uid="{43521B8D-E071-47DF-85EE-626C2005B1E3}"/>
    <cellStyle name="Comma 2 2 2 9 2" xfId="14039" xr:uid="{5DE09DC1-1E2D-4263-AFB9-C31D7AB85701}"/>
    <cellStyle name="Comma 2 2 2 9 3" xfId="14038" xr:uid="{0F6C8AC1-28CA-42A7-A1B4-1CEB21D4C44B}"/>
    <cellStyle name="Comma 2 2 2_Book1" xfId="4784" xr:uid="{8CFECF74-B854-4E93-A3FA-F4A7FCABDA31}"/>
    <cellStyle name="Comma 2 2 20" xfId="4747" xr:uid="{8DE1D4E6-715B-415D-AE81-886DEBFEC8B9}"/>
    <cellStyle name="Comma 2 2 20 2" xfId="5243" xr:uid="{2D03A18E-4ED5-43B4-B872-285EB0248221}"/>
    <cellStyle name="Comma 2 2 20 2 2" xfId="52027" xr:uid="{AF128ACA-8C98-4308-8A82-698870EB38CB}"/>
    <cellStyle name="Comma 2 2 20 3" xfId="5589" xr:uid="{5C997981-6F54-4C15-ADFE-6BED4EC64084}"/>
    <cellStyle name="Comma 2 2 20 4" xfId="40283" xr:uid="{3328F47B-FE9C-4E97-A9B7-5A79EAABF477}"/>
    <cellStyle name="Comma 2 2 20 5" xfId="45332" xr:uid="{7D0065F3-D46C-4F37-A0BA-FBAAA573C155}"/>
    <cellStyle name="Comma 2 2 20 6" xfId="47050" xr:uid="{BA292110-8D97-4A38-97AD-CE6F9C1C80BC}"/>
    <cellStyle name="Comma 2 2 20 7" xfId="48819" xr:uid="{C3BB4F4E-09A8-4065-8D6E-FB035101E82C}"/>
    <cellStyle name="Comma 2 2 20 8" xfId="51010" xr:uid="{3E4A72C1-A9B7-4E01-867B-7E4A358A937A}"/>
    <cellStyle name="Comma 2 2 21" xfId="43370" xr:uid="{BB3551A7-4247-4A21-9498-E67E5E529DF0}"/>
    <cellStyle name="Comma 2 2 22" xfId="43382" xr:uid="{B92D8AE4-512E-4797-BEF4-E20466267669}"/>
    <cellStyle name="Comma 2 2 23" xfId="43422" xr:uid="{06D88CD0-FD10-4208-980A-4C840DC8AC2C}"/>
    <cellStyle name="Comma 2 2 24" xfId="44369" xr:uid="{DAA69E13-E4D6-4B96-BBEA-158083EBC587}"/>
    <cellStyle name="Comma 2 2 25" xfId="45202" xr:uid="{A2CC6EB7-0E94-496F-852D-1E9A556B8DF8}"/>
    <cellStyle name="Comma 2 2 26" xfId="45218" xr:uid="{A3885792-10B6-499A-9F2D-255A04F21F4D}"/>
    <cellStyle name="Comma 2 2 27" xfId="45222" xr:uid="{C25FB63B-E048-44CC-9943-A49EE477BC5F}"/>
    <cellStyle name="Comma 2 2 28" xfId="45247" xr:uid="{8069939C-A04D-4627-90B0-7989C471D710}"/>
    <cellStyle name="Comma 2 2 29" xfId="45258" xr:uid="{0495C637-D2DA-4C3E-9C2F-51B7A1BB6F9A}"/>
    <cellStyle name="Comma 2 2 3" xfId="265" xr:uid="{33FCCDAE-F772-412C-AA44-D2C52BC95667}"/>
    <cellStyle name="Comma 2 2 3 10" xfId="2925" xr:uid="{A1573469-B8F4-40F1-9DFE-9F45D5648DB7}"/>
    <cellStyle name="Comma 2 2 3 10 2" xfId="14042" xr:uid="{9375D9FC-30DE-4ECD-8E93-87BD8BD2C5EC}"/>
    <cellStyle name="Comma 2 2 3 10 2 2" xfId="57282" xr:uid="{83BA0E8D-6915-4923-8A3C-CCBFE87C846D}"/>
    <cellStyle name="Comma 2 2 3 10 2 3" xfId="59323" xr:uid="{0D396F03-0FFB-40E5-8346-ADF5F0A30512}"/>
    <cellStyle name="Comma 2 2 3 10 3" xfId="56787" xr:uid="{71469851-D269-4EA8-A41A-AB85B396B06E}"/>
    <cellStyle name="Comma 2 2 3 10 4" xfId="58868" xr:uid="{30316A68-755E-4C65-B577-B8180BD0AAA0}"/>
    <cellStyle name="Comma 2 2 3 10 5" xfId="14041" xr:uid="{4F7D5AB7-DBA3-4F5C-8041-FF2C0B519CD9}"/>
    <cellStyle name="Comma 2 2 3 11" xfId="3054" xr:uid="{D9BB74AB-EC47-47AA-98E0-C9250ACB10B4}"/>
    <cellStyle name="Comma 2 2 3 11 2" xfId="14044" xr:uid="{B2F665C8-73D2-42D6-A7E0-643C0AFC8B59}"/>
    <cellStyle name="Comma 2 2 3 11 2 2" xfId="14045" xr:uid="{01ED4121-67A3-40E3-9288-518C91C16097}"/>
    <cellStyle name="Comma 2 2 3 11 2 2 2" xfId="14046" xr:uid="{EB27524A-4F57-4E58-87D2-3CB1CE9C3BF6}"/>
    <cellStyle name="Comma 2 2 3 11 2 2 2 2" xfId="14047" xr:uid="{17A2167E-0992-4018-AAE2-7A4E7B7C9967}"/>
    <cellStyle name="Comma 2 2 3 11 2 2 2 2 2" xfId="14048" xr:uid="{2FF38EC6-E126-4C70-B041-731054A332CF}"/>
    <cellStyle name="Comma 2 2 3 11 2 2 2 3" xfId="14049" xr:uid="{7AA2F1B2-A114-44D5-84E1-E3B1950FB8AC}"/>
    <cellStyle name="Comma 2 2 3 11 2 2 3" xfId="14050" xr:uid="{7BEC0979-05B9-4D72-9ADA-AC83314984F4}"/>
    <cellStyle name="Comma 2 2 3 11 2 2 3 2" xfId="14051" xr:uid="{F01A15D6-EB52-448D-AD2B-A1335235E013}"/>
    <cellStyle name="Comma 2 2 3 11 2 2 4" xfId="14052" xr:uid="{76F0D268-AFBE-4E38-8571-A99EC7A254CF}"/>
    <cellStyle name="Comma 2 2 3 11 2 3" xfId="14053" xr:uid="{ECF41E88-1BE9-46A2-8C03-D51140F8D55C}"/>
    <cellStyle name="Comma 2 2 3 11 2 3 2" xfId="14054" xr:uid="{10E913F3-0465-4D49-A2E0-26255D1B7318}"/>
    <cellStyle name="Comma 2 2 3 11 2 4" xfId="14055" xr:uid="{52D4F15D-7783-40BA-903A-B39BBB2160E2}"/>
    <cellStyle name="Comma 2 2 3 11 2 4 2" xfId="14056" xr:uid="{41F02F68-4086-4654-90D0-6F4381BDC3AC}"/>
    <cellStyle name="Comma 2 2 3 11 2 4 2 2" xfId="14057" xr:uid="{471AEB9F-CB3D-46E3-99D0-2BCFCC36CFCA}"/>
    <cellStyle name="Comma 2 2 3 11 2 4 3" xfId="14058" xr:uid="{82BE3C57-C199-4990-8D19-28B7AC6A5F8D}"/>
    <cellStyle name="Comma 2 2 3 11 2 5" xfId="14059" xr:uid="{D423FA5F-BBF1-4964-A5BE-555B3FD18EDF}"/>
    <cellStyle name="Comma 2 2 3 11 3" xfId="14060" xr:uid="{76889BCF-2DC4-4FD7-9307-980EF0C2F014}"/>
    <cellStyle name="Comma 2 2 3 11 3 2" xfId="14061" xr:uid="{83BC317A-3BDC-42C4-B404-49DB2B6DFE88}"/>
    <cellStyle name="Comma 2 2 3 11 3 2 2" xfId="14062" xr:uid="{25DAFD86-3A8E-4550-9B5D-6E498C40512B}"/>
    <cellStyle name="Comma 2 2 3 11 3 2 2 2" xfId="14063" xr:uid="{3AE5761D-AC84-4D5A-864F-9F0D75EB822A}"/>
    <cellStyle name="Comma 2 2 3 11 3 2 3" xfId="14064" xr:uid="{049D089D-5B77-4384-9EEE-23D9DE754999}"/>
    <cellStyle name="Comma 2 2 3 11 3 3" xfId="14065" xr:uid="{0EF810D5-5D97-4F0D-A584-63C130C55781}"/>
    <cellStyle name="Comma 2 2 3 11 3 3 2" xfId="14066" xr:uid="{FAB54548-8C95-47D7-9CF6-4ABDEB8BA1AE}"/>
    <cellStyle name="Comma 2 2 3 11 3 4" xfId="14067" xr:uid="{6AA6EB5E-8F08-4319-882B-E5C3251D4A4F}"/>
    <cellStyle name="Comma 2 2 3 11 4" xfId="14068" xr:uid="{A4FB6937-A6D1-4218-8767-20A048E7D01C}"/>
    <cellStyle name="Comma 2 2 3 11 4 2" xfId="14069" xr:uid="{85806917-6972-4CB7-8387-6059CEC76C5C}"/>
    <cellStyle name="Comma 2 2 3 11 4 2 2" xfId="14070" xr:uid="{5DD1AA8B-EF31-4767-ABD0-D33A25E32AEC}"/>
    <cellStyle name="Comma 2 2 3 11 4 3" xfId="14071" xr:uid="{0A73C52C-9DE3-476A-A1AB-E8125B6AB6FC}"/>
    <cellStyle name="Comma 2 2 3 11 5" xfId="14072" xr:uid="{47652602-DCAD-4463-B931-8036BEDC42CF}"/>
    <cellStyle name="Comma 2 2 3 11 6" xfId="56803" xr:uid="{AF5939E3-C895-4BD4-9D99-70FCED5CE56F}"/>
    <cellStyle name="Comma 2 2 3 11 7" xfId="58881" xr:uid="{99A39610-DBA7-41E1-97D4-9669A7E2675C}"/>
    <cellStyle name="Comma 2 2 3 11 8" xfId="14043" xr:uid="{5210F08D-F222-4F74-91D3-8A705ED3D29F}"/>
    <cellStyle name="Comma 2 2 3 12" xfId="4441" xr:uid="{24FCDD73-3CC9-4B74-938A-58F8C5348661}"/>
    <cellStyle name="Comma 2 2 3 12 2" xfId="14074" xr:uid="{0CE2EF96-B4CE-4035-8F06-9A4A59A9E25F}"/>
    <cellStyle name="Comma 2 2 3 12 3" xfId="14073" xr:uid="{2856E522-4240-47CC-8563-062BF490C88C}"/>
    <cellStyle name="Comma 2 2 3 13" xfId="14075" xr:uid="{62259589-4AE7-40D7-B7D4-CB671EC3A6C4}"/>
    <cellStyle name="Comma 2 2 3 13 2" xfId="14076" xr:uid="{6D8F1301-1C05-4184-8C30-0DD41F50FC76}"/>
    <cellStyle name="Comma 2 2 3 13 2 2" xfId="14077" xr:uid="{5C7927EC-9D85-4FA6-B140-E775BD1057C9}"/>
    <cellStyle name="Comma 2 2 3 13 2 2 2" xfId="14078" xr:uid="{C8D1E4E5-EBDA-4258-9C60-60FB1CC7B81C}"/>
    <cellStyle name="Comma 2 2 3 13 2 3" xfId="14079" xr:uid="{A079987B-0760-4C27-9C0C-5D429D2B26B7}"/>
    <cellStyle name="Comma 2 2 3 13 3" xfId="14080" xr:uid="{56FBB62E-E5B9-4A12-9AF8-6E3F81F09DC2}"/>
    <cellStyle name="Comma 2 2 3 13 3 2" xfId="14081" xr:uid="{E2167825-EB2E-47C4-9C16-BEC63DCD67A2}"/>
    <cellStyle name="Comma 2 2 3 13 4" xfId="14082" xr:uid="{8F84E863-DC6C-4005-85FF-86672D44C0CF}"/>
    <cellStyle name="Comma 2 2 3 14" xfId="14083" xr:uid="{D0EBF7A2-0432-4977-BD5E-A9A2A103AF74}"/>
    <cellStyle name="Comma 2 2 3 14 2" xfId="14084" xr:uid="{8C0AD6BD-DDF4-4A60-82E2-CABC46D45DA7}"/>
    <cellStyle name="Comma 2 2 3 15" xfId="14085" xr:uid="{C8C7932E-0B9B-428D-A0F5-CD6D5043D4F8}"/>
    <cellStyle name="Comma 2 2 3 15 2" xfId="14086" xr:uid="{6C332198-A9A4-4B47-BBAC-7F2683C93475}"/>
    <cellStyle name="Comma 2 2 3 15 2 2" xfId="14087" xr:uid="{32AD804D-2704-4EAD-AB5B-27266EE3B8C8}"/>
    <cellStyle name="Comma 2 2 3 15 3" xfId="14088" xr:uid="{85ECB1B5-1E7D-4CE2-8F4B-F294C4B8ADDA}"/>
    <cellStyle name="Comma 2 2 3 16" xfId="14089" xr:uid="{111E04A7-672D-409F-B95E-148E22F8B7A2}"/>
    <cellStyle name="Comma 2 2 3 17" xfId="40284" xr:uid="{158E3CFF-ED1F-439B-8F95-064393354E4F}"/>
    <cellStyle name="Comma 2 2 3 18" xfId="40285" xr:uid="{30524C0D-ECA3-4BF0-B578-60A80BC6AC21}"/>
    <cellStyle name="Comma 2 2 3 19" xfId="43278" xr:uid="{53DFDC1E-16BB-486B-A928-446418524A72}"/>
    <cellStyle name="Comma 2 2 3 19 2" xfId="44049" xr:uid="{85A92576-412D-4657-93DE-8BC594703CA1}"/>
    <cellStyle name="Comma 2 2 3 19 3" xfId="43435" xr:uid="{3E2756C0-A2C8-4D5D-A803-91B8D7DF4A9C}"/>
    <cellStyle name="Comma 2 2 3 2" xfId="893" xr:uid="{FD927611-C508-4F4B-ABFA-8F7C0321CEC5}"/>
    <cellStyle name="Comma 2 2 3 2 10" xfId="14091" xr:uid="{4B3FD04F-D244-414F-BA5B-C010FB16C699}"/>
    <cellStyle name="Comma 2 2 3 2 10 2" xfId="14092" xr:uid="{DFCC590A-FB7E-4404-9B17-DC82C903DA4C}"/>
    <cellStyle name="Comma 2 2 3 2 10 2 2" xfId="14093" xr:uid="{6F00BA29-B456-4FD4-8275-016AA499EB16}"/>
    <cellStyle name="Comma 2 2 3 2 10 2 2 2" xfId="14094" xr:uid="{BA6F31A0-79B5-466A-89A9-3627AEC0292C}"/>
    <cellStyle name="Comma 2 2 3 2 10 2 2 2 2" xfId="14095" xr:uid="{524ECBB7-0D2E-41D6-BDC7-45C52056F00A}"/>
    <cellStyle name="Comma 2 2 3 2 10 2 2 2 2 2" xfId="14096" xr:uid="{35490C67-69E3-46DD-96DF-4AD5FAE0CB78}"/>
    <cellStyle name="Comma 2 2 3 2 10 2 2 2 3" xfId="14097" xr:uid="{2A2AB96E-D502-4B9A-957D-7DFC26FC3CEF}"/>
    <cellStyle name="Comma 2 2 3 2 10 2 2 3" xfId="14098" xr:uid="{229FB921-BE99-4D33-AEA7-A1DC60C4F745}"/>
    <cellStyle name="Comma 2 2 3 2 10 2 2 3 2" xfId="14099" xr:uid="{FBE3BFE9-B4EB-489C-8B18-46F6E616B2E8}"/>
    <cellStyle name="Comma 2 2 3 2 10 2 2 4" xfId="14100" xr:uid="{A39340D5-C753-46B3-BEB2-10917284D347}"/>
    <cellStyle name="Comma 2 2 3 2 10 2 3" xfId="14101" xr:uid="{E52D7841-77C3-4F8F-B9DF-9AC5879B77F5}"/>
    <cellStyle name="Comma 2 2 3 2 10 2 3 2" xfId="14102" xr:uid="{E625DC05-F21C-4CD5-AD88-21218D8A1C3C}"/>
    <cellStyle name="Comma 2 2 3 2 10 2 4" xfId="14103" xr:uid="{DE275F19-11E6-47E4-92D2-A5E648D91A5D}"/>
    <cellStyle name="Comma 2 2 3 2 10 2 4 2" xfId="14104" xr:uid="{869E75BC-1E4F-4D98-879D-DEA0726BA0E3}"/>
    <cellStyle name="Comma 2 2 3 2 10 2 4 2 2" xfId="14105" xr:uid="{D9F45F0F-A240-48EF-ADF2-E38C14A698E3}"/>
    <cellStyle name="Comma 2 2 3 2 10 2 4 3" xfId="14106" xr:uid="{CE0EAD01-9981-4CDF-9F7D-D3ECD258C50F}"/>
    <cellStyle name="Comma 2 2 3 2 10 2 5" xfId="14107" xr:uid="{94DA12EB-FCFC-4294-8D8D-B48302DE906C}"/>
    <cellStyle name="Comma 2 2 3 2 10 3" xfId="14108" xr:uid="{5C6E3781-6B27-42DB-A372-C4750FC665C5}"/>
    <cellStyle name="Comma 2 2 3 2 10 3 2" xfId="14109" xr:uid="{3D20DCC4-ECE5-403C-BD11-C3F24F5B21FA}"/>
    <cellStyle name="Comma 2 2 3 2 10 3 2 2" xfId="14110" xr:uid="{9D0F0E16-9E9C-4F40-AC38-C461509443C9}"/>
    <cellStyle name="Comma 2 2 3 2 10 3 2 2 2" xfId="14111" xr:uid="{9CBF5CBB-DA5F-47D8-9FAB-4FCA8525DE23}"/>
    <cellStyle name="Comma 2 2 3 2 10 3 2 3" xfId="14112" xr:uid="{4423D0C5-398A-4029-939B-642C9C5B6B2D}"/>
    <cellStyle name="Comma 2 2 3 2 10 3 3" xfId="14113" xr:uid="{BD68851E-19C5-4803-8B7B-732AFF1D58C0}"/>
    <cellStyle name="Comma 2 2 3 2 10 3 3 2" xfId="14114" xr:uid="{6CA07167-68D8-4534-9B14-F42FDA1F9576}"/>
    <cellStyle name="Comma 2 2 3 2 10 3 4" xfId="14115" xr:uid="{698352AD-831F-47D2-9D9F-814875193A0A}"/>
    <cellStyle name="Comma 2 2 3 2 10 4" xfId="14116" xr:uid="{C3BFE953-749A-4858-A5B3-229BF16EE237}"/>
    <cellStyle name="Comma 2 2 3 2 10 4 2" xfId="14117" xr:uid="{0AE3C017-A7AD-40C7-98CA-80AE20123CDE}"/>
    <cellStyle name="Comma 2 2 3 2 10 4 2 2" xfId="14118" xr:uid="{0A56B546-0DC6-44A1-8A35-F4F720510E76}"/>
    <cellStyle name="Comma 2 2 3 2 10 4 3" xfId="14119" xr:uid="{99B6273F-3407-4ACE-BB1F-294ADC215B6F}"/>
    <cellStyle name="Comma 2 2 3 2 10 5" xfId="14120" xr:uid="{53C84D49-AC5D-4BFF-96F4-E52EE758781D}"/>
    <cellStyle name="Comma 2 2 3 2 11" xfId="14121" xr:uid="{B15CA984-A310-4F89-A4AD-3ED8B50E3FF3}"/>
    <cellStyle name="Comma 2 2 3 2 11 2" xfId="14122" xr:uid="{D61AAAB4-1D6E-4D5B-B5DB-8F348F27E902}"/>
    <cellStyle name="Comma 2 2 3 2 12" xfId="14123" xr:uid="{5F72BFD6-EC44-4305-BBED-30998DE29ECD}"/>
    <cellStyle name="Comma 2 2 3 2 12 2" xfId="14124" xr:uid="{D1449CB2-BB56-48BF-8494-B6885159504D}"/>
    <cellStyle name="Comma 2 2 3 2 12 2 2" xfId="14125" xr:uid="{89AB3E9C-42B1-4CB4-997A-22831AB931DE}"/>
    <cellStyle name="Comma 2 2 3 2 12 2 2 2" xfId="14126" xr:uid="{BA9CC780-CBB1-421D-B3A8-D825500D3959}"/>
    <cellStyle name="Comma 2 2 3 2 12 2 3" xfId="14127" xr:uid="{CA182902-F8B1-4BAF-9D34-4B1D34D24137}"/>
    <cellStyle name="Comma 2 2 3 2 12 3" xfId="14128" xr:uid="{76C3A112-A4C1-483B-997B-702F5E3BA00A}"/>
    <cellStyle name="Comma 2 2 3 2 12 3 2" xfId="14129" xr:uid="{C5C24424-2049-4C37-8AB7-BFD8CEAA5756}"/>
    <cellStyle name="Comma 2 2 3 2 12 4" xfId="14130" xr:uid="{6165297D-63B8-43A8-97BA-500BCC51CA22}"/>
    <cellStyle name="Comma 2 2 3 2 13" xfId="14131" xr:uid="{452D3B2D-1EDB-4A26-BC08-5D99C3EFA41D}"/>
    <cellStyle name="Comma 2 2 3 2 13 2" xfId="14132" xr:uid="{FB7DC005-9EA0-4195-97D3-CB196DCB66E3}"/>
    <cellStyle name="Comma 2 2 3 2 14" xfId="14133" xr:uid="{88787A95-2854-4866-AAB9-935A00EA1C94}"/>
    <cellStyle name="Comma 2 2 3 2 14 2" xfId="14134" xr:uid="{0EF8F702-7E2A-4349-88CB-44A05CD3C9F9}"/>
    <cellStyle name="Comma 2 2 3 2 14 2 2" xfId="14135" xr:uid="{8409EAF2-B6F0-4642-ACB0-E79C5993F2AF}"/>
    <cellStyle name="Comma 2 2 3 2 14 3" xfId="14136" xr:uid="{B9685947-3D44-41F0-B995-E81CDAD672FF}"/>
    <cellStyle name="Comma 2 2 3 2 15" xfId="14137" xr:uid="{777E856A-709F-4CEE-B455-416B11E7A5B6}"/>
    <cellStyle name="Comma 2 2 3 2 16" xfId="14090" xr:uid="{47F7D522-5CC7-4313-8A54-D11526142CEE}"/>
    <cellStyle name="Comma 2 2 3 2 17" xfId="44943" xr:uid="{DB62E7DC-F89B-4120-8EFA-4D1F74A57E21}"/>
    <cellStyle name="Comma 2 2 3 2 18" xfId="45747" xr:uid="{162D6AF3-3E08-491B-89EF-07C02B77C99D}"/>
    <cellStyle name="Comma 2 2 3 2 19" xfId="47632" xr:uid="{0D5C5BE8-9227-4E68-ACE1-EC53901A1552}"/>
    <cellStyle name="Comma 2 2 3 2 2" xfId="2093" xr:uid="{74A470CE-834B-473A-B2BD-521DDCFCB6F2}"/>
    <cellStyle name="Comma 2 2 3 2 2 10" xfId="14139" xr:uid="{6CD48C11-3649-4232-928F-581789AAACDC}"/>
    <cellStyle name="Comma 2 2 3 2 2 10 2" xfId="14140" xr:uid="{12CABFA1-3929-4597-BA5F-7DA79419FE28}"/>
    <cellStyle name="Comma 2 2 3 2 2 10 2 2" xfId="14141" xr:uid="{4532A9A9-E121-464D-9C0F-48F66D4A9F20}"/>
    <cellStyle name="Comma 2 2 3 2 2 10 2 2 2" xfId="14142" xr:uid="{BDF4A200-0706-4EA3-9B9A-4A2D32F0C022}"/>
    <cellStyle name="Comma 2 2 3 2 2 10 2 2 2 2" xfId="14143" xr:uid="{5670620D-4DC5-4789-953D-136936AD2778}"/>
    <cellStyle name="Comma 2 2 3 2 2 10 2 2 2 2 2" xfId="14144" xr:uid="{63657E47-90A4-4EC3-8FD8-CF655E23948C}"/>
    <cellStyle name="Comma 2 2 3 2 2 10 2 2 2 3" xfId="14145" xr:uid="{115D3EB9-1BC8-4281-9D04-86D585838AB3}"/>
    <cellStyle name="Comma 2 2 3 2 2 10 2 2 3" xfId="14146" xr:uid="{B3C7646C-57E8-4851-9AFC-C74841E551E2}"/>
    <cellStyle name="Comma 2 2 3 2 2 10 2 2 3 2" xfId="14147" xr:uid="{233F671B-4520-46AB-AD5E-DFBF4645644D}"/>
    <cellStyle name="Comma 2 2 3 2 2 10 2 2 4" xfId="14148" xr:uid="{AEC758C6-31A7-453D-88DA-509693DEF689}"/>
    <cellStyle name="Comma 2 2 3 2 2 10 2 3" xfId="14149" xr:uid="{7340C59D-215A-4503-94C5-7BABC2D94991}"/>
    <cellStyle name="Comma 2 2 3 2 2 10 2 3 2" xfId="14150" xr:uid="{A97BD5F1-A1E0-441D-8226-4061A1BAF616}"/>
    <cellStyle name="Comma 2 2 3 2 2 10 2 4" xfId="14151" xr:uid="{7474E525-3D55-4B1D-9FE9-C9C208C45AE3}"/>
    <cellStyle name="Comma 2 2 3 2 2 10 2 4 2" xfId="14152" xr:uid="{26C4DB06-E9FC-4C45-B497-48BBD3A7480D}"/>
    <cellStyle name="Comma 2 2 3 2 2 10 2 4 2 2" xfId="14153" xr:uid="{E4A95CBE-3A67-4CF3-A49F-03420D01EE9F}"/>
    <cellStyle name="Comma 2 2 3 2 2 10 2 4 3" xfId="14154" xr:uid="{C25ACF6F-AC30-4648-84EF-AA684E7E78DE}"/>
    <cellStyle name="Comma 2 2 3 2 2 10 2 5" xfId="14155" xr:uid="{F40F8B1E-CBCF-4937-BE17-86E0E351A5B4}"/>
    <cellStyle name="Comma 2 2 3 2 2 10 3" xfId="14156" xr:uid="{226DA18C-9FDB-4C16-8165-288902BE60F8}"/>
    <cellStyle name="Comma 2 2 3 2 2 10 3 2" xfId="14157" xr:uid="{6051ADC1-4077-48A7-A60A-7DEB3BDE53D0}"/>
    <cellStyle name="Comma 2 2 3 2 2 10 3 2 2" xfId="14158" xr:uid="{44FCC2D1-874B-4BFF-963F-5F369D54582F}"/>
    <cellStyle name="Comma 2 2 3 2 2 10 3 2 2 2" xfId="14159" xr:uid="{D99E6F79-EAB3-4F46-9DE8-C1FE453BE5B6}"/>
    <cellStyle name="Comma 2 2 3 2 2 10 3 2 3" xfId="14160" xr:uid="{412D5078-66B3-4A16-97AF-516172EFE24B}"/>
    <cellStyle name="Comma 2 2 3 2 2 10 3 3" xfId="14161" xr:uid="{18D6D0A8-E134-4FFF-A10E-3626D9939BBC}"/>
    <cellStyle name="Comma 2 2 3 2 2 10 3 3 2" xfId="14162" xr:uid="{E66FCB2D-118B-4DD6-9676-C95CBB38E5E4}"/>
    <cellStyle name="Comma 2 2 3 2 2 10 3 4" xfId="14163" xr:uid="{07251887-9525-4B1B-8269-29775CA1323F}"/>
    <cellStyle name="Comma 2 2 3 2 2 10 4" xfId="14164" xr:uid="{17AC608C-4062-41E7-8581-0D72B571542A}"/>
    <cellStyle name="Comma 2 2 3 2 2 10 4 2" xfId="14165" xr:uid="{1FBBB9BD-C02D-44A6-BEFA-84178AB20A6E}"/>
    <cellStyle name="Comma 2 2 3 2 2 10 4 2 2" xfId="14166" xr:uid="{3133C747-D6FB-486C-AC8D-5369D2BE9B1B}"/>
    <cellStyle name="Comma 2 2 3 2 2 10 4 3" xfId="14167" xr:uid="{FF040609-4C78-438A-B029-BFDD870DD4C2}"/>
    <cellStyle name="Comma 2 2 3 2 2 10 5" xfId="14168" xr:uid="{1503036B-EAFE-4C6D-A323-D0F09680B8A0}"/>
    <cellStyle name="Comma 2 2 3 2 2 11" xfId="14169" xr:uid="{7299ED5F-6C44-442F-8433-FC3F7AA45ADA}"/>
    <cellStyle name="Comma 2 2 3 2 2 11 2" xfId="14170" xr:uid="{B205D563-7D82-4C1B-B9E3-FCC71E7A7EA8}"/>
    <cellStyle name="Comma 2 2 3 2 2 12" xfId="14171" xr:uid="{F77CCBA6-8E3E-4889-BD05-E1AF79815954}"/>
    <cellStyle name="Comma 2 2 3 2 2 12 2" xfId="14172" xr:uid="{16ECFF45-9050-4EB9-A42C-4478EBB18F08}"/>
    <cellStyle name="Comma 2 2 3 2 2 12 2 2" xfId="14173" xr:uid="{FB7106ED-3CF7-4A83-AA26-EF265BEFA738}"/>
    <cellStyle name="Comma 2 2 3 2 2 12 2 2 2" xfId="14174" xr:uid="{C6C7B97E-5CED-48AD-B647-8AF5E728D762}"/>
    <cellStyle name="Comma 2 2 3 2 2 12 2 3" xfId="14175" xr:uid="{C1EAEBD3-9B19-4DA6-8A4C-720EB32BCCD5}"/>
    <cellStyle name="Comma 2 2 3 2 2 12 3" xfId="14176" xr:uid="{017CBA9C-BD7D-4A09-A6A2-6ACCC6B42EC1}"/>
    <cellStyle name="Comma 2 2 3 2 2 12 3 2" xfId="14177" xr:uid="{FB7C10B2-1AC1-4595-8504-8ED3395A2818}"/>
    <cellStyle name="Comma 2 2 3 2 2 12 4" xfId="14178" xr:uid="{6F7CD4CC-8A8C-47A7-B018-98959AC84A49}"/>
    <cellStyle name="Comma 2 2 3 2 2 13" xfId="14179" xr:uid="{EEAACD46-2E0A-4B0A-A4A8-FD0A9FB194D3}"/>
    <cellStyle name="Comma 2 2 3 2 2 13 2" xfId="14180" xr:uid="{3B895BDD-949A-44B8-9C22-C1BAD6D69785}"/>
    <cellStyle name="Comma 2 2 3 2 2 14" xfId="14181" xr:uid="{51B3FD38-6A9C-4C91-81EC-A55B751452FF}"/>
    <cellStyle name="Comma 2 2 3 2 2 14 2" xfId="14182" xr:uid="{0F4F024A-612E-4F52-9C2F-B5B29B5FBD47}"/>
    <cellStyle name="Comma 2 2 3 2 2 14 2 2" xfId="14183" xr:uid="{617CBEBB-141B-4B55-B067-FBC863F89793}"/>
    <cellStyle name="Comma 2 2 3 2 2 14 3" xfId="14184" xr:uid="{1C5922C7-B077-4A48-BA7B-A3FB3E172EC9}"/>
    <cellStyle name="Comma 2 2 3 2 2 15" xfId="14185" xr:uid="{1D7EF92B-8AD2-4684-82C5-BFE0AFB23E55}"/>
    <cellStyle name="Comma 2 2 3 2 2 16" xfId="14138" xr:uid="{7D5830AA-1B32-4403-B6D8-DA947A5CECA4}"/>
    <cellStyle name="Comma 2 2 3 2 2 17" xfId="43897" xr:uid="{E8A70989-D7ED-4D49-BA04-CB748592B9DA}"/>
    <cellStyle name="Comma 2 2 3 2 2 18" xfId="45109" xr:uid="{A6FB9AE4-709D-4EF2-A546-9E2BC962D5AD}"/>
    <cellStyle name="Comma 2 2 3 2 2 19" xfId="45947" xr:uid="{55A3D2C3-1F64-4D29-B230-BAAAB4D74959}"/>
    <cellStyle name="Comma 2 2 3 2 2 2" xfId="2787" xr:uid="{5C70EA35-8A65-4430-8A56-2BE3669923AC}"/>
    <cellStyle name="Comma 2 2 3 2 2 2 10" xfId="14187" xr:uid="{C42C4C0B-2F0D-4627-B8D4-6D7BE3764DE3}"/>
    <cellStyle name="Comma 2 2 3 2 2 2 10 2" xfId="14188" xr:uid="{DB4867D1-798B-415A-A179-3B2C23B857C5}"/>
    <cellStyle name="Comma 2 2 3 2 2 2 11" xfId="14189" xr:uid="{464ED3B4-A008-4C65-88F5-CB17667C6205}"/>
    <cellStyle name="Comma 2 2 3 2 2 2 11 2" xfId="14190" xr:uid="{6AC1CB57-3D43-4D81-8599-0A0433054637}"/>
    <cellStyle name="Comma 2 2 3 2 2 2 11 2 2" xfId="14191" xr:uid="{6814CEA9-F103-4269-941A-E4729376C5C9}"/>
    <cellStyle name="Comma 2 2 3 2 2 2 11 2 2 2" xfId="14192" xr:uid="{FD7FF383-CE1F-4A17-8CC7-16835FA8047A}"/>
    <cellStyle name="Comma 2 2 3 2 2 2 11 2 3" xfId="14193" xr:uid="{A05C8585-C1CB-4B09-80C6-76D9ABD23FEB}"/>
    <cellStyle name="Comma 2 2 3 2 2 2 11 3" xfId="14194" xr:uid="{989273E5-FCBB-4D54-A328-29BF4A463645}"/>
    <cellStyle name="Comma 2 2 3 2 2 2 11 3 2" xfId="14195" xr:uid="{89C4CBD5-F4CC-4D01-95CF-01BBEAC29F1E}"/>
    <cellStyle name="Comma 2 2 3 2 2 2 11 4" xfId="14196" xr:uid="{0533F30B-4238-4976-A9D9-E849D0D63A4D}"/>
    <cellStyle name="Comma 2 2 3 2 2 2 12" xfId="14197" xr:uid="{FC94A6CD-C573-42C3-932E-F36C69EDC494}"/>
    <cellStyle name="Comma 2 2 3 2 2 2 12 2" xfId="14198" xr:uid="{2226F68B-1475-4E39-9A9E-6B51A3A89C48}"/>
    <cellStyle name="Comma 2 2 3 2 2 2 13" xfId="14199" xr:uid="{3022BD2D-85FE-4BCB-B25A-66DF45DF4D3A}"/>
    <cellStyle name="Comma 2 2 3 2 2 2 13 2" xfId="14200" xr:uid="{BEAEF186-A2B8-4478-B438-D39460AA69DF}"/>
    <cellStyle name="Comma 2 2 3 2 2 2 13 2 2" xfId="14201" xr:uid="{9DD38EF3-7E94-413A-93FF-8587B2AA273E}"/>
    <cellStyle name="Comma 2 2 3 2 2 2 13 3" xfId="14202" xr:uid="{7F55BA31-E5CB-4BE5-BDB6-E355AD1F7042}"/>
    <cellStyle name="Comma 2 2 3 2 2 2 14" xfId="14203" xr:uid="{DF18EA05-17B0-433E-B443-777E498692F1}"/>
    <cellStyle name="Comma 2 2 3 2 2 2 15" xfId="44305" xr:uid="{6A81C449-2F89-4A04-9391-43AF7180FFD8}"/>
    <cellStyle name="Comma 2 2 3 2 2 2 16" xfId="46574" xr:uid="{19EC57D3-54A5-4163-B512-BEA0355A0452}"/>
    <cellStyle name="Comma 2 2 3 2 2 2 17" xfId="48502" xr:uid="{98E50624-250F-4EB8-B6A4-D130420C795A}"/>
    <cellStyle name="Comma 2 2 3 2 2 2 18" xfId="50136" xr:uid="{48C52C4E-D6D6-4BC6-91B8-75CBC0BCD9D7}"/>
    <cellStyle name="Comma 2 2 3 2 2 2 19" xfId="56523" xr:uid="{5EBAED9A-8789-4CB2-B2B8-6B8A58121804}"/>
    <cellStyle name="Comma 2 2 3 2 2 2 2" xfId="2848" xr:uid="{7E1B6E0B-89D7-4C02-A45F-AA732B938874}"/>
    <cellStyle name="Comma 2 2 3 2 2 2 2 10" xfId="14205" xr:uid="{5FF32C14-2FE1-4A74-9534-85A31934220B}"/>
    <cellStyle name="Comma 2 2 3 2 2 2 2 10 2" xfId="14206" xr:uid="{2948AAE2-F087-4B97-ACB6-2C904756F435}"/>
    <cellStyle name="Comma 2 2 3 2 2 2 2 10 2 2" xfId="14207" xr:uid="{1BBC7F81-935E-48F6-A435-71AE542B52BC}"/>
    <cellStyle name="Comma 2 2 3 2 2 2 2 10 2 2 2" xfId="14208" xr:uid="{C12B561C-0D0D-421A-96BB-6C04477B1A0E}"/>
    <cellStyle name="Comma 2 2 3 2 2 2 2 10 2 3" xfId="14209" xr:uid="{A4860201-F543-4CFC-84E0-C522490D3D73}"/>
    <cellStyle name="Comma 2 2 3 2 2 2 2 10 3" xfId="14210" xr:uid="{6EB2D784-5E0B-430F-8F94-12B34AA9B656}"/>
    <cellStyle name="Comma 2 2 3 2 2 2 2 10 3 2" xfId="14211" xr:uid="{398E1298-B26B-4952-956D-30CDBC21204F}"/>
    <cellStyle name="Comma 2 2 3 2 2 2 2 10 4" xfId="14212" xr:uid="{E97B7716-EBF4-4D2A-9BA8-FE548EC45A93}"/>
    <cellStyle name="Comma 2 2 3 2 2 2 2 11" xfId="14213" xr:uid="{D78892F9-B230-4380-B78D-FF58C898DF2A}"/>
    <cellStyle name="Comma 2 2 3 2 2 2 2 11 2" xfId="14214" xr:uid="{E0F795ED-0666-4BB8-B023-86136608819C}"/>
    <cellStyle name="Comma 2 2 3 2 2 2 2 12" xfId="14215" xr:uid="{92648133-629A-42CF-A6A4-814A79155230}"/>
    <cellStyle name="Comma 2 2 3 2 2 2 2 12 2" xfId="14216" xr:uid="{132F62CC-8653-491B-974D-66DF298CC760}"/>
    <cellStyle name="Comma 2 2 3 2 2 2 2 12 2 2" xfId="14217" xr:uid="{7CB407FD-7002-41EA-9A0F-2D728DA75125}"/>
    <cellStyle name="Comma 2 2 3 2 2 2 2 12 3" xfId="14218" xr:uid="{AFA0C6DC-3987-42F7-8C86-355EC7A43D28}"/>
    <cellStyle name="Comma 2 2 3 2 2 2 2 13" xfId="14219" xr:uid="{4E543284-B8E8-4BBB-983B-ACAC796BE97C}"/>
    <cellStyle name="Comma 2 2 3 2 2 2 2 14" xfId="14204" xr:uid="{A73C285C-9D8B-4BED-91DC-0BFE8ABFE83F}"/>
    <cellStyle name="Comma 2 2 3 2 2 2 2 2" xfId="14220" xr:uid="{FCD36B6C-85C1-45D7-A3C6-56F7CB93601B}"/>
    <cellStyle name="Comma 2 2 3 2 2 2 2 2 10" xfId="14221" xr:uid="{8B08612D-045C-4B5C-9017-EF19D059EE6B}"/>
    <cellStyle name="Comma 2 2 3 2 2 2 2 2 10 2" xfId="14222" xr:uid="{6AD3DFCE-D3B9-4198-8988-FBBD957DCB46}"/>
    <cellStyle name="Comma 2 2 3 2 2 2 2 2 10 2 2" xfId="14223" xr:uid="{6B61A4C6-9454-4E93-97F4-62EF7F609CC3}"/>
    <cellStyle name="Comma 2 2 3 2 2 2 2 2 10 2 2 2" xfId="14224" xr:uid="{24DB59FA-BA6E-47CD-A522-24BBA2D07022}"/>
    <cellStyle name="Comma 2 2 3 2 2 2 2 2 10 2 3" xfId="14225" xr:uid="{7DA1533B-16CF-40A8-B284-7C6C9DAD1CDC}"/>
    <cellStyle name="Comma 2 2 3 2 2 2 2 2 10 3" xfId="14226" xr:uid="{E0D625AB-F7B6-487A-8C12-59C8BB363711}"/>
    <cellStyle name="Comma 2 2 3 2 2 2 2 2 10 3 2" xfId="14227" xr:uid="{896BA100-6B83-47E8-BC46-603AAF844DA7}"/>
    <cellStyle name="Comma 2 2 3 2 2 2 2 2 10 4" xfId="14228" xr:uid="{DFFBDDE1-6942-4B8B-8F33-DBACCD9EFEC8}"/>
    <cellStyle name="Comma 2 2 3 2 2 2 2 2 11" xfId="14229" xr:uid="{0962712F-445D-497B-BB47-ABDCB6122C18}"/>
    <cellStyle name="Comma 2 2 3 2 2 2 2 2 11 2" xfId="14230" xr:uid="{E6221BEB-5E69-4612-B626-8D0F25C5699B}"/>
    <cellStyle name="Comma 2 2 3 2 2 2 2 2 12" xfId="14231" xr:uid="{1165547F-BF07-4DBC-AE9C-57AFCFCD11D1}"/>
    <cellStyle name="Comma 2 2 3 2 2 2 2 2 12 2" xfId="14232" xr:uid="{D5755A40-6D97-484E-8DE8-FB58D344333C}"/>
    <cellStyle name="Comma 2 2 3 2 2 2 2 2 12 2 2" xfId="14233" xr:uid="{F9BC3487-A6B9-40EA-BBAB-34EF33068424}"/>
    <cellStyle name="Comma 2 2 3 2 2 2 2 2 12 3" xfId="14234" xr:uid="{81E59452-7D0F-4626-823E-BCCDB7D20EF2}"/>
    <cellStyle name="Comma 2 2 3 2 2 2 2 2 13" xfId="14235" xr:uid="{1E4A3D89-3B5B-4E84-8DE4-3BDDBB1019C8}"/>
    <cellStyle name="Comma 2 2 3 2 2 2 2 2 2" xfId="14236" xr:uid="{17E2BCFD-DC3C-40C9-8DE7-B7576DCB5853}"/>
    <cellStyle name="Comma 2 2 3 2 2 2 2 2 2 2" xfId="14237" xr:uid="{3FA06754-7096-4066-AB6C-B69D55A592A6}"/>
    <cellStyle name="Comma 2 2 3 2 2 2 2 2 2 2 2" xfId="14238" xr:uid="{8CEFA9D3-AB20-4032-B6ED-5D492F2B7DBF}"/>
    <cellStyle name="Comma 2 2 3 2 2 2 2 2 2 2 2 2" xfId="14239" xr:uid="{F26D0D5C-E501-47A2-96CB-B14C1FBEC6E9}"/>
    <cellStyle name="Comma 2 2 3 2 2 2 2 2 2 2 2 2 2" xfId="14240" xr:uid="{4490428B-BBA1-4FC7-B81A-74B4CB848AC5}"/>
    <cellStyle name="Comma 2 2 3 2 2 2 2 2 2 2 2 2 2 2" xfId="14241" xr:uid="{FA743105-0B27-4A8F-9734-B07E8ECFBDCE}"/>
    <cellStyle name="Comma 2 2 3 2 2 2 2 2 2 2 2 2 2 2 2" xfId="14242" xr:uid="{052B6B35-C919-415C-8C12-F318EDC0BBD6}"/>
    <cellStyle name="Comma 2 2 3 2 2 2 2 2 2 2 2 2 2 2 2 2" xfId="14243" xr:uid="{421CD601-C940-4973-9B0E-48D00327017F}"/>
    <cellStyle name="Comma 2 2 3 2 2 2 2 2 2 2 2 2 2 2 3" xfId="14244" xr:uid="{F3DC903C-9F32-4CEB-9D38-8548FA237708}"/>
    <cellStyle name="Comma 2 2 3 2 2 2 2 2 2 2 2 2 2 3" xfId="14245" xr:uid="{0C86A1BE-DE3F-4CC4-97C5-3B9EF17CF824}"/>
    <cellStyle name="Comma 2 2 3 2 2 2 2 2 2 2 2 2 2 3 2" xfId="14246" xr:uid="{785DFA17-7B93-46D0-9051-B2ED86422559}"/>
    <cellStyle name="Comma 2 2 3 2 2 2 2 2 2 2 2 2 2 4" xfId="14247" xr:uid="{7905AB0F-D5EA-4DF6-9034-12D0AE4DE175}"/>
    <cellStyle name="Comma 2 2 3 2 2 2 2 2 2 2 2 2 3" xfId="14248" xr:uid="{333B9ECB-AF32-4785-99C9-4990A9443ED2}"/>
    <cellStyle name="Comma 2 2 3 2 2 2 2 2 2 2 2 2 3 2" xfId="14249" xr:uid="{436ADFBC-8C65-47C2-BC83-57DA4AE996AC}"/>
    <cellStyle name="Comma 2 2 3 2 2 2 2 2 2 2 2 2 4" xfId="14250" xr:uid="{1CB7B24B-CEFF-4B42-93F7-DF3E6A35EA61}"/>
    <cellStyle name="Comma 2 2 3 2 2 2 2 2 2 2 2 2 4 2" xfId="14251" xr:uid="{7362E8BA-1032-4059-9D74-3B29EC7E1766}"/>
    <cellStyle name="Comma 2 2 3 2 2 2 2 2 2 2 2 2 4 2 2" xfId="14252" xr:uid="{66420366-0984-4121-815E-ECD72944DBCC}"/>
    <cellStyle name="Comma 2 2 3 2 2 2 2 2 2 2 2 2 4 3" xfId="14253" xr:uid="{178F6BD3-4E9E-4E00-BE2C-1B73B608BA13}"/>
    <cellStyle name="Comma 2 2 3 2 2 2 2 2 2 2 2 2 5" xfId="14254" xr:uid="{BB8159EB-F9D6-4614-AB5C-5D9EBFC0CE52}"/>
    <cellStyle name="Comma 2 2 3 2 2 2 2 2 2 2 2 3" xfId="14255" xr:uid="{B90AAF1E-FA75-4D68-8118-E4BEC6E0740D}"/>
    <cellStyle name="Comma 2 2 3 2 2 2 2 2 2 2 2 3 2" xfId="14256" xr:uid="{FE46E249-04C3-45EE-AB9B-18EFE1A7E1E6}"/>
    <cellStyle name="Comma 2 2 3 2 2 2 2 2 2 2 2 3 2 2" xfId="14257" xr:uid="{02F61F1A-8439-4DD6-BBE9-10DC6875F6E1}"/>
    <cellStyle name="Comma 2 2 3 2 2 2 2 2 2 2 2 3 2 2 2" xfId="14258" xr:uid="{2C3735F2-48CE-4168-A0CD-69DC29E2060A}"/>
    <cellStyle name="Comma 2 2 3 2 2 2 2 2 2 2 2 3 2 3" xfId="14259" xr:uid="{99B187B1-9574-4284-B050-725E0AB5A6C8}"/>
    <cellStyle name="Comma 2 2 3 2 2 2 2 2 2 2 2 3 3" xfId="14260" xr:uid="{84C6B44C-9553-466E-B591-A3C49E8C1C11}"/>
    <cellStyle name="Comma 2 2 3 2 2 2 2 2 2 2 2 3 3 2" xfId="14261" xr:uid="{95833FA9-8354-4C03-9187-D72090269202}"/>
    <cellStyle name="Comma 2 2 3 2 2 2 2 2 2 2 2 3 4" xfId="14262" xr:uid="{2E7FD27E-2CA7-4904-BCF7-2E63A0525119}"/>
    <cellStyle name="Comma 2 2 3 2 2 2 2 2 2 2 2 4" xfId="14263" xr:uid="{D47EB569-72FD-4E2E-9325-AD1DD0B509C3}"/>
    <cellStyle name="Comma 2 2 3 2 2 2 2 2 2 2 2 4 2" xfId="14264" xr:uid="{9DEECB64-04B7-489E-A306-C8BAF53B83B4}"/>
    <cellStyle name="Comma 2 2 3 2 2 2 2 2 2 2 2 4 2 2" xfId="14265" xr:uid="{6000AA8A-411E-474C-989C-4A6ED14281E1}"/>
    <cellStyle name="Comma 2 2 3 2 2 2 2 2 2 2 2 4 3" xfId="14266" xr:uid="{552BA21C-0740-48B5-9C0F-D28E93C8A8F2}"/>
    <cellStyle name="Comma 2 2 3 2 2 2 2 2 2 2 2 5" xfId="14267" xr:uid="{A3522C83-AC9C-42BD-8EF5-C9D90EE0873B}"/>
    <cellStyle name="Comma 2 2 3 2 2 2 2 2 2 2 3" xfId="14268" xr:uid="{92BA0539-88B5-4D5B-A019-791D59B11FDC}"/>
    <cellStyle name="Comma 2 2 3 2 2 2 2 2 2 2 3 2" xfId="14269" xr:uid="{B55298E6-591C-4B7B-A6FA-EE9B9AE7BB6B}"/>
    <cellStyle name="Comma 2 2 3 2 2 2 2 2 2 2 4" xfId="14270" xr:uid="{B5562127-E9A2-4A5E-B919-3B74AEA71B07}"/>
    <cellStyle name="Comma 2 2 3 2 2 2 2 2 2 2 4 2" xfId="14271" xr:uid="{6620AB76-CC1B-499E-91CF-EEE1F5B7C95A}"/>
    <cellStyle name="Comma 2 2 3 2 2 2 2 2 2 2 4 2 2" xfId="14272" xr:uid="{0EB2D89C-92BC-4F3A-9001-8C2EE019645B}"/>
    <cellStyle name="Comma 2 2 3 2 2 2 2 2 2 2 4 2 2 2" xfId="14273" xr:uid="{80F36CE2-120B-4AB6-821E-26F9EAEED654}"/>
    <cellStyle name="Comma 2 2 3 2 2 2 2 2 2 2 4 2 3" xfId="14274" xr:uid="{91A73EDF-49ED-44C1-8176-AAB61E5B18EF}"/>
    <cellStyle name="Comma 2 2 3 2 2 2 2 2 2 2 4 3" xfId="14275" xr:uid="{A23FEED5-CFE2-42E3-BF58-42309B07FA25}"/>
    <cellStyle name="Comma 2 2 3 2 2 2 2 2 2 2 4 3 2" xfId="14276" xr:uid="{1CC98D27-20BB-4474-B59E-82C1296E2CB3}"/>
    <cellStyle name="Comma 2 2 3 2 2 2 2 2 2 2 4 4" xfId="14277" xr:uid="{848F1D51-930E-4FDC-B71C-4A96FE6FCFC1}"/>
    <cellStyle name="Comma 2 2 3 2 2 2 2 2 2 2 5" xfId="14278" xr:uid="{4D68117E-760D-4E91-9B7B-529B1FC7F32B}"/>
    <cellStyle name="Comma 2 2 3 2 2 2 2 2 2 2 5 2" xfId="14279" xr:uid="{17766593-EADE-4194-8840-829151296C07}"/>
    <cellStyle name="Comma 2 2 3 2 2 2 2 2 2 2 6" xfId="14280" xr:uid="{3D47A5E0-25D0-49EC-A823-0312F57CE5F6}"/>
    <cellStyle name="Comma 2 2 3 2 2 2 2 2 2 2 6 2" xfId="14281" xr:uid="{2B0F1BF2-E6EB-4A0F-B7CA-82BB67440203}"/>
    <cellStyle name="Comma 2 2 3 2 2 2 2 2 2 2 6 2 2" xfId="14282" xr:uid="{5B9D15C5-65EB-4A02-B4EA-558A7BBCE780}"/>
    <cellStyle name="Comma 2 2 3 2 2 2 2 2 2 2 6 3" xfId="14283" xr:uid="{0D4F5165-B5DF-4B40-9FE4-F1B73609D41B}"/>
    <cellStyle name="Comma 2 2 3 2 2 2 2 2 2 2 7" xfId="14284" xr:uid="{8DFBAA1A-1D4E-4483-AD4D-4C7FD3E4E46C}"/>
    <cellStyle name="Comma 2 2 3 2 2 2 2 2 2 3" xfId="14285" xr:uid="{A8C852E4-06FD-482E-84C6-91E1BB0AD5B4}"/>
    <cellStyle name="Comma 2 2 3 2 2 2 2 2 2 3 2" xfId="14286" xr:uid="{63AECA2B-87D7-40EA-B6A2-F98B6732EA10}"/>
    <cellStyle name="Comma 2 2 3 2 2 2 2 2 2 3 2 2" xfId="14287" xr:uid="{32A8FBB7-A8F6-4CBF-912B-605B7FFACD45}"/>
    <cellStyle name="Comma 2 2 3 2 2 2 2 2 2 3 2 2 2" xfId="14288" xr:uid="{C467D03C-5A41-4C39-8048-C615BBBAE95F}"/>
    <cellStyle name="Comma 2 2 3 2 2 2 2 2 2 3 2 2 2 2" xfId="14289" xr:uid="{235A7F76-7DFC-4A27-83F0-F88015DDA18E}"/>
    <cellStyle name="Comma 2 2 3 2 2 2 2 2 2 3 2 2 2 2 2" xfId="14290" xr:uid="{10B8F3B4-0E47-4D47-BDA9-8921627C1573}"/>
    <cellStyle name="Comma 2 2 3 2 2 2 2 2 2 3 2 2 2 3" xfId="14291" xr:uid="{E1105F05-E39A-41BC-B3EB-BCF32FAFA6FC}"/>
    <cellStyle name="Comma 2 2 3 2 2 2 2 2 2 3 2 2 3" xfId="14292" xr:uid="{43463E8A-EAD1-4EC1-879D-3A3142830992}"/>
    <cellStyle name="Comma 2 2 3 2 2 2 2 2 2 3 2 2 3 2" xfId="14293" xr:uid="{F235FAA8-BDBA-454D-8FFD-7ABBA9E596B6}"/>
    <cellStyle name="Comma 2 2 3 2 2 2 2 2 2 3 2 2 4" xfId="14294" xr:uid="{A4F64106-8772-4019-862A-BD57E97E6AEE}"/>
    <cellStyle name="Comma 2 2 3 2 2 2 2 2 2 3 2 3" xfId="14295" xr:uid="{0601C417-77F3-4B2A-8740-E8F7A9FEEC74}"/>
    <cellStyle name="Comma 2 2 3 2 2 2 2 2 2 3 2 3 2" xfId="14296" xr:uid="{C3FDF855-6D06-4B58-A75F-2C0A30010769}"/>
    <cellStyle name="Comma 2 2 3 2 2 2 2 2 2 3 2 4" xfId="14297" xr:uid="{2BA17797-CAEE-4535-BFCF-418615A33B9D}"/>
    <cellStyle name="Comma 2 2 3 2 2 2 2 2 2 3 2 4 2" xfId="14298" xr:uid="{740F38B1-7BBE-4707-A1A6-C667D3C2AA24}"/>
    <cellStyle name="Comma 2 2 3 2 2 2 2 2 2 3 2 4 2 2" xfId="14299" xr:uid="{80BBC63C-C3FD-49B5-B692-570158FECEA5}"/>
    <cellStyle name="Comma 2 2 3 2 2 2 2 2 2 3 2 4 3" xfId="14300" xr:uid="{3C6D9366-60E2-4BC0-9138-081C213F2DA3}"/>
    <cellStyle name="Comma 2 2 3 2 2 2 2 2 2 3 2 5" xfId="14301" xr:uid="{B96C1903-948F-4BEA-A280-BC8D8E356264}"/>
    <cellStyle name="Comma 2 2 3 2 2 2 2 2 2 3 3" xfId="14302" xr:uid="{4489D40D-B4C1-4F03-BB89-5E1BFEBB92DC}"/>
    <cellStyle name="Comma 2 2 3 2 2 2 2 2 2 3 3 2" xfId="14303" xr:uid="{BB61F730-6083-4E53-BB43-02D0DA2C7F88}"/>
    <cellStyle name="Comma 2 2 3 2 2 2 2 2 2 3 3 2 2" xfId="14304" xr:uid="{3ABB8FBA-9C18-49AC-9883-DCCEC1BCD063}"/>
    <cellStyle name="Comma 2 2 3 2 2 2 2 2 2 3 3 2 2 2" xfId="14305" xr:uid="{3B5ECD48-C15F-4799-A16C-BB165A7EAF71}"/>
    <cellStyle name="Comma 2 2 3 2 2 2 2 2 2 3 3 2 3" xfId="14306" xr:uid="{9B10E6F4-9240-46E7-94BF-9979BDB6AB66}"/>
    <cellStyle name="Comma 2 2 3 2 2 2 2 2 2 3 3 3" xfId="14307" xr:uid="{D1182B1A-73C0-4CDB-A9AD-F404BC3FCAAD}"/>
    <cellStyle name="Comma 2 2 3 2 2 2 2 2 2 3 3 3 2" xfId="14308" xr:uid="{0B4491A8-A03B-433D-9B14-BF539C77FCF1}"/>
    <cellStyle name="Comma 2 2 3 2 2 2 2 2 2 3 3 4" xfId="14309" xr:uid="{D241F777-923F-4075-BFB2-748792E7E288}"/>
    <cellStyle name="Comma 2 2 3 2 2 2 2 2 2 3 4" xfId="14310" xr:uid="{9CAD91CF-663C-41AB-8281-9AE928A94136}"/>
    <cellStyle name="Comma 2 2 3 2 2 2 2 2 2 3 4 2" xfId="14311" xr:uid="{3FD25CE2-46BA-4C3B-86CF-A86A2AA9DDA5}"/>
    <cellStyle name="Comma 2 2 3 2 2 2 2 2 2 3 4 2 2" xfId="14312" xr:uid="{389C09C2-F023-40D5-BE95-4F970A310E88}"/>
    <cellStyle name="Comma 2 2 3 2 2 2 2 2 2 3 4 3" xfId="14313" xr:uid="{076C8C66-4F70-49FE-9B8D-2F38373C1B03}"/>
    <cellStyle name="Comma 2 2 3 2 2 2 2 2 2 3 5" xfId="14314" xr:uid="{5FE44242-226C-4AF4-B6EC-E3B915F39FC0}"/>
    <cellStyle name="Comma 2 2 3 2 2 2 2 2 2 4" xfId="14315" xr:uid="{24153890-F0D9-4E6C-B33E-56A17E452F6E}"/>
    <cellStyle name="Comma 2 2 3 2 2 2 2 2 2 4 2" xfId="14316" xr:uid="{219D78EB-0E52-4772-8641-93A01C3AE277}"/>
    <cellStyle name="Comma 2 2 3 2 2 2 2 2 2 4 2 2" xfId="14317" xr:uid="{668A2655-D7DA-4883-AB2C-A0C458D4DEAE}"/>
    <cellStyle name="Comma 2 2 3 2 2 2 2 2 2 4 2 2 2" xfId="14318" xr:uid="{DABE3432-3365-497B-93BA-695C5A108FC3}"/>
    <cellStyle name="Comma 2 2 3 2 2 2 2 2 2 4 2 3" xfId="14319" xr:uid="{0BBA1C04-EFF3-4DCB-8D73-1F88E1B3ABC8}"/>
    <cellStyle name="Comma 2 2 3 2 2 2 2 2 2 4 3" xfId="14320" xr:uid="{C85F729B-C08A-4DFC-8600-DE19928CBD05}"/>
    <cellStyle name="Comma 2 2 3 2 2 2 2 2 2 4 3 2" xfId="14321" xr:uid="{1BE58F86-B6B3-46D2-8131-539926DE5555}"/>
    <cellStyle name="Comma 2 2 3 2 2 2 2 2 2 4 4" xfId="14322" xr:uid="{8660C22C-27A7-4BED-8270-57508E44E863}"/>
    <cellStyle name="Comma 2 2 3 2 2 2 2 2 2 5" xfId="14323" xr:uid="{B28CB0AD-45BB-4218-B30B-E5AD54119DFB}"/>
    <cellStyle name="Comma 2 2 3 2 2 2 2 2 2 5 2" xfId="14324" xr:uid="{D513F6F6-95D5-40D3-995C-4F580214D30C}"/>
    <cellStyle name="Comma 2 2 3 2 2 2 2 2 2 6" xfId="14325" xr:uid="{B715C779-550E-470F-9845-14B850AF9B87}"/>
    <cellStyle name="Comma 2 2 3 2 2 2 2 2 2 6 2" xfId="14326" xr:uid="{C1A3B557-F298-4A46-83F6-03935FAE9B5D}"/>
    <cellStyle name="Comma 2 2 3 2 2 2 2 2 2 6 2 2" xfId="14327" xr:uid="{40B44D57-0081-48D8-9017-E9D332BE6C72}"/>
    <cellStyle name="Comma 2 2 3 2 2 2 2 2 2 6 3" xfId="14328" xr:uid="{C67D3E29-CB72-4EE4-A9E7-D4BD443E70DF}"/>
    <cellStyle name="Comma 2 2 3 2 2 2 2 2 2 7" xfId="14329" xr:uid="{3B4AB5FF-BCD5-4EB3-BE1F-1E65A7E096BB}"/>
    <cellStyle name="Comma 2 2 3 2 2 2 2 2 3" xfId="14330" xr:uid="{39B4D764-E725-4A11-BB7F-515772FBCC0D}"/>
    <cellStyle name="Comma 2 2 3 2 2 2 2 2 3 2" xfId="14331" xr:uid="{5E4D75D0-2C6B-4A86-B897-FA75CBF68CCB}"/>
    <cellStyle name="Comma 2 2 3 2 2 2 2 2 4" xfId="14332" xr:uid="{9E1FEFB8-7A36-4213-B63A-FC080444B4B6}"/>
    <cellStyle name="Comma 2 2 3 2 2 2 2 2 4 2" xfId="14333" xr:uid="{DC6C55C7-2712-44BC-A3ED-5A8087F590A6}"/>
    <cellStyle name="Comma 2 2 3 2 2 2 2 2 5" xfId="14334" xr:uid="{D6AEBBAD-050B-4492-ACAA-E9FC6C9E27B2}"/>
    <cellStyle name="Comma 2 2 3 2 2 2 2 2 5 2" xfId="14335" xr:uid="{52990901-D8C1-4E19-B15D-484DCB2115FB}"/>
    <cellStyle name="Comma 2 2 3 2 2 2 2 2 6" xfId="14336" xr:uid="{A8776501-019F-42C6-855C-DDC8563F637B}"/>
    <cellStyle name="Comma 2 2 3 2 2 2 2 2 6 2" xfId="14337" xr:uid="{F8909F90-9002-47EF-B649-2FEBB592E6AA}"/>
    <cellStyle name="Comma 2 2 3 2 2 2 2 2 7" xfId="14338" xr:uid="{93497C1F-9A6D-404D-A403-2862D638B0AD}"/>
    <cellStyle name="Comma 2 2 3 2 2 2 2 2 7 2" xfId="14339" xr:uid="{24B49067-C5B1-4AD7-9553-5FDDFAFC20B4}"/>
    <cellStyle name="Comma 2 2 3 2 2 2 2 2 8" xfId="14340" xr:uid="{E75742DB-F7A2-4CC6-9BE6-5F33C36FF589}"/>
    <cellStyle name="Comma 2 2 3 2 2 2 2 2 8 2" xfId="14341" xr:uid="{ED5517AD-813E-41E7-ACBD-F336A79CEBD4}"/>
    <cellStyle name="Comma 2 2 3 2 2 2 2 2 8 2 2" xfId="14342" xr:uid="{E122B5E0-FBCB-4FE9-85B1-BC21C5A89393}"/>
    <cellStyle name="Comma 2 2 3 2 2 2 2 2 8 2 2 2" xfId="14343" xr:uid="{6CDD7349-9C63-4FB8-A126-272D32632A3A}"/>
    <cellStyle name="Comma 2 2 3 2 2 2 2 2 8 2 2 2 2" xfId="14344" xr:uid="{FFFF5F51-CCC6-4ABB-8A1C-9558904B17A3}"/>
    <cellStyle name="Comma 2 2 3 2 2 2 2 2 8 2 2 2 2 2" xfId="14345" xr:uid="{BB4D1D05-27BA-4D75-9239-C6F99350DF92}"/>
    <cellStyle name="Comma 2 2 3 2 2 2 2 2 8 2 2 2 3" xfId="14346" xr:uid="{B53B6862-7448-405B-85C4-86EFDC85D44E}"/>
    <cellStyle name="Comma 2 2 3 2 2 2 2 2 8 2 2 3" xfId="14347" xr:uid="{00480A0F-12DE-4B6D-941D-185ADE7E491A}"/>
    <cellStyle name="Comma 2 2 3 2 2 2 2 2 8 2 2 3 2" xfId="14348" xr:uid="{EE0B24D3-069D-41AE-BC0F-25B02C7D625C}"/>
    <cellStyle name="Comma 2 2 3 2 2 2 2 2 8 2 2 4" xfId="14349" xr:uid="{8FBC5143-D8B3-410C-8EED-E7EAFA10BD59}"/>
    <cellStyle name="Comma 2 2 3 2 2 2 2 2 8 2 3" xfId="14350" xr:uid="{2111B321-131E-4C73-A5BB-0E19D7242DC0}"/>
    <cellStyle name="Comma 2 2 3 2 2 2 2 2 8 2 3 2" xfId="14351" xr:uid="{1141FB81-57BF-4684-A1B0-372D7893590F}"/>
    <cellStyle name="Comma 2 2 3 2 2 2 2 2 8 2 4" xfId="14352" xr:uid="{9BD13EF9-8DFE-4ABB-B093-50E2C409746E}"/>
    <cellStyle name="Comma 2 2 3 2 2 2 2 2 8 2 4 2" xfId="14353" xr:uid="{30304007-45AA-489B-AA52-736791C213CD}"/>
    <cellStyle name="Comma 2 2 3 2 2 2 2 2 8 2 4 2 2" xfId="14354" xr:uid="{8BA5E2F2-4F15-48CA-B1F7-451BAD5B0F81}"/>
    <cellStyle name="Comma 2 2 3 2 2 2 2 2 8 2 4 3" xfId="14355" xr:uid="{8631E656-52BF-4E3A-BC2B-A0D86E3AA9FB}"/>
    <cellStyle name="Comma 2 2 3 2 2 2 2 2 8 2 5" xfId="14356" xr:uid="{0BEF0273-4886-4CCB-871F-F54B67CAE877}"/>
    <cellStyle name="Comma 2 2 3 2 2 2 2 2 8 3" xfId="14357" xr:uid="{D5C01B1A-2CBA-4D49-9EDD-9942CF8F3B5F}"/>
    <cellStyle name="Comma 2 2 3 2 2 2 2 2 8 3 2" xfId="14358" xr:uid="{540982C9-0CEA-4022-BA1F-2DBFF2316FFE}"/>
    <cellStyle name="Comma 2 2 3 2 2 2 2 2 8 3 2 2" xfId="14359" xr:uid="{ECC02165-4756-4C8A-83E9-AA4F9732620F}"/>
    <cellStyle name="Comma 2 2 3 2 2 2 2 2 8 3 2 2 2" xfId="14360" xr:uid="{8B5E8DE2-252F-4F20-AC13-D95F5C1809D1}"/>
    <cellStyle name="Comma 2 2 3 2 2 2 2 2 8 3 2 3" xfId="14361" xr:uid="{FC1C089F-E09E-4D2A-94F2-BB1592915C20}"/>
    <cellStyle name="Comma 2 2 3 2 2 2 2 2 8 3 3" xfId="14362" xr:uid="{A78ED9F5-A79A-4532-B229-2779D43EDE4C}"/>
    <cellStyle name="Comma 2 2 3 2 2 2 2 2 8 3 3 2" xfId="14363" xr:uid="{F31F5CFC-340B-420C-ADEC-C54FDDC3B7AB}"/>
    <cellStyle name="Comma 2 2 3 2 2 2 2 2 8 3 4" xfId="14364" xr:uid="{BE93EF39-EBBB-4CA1-B2C0-1AF613C162B7}"/>
    <cellStyle name="Comma 2 2 3 2 2 2 2 2 8 4" xfId="14365" xr:uid="{7520C7F5-E880-4437-A7C6-61B97DBE23F2}"/>
    <cellStyle name="Comma 2 2 3 2 2 2 2 2 8 4 2" xfId="14366" xr:uid="{FFE0A3F9-7485-4B87-8F97-31B12857E7E1}"/>
    <cellStyle name="Comma 2 2 3 2 2 2 2 2 8 4 2 2" xfId="14367" xr:uid="{CC3D0298-AEEE-417F-B225-5BDA1D80FA57}"/>
    <cellStyle name="Comma 2 2 3 2 2 2 2 2 8 4 3" xfId="14368" xr:uid="{441C0ADC-E86F-4052-995A-14FE43910DCF}"/>
    <cellStyle name="Comma 2 2 3 2 2 2 2 2 8 5" xfId="14369" xr:uid="{17BB48A7-962D-450C-A697-BF7283D9128C}"/>
    <cellStyle name="Comma 2 2 3 2 2 2 2 2 9" xfId="14370" xr:uid="{22F34E7A-4E3C-45DA-BE6A-F6E0F8C69C25}"/>
    <cellStyle name="Comma 2 2 3 2 2 2 2 2 9 2" xfId="14371" xr:uid="{5D3A2896-ACB1-41E6-9F5A-2C9AA1CC8D35}"/>
    <cellStyle name="Comma 2 2 3 2 2 2 2 3" xfId="14372" xr:uid="{28C0BC91-D22C-4522-8A2D-6676AD40C981}"/>
    <cellStyle name="Comma 2 2 3 2 2 2 2 3 2" xfId="14373" xr:uid="{467E0566-D7C6-4735-A816-66690D155053}"/>
    <cellStyle name="Comma 2 2 3 2 2 2 2 3 2 2" xfId="14374" xr:uid="{E5866114-FFCB-4048-8E3F-75C966C0DBBA}"/>
    <cellStyle name="Comma 2 2 3 2 2 2 2 3 2 2 2" xfId="14375" xr:uid="{80C8CCC0-8AFB-42AA-B00B-A749AD3747EA}"/>
    <cellStyle name="Comma 2 2 3 2 2 2 2 3 2 2 2 2" xfId="14376" xr:uid="{FE854C8F-17A8-4507-BAA4-722ADFF7CDF6}"/>
    <cellStyle name="Comma 2 2 3 2 2 2 2 3 2 2 2 2 2" xfId="14377" xr:uid="{92700BFF-8ACC-4D0B-8B69-72EC68715119}"/>
    <cellStyle name="Comma 2 2 3 2 2 2 2 3 2 2 2 2 2 2" xfId="14378" xr:uid="{D20553C8-91DF-46DB-8116-803919F7AB92}"/>
    <cellStyle name="Comma 2 2 3 2 2 2 2 3 2 2 2 2 2 2 2" xfId="14379" xr:uid="{F3E6CCE8-694D-4A55-B24E-590438BE8197}"/>
    <cellStyle name="Comma 2 2 3 2 2 2 2 3 2 2 2 2 2 3" xfId="14380" xr:uid="{654F0291-1D81-4C15-AABC-D4C62C690FE3}"/>
    <cellStyle name="Comma 2 2 3 2 2 2 2 3 2 2 2 2 3" xfId="14381" xr:uid="{28652501-A520-4541-884D-6BE8C3786490}"/>
    <cellStyle name="Comma 2 2 3 2 2 2 2 3 2 2 2 2 3 2" xfId="14382" xr:uid="{B8E9E39C-0300-408C-A4AB-331F27E427C1}"/>
    <cellStyle name="Comma 2 2 3 2 2 2 2 3 2 2 2 2 4" xfId="14383" xr:uid="{B4C75D1E-6A5D-4E46-AA61-D330EE8725B6}"/>
    <cellStyle name="Comma 2 2 3 2 2 2 2 3 2 2 2 3" xfId="14384" xr:uid="{D7722D91-CBF3-4831-8530-BE4EBD448A17}"/>
    <cellStyle name="Comma 2 2 3 2 2 2 2 3 2 2 2 3 2" xfId="14385" xr:uid="{9FC9356D-A53D-4E93-9F75-CD021EF382BE}"/>
    <cellStyle name="Comma 2 2 3 2 2 2 2 3 2 2 2 4" xfId="14386" xr:uid="{273C363D-7FFA-441E-9A76-ED335F1F4659}"/>
    <cellStyle name="Comma 2 2 3 2 2 2 2 3 2 2 2 4 2" xfId="14387" xr:uid="{4A5508E8-C2A9-4389-9AE8-50B293A333DF}"/>
    <cellStyle name="Comma 2 2 3 2 2 2 2 3 2 2 2 4 2 2" xfId="14388" xr:uid="{9E4E7C00-ADF5-49CA-9950-8CFC75F60FF7}"/>
    <cellStyle name="Comma 2 2 3 2 2 2 2 3 2 2 2 4 3" xfId="14389" xr:uid="{0D796C32-B3D3-44D6-9CB7-29488138FE33}"/>
    <cellStyle name="Comma 2 2 3 2 2 2 2 3 2 2 2 5" xfId="14390" xr:uid="{C018D665-610D-4386-AAFC-939D900504F2}"/>
    <cellStyle name="Comma 2 2 3 2 2 2 2 3 2 2 3" xfId="14391" xr:uid="{C53877E4-F468-4C34-9C74-01E9B6677DAA}"/>
    <cellStyle name="Comma 2 2 3 2 2 2 2 3 2 2 3 2" xfId="14392" xr:uid="{E348D278-BB6F-49A1-B0FF-404528E883B3}"/>
    <cellStyle name="Comma 2 2 3 2 2 2 2 3 2 2 3 2 2" xfId="14393" xr:uid="{4DCDC28C-7D35-4212-AE21-0B8324238B9C}"/>
    <cellStyle name="Comma 2 2 3 2 2 2 2 3 2 2 3 2 2 2" xfId="14394" xr:uid="{E8189206-3EBC-458C-A848-380E4771D94C}"/>
    <cellStyle name="Comma 2 2 3 2 2 2 2 3 2 2 3 2 3" xfId="14395" xr:uid="{7D80165F-2E5C-43AA-AA84-271A59DD1998}"/>
    <cellStyle name="Comma 2 2 3 2 2 2 2 3 2 2 3 3" xfId="14396" xr:uid="{05E5BE21-6F99-4389-8606-AF1EC3C59D33}"/>
    <cellStyle name="Comma 2 2 3 2 2 2 2 3 2 2 3 3 2" xfId="14397" xr:uid="{3C4BF1B4-2560-4410-AA7B-F4BC93F26C8A}"/>
    <cellStyle name="Comma 2 2 3 2 2 2 2 3 2 2 3 4" xfId="14398" xr:uid="{306E3803-B36D-42C7-AA50-39A787D6F912}"/>
    <cellStyle name="Comma 2 2 3 2 2 2 2 3 2 2 4" xfId="14399" xr:uid="{A9AD9E0C-8F6E-40F8-BDD9-6EE8EC9E537F}"/>
    <cellStyle name="Comma 2 2 3 2 2 2 2 3 2 2 4 2" xfId="14400" xr:uid="{174A5F0C-7B4C-4E60-9F77-F3A1415B3BE6}"/>
    <cellStyle name="Comma 2 2 3 2 2 2 2 3 2 2 4 2 2" xfId="14401" xr:uid="{F28C296B-0CAF-45EC-8708-5D8B08FE8C36}"/>
    <cellStyle name="Comma 2 2 3 2 2 2 2 3 2 2 4 3" xfId="14402" xr:uid="{2BA4D86B-5929-4DE0-8B14-3F41647CF5C7}"/>
    <cellStyle name="Comma 2 2 3 2 2 2 2 3 2 2 5" xfId="14403" xr:uid="{8A200509-CD4D-4D6C-A143-20F9ECAE7DA4}"/>
    <cellStyle name="Comma 2 2 3 2 2 2 2 3 2 3" xfId="14404" xr:uid="{0508D378-1276-43C6-8F8A-E4E13F866AA6}"/>
    <cellStyle name="Comma 2 2 3 2 2 2 2 3 2 3 2" xfId="14405" xr:uid="{FB422ABB-2885-44AB-A763-12AAFF96C35A}"/>
    <cellStyle name="Comma 2 2 3 2 2 2 2 3 2 4" xfId="14406" xr:uid="{4AC5CA6C-527B-441D-89BE-0604F3722FE4}"/>
    <cellStyle name="Comma 2 2 3 2 2 2 2 3 2 4 2" xfId="14407" xr:uid="{34FCEB3A-B5B0-448F-84E1-39CF207DFC7F}"/>
    <cellStyle name="Comma 2 2 3 2 2 2 2 3 2 4 2 2" xfId="14408" xr:uid="{F066C8BE-4929-4312-85F3-F67E2F3432ED}"/>
    <cellStyle name="Comma 2 2 3 2 2 2 2 3 2 4 2 2 2" xfId="14409" xr:uid="{13870FED-EB9C-4CD9-BDC7-C99D399DFB5E}"/>
    <cellStyle name="Comma 2 2 3 2 2 2 2 3 2 4 2 3" xfId="14410" xr:uid="{AA6C3F48-622A-4447-8AA7-556D9499600A}"/>
    <cellStyle name="Comma 2 2 3 2 2 2 2 3 2 4 3" xfId="14411" xr:uid="{F4683775-2AE3-465D-94A5-28BAB5BA3E7C}"/>
    <cellStyle name="Comma 2 2 3 2 2 2 2 3 2 4 3 2" xfId="14412" xr:uid="{37EF7D1D-AE2E-42B4-AF23-1E88D900BB3C}"/>
    <cellStyle name="Comma 2 2 3 2 2 2 2 3 2 4 4" xfId="14413" xr:uid="{8BEF0865-1F1E-4A16-8C23-8CB607FE0C60}"/>
    <cellStyle name="Comma 2 2 3 2 2 2 2 3 2 5" xfId="14414" xr:uid="{004E9838-F8D5-4FFF-BD32-30AAB99E8D1B}"/>
    <cellStyle name="Comma 2 2 3 2 2 2 2 3 2 5 2" xfId="14415" xr:uid="{B35475F0-B54B-4127-B5AB-8FEB58800143}"/>
    <cellStyle name="Comma 2 2 3 2 2 2 2 3 2 6" xfId="14416" xr:uid="{5B578005-2681-4A26-B724-FBF00BA3AFE7}"/>
    <cellStyle name="Comma 2 2 3 2 2 2 2 3 2 6 2" xfId="14417" xr:uid="{32D97B34-E539-4FE9-B11B-D0204618E224}"/>
    <cellStyle name="Comma 2 2 3 2 2 2 2 3 2 6 2 2" xfId="14418" xr:uid="{0CFA5DFD-6357-4D26-A5C0-5B886BEF0653}"/>
    <cellStyle name="Comma 2 2 3 2 2 2 2 3 2 6 3" xfId="14419" xr:uid="{B4FB5ABF-0ABE-471A-BE0D-1C355B8268DD}"/>
    <cellStyle name="Comma 2 2 3 2 2 2 2 3 2 7" xfId="14420" xr:uid="{3E4CACA2-F344-4399-8155-DCC56697E3FE}"/>
    <cellStyle name="Comma 2 2 3 2 2 2 2 3 3" xfId="14421" xr:uid="{A7B7E495-8035-4265-B7A6-C69439640E6B}"/>
    <cellStyle name="Comma 2 2 3 2 2 2 2 3 3 2" xfId="14422" xr:uid="{052CB5DC-DD7F-490D-8201-FA52769837A8}"/>
    <cellStyle name="Comma 2 2 3 2 2 2 2 3 3 2 2" xfId="14423" xr:uid="{B19641D2-4B87-44B6-A262-095588FE8BEA}"/>
    <cellStyle name="Comma 2 2 3 2 2 2 2 3 3 2 2 2" xfId="14424" xr:uid="{9E62B51E-0D1E-4F59-93F1-DD2E230F7751}"/>
    <cellStyle name="Comma 2 2 3 2 2 2 2 3 3 2 2 2 2" xfId="14425" xr:uid="{34DEC356-2A35-4A4A-B352-6E145C146C1E}"/>
    <cellStyle name="Comma 2 2 3 2 2 2 2 3 3 2 2 2 2 2" xfId="14426" xr:uid="{ACFB592D-E938-4717-B66E-0FB4D1097A58}"/>
    <cellStyle name="Comma 2 2 3 2 2 2 2 3 3 2 2 2 3" xfId="14427" xr:uid="{1777F489-C174-4331-A764-94F4E3175ECB}"/>
    <cellStyle name="Comma 2 2 3 2 2 2 2 3 3 2 2 3" xfId="14428" xr:uid="{BFE25089-F7E9-4783-9AE0-47488399A46F}"/>
    <cellStyle name="Comma 2 2 3 2 2 2 2 3 3 2 2 3 2" xfId="14429" xr:uid="{F58FBB11-74EE-4EC9-89C1-234B02343CDF}"/>
    <cellStyle name="Comma 2 2 3 2 2 2 2 3 3 2 2 4" xfId="14430" xr:uid="{5BC766B3-5A23-4524-9B86-3590CDF1DD37}"/>
    <cellStyle name="Comma 2 2 3 2 2 2 2 3 3 2 3" xfId="14431" xr:uid="{B3FFF369-EF9D-41A3-B186-0B0E08430673}"/>
    <cellStyle name="Comma 2 2 3 2 2 2 2 3 3 2 3 2" xfId="14432" xr:uid="{CC7FC8D0-BA5C-4BAE-BD2F-F627D7901267}"/>
    <cellStyle name="Comma 2 2 3 2 2 2 2 3 3 2 4" xfId="14433" xr:uid="{EB0189F8-22B3-4B55-8BF1-EDEDEF5EA899}"/>
    <cellStyle name="Comma 2 2 3 2 2 2 2 3 3 2 4 2" xfId="14434" xr:uid="{F6668FE4-4FE2-4BE3-9EEC-539461E3BEFE}"/>
    <cellStyle name="Comma 2 2 3 2 2 2 2 3 3 2 4 2 2" xfId="14435" xr:uid="{AD844C92-7E59-4524-8945-84DE26E22E99}"/>
    <cellStyle name="Comma 2 2 3 2 2 2 2 3 3 2 4 3" xfId="14436" xr:uid="{4391F63D-07CA-4212-BA8E-D6D7BA346BA5}"/>
    <cellStyle name="Comma 2 2 3 2 2 2 2 3 3 2 5" xfId="14437" xr:uid="{F90B6E2A-6B54-4C5D-941B-CB536398FBDC}"/>
    <cellStyle name="Comma 2 2 3 2 2 2 2 3 3 3" xfId="14438" xr:uid="{7017F558-3459-43D0-A6EB-A38323A3C244}"/>
    <cellStyle name="Comma 2 2 3 2 2 2 2 3 3 3 2" xfId="14439" xr:uid="{0A9653BD-DEA5-4062-B588-3FCF547E595C}"/>
    <cellStyle name="Comma 2 2 3 2 2 2 2 3 3 3 2 2" xfId="14440" xr:uid="{66821A4F-71E0-40EB-B1CE-5572688E9F85}"/>
    <cellStyle name="Comma 2 2 3 2 2 2 2 3 3 3 2 2 2" xfId="14441" xr:uid="{20A696D9-7B13-4FED-B6B8-5C202B85FAC4}"/>
    <cellStyle name="Comma 2 2 3 2 2 2 2 3 3 3 2 3" xfId="14442" xr:uid="{3A79BE71-9BB8-4D1D-8BAA-91520DC86960}"/>
    <cellStyle name="Comma 2 2 3 2 2 2 2 3 3 3 3" xfId="14443" xr:uid="{62BCD50D-488F-48AB-B151-E7E75465D2DD}"/>
    <cellStyle name="Comma 2 2 3 2 2 2 2 3 3 3 3 2" xfId="14444" xr:uid="{B44FF209-D3BD-4EA8-AAEB-5724BBB00976}"/>
    <cellStyle name="Comma 2 2 3 2 2 2 2 3 3 3 4" xfId="14445" xr:uid="{E251418E-89DC-4A26-B471-8F59C5DB745D}"/>
    <cellStyle name="Comma 2 2 3 2 2 2 2 3 3 4" xfId="14446" xr:uid="{52D1DCD6-2671-40FF-8FD3-16367AA68F6E}"/>
    <cellStyle name="Comma 2 2 3 2 2 2 2 3 3 4 2" xfId="14447" xr:uid="{8D0980A9-F91E-4765-A62F-F4F0401A2C00}"/>
    <cellStyle name="Comma 2 2 3 2 2 2 2 3 3 4 2 2" xfId="14448" xr:uid="{1AB6CCD5-13DD-4997-B8E7-6F510F2505F5}"/>
    <cellStyle name="Comma 2 2 3 2 2 2 2 3 3 4 3" xfId="14449" xr:uid="{C833A671-94BC-4A28-BE0F-3DC28DD070BF}"/>
    <cellStyle name="Comma 2 2 3 2 2 2 2 3 3 5" xfId="14450" xr:uid="{62FCAC85-9A19-4698-B19A-D72D5E99F55A}"/>
    <cellStyle name="Comma 2 2 3 2 2 2 2 3 4" xfId="14451" xr:uid="{3221B603-49DC-4645-A68C-65B9DA113C3B}"/>
    <cellStyle name="Comma 2 2 3 2 2 2 2 3 4 2" xfId="14452" xr:uid="{183014E4-595C-434F-B532-87C1CA6F1AD1}"/>
    <cellStyle name="Comma 2 2 3 2 2 2 2 3 4 2 2" xfId="14453" xr:uid="{8E5C0B22-2CB9-40D7-AFC5-A65CC85AB0A7}"/>
    <cellStyle name="Comma 2 2 3 2 2 2 2 3 4 2 2 2" xfId="14454" xr:uid="{B3FD1E31-212B-494E-AF52-ED71003CACA5}"/>
    <cellStyle name="Comma 2 2 3 2 2 2 2 3 4 2 3" xfId="14455" xr:uid="{6EE1EC6C-0C84-4797-8058-97537D7582BD}"/>
    <cellStyle name="Comma 2 2 3 2 2 2 2 3 4 3" xfId="14456" xr:uid="{DF32369A-04D4-4602-9772-52B3120F4B00}"/>
    <cellStyle name="Comma 2 2 3 2 2 2 2 3 4 3 2" xfId="14457" xr:uid="{DD9AA8CB-63B4-4FE7-9E89-D85EE6CAFAB3}"/>
    <cellStyle name="Comma 2 2 3 2 2 2 2 3 4 4" xfId="14458" xr:uid="{6DEEC992-A5B2-4EE8-A9BA-B8A4F13F9843}"/>
    <cellStyle name="Comma 2 2 3 2 2 2 2 3 5" xfId="14459" xr:uid="{8D603B50-5709-483B-8AA9-4E26FB292D4F}"/>
    <cellStyle name="Comma 2 2 3 2 2 2 2 3 5 2" xfId="14460" xr:uid="{EDE42D21-D682-4EDF-83D6-2E0A2545B6D9}"/>
    <cellStyle name="Comma 2 2 3 2 2 2 2 3 6" xfId="14461" xr:uid="{1AC3C034-E34E-4F77-A0C5-16DFA0204275}"/>
    <cellStyle name="Comma 2 2 3 2 2 2 2 3 6 2" xfId="14462" xr:uid="{5B9EA73A-421A-46B9-81BD-4F9A01345E6B}"/>
    <cellStyle name="Comma 2 2 3 2 2 2 2 3 6 2 2" xfId="14463" xr:uid="{AE4572C4-9A1A-43CB-9A5D-96AA9AF5BEE8}"/>
    <cellStyle name="Comma 2 2 3 2 2 2 2 3 6 3" xfId="14464" xr:uid="{8B9AB80E-F13A-4803-AE2B-FA6D2381501A}"/>
    <cellStyle name="Comma 2 2 3 2 2 2 2 3 7" xfId="14465" xr:uid="{F8B04D06-6659-47EE-B5A5-AC15A04CFD67}"/>
    <cellStyle name="Comma 2 2 3 2 2 2 2 4" xfId="14466" xr:uid="{29769895-52D4-4400-A0B7-2A4E9FD2CE5B}"/>
    <cellStyle name="Comma 2 2 3 2 2 2 2 4 2" xfId="14467" xr:uid="{9F269E88-5F69-48CF-B482-D7B4445A5676}"/>
    <cellStyle name="Comma 2 2 3 2 2 2 2 5" xfId="14468" xr:uid="{419E9609-077A-41E8-B65F-867E87C6307F}"/>
    <cellStyle name="Comma 2 2 3 2 2 2 2 5 2" xfId="14469" xr:uid="{F2FA55B4-FDB3-404D-998F-2E2781B2FF49}"/>
    <cellStyle name="Comma 2 2 3 2 2 2 2 6" xfId="14470" xr:uid="{CC5988A2-071C-4528-802B-6CF8EAD57631}"/>
    <cellStyle name="Comma 2 2 3 2 2 2 2 6 2" xfId="14471" xr:uid="{66BE73F9-F60C-4B3D-BEFF-D508BFDDCB41}"/>
    <cellStyle name="Comma 2 2 3 2 2 2 2 7" xfId="14472" xr:uid="{6186A946-2D47-4405-8B1C-61CD518ECEFC}"/>
    <cellStyle name="Comma 2 2 3 2 2 2 2 7 2" xfId="14473" xr:uid="{7573F3CA-6201-4294-9991-6AD22C12C33C}"/>
    <cellStyle name="Comma 2 2 3 2 2 2 2 8" xfId="14474" xr:uid="{CBA4026B-F016-4D2C-AB12-79BCDF0E3AF7}"/>
    <cellStyle name="Comma 2 2 3 2 2 2 2 8 2" xfId="14475" xr:uid="{D76560FD-0D40-4983-BB4E-ACE86F1EB34D}"/>
    <cellStyle name="Comma 2 2 3 2 2 2 2 8 2 2" xfId="14476" xr:uid="{D615D92E-522E-4EFF-AED3-6C8FC869D001}"/>
    <cellStyle name="Comma 2 2 3 2 2 2 2 8 2 2 2" xfId="14477" xr:uid="{95BA725C-AE25-45AC-894F-948FD356A97A}"/>
    <cellStyle name="Comma 2 2 3 2 2 2 2 8 2 2 2 2" xfId="14478" xr:uid="{A26BDDAD-404B-42A2-96E5-13B7AA137F72}"/>
    <cellStyle name="Comma 2 2 3 2 2 2 2 8 2 2 2 2 2" xfId="14479" xr:uid="{82D69781-CDD2-44AA-8CB0-CC2C8A3ED9CB}"/>
    <cellStyle name="Comma 2 2 3 2 2 2 2 8 2 2 2 3" xfId="14480" xr:uid="{5805A12F-8A84-4D83-B109-232CD416555A}"/>
    <cellStyle name="Comma 2 2 3 2 2 2 2 8 2 2 3" xfId="14481" xr:uid="{5BDF810B-3F7A-4AEC-BCBF-5509079D4C58}"/>
    <cellStyle name="Comma 2 2 3 2 2 2 2 8 2 2 3 2" xfId="14482" xr:uid="{F8D2B357-5436-4A67-87B1-1EBABB32CEA9}"/>
    <cellStyle name="Comma 2 2 3 2 2 2 2 8 2 2 4" xfId="14483" xr:uid="{6882BAC0-F1F2-44B2-91F2-967C910499F7}"/>
    <cellStyle name="Comma 2 2 3 2 2 2 2 8 2 3" xfId="14484" xr:uid="{E5910587-AFA7-4C7D-8EDA-038A0EFF56D7}"/>
    <cellStyle name="Comma 2 2 3 2 2 2 2 8 2 3 2" xfId="14485" xr:uid="{D238FD34-ACC0-4EEE-A62F-D3DCA5FF6C82}"/>
    <cellStyle name="Comma 2 2 3 2 2 2 2 8 2 4" xfId="14486" xr:uid="{958D700B-247A-40D0-A72A-C30BBD568324}"/>
    <cellStyle name="Comma 2 2 3 2 2 2 2 8 2 4 2" xfId="14487" xr:uid="{654B27DD-51CB-490B-B6AE-4D0083546D44}"/>
    <cellStyle name="Comma 2 2 3 2 2 2 2 8 2 4 2 2" xfId="14488" xr:uid="{1FA567FB-12BF-456D-B6E0-A341D566A7DD}"/>
    <cellStyle name="Comma 2 2 3 2 2 2 2 8 2 4 3" xfId="14489" xr:uid="{EC08CB09-2B59-43EA-82C5-467C041DB174}"/>
    <cellStyle name="Comma 2 2 3 2 2 2 2 8 2 5" xfId="14490" xr:uid="{DAC06E9D-4EB5-4AF0-9542-EA6199334FB3}"/>
    <cellStyle name="Comma 2 2 3 2 2 2 2 8 3" xfId="14491" xr:uid="{BE8B0FE3-FF29-454D-B94A-5A9C90284648}"/>
    <cellStyle name="Comma 2 2 3 2 2 2 2 8 3 2" xfId="14492" xr:uid="{DFBD8B24-ED12-4EFC-9221-1C66FC215530}"/>
    <cellStyle name="Comma 2 2 3 2 2 2 2 8 3 2 2" xfId="14493" xr:uid="{EC1FE2FB-A403-42F1-8F31-1DF0615FD88E}"/>
    <cellStyle name="Comma 2 2 3 2 2 2 2 8 3 2 2 2" xfId="14494" xr:uid="{2ABB9514-01DE-4016-83DD-2F31FF2AF6F8}"/>
    <cellStyle name="Comma 2 2 3 2 2 2 2 8 3 2 3" xfId="14495" xr:uid="{D406F05E-392B-4230-91A5-12A82D406435}"/>
    <cellStyle name="Comma 2 2 3 2 2 2 2 8 3 3" xfId="14496" xr:uid="{5B8FABC3-556B-455B-B953-692EE2845FB3}"/>
    <cellStyle name="Comma 2 2 3 2 2 2 2 8 3 3 2" xfId="14497" xr:uid="{28DEC36D-294B-4D34-AA6C-E23883F71754}"/>
    <cellStyle name="Comma 2 2 3 2 2 2 2 8 3 4" xfId="14498" xr:uid="{0CF75C0D-EAB0-4372-ADE4-32051D65A097}"/>
    <cellStyle name="Comma 2 2 3 2 2 2 2 8 4" xfId="14499" xr:uid="{CD286F82-82F0-4B98-A681-2B2C619D7950}"/>
    <cellStyle name="Comma 2 2 3 2 2 2 2 8 4 2" xfId="14500" xr:uid="{FA4C9D72-10CF-4876-BF66-4626096673F6}"/>
    <cellStyle name="Comma 2 2 3 2 2 2 2 8 4 2 2" xfId="14501" xr:uid="{D1C1BF69-BD9C-4339-A436-758A28AA171E}"/>
    <cellStyle name="Comma 2 2 3 2 2 2 2 8 4 3" xfId="14502" xr:uid="{88C3A982-E13C-44F4-8DCA-8E930634BFD4}"/>
    <cellStyle name="Comma 2 2 3 2 2 2 2 8 5" xfId="14503" xr:uid="{F592D172-60D2-4CE2-9520-C62472B5E2CC}"/>
    <cellStyle name="Comma 2 2 3 2 2 2 2 9" xfId="14504" xr:uid="{C389EAF0-3065-4415-B321-6C6747F102A5}"/>
    <cellStyle name="Comma 2 2 3 2 2 2 2 9 2" xfId="14505" xr:uid="{95C70B3B-E141-4991-83EB-164820B93DF1}"/>
    <cellStyle name="Comma 2 2 3 2 2 2 20" xfId="58642" xr:uid="{4212FD7D-13C5-4BB9-B079-2D12295E1107}"/>
    <cellStyle name="Comma 2 2 3 2 2 2 21" xfId="14186" xr:uid="{57D5A7B3-FD37-43CA-82F9-1CC485E39537}"/>
    <cellStyle name="Comma 2 2 3 2 2 2 3" xfId="14506" xr:uid="{0C6C52EF-1DA4-4808-BC0E-1EFBEBF3DF35}"/>
    <cellStyle name="Comma 2 2 3 2 2 2 3 2" xfId="14507" xr:uid="{E12886C0-AB56-4FE0-ADC5-C4799CC83FF6}"/>
    <cellStyle name="Comma 2 2 3 2 2 2 3 2 2" xfId="14508" xr:uid="{039F9697-A2C7-41E4-A8D6-476599519278}"/>
    <cellStyle name="Comma 2 2 3 2 2 2 3 2 2 2" xfId="14509" xr:uid="{BCE74908-066D-41E3-8CFA-A5E260BE7098}"/>
    <cellStyle name="Comma 2 2 3 2 2 2 3 2 2 2 2" xfId="14510" xr:uid="{1AFF2223-EAD7-4E87-B86C-3D5740EBDB6E}"/>
    <cellStyle name="Comma 2 2 3 2 2 2 3 2 2 2 2 2" xfId="14511" xr:uid="{351D3004-EC6A-4C81-94A3-13E5F261B1FE}"/>
    <cellStyle name="Comma 2 2 3 2 2 2 3 2 2 2 2 2 2" xfId="14512" xr:uid="{A3328491-5E98-488E-9E81-DE7B5054022A}"/>
    <cellStyle name="Comma 2 2 3 2 2 2 3 2 2 2 2 2 2 2" xfId="14513" xr:uid="{1C3A4705-DCAB-42B8-9DAD-EA31B3F91F06}"/>
    <cellStyle name="Comma 2 2 3 2 2 2 3 2 2 2 2 2 3" xfId="14514" xr:uid="{A8349D3D-4BD9-4C86-86CC-A50FD8FEC5BF}"/>
    <cellStyle name="Comma 2 2 3 2 2 2 3 2 2 2 2 3" xfId="14515" xr:uid="{AF0510D2-5803-4F71-8FDC-9863EF8259CF}"/>
    <cellStyle name="Comma 2 2 3 2 2 2 3 2 2 2 2 3 2" xfId="14516" xr:uid="{BDB5866A-8D13-4B35-85CE-9DBB75725FA9}"/>
    <cellStyle name="Comma 2 2 3 2 2 2 3 2 2 2 2 4" xfId="14517" xr:uid="{65A38FA0-7A2E-4A87-B87E-5C4AFDED1DAD}"/>
    <cellStyle name="Comma 2 2 3 2 2 2 3 2 2 2 3" xfId="14518" xr:uid="{CDBF9EAC-A64E-487A-A141-6C5361C140B3}"/>
    <cellStyle name="Comma 2 2 3 2 2 2 3 2 2 2 3 2" xfId="14519" xr:uid="{1584BA64-8D4D-43B6-9179-AFFFFECFC748}"/>
    <cellStyle name="Comma 2 2 3 2 2 2 3 2 2 2 4" xfId="14520" xr:uid="{202949DB-266B-4FF3-98C4-DB9B30DCED7C}"/>
    <cellStyle name="Comma 2 2 3 2 2 2 3 2 2 2 4 2" xfId="14521" xr:uid="{F0747419-17F8-490B-886E-0D6D4EAD4660}"/>
    <cellStyle name="Comma 2 2 3 2 2 2 3 2 2 2 4 2 2" xfId="14522" xr:uid="{EFD25108-CB17-4D97-8DE6-64613B50F137}"/>
    <cellStyle name="Comma 2 2 3 2 2 2 3 2 2 2 4 3" xfId="14523" xr:uid="{E3534D28-8C3F-4DF5-A26F-0ACE8598A884}"/>
    <cellStyle name="Comma 2 2 3 2 2 2 3 2 2 2 5" xfId="14524" xr:uid="{EE240698-C871-45DD-8215-37699736253C}"/>
    <cellStyle name="Comma 2 2 3 2 2 2 3 2 2 3" xfId="14525" xr:uid="{CBB5BE24-04F2-4909-8697-39F7BE0354BD}"/>
    <cellStyle name="Comma 2 2 3 2 2 2 3 2 2 3 2" xfId="14526" xr:uid="{C653D609-5DB2-4674-90DA-FD0014710479}"/>
    <cellStyle name="Comma 2 2 3 2 2 2 3 2 2 3 2 2" xfId="14527" xr:uid="{C3275CCE-CE97-4BE1-9488-F8C32A4BA6F6}"/>
    <cellStyle name="Comma 2 2 3 2 2 2 3 2 2 3 2 2 2" xfId="14528" xr:uid="{17B0F51C-EFC1-461E-8B75-A8DCA05629D4}"/>
    <cellStyle name="Comma 2 2 3 2 2 2 3 2 2 3 2 3" xfId="14529" xr:uid="{094D0C9D-6990-4566-8223-942E8898EB2D}"/>
    <cellStyle name="Comma 2 2 3 2 2 2 3 2 2 3 3" xfId="14530" xr:uid="{CF7BC6AA-107A-4C19-8B4D-395164499AD5}"/>
    <cellStyle name="Comma 2 2 3 2 2 2 3 2 2 3 3 2" xfId="14531" xr:uid="{005D2316-FF00-4E85-85E0-99801CF9260A}"/>
    <cellStyle name="Comma 2 2 3 2 2 2 3 2 2 3 4" xfId="14532" xr:uid="{61B6969F-EE98-48E8-93FB-3EC9D73C3A38}"/>
    <cellStyle name="Comma 2 2 3 2 2 2 3 2 2 4" xfId="14533" xr:uid="{6F8DCE03-E9DA-4F76-B39C-042FCE77F0AE}"/>
    <cellStyle name="Comma 2 2 3 2 2 2 3 2 2 4 2" xfId="14534" xr:uid="{75DB2B35-DD2B-4B37-BA6C-789A6E21C9BC}"/>
    <cellStyle name="Comma 2 2 3 2 2 2 3 2 2 4 2 2" xfId="14535" xr:uid="{9D412DD9-7440-49D2-8B30-B24F9989AE79}"/>
    <cellStyle name="Comma 2 2 3 2 2 2 3 2 2 4 3" xfId="14536" xr:uid="{F2A6EC48-F1C9-48B5-AB78-90FF3ABEF339}"/>
    <cellStyle name="Comma 2 2 3 2 2 2 3 2 2 5" xfId="14537" xr:uid="{240B1740-C34E-4E5B-9E0F-C06740450ED5}"/>
    <cellStyle name="Comma 2 2 3 2 2 2 3 2 3" xfId="14538" xr:uid="{664FF538-22D6-4B8C-A16A-B579C2C69905}"/>
    <cellStyle name="Comma 2 2 3 2 2 2 3 2 3 2" xfId="14539" xr:uid="{38EAFA9F-5C42-417D-9930-E67C814286B9}"/>
    <cellStyle name="Comma 2 2 3 2 2 2 3 2 4" xfId="14540" xr:uid="{27A96971-CBAE-4288-8F53-EB8673268DA5}"/>
    <cellStyle name="Comma 2 2 3 2 2 2 3 2 4 2" xfId="14541" xr:uid="{E3E1F27F-D3D4-48C5-B635-6CBC0C8E4FB9}"/>
    <cellStyle name="Comma 2 2 3 2 2 2 3 2 4 2 2" xfId="14542" xr:uid="{79C3E06D-C862-4792-BB11-C5C4212D2365}"/>
    <cellStyle name="Comma 2 2 3 2 2 2 3 2 4 2 2 2" xfId="14543" xr:uid="{B729D655-AF9D-49F0-991E-19B92B81E6A7}"/>
    <cellStyle name="Comma 2 2 3 2 2 2 3 2 4 2 3" xfId="14544" xr:uid="{7EC1A1C6-46FF-478A-84BE-594A324A6F96}"/>
    <cellStyle name="Comma 2 2 3 2 2 2 3 2 4 3" xfId="14545" xr:uid="{1C1EABB0-1DF6-4F9F-9327-3C717331B451}"/>
    <cellStyle name="Comma 2 2 3 2 2 2 3 2 4 3 2" xfId="14546" xr:uid="{597A6EBC-06D0-40DE-A56D-1B30859B9CFE}"/>
    <cellStyle name="Comma 2 2 3 2 2 2 3 2 4 4" xfId="14547" xr:uid="{6CE05F1B-B989-446B-8594-089A51B952C4}"/>
    <cellStyle name="Comma 2 2 3 2 2 2 3 2 5" xfId="14548" xr:uid="{3EC33C83-06D4-463A-9FCA-A4B402811450}"/>
    <cellStyle name="Comma 2 2 3 2 2 2 3 2 5 2" xfId="14549" xr:uid="{C668673C-D972-45B7-8320-ED25E1909D1F}"/>
    <cellStyle name="Comma 2 2 3 2 2 2 3 2 6" xfId="14550" xr:uid="{33300A43-D942-4DE8-8E59-7C06060E42EF}"/>
    <cellStyle name="Comma 2 2 3 2 2 2 3 2 6 2" xfId="14551" xr:uid="{946D3B20-8C4C-4FC5-A3C2-7635D759C1B1}"/>
    <cellStyle name="Comma 2 2 3 2 2 2 3 2 6 2 2" xfId="14552" xr:uid="{542970FE-CDA1-48EB-9AC8-E5D5DBE4D5B4}"/>
    <cellStyle name="Comma 2 2 3 2 2 2 3 2 6 3" xfId="14553" xr:uid="{B524B8EC-6523-4295-B025-583CF54F0D82}"/>
    <cellStyle name="Comma 2 2 3 2 2 2 3 2 7" xfId="14554" xr:uid="{38FFF823-205B-4E23-AC8B-ABE2F5C3C2ED}"/>
    <cellStyle name="Comma 2 2 3 2 2 2 3 3" xfId="14555" xr:uid="{BF975B85-18C1-4C01-91DF-7C56FFE386B2}"/>
    <cellStyle name="Comma 2 2 3 2 2 2 3 3 2" xfId="14556" xr:uid="{3679CB83-9265-4518-A2BF-E372C2DBEC0D}"/>
    <cellStyle name="Comma 2 2 3 2 2 2 3 3 2 2" xfId="14557" xr:uid="{8FFB9C5C-857C-4522-9823-FC16ECF33A35}"/>
    <cellStyle name="Comma 2 2 3 2 2 2 3 3 2 2 2" xfId="14558" xr:uid="{E900A713-DD99-468B-B842-4E471FEFA1E7}"/>
    <cellStyle name="Comma 2 2 3 2 2 2 3 3 2 2 2 2" xfId="14559" xr:uid="{8A8075AD-EC3B-4BE0-95E1-867BD1482279}"/>
    <cellStyle name="Comma 2 2 3 2 2 2 3 3 2 2 2 2 2" xfId="14560" xr:uid="{EE24D60D-1D03-46CA-9783-9E97E6CC9848}"/>
    <cellStyle name="Comma 2 2 3 2 2 2 3 3 2 2 2 3" xfId="14561" xr:uid="{C4C3F771-ECCB-4318-B50C-B06C1236415F}"/>
    <cellStyle name="Comma 2 2 3 2 2 2 3 3 2 2 3" xfId="14562" xr:uid="{3282813E-6D6E-4BC6-9247-7A3A69C40144}"/>
    <cellStyle name="Comma 2 2 3 2 2 2 3 3 2 2 3 2" xfId="14563" xr:uid="{3E7E4565-C86B-4CE7-BC22-9A9832081D52}"/>
    <cellStyle name="Comma 2 2 3 2 2 2 3 3 2 2 4" xfId="14564" xr:uid="{26DD553C-C3A1-498E-86C9-2A65F9D40180}"/>
    <cellStyle name="Comma 2 2 3 2 2 2 3 3 2 3" xfId="14565" xr:uid="{E6F2DF97-0577-46F0-8607-BBF420DD399B}"/>
    <cellStyle name="Comma 2 2 3 2 2 2 3 3 2 3 2" xfId="14566" xr:uid="{BDBC3DBD-7924-4C1A-B207-01856325B7A6}"/>
    <cellStyle name="Comma 2 2 3 2 2 2 3 3 2 4" xfId="14567" xr:uid="{E3728419-D682-40F1-990C-BF335CAFB734}"/>
    <cellStyle name="Comma 2 2 3 2 2 2 3 3 2 4 2" xfId="14568" xr:uid="{7A091973-9784-4FC5-B0B7-9393EED9CE26}"/>
    <cellStyle name="Comma 2 2 3 2 2 2 3 3 2 4 2 2" xfId="14569" xr:uid="{7A20D1C7-9F07-4A64-9C8B-27C27EEBD9EE}"/>
    <cellStyle name="Comma 2 2 3 2 2 2 3 3 2 4 3" xfId="14570" xr:uid="{EEDD1010-E32D-4E7F-91DC-EA2CB6C6CC96}"/>
    <cellStyle name="Comma 2 2 3 2 2 2 3 3 2 5" xfId="14571" xr:uid="{216E44FF-81C2-4309-8096-E9A63B7D2354}"/>
    <cellStyle name="Comma 2 2 3 2 2 2 3 3 3" xfId="14572" xr:uid="{C69B2C0D-05D4-4874-AF49-FFAB1BD8B5AE}"/>
    <cellStyle name="Comma 2 2 3 2 2 2 3 3 3 2" xfId="14573" xr:uid="{02AC7FAE-6BDF-4D82-AF93-67C1F64B57B2}"/>
    <cellStyle name="Comma 2 2 3 2 2 2 3 3 3 2 2" xfId="14574" xr:uid="{6EC39C4C-ECED-42B0-979D-8C3896AE0D2E}"/>
    <cellStyle name="Comma 2 2 3 2 2 2 3 3 3 2 2 2" xfId="14575" xr:uid="{B3C6AFB2-0360-4407-99E2-E07F5E3E92C0}"/>
    <cellStyle name="Comma 2 2 3 2 2 2 3 3 3 2 3" xfId="14576" xr:uid="{82A437C3-00D0-4148-B1F8-E8E2449ACE00}"/>
    <cellStyle name="Comma 2 2 3 2 2 2 3 3 3 3" xfId="14577" xr:uid="{A2D6D1B7-A4D2-4CB1-90ED-0BF0525FA688}"/>
    <cellStyle name="Comma 2 2 3 2 2 2 3 3 3 3 2" xfId="14578" xr:uid="{3BB6AF81-2985-42ED-BBCF-F4734E2CA07F}"/>
    <cellStyle name="Comma 2 2 3 2 2 2 3 3 3 4" xfId="14579" xr:uid="{FF8D6CB2-44B7-4A52-A23C-28CA693D5ECA}"/>
    <cellStyle name="Comma 2 2 3 2 2 2 3 3 4" xfId="14580" xr:uid="{9E83F5F3-9E3C-4CF5-A17C-CD419D446A71}"/>
    <cellStyle name="Comma 2 2 3 2 2 2 3 3 4 2" xfId="14581" xr:uid="{97F391C9-4602-4E60-B238-DC67DDD9C3F3}"/>
    <cellStyle name="Comma 2 2 3 2 2 2 3 3 4 2 2" xfId="14582" xr:uid="{0612E591-CF4F-4CD9-8668-EF39AC87410C}"/>
    <cellStyle name="Comma 2 2 3 2 2 2 3 3 4 3" xfId="14583" xr:uid="{D8E67BEE-FC1F-446E-B7AE-CA757DF69108}"/>
    <cellStyle name="Comma 2 2 3 2 2 2 3 3 5" xfId="14584" xr:uid="{45496B67-E83B-4A1C-B8B1-EEC511325C7B}"/>
    <cellStyle name="Comma 2 2 3 2 2 2 3 4" xfId="14585" xr:uid="{EDA86020-2015-44A0-A16A-30AF8865F0FF}"/>
    <cellStyle name="Comma 2 2 3 2 2 2 3 4 2" xfId="14586" xr:uid="{7F903D2F-F9B9-489A-B8D9-6C5151D227D3}"/>
    <cellStyle name="Comma 2 2 3 2 2 2 3 4 2 2" xfId="14587" xr:uid="{242658BF-70FE-46E7-9459-99317F068A58}"/>
    <cellStyle name="Comma 2 2 3 2 2 2 3 4 2 2 2" xfId="14588" xr:uid="{28F94EBE-B616-491A-BA4F-06D04415CAFB}"/>
    <cellStyle name="Comma 2 2 3 2 2 2 3 4 2 3" xfId="14589" xr:uid="{47195928-8A03-4157-BA30-C4FCD56CCE07}"/>
    <cellStyle name="Comma 2 2 3 2 2 2 3 4 3" xfId="14590" xr:uid="{883790C0-1430-4CA0-BB14-60A8DB52B290}"/>
    <cellStyle name="Comma 2 2 3 2 2 2 3 4 3 2" xfId="14591" xr:uid="{C5B761EB-0668-4213-A08B-1CC90BBB8BE3}"/>
    <cellStyle name="Comma 2 2 3 2 2 2 3 4 4" xfId="14592" xr:uid="{4BF26A34-E285-4C40-93ED-BE3FD01AA754}"/>
    <cellStyle name="Comma 2 2 3 2 2 2 3 5" xfId="14593" xr:uid="{24530B63-9F26-43B8-969D-DFECED39F36F}"/>
    <cellStyle name="Comma 2 2 3 2 2 2 3 5 2" xfId="14594" xr:uid="{7BD0A017-B7B4-43D4-8F9C-05E66C8F0609}"/>
    <cellStyle name="Comma 2 2 3 2 2 2 3 6" xfId="14595" xr:uid="{99F4B7EB-A161-4D37-8BFA-0D483D6E0EA3}"/>
    <cellStyle name="Comma 2 2 3 2 2 2 3 6 2" xfId="14596" xr:uid="{DE0BFB71-4E6F-4D8D-BE13-546CD8323450}"/>
    <cellStyle name="Comma 2 2 3 2 2 2 3 6 2 2" xfId="14597" xr:uid="{383E6EDC-0D01-43AB-AB7D-20E1C72CAA69}"/>
    <cellStyle name="Comma 2 2 3 2 2 2 3 6 3" xfId="14598" xr:uid="{A6D1866D-E453-423E-94B3-1CBBABF54562}"/>
    <cellStyle name="Comma 2 2 3 2 2 2 3 7" xfId="14599" xr:uid="{D4A58D86-C01A-40A5-B779-3813A581E5BC}"/>
    <cellStyle name="Comma 2 2 3 2 2 2 4" xfId="14600" xr:uid="{8CAC5F34-F129-48C1-8D42-454D39916505}"/>
    <cellStyle name="Comma 2 2 3 2 2 2 4 2" xfId="14601" xr:uid="{27AB0F73-759C-4600-B690-503DEC7E55AB}"/>
    <cellStyle name="Comma 2 2 3 2 2 2 5" xfId="14602" xr:uid="{84DD9C6D-4C1F-4D8C-B3AD-924C2172BCAC}"/>
    <cellStyle name="Comma 2 2 3 2 2 2 5 2" xfId="14603" xr:uid="{CEA2A590-B70A-4140-8D99-19871717196C}"/>
    <cellStyle name="Comma 2 2 3 2 2 2 6" xfId="14604" xr:uid="{06515EF4-B27E-427A-BA45-736B5188321F}"/>
    <cellStyle name="Comma 2 2 3 2 2 2 6 2" xfId="14605" xr:uid="{666B9873-1B74-4D6C-A8A7-FCCD64A0C4AE}"/>
    <cellStyle name="Comma 2 2 3 2 2 2 7" xfId="14606" xr:uid="{B51CFCFA-3371-46B8-98F1-13996123EB0E}"/>
    <cellStyle name="Comma 2 2 3 2 2 2 7 2" xfId="14607" xr:uid="{196419AE-ED3D-44F3-8F88-78F016DCFF8D}"/>
    <cellStyle name="Comma 2 2 3 2 2 2 8" xfId="14608" xr:uid="{944ABE67-AF69-4A0D-B6AE-2D921E257B80}"/>
    <cellStyle name="Comma 2 2 3 2 2 2 8 2" xfId="14609" xr:uid="{141E9A30-E0E7-481A-8648-1273523F3E95}"/>
    <cellStyle name="Comma 2 2 3 2 2 2 9" xfId="14610" xr:uid="{60AC97FC-A6CD-456B-B16F-9E9B4C397CC9}"/>
    <cellStyle name="Comma 2 2 3 2 2 2 9 2" xfId="14611" xr:uid="{5520BE99-534D-4720-B5D0-794F2B8DE407}"/>
    <cellStyle name="Comma 2 2 3 2 2 2 9 2 2" xfId="14612" xr:uid="{5F367698-5FCF-486E-A0EA-DB166B67957B}"/>
    <cellStyle name="Comma 2 2 3 2 2 2 9 2 2 2" xfId="14613" xr:uid="{59656DE7-82C7-47C7-87D2-9A310D8CA638}"/>
    <cellStyle name="Comma 2 2 3 2 2 2 9 2 2 2 2" xfId="14614" xr:uid="{C1179991-E505-487C-B3B1-0E57316CE422}"/>
    <cellStyle name="Comma 2 2 3 2 2 2 9 2 2 2 2 2" xfId="14615" xr:uid="{424F8E65-5D62-4FB6-AC52-BE0857831AC3}"/>
    <cellStyle name="Comma 2 2 3 2 2 2 9 2 2 2 3" xfId="14616" xr:uid="{2C6B43D6-6A6E-4A21-952C-35D2AFD11A20}"/>
    <cellStyle name="Comma 2 2 3 2 2 2 9 2 2 3" xfId="14617" xr:uid="{61FDAFF8-2C30-4E06-987E-405427B87D4D}"/>
    <cellStyle name="Comma 2 2 3 2 2 2 9 2 2 3 2" xfId="14618" xr:uid="{391237B5-0C13-46F8-91AA-38DF3A2325C8}"/>
    <cellStyle name="Comma 2 2 3 2 2 2 9 2 2 4" xfId="14619" xr:uid="{8465CE2E-31C9-4A07-8423-EA3CC9FE7A38}"/>
    <cellStyle name="Comma 2 2 3 2 2 2 9 2 3" xfId="14620" xr:uid="{E7DF22CF-1857-4CBA-A950-13C97F683769}"/>
    <cellStyle name="Comma 2 2 3 2 2 2 9 2 3 2" xfId="14621" xr:uid="{B61BBB72-9102-4F40-96E9-8619422FC8E7}"/>
    <cellStyle name="Comma 2 2 3 2 2 2 9 2 4" xfId="14622" xr:uid="{2B20C3C2-EA90-42CA-BB37-B3738125523F}"/>
    <cellStyle name="Comma 2 2 3 2 2 2 9 2 4 2" xfId="14623" xr:uid="{C96DA203-E21B-486A-A2C6-850E0463163E}"/>
    <cellStyle name="Comma 2 2 3 2 2 2 9 2 4 2 2" xfId="14624" xr:uid="{44B4EECA-E07C-465C-8A3F-F2C053D2309C}"/>
    <cellStyle name="Comma 2 2 3 2 2 2 9 2 4 3" xfId="14625" xr:uid="{ECDBBFB6-8F58-462D-9E14-08A1393E23C3}"/>
    <cellStyle name="Comma 2 2 3 2 2 2 9 2 5" xfId="14626" xr:uid="{B65A7F82-F558-4AB2-8688-A84EE4CBDB38}"/>
    <cellStyle name="Comma 2 2 3 2 2 2 9 3" xfId="14627" xr:uid="{11893D5E-3568-4C9B-8CCB-937153514940}"/>
    <cellStyle name="Comma 2 2 3 2 2 2 9 3 2" xfId="14628" xr:uid="{D271B551-1838-41EA-94DF-ACF7B5DE5A8A}"/>
    <cellStyle name="Comma 2 2 3 2 2 2 9 3 2 2" xfId="14629" xr:uid="{2FB6983D-A869-4F3F-B3B8-96346BFF5603}"/>
    <cellStyle name="Comma 2 2 3 2 2 2 9 3 2 2 2" xfId="14630" xr:uid="{625352EA-CE95-49D1-B294-0504CA8101FE}"/>
    <cellStyle name="Comma 2 2 3 2 2 2 9 3 2 3" xfId="14631" xr:uid="{8F732505-E446-4F83-BB2D-BF53A3AA45CB}"/>
    <cellStyle name="Comma 2 2 3 2 2 2 9 3 3" xfId="14632" xr:uid="{CECA7E1F-A825-4237-B014-B5523070B391}"/>
    <cellStyle name="Comma 2 2 3 2 2 2 9 3 3 2" xfId="14633" xr:uid="{8DA35449-5A80-4C64-92F7-51A35B3DC02B}"/>
    <cellStyle name="Comma 2 2 3 2 2 2 9 3 4" xfId="14634" xr:uid="{22A2B0BD-E35B-433B-8450-D47606849932}"/>
    <cellStyle name="Comma 2 2 3 2 2 2 9 4" xfId="14635" xr:uid="{B0942B03-B439-4019-A161-407FB14EF18F}"/>
    <cellStyle name="Comma 2 2 3 2 2 2 9 4 2" xfId="14636" xr:uid="{B4C88471-5794-470D-807B-01D30FEEC6F1}"/>
    <cellStyle name="Comma 2 2 3 2 2 2 9 4 2 2" xfId="14637" xr:uid="{3262175E-F44C-455A-A4EF-ECDDB03E7618}"/>
    <cellStyle name="Comma 2 2 3 2 2 2 9 4 3" xfId="14638" xr:uid="{C0FF045A-9113-4DE1-BF77-4704F6F6A3DE}"/>
    <cellStyle name="Comma 2 2 3 2 2 2 9 5" xfId="14639" xr:uid="{5CA290F0-EF92-4CF6-A8F9-18303AC148FC}"/>
    <cellStyle name="Comma 2 2 3 2 2 20" xfId="47833" xr:uid="{A9B8D0E8-85B0-434E-8F3C-DBA44752305C}"/>
    <cellStyle name="Comma 2 2 3 2 2 21" xfId="49440" xr:uid="{96294CB6-759E-46D1-821A-010DA6A21ABA}"/>
    <cellStyle name="Comma 2 2 3 2 2 22" xfId="51857" xr:uid="{690A5C80-AEEC-4012-B985-058F079A2A71}"/>
    <cellStyle name="Comma 2 2 3 2 2 23" xfId="55828" xr:uid="{8872C57D-0E81-4948-9A01-561F5CEA7D6B}"/>
    <cellStyle name="Comma 2 2 3 2 2 24" xfId="57957" xr:uid="{E47285A5-1C5F-4C26-8BB4-06CFED9929C1}"/>
    <cellStyle name="Comma 2 2 3 2 2 25" xfId="5202" xr:uid="{4116B09F-69A9-4691-947F-CE96112D9DE4}"/>
    <cellStyle name="Comma 2 2 3 2 2 3" xfId="2821" xr:uid="{B542A523-28AF-4CBE-AB22-BF1294628521}"/>
    <cellStyle name="Comma 2 2 3 2 2 3 2" xfId="14641" xr:uid="{33BF6660-8FDB-4A20-B25B-2F7C6C6FC9AD}"/>
    <cellStyle name="Comma 2 2 3 2 2 3 3" xfId="56823" xr:uid="{A44F58CD-8088-4F8A-BA91-31880433608F}"/>
    <cellStyle name="Comma 2 2 3 2 2 3 4" xfId="58897" xr:uid="{44DA1193-5FEE-4D1C-A673-3CAFBAAD67FB}"/>
    <cellStyle name="Comma 2 2 3 2 2 3 5" xfId="14640" xr:uid="{CEB94755-15E0-4881-8B9B-FEDD2D9F0862}"/>
    <cellStyle name="Comma 2 2 3 2 2 4" xfId="2759" xr:uid="{FE1E6C18-7BDF-451D-85E8-F6B739635D7A}"/>
    <cellStyle name="Comma 2 2 3 2 2 4 10" xfId="14643" xr:uid="{840C0648-7D1C-463B-AC92-73FF52A4D10C}"/>
    <cellStyle name="Comma 2 2 3 2 2 4 10 2" xfId="14644" xr:uid="{9DA1A929-965E-4B77-8B54-DFD2F19ACE84}"/>
    <cellStyle name="Comma 2 2 3 2 2 4 10 2 2" xfId="14645" xr:uid="{23C0752C-AA57-48C8-866C-1C35BCA7EA66}"/>
    <cellStyle name="Comma 2 2 3 2 2 4 10 2 2 2" xfId="14646" xr:uid="{2EDD9130-B98E-4FEA-BE50-2ECFD809F031}"/>
    <cellStyle name="Comma 2 2 3 2 2 4 10 2 3" xfId="14647" xr:uid="{53A953A5-AEC9-4D08-BE78-5293F3A6BE51}"/>
    <cellStyle name="Comma 2 2 3 2 2 4 10 3" xfId="14648" xr:uid="{6DB186FC-9280-4329-880F-99722C857093}"/>
    <cellStyle name="Comma 2 2 3 2 2 4 10 3 2" xfId="14649" xr:uid="{CFBC221E-6C05-45CE-843D-D245BDB11FD4}"/>
    <cellStyle name="Comma 2 2 3 2 2 4 10 4" xfId="14650" xr:uid="{CE00FCA0-54B5-4E6B-AB70-A4F36C9C8259}"/>
    <cellStyle name="Comma 2 2 3 2 2 4 11" xfId="14651" xr:uid="{E3A43858-19F0-4014-A8B5-4C596330F024}"/>
    <cellStyle name="Comma 2 2 3 2 2 4 11 2" xfId="14652" xr:uid="{DF6F1C8E-E611-42E5-A57A-63C7DDB8BAD6}"/>
    <cellStyle name="Comma 2 2 3 2 2 4 12" xfId="14653" xr:uid="{7D921AE0-B3BF-49CF-92FC-BECF4011C374}"/>
    <cellStyle name="Comma 2 2 3 2 2 4 12 2" xfId="14654" xr:uid="{513CFB6C-4E80-47CD-BEAE-D5B816914881}"/>
    <cellStyle name="Comma 2 2 3 2 2 4 12 2 2" xfId="14655" xr:uid="{B9B4A067-78BB-4104-BF58-7C5623C68F6F}"/>
    <cellStyle name="Comma 2 2 3 2 2 4 12 3" xfId="14656" xr:uid="{66FDA2F7-564F-4D2E-BA53-0171935CAAE5}"/>
    <cellStyle name="Comma 2 2 3 2 2 4 13" xfId="14657" xr:uid="{AB50BD96-7E9A-46DC-A4DC-3C2AD1417611}"/>
    <cellStyle name="Comma 2 2 3 2 2 4 14" xfId="14642" xr:uid="{DDBC795E-3B30-4BBD-A489-03AC360DCFD1}"/>
    <cellStyle name="Comma 2 2 3 2 2 4 2" xfId="14658" xr:uid="{22ED7053-BB4C-47C3-8E0B-8B031FA4CD70}"/>
    <cellStyle name="Comma 2 2 3 2 2 4 2 2" xfId="14659" xr:uid="{6DFAC31E-B391-4633-A0F7-F1F2C94E3204}"/>
    <cellStyle name="Comma 2 2 3 2 2 4 2 2 2" xfId="14660" xr:uid="{58450A0D-1BC8-42EF-99AD-3154086F0BAE}"/>
    <cellStyle name="Comma 2 2 3 2 2 4 2 2 2 2" xfId="14661" xr:uid="{EAFA0FB6-5DE9-4281-88DD-CE6AB175FD67}"/>
    <cellStyle name="Comma 2 2 3 2 2 4 2 2 2 2 2" xfId="14662" xr:uid="{B56AE551-AE3E-4B1B-9243-848266780AE7}"/>
    <cellStyle name="Comma 2 2 3 2 2 4 2 2 2 2 2 2" xfId="14663" xr:uid="{04A25BC0-25FC-4139-8C3E-8B78A70848F6}"/>
    <cellStyle name="Comma 2 2 3 2 2 4 2 2 2 2 2 2 2" xfId="14664" xr:uid="{A8DA144E-471F-4785-AF83-DA4EB844FC1E}"/>
    <cellStyle name="Comma 2 2 3 2 2 4 2 2 2 2 2 2 2 2" xfId="14665" xr:uid="{DDD440CF-261A-48CE-A406-4CB5A851E6B0}"/>
    <cellStyle name="Comma 2 2 3 2 2 4 2 2 2 2 2 2 3" xfId="14666" xr:uid="{226A5313-A462-4E36-BAAE-2853D56FF008}"/>
    <cellStyle name="Comma 2 2 3 2 2 4 2 2 2 2 2 3" xfId="14667" xr:uid="{75BD669D-E0BA-4092-8E00-B0CFF73A6DD3}"/>
    <cellStyle name="Comma 2 2 3 2 2 4 2 2 2 2 2 3 2" xfId="14668" xr:uid="{3DE5A62F-B7C6-42F8-93D6-71984802A4C4}"/>
    <cellStyle name="Comma 2 2 3 2 2 4 2 2 2 2 2 4" xfId="14669" xr:uid="{9C65EFC9-4FAD-42B4-8F97-72B7E1AA067C}"/>
    <cellStyle name="Comma 2 2 3 2 2 4 2 2 2 2 3" xfId="14670" xr:uid="{5F578BA9-984F-47A9-87CF-1314E4F1FDF2}"/>
    <cellStyle name="Comma 2 2 3 2 2 4 2 2 2 2 3 2" xfId="14671" xr:uid="{94F4DCFC-F7AE-449A-A50C-427BB6F96A11}"/>
    <cellStyle name="Comma 2 2 3 2 2 4 2 2 2 2 4" xfId="14672" xr:uid="{80564693-DBD0-4E3C-A3F1-1D8FDA502021}"/>
    <cellStyle name="Comma 2 2 3 2 2 4 2 2 2 2 4 2" xfId="14673" xr:uid="{A9891B5A-1AFB-438A-A001-F66237E501A8}"/>
    <cellStyle name="Comma 2 2 3 2 2 4 2 2 2 2 4 2 2" xfId="14674" xr:uid="{4C2D0FC4-5136-487A-9D6C-6E26927F316E}"/>
    <cellStyle name="Comma 2 2 3 2 2 4 2 2 2 2 4 3" xfId="14675" xr:uid="{0CD26E72-3FA6-4036-BBAE-D2A0934E1639}"/>
    <cellStyle name="Comma 2 2 3 2 2 4 2 2 2 2 5" xfId="14676" xr:uid="{06E545CD-172A-464F-A8E6-1FE40A55DD58}"/>
    <cellStyle name="Comma 2 2 3 2 2 4 2 2 2 3" xfId="14677" xr:uid="{8D73454F-A742-415E-B360-F772CAA2C1B3}"/>
    <cellStyle name="Comma 2 2 3 2 2 4 2 2 2 3 2" xfId="14678" xr:uid="{118D38B1-E927-4483-B589-3D9FC30AC68C}"/>
    <cellStyle name="Comma 2 2 3 2 2 4 2 2 2 3 2 2" xfId="14679" xr:uid="{C2F934B9-F368-47DC-9958-B93BFF4C090D}"/>
    <cellStyle name="Comma 2 2 3 2 2 4 2 2 2 3 2 2 2" xfId="14680" xr:uid="{7A9B4FF3-4693-441D-AC06-258C99EFE94D}"/>
    <cellStyle name="Comma 2 2 3 2 2 4 2 2 2 3 2 3" xfId="14681" xr:uid="{F6AEE472-4DCB-4B08-B1C2-C81AA6E5E396}"/>
    <cellStyle name="Comma 2 2 3 2 2 4 2 2 2 3 3" xfId="14682" xr:uid="{2AEE0071-C121-4B8B-8836-85E74266CE1D}"/>
    <cellStyle name="Comma 2 2 3 2 2 4 2 2 2 3 3 2" xfId="14683" xr:uid="{D9F63B7F-2B3B-4DD8-8108-0076C7B4AB3E}"/>
    <cellStyle name="Comma 2 2 3 2 2 4 2 2 2 3 4" xfId="14684" xr:uid="{728F3672-AC22-4F9D-81C5-BFF5269D67EF}"/>
    <cellStyle name="Comma 2 2 3 2 2 4 2 2 2 4" xfId="14685" xr:uid="{6765D11C-9BD0-41B4-9E9F-1416A3341780}"/>
    <cellStyle name="Comma 2 2 3 2 2 4 2 2 2 4 2" xfId="14686" xr:uid="{8E0F2F8C-43D8-481D-992A-E6F18BF3D8C9}"/>
    <cellStyle name="Comma 2 2 3 2 2 4 2 2 2 4 2 2" xfId="14687" xr:uid="{8C34E821-AB85-4A71-9F07-463B1C7CA22B}"/>
    <cellStyle name="Comma 2 2 3 2 2 4 2 2 2 4 3" xfId="14688" xr:uid="{1553206E-93E2-405D-8C29-4A01563A3004}"/>
    <cellStyle name="Comma 2 2 3 2 2 4 2 2 2 5" xfId="14689" xr:uid="{85429569-A58F-47D6-AAD4-BB4F6E46B52E}"/>
    <cellStyle name="Comma 2 2 3 2 2 4 2 2 3" xfId="14690" xr:uid="{F96DCCE0-2478-42DC-BF74-580E3AF04DA2}"/>
    <cellStyle name="Comma 2 2 3 2 2 4 2 2 3 2" xfId="14691" xr:uid="{02FE59AA-3395-4CCC-9951-19618B71536D}"/>
    <cellStyle name="Comma 2 2 3 2 2 4 2 2 4" xfId="14692" xr:uid="{BA1A6800-6928-45C6-A71D-4DEF3F2818C9}"/>
    <cellStyle name="Comma 2 2 3 2 2 4 2 2 4 2" xfId="14693" xr:uid="{1EE3C598-BD77-43A8-800D-B1F81E063478}"/>
    <cellStyle name="Comma 2 2 3 2 2 4 2 2 4 2 2" xfId="14694" xr:uid="{3C76F6FE-478C-4FD3-A983-B4F79B5F81E5}"/>
    <cellStyle name="Comma 2 2 3 2 2 4 2 2 4 2 2 2" xfId="14695" xr:uid="{B0707CC9-38EE-4DEA-86B2-0ED0642149E4}"/>
    <cellStyle name="Comma 2 2 3 2 2 4 2 2 4 2 3" xfId="14696" xr:uid="{68CD4C4D-E623-4188-9DB1-24FFE087A364}"/>
    <cellStyle name="Comma 2 2 3 2 2 4 2 2 4 3" xfId="14697" xr:uid="{FEA8AB7C-87AF-4A5B-89A6-0EBDD235D56A}"/>
    <cellStyle name="Comma 2 2 3 2 2 4 2 2 4 3 2" xfId="14698" xr:uid="{98B77DBD-5C44-4EB6-99DA-E93B1C2A8977}"/>
    <cellStyle name="Comma 2 2 3 2 2 4 2 2 4 4" xfId="14699" xr:uid="{D5F2998F-19DA-4BE7-8C26-6889C2E5A8CB}"/>
    <cellStyle name="Comma 2 2 3 2 2 4 2 2 5" xfId="14700" xr:uid="{45D5B317-45AB-453B-9FD0-4E6D5D099E8D}"/>
    <cellStyle name="Comma 2 2 3 2 2 4 2 2 5 2" xfId="14701" xr:uid="{46411B6A-1A6B-43E6-B6E5-B05A3C26701C}"/>
    <cellStyle name="Comma 2 2 3 2 2 4 2 2 6" xfId="14702" xr:uid="{2B92A1F6-92E1-44FA-A905-8F2C2B6084C3}"/>
    <cellStyle name="Comma 2 2 3 2 2 4 2 2 6 2" xfId="14703" xr:uid="{B0431ED5-670A-4E3C-8BCB-4515831636D7}"/>
    <cellStyle name="Comma 2 2 3 2 2 4 2 2 6 2 2" xfId="14704" xr:uid="{71345FFD-A1E9-4762-8F39-A35DD8058939}"/>
    <cellStyle name="Comma 2 2 3 2 2 4 2 2 6 3" xfId="14705" xr:uid="{2F467B12-1372-4953-95C5-63BB48F93544}"/>
    <cellStyle name="Comma 2 2 3 2 2 4 2 2 7" xfId="14706" xr:uid="{B2D00932-F445-4E80-A6FD-2BD64F446D4B}"/>
    <cellStyle name="Comma 2 2 3 2 2 4 2 3" xfId="14707" xr:uid="{CAD27968-736D-4D6A-86E8-D9270064A3AD}"/>
    <cellStyle name="Comma 2 2 3 2 2 4 2 3 2" xfId="14708" xr:uid="{EDBA224B-5B39-498E-BAB6-2FA811F71C1B}"/>
    <cellStyle name="Comma 2 2 3 2 2 4 2 3 2 2" xfId="14709" xr:uid="{8B688638-0665-4AB0-B390-AE87B6FB639C}"/>
    <cellStyle name="Comma 2 2 3 2 2 4 2 3 2 2 2" xfId="14710" xr:uid="{CF5921A7-DB91-4E93-9F75-8BEF64F601C5}"/>
    <cellStyle name="Comma 2 2 3 2 2 4 2 3 2 2 2 2" xfId="14711" xr:uid="{9B0F96A5-0BAA-4DC4-B3A1-B3E838C96C8C}"/>
    <cellStyle name="Comma 2 2 3 2 2 4 2 3 2 2 2 2 2" xfId="14712" xr:uid="{5250E215-A799-434D-B3C1-E048E6F7CE1B}"/>
    <cellStyle name="Comma 2 2 3 2 2 4 2 3 2 2 2 3" xfId="14713" xr:uid="{B6EB0E2E-EDED-4815-AF1E-5B298CD21BF3}"/>
    <cellStyle name="Comma 2 2 3 2 2 4 2 3 2 2 3" xfId="14714" xr:uid="{7B955799-B2AF-4F0F-9142-E92EC3AFF90B}"/>
    <cellStyle name="Comma 2 2 3 2 2 4 2 3 2 2 3 2" xfId="14715" xr:uid="{BEB4EB80-26A2-4560-8DEE-807907A14F6C}"/>
    <cellStyle name="Comma 2 2 3 2 2 4 2 3 2 2 4" xfId="14716" xr:uid="{36DE8AE8-527B-4153-93F3-547C7B3C150D}"/>
    <cellStyle name="Comma 2 2 3 2 2 4 2 3 2 3" xfId="14717" xr:uid="{54F7C24E-2C8F-4631-B808-F05F70A6EF9C}"/>
    <cellStyle name="Comma 2 2 3 2 2 4 2 3 2 3 2" xfId="14718" xr:uid="{3BA69E4F-FF1E-4F03-AECC-32DB21EBEA25}"/>
    <cellStyle name="Comma 2 2 3 2 2 4 2 3 2 4" xfId="14719" xr:uid="{1397E34B-274C-40A1-9A09-A261E044236D}"/>
    <cellStyle name="Comma 2 2 3 2 2 4 2 3 2 4 2" xfId="14720" xr:uid="{D37389F7-4866-4398-A1F5-AA0EC21D0E03}"/>
    <cellStyle name="Comma 2 2 3 2 2 4 2 3 2 4 2 2" xfId="14721" xr:uid="{C2C5BA25-4BFB-496E-B300-6D21AEFFF441}"/>
    <cellStyle name="Comma 2 2 3 2 2 4 2 3 2 4 3" xfId="14722" xr:uid="{1183589F-A787-42C4-B4A5-5B67991B62C6}"/>
    <cellStyle name="Comma 2 2 3 2 2 4 2 3 2 5" xfId="14723" xr:uid="{E9378610-5C2F-41FC-AEAE-163FD7124FB5}"/>
    <cellStyle name="Comma 2 2 3 2 2 4 2 3 3" xfId="14724" xr:uid="{AF26310B-56C6-4176-80E4-67AFA903ED35}"/>
    <cellStyle name="Comma 2 2 3 2 2 4 2 3 3 2" xfId="14725" xr:uid="{28B00AC0-FAAD-4792-A482-5CF8E7D6851D}"/>
    <cellStyle name="Comma 2 2 3 2 2 4 2 3 3 2 2" xfId="14726" xr:uid="{5C9491B6-B3F7-46C2-81F9-003B616AF5B8}"/>
    <cellStyle name="Comma 2 2 3 2 2 4 2 3 3 2 2 2" xfId="14727" xr:uid="{E78BEAA8-9448-4F54-8E0A-C4D043A73204}"/>
    <cellStyle name="Comma 2 2 3 2 2 4 2 3 3 2 3" xfId="14728" xr:uid="{8C216243-036A-4AAF-8A8F-97805D1EB966}"/>
    <cellStyle name="Comma 2 2 3 2 2 4 2 3 3 3" xfId="14729" xr:uid="{28878FE7-66EF-489C-BA02-78869AC31928}"/>
    <cellStyle name="Comma 2 2 3 2 2 4 2 3 3 3 2" xfId="14730" xr:uid="{EAF024EC-3A33-4B78-BAEA-C22CE888A38D}"/>
    <cellStyle name="Comma 2 2 3 2 2 4 2 3 3 4" xfId="14731" xr:uid="{7A72AA5B-6AD9-4BC3-95A5-7E6E30D4974A}"/>
    <cellStyle name="Comma 2 2 3 2 2 4 2 3 4" xfId="14732" xr:uid="{6DCF0030-2D01-45EF-95BD-7470D3F7F1FF}"/>
    <cellStyle name="Comma 2 2 3 2 2 4 2 3 4 2" xfId="14733" xr:uid="{60E22B43-7366-4865-A847-A0DD4DC4DB98}"/>
    <cellStyle name="Comma 2 2 3 2 2 4 2 3 4 2 2" xfId="14734" xr:uid="{BE1035A1-1A93-43D3-B055-A31ADA90A3E6}"/>
    <cellStyle name="Comma 2 2 3 2 2 4 2 3 4 3" xfId="14735" xr:uid="{78156094-0848-477F-AD77-F601E1D2F2F1}"/>
    <cellStyle name="Comma 2 2 3 2 2 4 2 3 5" xfId="14736" xr:uid="{225B1297-1FEE-47C6-B2A0-9DF34C980D32}"/>
    <cellStyle name="Comma 2 2 3 2 2 4 2 4" xfId="14737" xr:uid="{0DB24205-1D19-47A9-9C0B-6E2BA2A30AAF}"/>
    <cellStyle name="Comma 2 2 3 2 2 4 2 4 2" xfId="14738" xr:uid="{DD765836-932D-4458-B064-2C15AA3F6950}"/>
    <cellStyle name="Comma 2 2 3 2 2 4 2 4 2 2" xfId="14739" xr:uid="{D00AA650-A304-477F-A209-7839034497BD}"/>
    <cellStyle name="Comma 2 2 3 2 2 4 2 4 2 2 2" xfId="14740" xr:uid="{60D11E98-8048-47BD-B426-284665809926}"/>
    <cellStyle name="Comma 2 2 3 2 2 4 2 4 2 3" xfId="14741" xr:uid="{06F2CE82-2ADF-45CB-8525-4E6A5BC33059}"/>
    <cellStyle name="Comma 2 2 3 2 2 4 2 4 3" xfId="14742" xr:uid="{D8E06358-B109-4C27-A826-7E45EF2EA168}"/>
    <cellStyle name="Comma 2 2 3 2 2 4 2 4 3 2" xfId="14743" xr:uid="{980C9EF5-6618-45E7-9762-5A73C2590620}"/>
    <cellStyle name="Comma 2 2 3 2 2 4 2 4 4" xfId="14744" xr:uid="{AF9F68AF-EF4F-427F-9563-53699DDB678D}"/>
    <cellStyle name="Comma 2 2 3 2 2 4 2 5" xfId="14745" xr:uid="{248CF659-C77B-4E46-92FB-E1C96A223B68}"/>
    <cellStyle name="Comma 2 2 3 2 2 4 2 5 2" xfId="14746" xr:uid="{F81BA1E0-E897-4B32-87D4-60B522408B1C}"/>
    <cellStyle name="Comma 2 2 3 2 2 4 2 6" xfId="14747" xr:uid="{D8E916D4-9870-491B-B92F-8AFAC24E4FA6}"/>
    <cellStyle name="Comma 2 2 3 2 2 4 2 6 2" xfId="14748" xr:uid="{2BA91EC4-F9ED-4C2F-B177-69081900F685}"/>
    <cellStyle name="Comma 2 2 3 2 2 4 2 6 2 2" xfId="14749" xr:uid="{F31027C4-10DE-49D8-A7FC-21A50F2E866A}"/>
    <cellStyle name="Comma 2 2 3 2 2 4 2 6 3" xfId="14750" xr:uid="{0E222FFD-A34B-4EB3-8124-282A6DE36A01}"/>
    <cellStyle name="Comma 2 2 3 2 2 4 2 7" xfId="14751" xr:uid="{D863DC1C-D228-440D-AAE1-746DBE9AFCD9}"/>
    <cellStyle name="Comma 2 2 3 2 2 4 3" xfId="14752" xr:uid="{5FAAFAA6-21E7-4C28-99C0-6C297D157CD3}"/>
    <cellStyle name="Comma 2 2 3 2 2 4 3 2" xfId="14753" xr:uid="{7C872C95-C386-4500-8865-92FCE2967803}"/>
    <cellStyle name="Comma 2 2 3 2 2 4 4" xfId="14754" xr:uid="{71931403-527B-4C5E-8559-171DD069CB1B}"/>
    <cellStyle name="Comma 2 2 3 2 2 4 4 2" xfId="14755" xr:uid="{B803C78D-35C7-4B3F-9A20-DDBB6D0A81C2}"/>
    <cellStyle name="Comma 2 2 3 2 2 4 5" xfId="14756" xr:uid="{74369EE4-7396-4BA4-BC4C-3BE676373C30}"/>
    <cellStyle name="Comma 2 2 3 2 2 4 5 2" xfId="14757" xr:uid="{1F5B90A7-FAB2-4C1F-87D4-32686A7ECB4D}"/>
    <cellStyle name="Comma 2 2 3 2 2 4 6" xfId="14758" xr:uid="{CDEDB487-E9A9-4A76-B806-B2AA446B8740}"/>
    <cellStyle name="Comma 2 2 3 2 2 4 6 2" xfId="14759" xr:uid="{48E5A32E-8AC8-443B-9894-3795382FE14A}"/>
    <cellStyle name="Comma 2 2 3 2 2 4 7" xfId="14760" xr:uid="{1B66827A-D2C9-4FD2-B1F3-607AB74EB202}"/>
    <cellStyle name="Comma 2 2 3 2 2 4 7 2" xfId="14761" xr:uid="{58FE4877-E762-4132-9A57-5F7D7965AEC7}"/>
    <cellStyle name="Comma 2 2 3 2 2 4 8" xfId="14762" xr:uid="{B3ED3C90-163F-43AB-91B7-7584DE88E38A}"/>
    <cellStyle name="Comma 2 2 3 2 2 4 8 2" xfId="14763" xr:uid="{3FE0084E-B109-4ECB-A638-2750C29B2E4F}"/>
    <cellStyle name="Comma 2 2 3 2 2 4 8 2 2" xfId="14764" xr:uid="{B6E59861-2478-4E3F-9116-8A8E69260C7D}"/>
    <cellStyle name="Comma 2 2 3 2 2 4 8 2 2 2" xfId="14765" xr:uid="{199363D8-697D-4D56-8A54-49D0CA276FFE}"/>
    <cellStyle name="Comma 2 2 3 2 2 4 8 2 2 2 2" xfId="14766" xr:uid="{A896B4C4-5C87-47BC-978B-2A962F7DA23C}"/>
    <cellStyle name="Comma 2 2 3 2 2 4 8 2 2 2 2 2" xfId="14767" xr:uid="{96C77323-685C-4239-A8F8-2A119BB24E42}"/>
    <cellStyle name="Comma 2 2 3 2 2 4 8 2 2 2 3" xfId="14768" xr:uid="{DCB8F74E-E19A-426E-933F-7DC3175602DF}"/>
    <cellStyle name="Comma 2 2 3 2 2 4 8 2 2 3" xfId="14769" xr:uid="{F316CC4A-6AD0-4EE8-B410-F2331E26ADB2}"/>
    <cellStyle name="Comma 2 2 3 2 2 4 8 2 2 3 2" xfId="14770" xr:uid="{4BAD9F9B-DF9C-4FC7-9F1E-2532A1FAB731}"/>
    <cellStyle name="Comma 2 2 3 2 2 4 8 2 2 4" xfId="14771" xr:uid="{A879B112-41D4-442E-B0EE-7240E27E80C5}"/>
    <cellStyle name="Comma 2 2 3 2 2 4 8 2 3" xfId="14772" xr:uid="{C4FAA035-BAE2-46BD-863F-B363A957CC5F}"/>
    <cellStyle name="Comma 2 2 3 2 2 4 8 2 3 2" xfId="14773" xr:uid="{561B4475-0572-4F14-AD25-A88565A1BCEE}"/>
    <cellStyle name="Comma 2 2 3 2 2 4 8 2 4" xfId="14774" xr:uid="{7169C7A4-453B-48C3-A333-D8ACD72526B9}"/>
    <cellStyle name="Comma 2 2 3 2 2 4 8 2 4 2" xfId="14775" xr:uid="{4AFE3C14-1632-483B-AFFE-22B1855809B9}"/>
    <cellStyle name="Comma 2 2 3 2 2 4 8 2 4 2 2" xfId="14776" xr:uid="{2D1E8C59-6CAD-40A7-ABFF-7DCEBB70B402}"/>
    <cellStyle name="Comma 2 2 3 2 2 4 8 2 4 3" xfId="14777" xr:uid="{17679653-144A-4517-AC9D-CAAEFB729AB3}"/>
    <cellStyle name="Comma 2 2 3 2 2 4 8 2 5" xfId="14778" xr:uid="{D17A2133-37B2-4055-856C-18AA399C47C6}"/>
    <cellStyle name="Comma 2 2 3 2 2 4 8 3" xfId="14779" xr:uid="{A6990095-4C1B-4D5C-9B09-BF0B2EC84EC9}"/>
    <cellStyle name="Comma 2 2 3 2 2 4 8 3 2" xfId="14780" xr:uid="{93B8DBDB-3196-40AB-BBAC-42FB57897AC8}"/>
    <cellStyle name="Comma 2 2 3 2 2 4 8 3 2 2" xfId="14781" xr:uid="{28A30B84-E986-442E-AD9C-93E27215F943}"/>
    <cellStyle name="Comma 2 2 3 2 2 4 8 3 2 2 2" xfId="14782" xr:uid="{487F9345-C5DA-4275-8644-3A7C5BD576CA}"/>
    <cellStyle name="Comma 2 2 3 2 2 4 8 3 2 3" xfId="14783" xr:uid="{8FA5DF63-9EAD-442E-9EAB-D3402CD59AD7}"/>
    <cellStyle name="Comma 2 2 3 2 2 4 8 3 3" xfId="14784" xr:uid="{51F4D51C-8F66-4533-B860-D93C12BF5ED3}"/>
    <cellStyle name="Comma 2 2 3 2 2 4 8 3 3 2" xfId="14785" xr:uid="{4B2789F6-F4E5-4B2F-9CA2-DB4BEE79E502}"/>
    <cellStyle name="Comma 2 2 3 2 2 4 8 3 4" xfId="14786" xr:uid="{FB0F9828-13D5-41F7-A6C9-EF9668211975}"/>
    <cellStyle name="Comma 2 2 3 2 2 4 8 4" xfId="14787" xr:uid="{7A69662D-C713-45F3-B010-478F616F119C}"/>
    <cellStyle name="Comma 2 2 3 2 2 4 8 4 2" xfId="14788" xr:uid="{48A5C0C6-8A12-42BE-8080-3EAF0CAF1294}"/>
    <cellStyle name="Comma 2 2 3 2 2 4 8 4 2 2" xfId="14789" xr:uid="{974EA2B1-9E91-427F-855E-8340C4761A81}"/>
    <cellStyle name="Comma 2 2 3 2 2 4 8 4 3" xfId="14790" xr:uid="{D4239896-733B-4432-8E39-40BD5B7C9E6F}"/>
    <cellStyle name="Comma 2 2 3 2 2 4 8 5" xfId="14791" xr:uid="{40EF2A92-EE15-4090-827F-97020D03FC9B}"/>
    <cellStyle name="Comma 2 2 3 2 2 4 9" xfId="14792" xr:uid="{49A71A4A-3F8A-4F48-8503-9BC9845C7CEB}"/>
    <cellStyle name="Comma 2 2 3 2 2 4 9 2" xfId="14793" xr:uid="{E575C231-941F-4872-8D5C-CAC296BD9B98}"/>
    <cellStyle name="Comma 2 2 3 2 2 5" xfId="3793" xr:uid="{AE8491F1-C341-4ADB-A28F-29051ED24438}"/>
    <cellStyle name="Comma 2 2 3 2 2 5 2" xfId="14795" xr:uid="{1CDFCD88-76D4-4DD8-85D3-97E454276247}"/>
    <cellStyle name="Comma 2 2 3 2 2 5 2 2" xfId="14796" xr:uid="{1D5F8BCC-A416-44F5-8408-06ACB46EA75B}"/>
    <cellStyle name="Comma 2 2 3 2 2 5 2 2 2" xfId="14797" xr:uid="{51FFB740-B8BE-4EF1-92C1-638028CB2A4F}"/>
    <cellStyle name="Comma 2 2 3 2 2 5 2 2 2 2" xfId="14798" xr:uid="{5C7BC1BC-CD5C-42CC-9C08-BA89392A2CE2}"/>
    <cellStyle name="Comma 2 2 3 2 2 5 2 2 2 2 2" xfId="14799" xr:uid="{396CC8E2-6310-422B-87E6-A460D6D638E1}"/>
    <cellStyle name="Comma 2 2 3 2 2 5 2 2 2 2 2 2" xfId="14800" xr:uid="{EC60D55A-F34F-491F-ADF2-D074F64F7C52}"/>
    <cellStyle name="Comma 2 2 3 2 2 5 2 2 2 2 2 2 2" xfId="14801" xr:uid="{1019F162-012E-4FF5-88BD-28B98E1547A7}"/>
    <cellStyle name="Comma 2 2 3 2 2 5 2 2 2 2 2 3" xfId="14802" xr:uid="{7961A7F0-54DD-40E1-8D55-9CFD59BB6ECC}"/>
    <cellStyle name="Comma 2 2 3 2 2 5 2 2 2 2 3" xfId="14803" xr:uid="{7164CD58-D44F-49C2-93B0-E63F7690B9BC}"/>
    <cellStyle name="Comma 2 2 3 2 2 5 2 2 2 2 3 2" xfId="14804" xr:uid="{B36D1CF9-3F64-4D4D-81BE-D1CBB7857821}"/>
    <cellStyle name="Comma 2 2 3 2 2 5 2 2 2 2 4" xfId="14805" xr:uid="{95616B0B-2F77-4E92-B610-65150E4862D1}"/>
    <cellStyle name="Comma 2 2 3 2 2 5 2 2 2 3" xfId="14806" xr:uid="{C7760C5E-BA15-45A1-89F3-BED1D77FE396}"/>
    <cellStyle name="Comma 2 2 3 2 2 5 2 2 2 3 2" xfId="14807" xr:uid="{5F92F6D1-339E-480D-8397-718AC44A78FF}"/>
    <cellStyle name="Comma 2 2 3 2 2 5 2 2 2 4" xfId="14808" xr:uid="{C2377082-DDAA-4E25-9790-B86C83C8063C}"/>
    <cellStyle name="Comma 2 2 3 2 2 5 2 2 2 4 2" xfId="14809" xr:uid="{5E4C37F7-EF88-430A-8294-94E36E37C741}"/>
    <cellStyle name="Comma 2 2 3 2 2 5 2 2 2 4 2 2" xfId="14810" xr:uid="{FAC8D31F-7C7E-467E-BFD9-0F2DE68CA471}"/>
    <cellStyle name="Comma 2 2 3 2 2 5 2 2 2 4 3" xfId="14811" xr:uid="{E5BBA605-FE83-4212-91FC-76117CD73D42}"/>
    <cellStyle name="Comma 2 2 3 2 2 5 2 2 2 5" xfId="14812" xr:uid="{C54320B5-F669-4F43-B4C3-67C5BEF66A17}"/>
    <cellStyle name="Comma 2 2 3 2 2 5 2 2 3" xfId="14813" xr:uid="{7F936D32-141B-4C43-AC80-B64519B8BC9B}"/>
    <cellStyle name="Comma 2 2 3 2 2 5 2 2 3 2" xfId="14814" xr:uid="{2C62C002-55E3-4DE2-B61F-856B6B06B481}"/>
    <cellStyle name="Comma 2 2 3 2 2 5 2 2 3 2 2" xfId="14815" xr:uid="{C61F98B3-3F5A-4C12-9DFC-DDE5210C98C3}"/>
    <cellStyle name="Comma 2 2 3 2 2 5 2 2 3 2 2 2" xfId="14816" xr:uid="{262951FE-C277-408C-84F9-EDC5B4599B31}"/>
    <cellStyle name="Comma 2 2 3 2 2 5 2 2 3 2 3" xfId="14817" xr:uid="{BE334C98-75CF-43F3-98A7-87A26E457F5F}"/>
    <cellStyle name="Comma 2 2 3 2 2 5 2 2 3 3" xfId="14818" xr:uid="{B58E3DA7-E291-4543-A1AD-64DCFBDF3B32}"/>
    <cellStyle name="Comma 2 2 3 2 2 5 2 2 3 3 2" xfId="14819" xr:uid="{042D1E1A-2C6B-49F6-9920-A2074D25FF12}"/>
    <cellStyle name="Comma 2 2 3 2 2 5 2 2 3 4" xfId="14820" xr:uid="{71C2DDBA-A608-4275-A5DA-D3E432EBFA9B}"/>
    <cellStyle name="Comma 2 2 3 2 2 5 2 2 4" xfId="14821" xr:uid="{61A0182A-5CD1-4C09-8CFB-6094E9E88DCF}"/>
    <cellStyle name="Comma 2 2 3 2 2 5 2 2 4 2" xfId="14822" xr:uid="{A15E521F-969E-4CF6-AF47-4AAA59004231}"/>
    <cellStyle name="Comma 2 2 3 2 2 5 2 2 4 2 2" xfId="14823" xr:uid="{D5C06BE6-D3C5-47E1-8606-6B8C7DB8471E}"/>
    <cellStyle name="Comma 2 2 3 2 2 5 2 2 4 3" xfId="14824" xr:uid="{1527FF64-3F46-49F2-99C0-DFE5F57E9A0A}"/>
    <cellStyle name="Comma 2 2 3 2 2 5 2 2 5" xfId="14825" xr:uid="{5869D78C-D0F8-4DF5-A5E2-EC30D28EAC5E}"/>
    <cellStyle name="Comma 2 2 3 2 2 5 2 3" xfId="14826" xr:uid="{237CB1D3-2402-4B78-B94E-7F62A13C9061}"/>
    <cellStyle name="Comma 2 2 3 2 2 5 2 3 2" xfId="14827" xr:uid="{B83C79ED-9701-48F2-8502-C9685E90C5B6}"/>
    <cellStyle name="Comma 2 2 3 2 2 5 2 4" xfId="14828" xr:uid="{82F11F31-4E20-407B-A511-E0044D677176}"/>
    <cellStyle name="Comma 2 2 3 2 2 5 2 4 2" xfId="14829" xr:uid="{3754FE7C-E926-4133-91AF-228464351757}"/>
    <cellStyle name="Comma 2 2 3 2 2 5 2 4 2 2" xfId="14830" xr:uid="{0DD69485-67C7-466C-87D8-D325E0859915}"/>
    <cellStyle name="Comma 2 2 3 2 2 5 2 4 2 2 2" xfId="14831" xr:uid="{C4120B82-44FC-4AF5-832B-3216DC313EEB}"/>
    <cellStyle name="Comma 2 2 3 2 2 5 2 4 2 3" xfId="14832" xr:uid="{4E0503D6-703B-4476-8233-AAAABAB77A72}"/>
    <cellStyle name="Comma 2 2 3 2 2 5 2 4 3" xfId="14833" xr:uid="{85FBE44C-B6DD-43A7-869E-74ECCB051694}"/>
    <cellStyle name="Comma 2 2 3 2 2 5 2 4 3 2" xfId="14834" xr:uid="{A14806FE-D747-429F-89EB-CF46F1ABE418}"/>
    <cellStyle name="Comma 2 2 3 2 2 5 2 4 4" xfId="14835" xr:uid="{4DA24005-13C9-4848-BB6C-95C6D2C1E9C1}"/>
    <cellStyle name="Comma 2 2 3 2 2 5 2 5" xfId="14836" xr:uid="{CEBAFAB2-C009-49AC-8DD1-FC57D7362122}"/>
    <cellStyle name="Comma 2 2 3 2 2 5 2 5 2" xfId="14837" xr:uid="{1B74B1BE-AD5B-4A7C-91BE-0D8A609FAAE3}"/>
    <cellStyle name="Comma 2 2 3 2 2 5 2 6" xfId="14838" xr:uid="{2F3E7A88-30BC-4B1B-8061-F8934DA9ED9E}"/>
    <cellStyle name="Comma 2 2 3 2 2 5 2 6 2" xfId="14839" xr:uid="{83F0680C-E17D-4263-8EF0-55FA01148CDC}"/>
    <cellStyle name="Comma 2 2 3 2 2 5 2 6 2 2" xfId="14840" xr:uid="{991B6D04-B3A4-4BDA-AC14-650AC61F7C33}"/>
    <cellStyle name="Comma 2 2 3 2 2 5 2 6 3" xfId="14841" xr:uid="{E5E73E0D-2239-4D24-AC42-35B6D91C6BA0}"/>
    <cellStyle name="Comma 2 2 3 2 2 5 2 7" xfId="14842" xr:uid="{15EFB5B7-9C9A-479A-80CC-19B9CFB5CC8C}"/>
    <cellStyle name="Comma 2 2 3 2 2 5 3" xfId="14843" xr:uid="{511F3174-9AAA-41F2-B833-DC727485FBB1}"/>
    <cellStyle name="Comma 2 2 3 2 2 5 3 2" xfId="14844" xr:uid="{7E1ED981-CF66-48BA-B76B-0B5217399885}"/>
    <cellStyle name="Comma 2 2 3 2 2 5 3 2 2" xfId="14845" xr:uid="{8E55B8E6-B256-499D-967A-EF639A3A6615}"/>
    <cellStyle name="Comma 2 2 3 2 2 5 3 2 2 2" xfId="14846" xr:uid="{41B452CB-D476-409E-9DBB-369000BE78D9}"/>
    <cellStyle name="Comma 2 2 3 2 2 5 3 2 2 2 2" xfId="14847" xr:uid="{7C5F1226-1094-4B63-B7BA-37B2308422C1}"/>
    <cellStyle name="Comma 2 2 3 2 2 5 3 2 2 2 2 2" xfId="14848" xr:uid="{22DBB541-CBCA-42CA-84F6-C1EE60E7BDC5}"/>
    <cellStyle name="Comma 2 2 3 2 2 5 3 2 2 2 3" xfId="14849" xr:uid="{4C973FAD-3030-49FA-AC29-74D830C8AD5E}"/>
    <cellStyle name="Comma 2 2 3 2 2 5 3 2 2 3" xfId="14850" xr:uid="{FD4E71D9-55B3-4D6D-A471-CDA7FBD95F67}"/>
    <cellStyle name="Comma 2 2 3 2 2 5 3 2 2 3 2" xfId="14851" xr:uid="{F4FFED11-07AD-4F6F-95E4-3C68613512B9}"/>
    <cellStyle name="Comma 2 2 3 2 2 5 3 2 2 4" xfId="14852" xr:uid="{70380F68-D024-4522-8F6B-439583A52CF8}"/>
    <cellStyle name="Comma 2 2 3 2 2 5 3 2 3" xfId="14853" xr:uid="{DAFC7DAC-7711-4CAD-9298-5D0AB19CBD6B}"/>
    <cellStyle name="Comma 2 2 3 2 2 5 3 2 3 2" xfId="14854" xr:uid="{91EF88F3-D4F2-4DF6-BD71-994C9036D584}"/>
    <cellStyle name="Comma 2 2 3 2 2 5 3 2 4" xfId="14855" xr:uid="{B1666E2F-C0F8-444C-9F0E-A0CA1D68A00A}"/>
    <cellStyle name="Comma 2 2 3 2 2 5 3 2 4 2" xfId="14856" xr:uid="{5CAD7ED1-6D80-44A9-82C5-8CB02C68B923}"/>
    <cellStyle name="Comma 2 2 3 2 2 5 3 2 4 2 2" xfId="14857" xr:uid="{B0DB548C-12FA-4E20-85A4-AAADCBF9501E}"/>
    <cellStyle name="Comma 2 2 3 2 2 5 3 2 4 3" xfId="14858" xr:uid="{9BBF7DCD-2E9B-4D9A-BB94-F58C0F91F2BE}"/>
    <cellStyle name="Comma 2 2 3 2 2 5 3 2 5" xfId="14859" xr:uid="{764B1FD4-9EF9-4443-9A4E-99DCC334D164}"/>
    <cellStyle name="Comma 2 2 3 2 2 5 3 3" xfId="14860" xr:uid="{ECA34E1A-9D07-4EC5-A7A4-D3EDD7579089}"/>
    <cellStyle name="Comma 2 2 3 2 2 5 3 3 2" xfId="14861" xr:uid="{2500AF1D-896F-402B-A8B7-3991E7E7D556}"/>
    <cellStyle name="Comma 2 2 3 2 2 5 3 3 2 2" xfId="14862" xr:uid="{BE03431F-285E-45FE-9AAB-DA48C303CA13}"/>
    <cellStyle name="Comma 2 2 3 2 2 5 3 3 2 2 2" xfId="14863" xr:uid="{6ECE08E8-8F20-43A7-8204-521710E2373D}"/>
    <cellStyle name="Comma 2 2 3 2 2 5 3 3 2 3" xfId="14864" xr:uid="{F382BE3C-0D55-4A0D-8803-8D3C28BF02A2}"/>
    <cellStyle name="Comma 2 2 3 2 2 5 3 3 3" xfId="14865" xr:uid="{7FC63EF3-8067-4949-B61A-A8DFF8CBAD96}"/>
    <cellStyle name="Comma 2 2 3 2 2 5 3 3 3 2" xfId="14866" xr:uid="{71984AA4-E7B5-4A72-A82B-6E4BB06571C4}"/>
    <cellStyle name="Comma 2 2 3 2 2 5 3 3 4" xfId="14867" xr:uid="{270FCD0B-C294-4371-AA62-14301294B454}"/>
    <cellStyle name="Comma 2 2 3 2 2 5 3 4" xfId="14868" xr:uid="{E3F66F28-6796-4276-AFDF-F1B480BFF50E}"/>
    <cellStyle name="Comma 2 2 3 2 2 5 3 4 2" xfId="14869" xr:uid="{655B4A62-DEA6-41D0-8742-C3D205CE6D56}"/>
    <cellStyle name="Comma 2 2 3 2 2 5 3 4 2 2" xfId="14870" xr:uid="{4B10EDE2-2968-4075-A2CF-E9EC1174E61B}"/>
    <cellStyle name="Comma 2 2 3 2 2 5 3 4 3" xfId="14871" xr:uid="{8DDE5A8F-F051-4C7C-8BF7-6161E4506247}"/>
    <cellStyle name="Comma 2 2 3 2 2 5 3 5" xfId="14872" xr:uid="{0BB61B1C-8FC1-4AFE-9E41-2EFCFFDDFE7F}"/>
    <cellStyle name="Comma 2 2 3 2 2 5 4" xfId="14873" xr:uid="{5FF9E445-F4C1-41CB-B45F-778A6014188F}"/>
    <cellStyle name="Comma 2 2 3 2 2 5 4 2" xfId="14874" xr:uid="{B0427224-CAC2-4AAD-B563-7946DC77F6C2}"/>
    <cellStyle name="Comma 2 2 3 2 2 5 4 2 2" xfId="14875" xr:uid="{CF2BEF32-20EE-4487-8FB6-1A94F74BD937}"/>
    <cellStyle name="Comma 2 2 3 2 2 5 4 2 2 2" xfId="14876" xr:uid="{0DF8E4A0-3559-4B37-8FE0-FDE0AE2E5B0D}"/>
    <cellStyle name="Comma 2 2 3 2 2 5 4 2 3" xfId="14877" xr:uid="{445064C2-2ECC-4C22-A5DA-B64E394B7B41}"/>
    <cellStyle name="Comma 2 2 3 2 2 5 4 3" xfId="14878" xr:uid="{5E06118D-C2F7-4703-AA5B-C8B9FE6B43DC}"/>
    <cellStyle name="Comma 2 2 3 2 2 5 4 3 2" xfId="14879" xr:uid="{01C43749-84B5-41D0-BC74-47E965C3529E}"/>
    <cellStyle name="Comma 2 2 3 2 2 5 4 4" xfId="14880" xr:uid="{87B18B2D-57CA-47A3-984F-337F72929FC1}"/>
    <cellStyle name="Comma 2 2 3 2 2 5 5" xfId="14881" xr:uid="{B797583C-5EC7-4C44-BD7B-BFA4815FABF4}"/>
    <cellStyle name="Comma 2 2 3 2 2 5 5 2" xfId="14882" xr:uid="{B9A8E866-DD2E-42AA-BCEF-05D1B806E160}"/>
    <cellStyle name="Comma 2 2 3 2 2 5 6" xfId="14883" xr:uid="{CE7A01E5-BECA-4F9C-BFAF-123EBEA0C5A2}"/>
    <cellStyle name="Comma 2 2 3 2 2 5 6 2" xfId="14884" xr:uid="{B2A1A4D2-A275-4D29-9F89-B62311B3779E}"/>
    <cellStyle name="Comma 2 2 3 2 2 5 6 2 2" xfId="14885" xr:uid="{C774C34D-C751-4F6A-AE9A-D1EDB1F197C8}"/>
    <cellStyle name="Comma 2 2 3 2 2 5 6 3" xfId="14886" xr:uid="{3857D49A-7906-417E-B616-C3C46A159493}"/>
    <cellStyle name="Comma 2 2 3 2 2 5 7" xfId="14887" xr:uid="{25A1D14F-4928-4AA4-A7EF-0914CA70E529}"/>
    <cellStyle name="Comma 2 2 3 2 2 5 8" xfId="14794" xr:uid="{93930E54-7F5F-43FF-BB4E-1FD7FF07F9A9}"/>
    <cellStyle name="Comma 2 2 3 2 2 6" xfId="14888" xr:uid="{2EF8D765-0416-465C-BCFF-296C8DCB6888}"/>
    <cellStyle name="Comma 2 2 3 2 2 6 2" xfId="14889" xr:uid="{8911890A-4685-44B1-B883-B26279C97E43}"/>
    <cellStyle name="Comma 2 2 3 2 2 7" xfId="14890" xr:uid="{32F29B0C-78BC-4493-AB82-1C8FBB439F40}"/>
    <cellStyle name="Comma 2 2 3 2 2 7 2" xfId="14891" xr:uid="{96239624-0547-4CF2-8809-066EB5D2CA76}"/>
    <cellStyle name="Comma 2 2 3 2 2 8" xfId="14892" xr:uid="{4413CF31-4B0F-4E49-8013-D733D566697F}"/>
    <cellStyle name="Comma 2 2 3 2 2 8 2" xfId="14893" xr:uid="{4D1DD731-EB8E-46DB-B86A-C99612A89B19}"/>
    <cellStyle name="Comma 2 2 3 2 2 9" xfId="14894" xr:uid="{A0ECBA35-A000-405D-8728-342919BCFE97}"/>
    <cellStyle name="Comma 2 2 3 2 2 9 2" xfId="14895" xr:uid="{D0982309-4100-4B0B-A16F-F9D22386335E}"/>
    <cellStyle name="Comma 2 2 3 2 20" xfId="49238" xr:uid="{549915B4-2F5E-4458-943D-20C9711D7551}"/>
    <cellStyle name="Comma 2 2 3 2 21" xfId="50484" xr:uid="{943121F8-1417-4BB8-8461-E0D30F37CCA2}"/>
    <cellStyle name="Comma 2 2 3 2 22" xfId="50904" xr:uid="{3FFC5D6B-5C0D-4A3C-A177-63CE9179F944}"/>
    <cellStyle name="Comma 2 2 3 2 23" xfId="55660" xr:uid="{5CD747F4-5BE3-4E87-B254-C37DDE63C282}"/>
    <cellStyle name="Comma 2 2 3 2 24" xfId="57776" xr:uid="{780D12DE-5828-4EC4-A14A-756BA985E82C}"/>
    <cellStyle name="Comma 2 2 3 2 25" xfId="4645" xr:uid="{3E872A31-7E3A-41F5-8456-88BF29E6796E}"/>
    <cellStyle name="Comma 2 2 3 2 3" xfId="2502" xr:uid="{D961BEA5-B776-4F7C-AF88-26FF541A57F3}"/>
    <cellStyle name="Comma 2 2 3 2 3 10" xfId="14897" xr:uid="{7DAA68C9-CFBD-48A9-AC5D-23A74BB6923A}"/>
    <cellStyle name="Comma 2 2 3 2 3 10 2" xfId="14898" xr:uid="{E5683DFE-14BC-4A51-9A13-88BE2497320F}"/>
    <cellStyle name="Comma 2 2 3 2 3 11" xfId="14899" xr:uid="{BB6E414B-6200-4AAE-A312-D6766C0C57AA}"/>
    <cellStyle name="Comma 2 2 3 2 3 11 2" xfId="14900" xr:uid="{1DA18547-A5D6-4C01-9DDE-BD7AA8DB7542}"/>
    <cellStyle name="Comma 2 2 3 2 3 11 2 2" xfId="14901" xr:uid="{9F03DCA5-1C88-4C14-BD65-9BCD9CDC3627}"/>
    <cellStyle name="Comma 2 2 3 2 3 11 2 2 2" xfId="14902" xr:uid="{BBD7E543-EFA9-492D-B6DA-0F32913320E4}"/>
    <cellStyle name="Comma 2 2 3 2 3 11 2 3" xfId="14903" xr:uid="{4FBBDB17-6394-4E17-A200-A2B8C7AF02AD}"/>
    <cellStyle name="Comma 2 2 3 2 3 11 3" xfId="14904" xr:uid="{AE5B9C53-F35B-40DC-A801-773BE0C73C4D}"/>
    <cellStyle name="Comma 2 2 3 2 3 11 3 2" xfId="14905" xr:uid="{594EEE8A-C8F4-45D3-8036-80B53FF3F7E4}"/>
    <cellStyle name="Comma 2 2 3 2 3 11 4" xfId="14906" xr:uid="{911982CE-B5A6-415A-BCDA-E4ABC1B420D5}"/>
    <cellStyle name="Comma 2 2 3 2 3 12" xfId="14907" xr:uid="{E503A8EB-066A-43D3-831A-A4FAAD678402}"/>
    <cellStyle name="Comma 2 2 3 2 3 12 2" xfId="14908" xr:uid="{E79559DC-AA77-4628-A54C-C1F6BD194B25}"/>
    <cellStyle name="Comma 2 2 3 2 3 13" xfId="14909" xr:uid="{B0C6BB6E-B392-4B41-A9E8-3F2CCEC2B0FD}"/>
    <cellStyle name="Comma 2 2 3 2 3 13 2" xfId="14910" xr:uid="{BC8BA8F6-F56C-47B8-9459-4D8226D2DBA9}"/>
    <cellStyle name="Comma 2 2 3 2 3 13 2 2" xfId="14911" xr:uid="{56CDDB04-5B1E-43AB-96F4-75911EFB7BC5}"/>
    <cellStyle name="Comma 2 2 3 2 3 13 3" xfId="14912" xr:uid="{7B0A9BAD-52BC-4DB8-BF51-468C2468B58A}"/>
    <cellStyle name="Comma 2 2 3 2 3 14" xfId="14913" xr:uid="{0678129F-F95F-4D32-981A-22AB884C5B59}"/>
    <cellStyle name="Comma 2 2 3 2 3 15" xfId="14896" xr:uid="{4C61D7B9-F5C3-4AB6-BA4F-5236DB5821E0}"/>
    <cellStyle name="Comma 2 2 3 2 3 16" xfId="43962" xr:uid="{C0E92E53-0CC4-40A3-ABEB-ABA722E35825}"/>
    <cellStyle name="Comma 2 2 3 2 3 17" xfId="45155" xr:uid="{8C0FB464-2EC1-4CF0-B0A3-01F50574FAB2}"/>
    <cellStyle name="Comma 2 2 3 2 3 18" xfId="45998" xr:uid="{CFAFA8D4-47D4-440F-8A43-68768D0FFCBE}"/>
    <cellStyle name="Comma 2 2 3 2 3 19" xfId="47884" xr:uid="{884D6C93-AE96-477F-8AEC-8161534B991F}"/>
    <cellStyle name="Comma 2 2 3 2 3 2" xfId="2833" xr:uid="{DF9944D1-A3AF-4664-BF90-48EBEEBFCB67}"/>
    <cellStyle name="Comma 2 2 3 2 3 2 10" xfId="14915" xr:uid="{3BD00B88-F6BD-4D4D-9D57-7E178530BEE4}"/>
    <cellStyle name="Comma 2 2 3 2 3 2 10 2" xfId="14916" xr:uid="{0FDF909F-6DBB-4703-A404-E84B9292F6E0}"/>
    <cellStyle name="Comma 2 2 3 2 3 2 10 2 2" xfId="14917" xr:uid="{C376D915-C12C-403D-862A-82C2A3D6F4F5}"/>
    <cellStyle name="Comma 2 2 3 2 3 2 10 2 2 2" xfId="14918" xr:uid="{EF136F38-A87C-4D6A-8B4C-CD99DA43574E}"/>
    <cellStyle name="Comma 2 2 3 2 3 2 10 2 3" xfId="14919" xr:uid="{1BCC0A62-2B88-4EC0-B4EA-179DCC3F0263}"/>
    <cellStyle name="Comma 2 2 3 2 3 2 10 3" xfId="14920" xr:uid="{56FD9A2D-B3EF-469F-B936-71E5641DD6DB}"/>
    <cellStyle name="Comma 2 2 3 2 3 2 10 3 2" xfId="14921" xr:uid="{75C08AAB-B436-4654-B941-61BC87A49829}"/>
    <cellStyle name="Comma 2 2 3 2 3 2 10 4" xfId="14922" xr:uid="{15EFFBF8-D592-4D13-895A-260EE29502FD}"/>
    <cellStyle name="Comma 2 2 3 2 3 2 11" xfId="14923" xr:uid="{EC9F63B6-A51C-4F2A-85A1-28D3CFE54C97}"/>
    <cellStyle name="Comma 2 2 3 2 3 2 11 2" xfId="14924" xr:uid="{8E8F146D-E70C-4682-BE1F-6884405CC803}"/>
    <cellStyle name="Comma 2 2 3 2 3 2 12" xfId="14925" xr:uid="{BBC99390-2DF4-44F9-8455-918D02C19214}"/>
    <cellStyle name="Comma 2 2 3 2 3 2 12 2" xfId="14926" xr:uid="{6564D7A4-2F13-4E2D-B39C-8FCD1B9D41EB}"/>
    <cellStyle name="Comma 2 2 3 2 3 2 12 2 2" xfId="14927" xr:uid="{E6E9180F-C1D9-4470-915A-E66981068616}"/>
    <cellStyle name="Comma 2 2 3 2 3 2 12 3" xfId="14928" xr:uid="{480F7FBF-BA6B-45AA-A874-AF8594E998E6}"/>
    <cellStyle name="Comma 2 2 3 2 3 2 13" xfId="14929" xr:uid="{A737C282-57B9-4A5E-89D0-6A04C7253448}"/>
    <cellStyle name="Comma 2 2 3 2 3 2 14" xfId="44341" xr:uid="{AF5C6363-5AD2-4FA2-8B68-27592A5323C2}"/>
    <cellStyle name="Comma 2 2 3 2 3 2 15" xfId="46720" xr:uid="{31BEE822-8564-4F6D-85F3-C45DA70279A6}"/>
    <cellStyle name="Comma 2 2 3 2 3 2 16" xfId="48695" xr:uid="{939AE8C8-35AE-4C59-AED3-454FE8CE3E62}"/>
    <cellStyle name="Comma 2 2 3 2 3 2 17" xfId="50332" xr:uid="{F76B4A55-D453-4079-8349-A7191EAFEE7F}"/>
    <cellStyle name="Comma 2 2 3 2 3 2 18" xfId="56714" xr:uid="{CF0D852E-1D9D-476D-AFBD-248B3BF12D72}"/>
    <cellStyle name="Comma 2 2 3 2 3 2 19" xfId="58807" xr:uid="{8C192872-A9EA-4980-8CC8-3067A4AA9B10}"/>
    <cellStyle name="Comma 2 2 3 2 3 2 2" xfId="14930" xr:uid="{0BFD991D-2575-494F-9DBB-47164286BA2E}"/>
    <cellStyle name="Comma 2 2 3 2 3 2 2 10" xfId="14931" xr:uid="{59A214D6-634C-4C50-8909-C1BEEDA16BDD}"/>
    <cellStyle name="Comma 2 2 3 2 3 2 2 10 2" xfId="14932" xr:uid="{DB5D969B-7FFD-4F96-AE4D-C2EFCCF44AD3}"/>
    <cellStyle name="Comma 2 2 3 2 3 2 2 10 2 2" xfId="14933" xr:uid="{4EAE567C-5EC8-482C-9C54-43DF238FAAF5}"/>
    <cellStyle name="Comma 2 2 3 2 3 2 2 10 2 2 2" xfId="14934" xr:uid="{22A5E768-1FA5-4875-A8F8-C180B69F90E1}"/>
    <cellStyle name="Comma 2 2 3 2 3 2 2 10 2 3" xfId="14935" xr:uid="{D6C78245-8906-4BC8-821A-F90501869888}"/>
    <cellStyle name="Comma 2 2 3 2 3 2 2 10 3" xfId="14936" xr:uid="{FE9CE970-A03F-46BF-9AE1-43AB48D53575}"/>
    <cellStyle name="Comma 2 2 3 2 3 2 2 10 3 2" xfId="14937" xr:uid="{DBC6B790-9CC9-4279-B443-04EE0930D3B1}"/>
    <cellStyle name="Comma 2 2 3 2 3 2 2 10 4" xfId="14938" xr:uid="{D9C40E35-F9AF-4E22-AF56-FFA32F36E964}"/>
    <cellStyle name="Comma 2 2 3 2 3 2 2 11" xfId="14939" xr:uid="{EB2C1800-B3A1-4CA6-A00E-10762543951C}"/>
    <cellStyle name="Comma 2 2 3 2 3 2 2 11 2" xfId="14940" xr:uid="{830EA07E-9222-499B-B62E-AE643611A3B1}"/>
    <cellStyle name="Comma 2 2 3 2 3 2 2 12" xfId="14941" xr:uid="{FB5479C1-8230-4FB1-9120-F571A9E5F1D4}"/>
    <cellStyle name="Comma 2 2 3 2 3 2 2 12 2" xfId="14942" xr:uid="{25049D4A-84FA-4FD7-8003-DB1E3CEA2CDE}"/>
    <cellStyle name="Comma 2 2 3 2 3 2 2 12 2 2" xfId="14943" xr:uid="{E387E19A-59EF-49BA-8B0E-34FDF188BF3F}"/>
    <cellStyle name="Comma 2 2 3 2 3 2 2 12 3" xfId="14944" xr:uid="{46B5B868-D43F-44E6-816A-7A7BF4408EB1}"/>
    <cellStyle name="Comma 2 2 3 2 3 2 2 13" xfId="14945" xr:uid="{3C448C7D-9D38-440E-8D71-CCA0A5EC18A1}"/>
    <cellStyle name="Comma 2 2 3 2 3 2 2 14" xfId="57247" xr:uid="{C34A2632-63D2-4141-BF80-59E7AD02C4E8}"/>
    <cellStyle name="Comma 2 2 3 2 3 2 2 15" xfId="59290" xr:uid="{6F2638E0-2EC3-4B16-972C-586AC2838B4E}"/>
    <cellStyle name="Comma 2 2 3 2 3 2 2 2" xfId="14946" xr:uid="{C59407D0-6B9D-4754-BC91-8E3BE65C2FA5}"/>
    <cellStyle name="Comma 2 2 3 2 3 2 2 2 2" xfId="14947" xr:uid="{604C20E6-C207-4F5C-B571-0F81F1B865EA}"/>
    <cellStyle name="Comma 2 2 3 2 3 2 2 2 2 2" xfId="14948" xr:uid="{F8E086EA-3BA7-47D0-8006-BCD6A98858D1}"/>
    <cellStyle name="Comma 2 2 3 2 3 2 2 2 2 2 2" xfId="14949" xr:uid="{81E2DF7B-0282-4872-A547-633D76F975C7}"/>
    <cellStyle name="Comma 2 2 3 2 3 2 2 2 2 2 2 2" xfId="14950" xr:uid="{236EFF4F-F52E-40DB-A5DD-E4068D840B8D}"/>
    <cellStyle name="Comma 2 2 3 2 3 2 2 2 2 2 2 2 2" xfId="14951" xr:uid="{844A931C-9367-4857-94F7-E2D09C56B4C7}"/>
    <cellStyle name="Comma 2 2 3 2 3 2 2 2 2 2 2 2 2 2" xfId="14952" xr:uid="{44A6BFD4-E549-4651-AD39-CF16B4D48D75}"/>
    <cellStyle name="Comma 2 2 3 2 3 2 2 2 2 2 2 2 2 2 2" xfId="14953" xr:uid="{3A84297D-40FF-4D71-9F0A-96C736447C63}"/>
    <cellStyle name="Comma 2 2 3 2 3 2 2 2 2 2 2 2 2 3" xfId="14954" xr:uid="{C78E1758-2FA5-42A7-B5E7-6ED46DC6E24F}"/>
    <cellStyle name="Comma 2 2 3 2 3 2 2 2 2 2 2 2 3" xfId="14955" xr:uid="{94736EFD-BCF9-4706-ACCD-4768EDF8B351}"/>
    <cellStyle name="Comma 2 2 3 2 3 2 2 2 2 2 2 2 3 2" xfId="14956" xr:uid="{CC176F84-B42E-456E-8490-DC58642D4C74}"/>
    <cellStyle name="Comma 2 2 3 2 3 2 2 2 2 2 2 2 4" xfId="14957" xr:uid="{CE7B1C5F-BD5A-476A-A35F-9F9C54B9FF74}"/>
    <cellStyle name="Comma 2 2 3 2 3 2 2 2 2 2 2 3" xfId="14958" xr:uid="{DD10AAE6-60E5-4917-A52B-A598147ABA73}"/>
    <cellStyle name="Comma 2 2 3 2 3 2 2 2 2 2 2 3 2" xfId="14959" xr:uid="{1C857673-7837-49E0-89DC-1195D81AA7E1}"/>
    <cellStyle name="Comma 2 2 3 2 3 2 2 2 2 2 2 4" xfId="14960" xr:uid="{E77975C6-81A3-4AD4-8E6B-BD513C2E9B91}"/>
    <cellStyle name="Comma 2 2 3 2 3 2 2 2 2 2 2 4 2" xfId="14961" xr:uid="{30A7BF05-67BF-43D7-BA01-1855D0F4F71D}"/>
    <cellStyle name="Comma 2 2 3 2 3 2 2 2 2 2 2 4 2 2" xfId="14962" xr:uid="{5FDE2F95-A52D-48E8-AC10-742B5594485C}"/>
    <cellStyle name="Comma 2 2 3 2 3 2 2 2 2 2 2 4 3" xfId="14963" xr:uid="{15FE3A9C-DDC3-47FC-B42B-C3876BFDF690}"/>
    <cellStyle name="Comma 2 2 3 2 3 2 2 2 2 2 2 5" xfId="14964" xr:uid="{DB53D80F-43E5-48CB-AC0A-9D52A59564F4}"/>
    <cellStyle name="Comma 2 2 3 2 3 2 2 2 2 2 3" xfId="14965" xr:uid="{4EDED36A-ECDE-46A9-896F-70638555E421}"/>
    <cellStyle name="Comma 2 2 3 2 3 2 2 2 2 2 3 2" xfId="14966" xr:uid="{EB5D3590-2F1C-466D-8EA4-5916C6DAD34E}"/>
    <cellStyle name="Comma 2 2 3 2 3 2 2 2 2 2 3 2 2" xfId="14967" xr:uid="{E246D5DE-0518-4F1A-821C-7418D5256535}"/>
    <cellStyle name="Comma 2 2 3 2 3 2 2 2 2 2 3 2 2 2" xfId="14968" xr:uid="{F2443380-0617-4769-8605-E39EAAB423D7}"/>
    <cellStyle name="Comma 2 2 3 2 3 2 2 2 2 2 3 2 3" xfId="14969" xr:uid="{B6DCB5C1-3111-442B-A1C1-F9A80BBD675A}"/>
    <cellStyle name="Comma 2 2 3 2 3 2 2 2 2 2 3 3" xfId="14970" xr:uid="{CC511118-DBB2-4843-AF1C-CB7CC194401D}"/>
    <cellStyle name="Comma 2 2 3 2 3 2 2 2 2 2 3 3 2" xfId="14971" xr:uid="{9F2E4DF3-215E-46FA-A485-DDB028492A4A}"/>
    <cellStyle name="Comma 2 2 3 2 3 2 2 2 2 2 3 4" xfId="14972" xr:uid="{855E012F-4DE8-428A-AC1B-36D6425B83B7}"/>
    <cellStyle name="Comma 2 2 3 2 3 2 2 2 2 2 4" xfId="14973" xr:uid="{CD78572B-B7CB-44A9-9C01-A7FB0B16C400}"/>
    <cellStyle name="Comma 2 2 3 2 3 2 2 2 2 2 4 2" xfId="14974" xr:uid="{FCC58DB6-585B-40B8-969B-95287FC1CE7C}"/>
    <cellStyle name="Comma 2 2 3 2 3 2 2 2 2 2 4 2 2" xfId="14975" xr:uid="{843182B2-9A1C-4312-863F-65F3DE918F96}"/>
    <cellStyle name="Comma 2 2 3 2 3 2 2 2 2 2 4 3" xfId="14976" xr:uid="{5A1C6717-A1DA-4C22-A042-4B4EC1321045}"/>
    <cellStyle name="Comma 2 2 3 2 3 2 2 2 2 2 5" xfId="14977" xr:uid="{4CEE05D3-C435-4B24-885C-E6D8206BEBF7}"/>
    <cellStyle name="Comma 2 2 3 2 3 2 2 2 2 3" xfId="14978" xr:uid="{7B2FBFD3-49EA-46D9-B964-94819EB11CFA}"/>
    <cellStyle name="Comma 2 2 3 2 3 2 2 2 2 3 2" xfId="14979" xr:uid="{3B8AD335-E7E0-4652-84AB-C7A0B9799C2D}"/>
    <cellStyle name="Comma 2 2 3 2 3 2 2 2 2 4" xfId="14980" xr:uid="{6378365D-2F8E-4961-946F-D5ECD7429553}"/>
    <cellStyle name="Comma 2 2 3 2 3 2 2 2 2 4 2" xfId="14981" xr:uid="{C2466871-85DF-4F65-969F-7A9630111F97}"/>
    <cellStyle name="Comma 2 2 3 2 3 2 2 2 2 4 2 2" xfId="14982" xr:uid="{000C5128-A976-4519-B4E4-DD0828AA9FB9}"/>
    <cellStyle name="Comma 2 2 3 2 3 2 2 2 2 4 2 2 2" xfId="14983" xr:uid="{BB9CA97E-A569-4267-A6CE-77799C3DE48B}"/>
    <cellStyle name="Comma 2 2 3 2 3 2 2 2 2 4 2 3" xfId="14984" xr:uid="{71A1E481-6BF1-4F9F-9AA9-A1E5356A5FB2}"/>
    <cellStyle name="Comma 2 2 3 2 3 2 2 2 2 4 3" xfId="14985" xr:uid="{43ECAB4B-AE62-4A50-9129-1A10E7BC3D50}"/>
    <cellStyle name="Comma 2 2 3 2 3 2 2 2 2 4 3 2" xfId="14986" xr:uid="{B2EE5055-496D-4065-8808-AF4FF4CB3B97}"/>
    <cellStyle name="Comma 2 2 3 2 3 2 2 2 2 4 4" xfId="14987" xr:uid="{DC8393F4-011C-4766-B154-6CB7ACE0AD57}"/>
    <cellStyle name="Comma 2 2 3 2 3 2 2 2 2 5" xfId="14988" xr:uid="{8AC1B83D-DB60-407E-B89D-EDAD72B2A7B3}"/>
    <cellStyle name="Comma 2 2 3 2 3 2 2 2 2 5 2" xfId="14989" xr:uid="{15EB578C-A95D-4931-BD97-2FDE42925888}"/>
    <cellStyle name="Comma 2 2 3 2 3 2 2 2 2 6" xfId="14990" xr:uid="{AE3F7FFB-13DC-4779-8912-7CE236D4EEDB}"/>
    <cellStyle name="Comma 2 2 3 2 3 2 2 2 2 6 2" xfId="14991" xr:uid="{632021FF-9698-4DE0-807B-DDD82400F6B3}"/>
    <cellStyle name="Comma 2 2 3 2 3 2 2 2 2 6 2 2" xfId="14992" xr:uid="{87C59B54-A12A-47AC-90EC-2EC8AD8342D1}"/>
    <cellStyle name="Comma 2 2 3 2 3 2 2 2 2 6 3" xfId="14993" xr:uid="{F599A1CD-1D16-4147-8DFB-1D897AB56001}"/>
    <cellStyle name="Comma 2 2 3 2 3 2 2 2 2 7" xfId="14994" xr:uid="{A3C36920-6527-4D4A-963E-CAF82D4C0556}"/>
    <cellStyle name="Comma 2 2 3 2 3 2 2 2 3" xfId="14995" xr:uid="{1267ED15-E9AB-4BA8-B49E-C5170EC2EF7E}"/>
    <cellStyle name="Comma 2 2 3 2 3 2 2 2 3 2" xfId="14996" xr:uid="{C51C9AE2-AE8B-428A-908D-694F5A1E3B61}"/>
    <cellStyle name="Comma 2 2 3 2 3 2 2 2 3 2 2" xfId="14997" xr:uid="{C077D37F-B7A7-4D7D-8937-3ED8074857EF}"/>
    <cellStyle name="Comma 2 2 3 2 3 2 2 2 3 2 2 2" xfId="14998" xr:uid="{F4F8F1BD-A4DF-4D7E-BC37-1E649BBF0567}"/>
    <cellStyle name="Comma 2 2 3 2 3 2 2 2 3 2 2 2 2" xfId="14999" xr:uid="{4DB5DF32-7056-44D4-848C-CF24B0F6C505}"/>
    <cellStyle name="Comma 2 2 3 2 3 2 2 2 3 2 2 2 2 2" xfId="15000" xr:uid="{AA3C9B0B-5C26-46FE-9A96-7271DA9DEAA2}"/>
    <cellStyle name="Comma 2 2 3 2 3 2 2 2 3 2 2 2 3" xfId="15001" xr:uid="{1594C65D-732F-401D-A8DD-F5AA86D24780}"/>
    <cellStyle name="Comma 2 2 3 2 3 2 2 2 3 2 2 3" xfId="15002" xr:uid="{75B24D16-B08A-4D56-8BEB-9EB2CF54F922}"/>
    <cellStyle name="Comma 2 2 3 2 3 2 2 2 3 2 2 3 2" xfId="15003" xr:uid="{1B17CA32-A8FC-481D-872C-5A7E826D0A47}"/>
    <cellStyle name="Comma 2 2 3 2 3 2 2 2 3 2 2 4" xfId="15004" xr:uid="{20C5A58B-BEB9-46BE-98E1-53ABEEECEBBE}"/>
    <cellStyle name="Comma 2 2 3 2 3 2 2 2 3 2 3" xfId="15005" xr:uid="{336E4D52-4090-44B9-9DB1-C062780B0136}"/>
    <cellStyle name="Comma 2 2 3 2 3 2 2 2 3 2 3 2" xfId="15006" xr:uid="{6AC93B68-AC9B-4DB3-9ED0-E53266DE794B}"/>
    <cellStyle name="Comma 2 2 3 2 3 2 2 2 3 2 4" xfId="15007" xr:uid="{00F53B3D-C09F-43AE-9F3F-40FAC5C8E269}"/>
    <cellStyle name="Comma 2 2 3 2 3 2 2 2 3 2 4 2" xfId="15008" xr:uid="{55E84FA6-1427-4C53-96EA-3C22CBBF2E75}"/>
    <cellStyle name="Comma 2 2 3 2 3 2 2 2 3 2 4 2 2" xfId="15009" xr:uid="{A50610EF-7E15-4CAB-8731-80CE1F4AE5F9}"/>
    <cellStyle name="Comma 2 2 3 2 3 2 2 2 3 2 4 3" xfId="15010" xr:uid="{EF4BFB5C-610F-4E8C-80A1-CA201E50B13F}"/>
    <cellStyle name="Comma 2 2 3 2 3 2 2 2 3 2 5" xfId="15011" xr:uid="{AB0F07FE-3B7B-402F-8455-CBF5DDC93AC1}"/>
    <cellStyle name="Comma 2 2 3 2 3 2 2 2 3 3" xfId="15012" xr:uid="{88D36C74-488A-4B18-928E-FEE2493ADD48}"/>
    <cellStyle name="Comma 2 2 3 2 3 2 2 2 3 3 2" xfId="15013" xr:uid="{230C42FF-372A-4C1C-BA16-0440C0699CE9}"/>
    <cellStyle name="Comma 2 2 3 2 3 2 2 2 3 3 2 2" xfId="15014" xr:uid="{48E587EC-DB85-4C72-B259-6BEF081CB292}"/>
    <cellStyle name="Comma 2 2 3 2 3 2 2 2 3 3 2 2 2" xfId="15015" xr:uid="{923414DD-31BC-4786-9A6B-3B83B2C33C68}"/>
    <cellStyle name="Comma 2 2 3 2 3 2 2 2 3 3 2 3" xfId="15016" xr:uid="{F107A5C6-8400-40E1-AFD0-23A883E265FD}"/>
    <cellStyle name="Comma 2 2 3 2 3 2 2 2 3 3 3" xfId="15017" xr:uid="{2584C492-6D1A-4194-9D04-5CB6441EF7FB}"/>
    <cellStyle name="Comma 2 2 3 2 3 2 2 2 3 3 3 2" xfId="15018" xr:uid="{52E242ED-DB8A-4CD6-B19C-D38EBC0F92A2}"/>
    <cellStyle name="Comma 2 2 3 2 3 2 2 2 3 3 4" xfId="15019" xr:uid="{E8B4A588-A22B-4126-AC99-B295D90823C3}"/>
    <cellStyle name="Comma 2 2 3 2 3 2 2 2 3 4" xfId="15020" xr:uid="{B7E418FC-5788-480E-97D7-E1E5C590AE77}"/>
    <cellStyle name="Comma 2 2 3 2 3 2 2 2 3 4 2" xfId="15021" xr:uid="{F12F9298-DE0A-4F2B-983E-D47D65B20969}"/>
    <cellStyle name="Comma 2 2 3 2 3 2 2 2 3 4 2 2" xfId="15022" xr:uid="{7ADD4FED-E427-4345-A9BD-33042F285973}"/>
    <cellStyle name="Comma 2 2 3 2 3 2 2 2 3 4 3" xfId="15023" xr:uid="{60A1EF22-ED6A-4205-85E3-886A3E52A91B}"/>
    <cellStyle name="Comma 2 2 3 2 3 2 2 2 3 5" xfId="15024" xr:uid="{1FF0FB28-F2C1-4FE3-B4BA-1F16D2363B52}"/>
    <cellStyle name="Comma 2 2 3 2 3 2 2 2 4" xfId="15025" xr:uid="{367CD7EA-E808-4CB7-88CF-DAC41E33FC5F}"/>
    <cellStyle name="Comma 2 2 3 2 3 2 2 2 4 2" xfId="15026" xr:uid="{8D11B099-E41E-434C-8B62-923270991D08}"/>
    <cellStyle name="Comma 2 2 3 2 3 2 2 2 4 2 2" xfId="15027" xr:uid="{ED10CB1E-CFD8-4C74-9DA6-DF20B0781108}"/>
    <cellStyle name="Comma 2 2 3 2 3 2 2 2 4 2 2 2" xfId="15028" xr:uid="{0A63F69A-00FF-4ED7-9FDA-CAB5472F2A99}"/>
    <cellStyle name="Comma 2 2 3 2 3 2 2 2 4 2 3" xfId="15029" xr:uid="{B084B830-6C59-4757-B6B1-27FF4B0F7226}"/>
    <cellStyle name="Comma 2 2 3 2 3 2 2 2 4 3" xfId="15030" xr:uid="{A6E965D5-6F2C-4C25-886F-59810F246938}"/>
    <cellStyle name="Comma 2 2 3 2 3 2 2 2 4 3 2" xfId="15031" xr:uid="{C45A8BCB-F780-4546-89E5-C6D858121EA2}"/>
    <cellStyle name="Comma 2 2 3 2 3 2 2 2 4 4" xfId="15032" xr:uid="{D9D05772-3E75-4663-93DF-6938400F8C7E}"/>
    <cellStyle name="Comma 2 2 3 2 3 2 2 2 5" xfId="15033" xr:uid="{D9C245BF-CF3B-43B0-84BA-800EECDC3210}"/>
    <cellStyle name="Comma 2 2 3 2 3 2 2 2 5 2" xfId="15034" xr:uid="{1BFD38D4-17DA-410B-9129-1407DF139751}"/>
    <cellStyle name="Comma 2 2 3 2 3 2 2 2 6" xfId="15035" xr:uid="{B89E97CB-DADD-4574-B220-B2D413E5A9BF}"/>
    <cellStyle name="Comma 2 2 3 2 3 2 2 2 6 2" xfId="15036" xr:uid="{90D1A56C-D180-4EA9-A241-C7B319F8CBAB}"/>
    <cellStyle name="Comma 2 2 3 2 3 2 2 2 6 2 2" xfId="15037" xr:uid="{3E0B5D2A-6D95-4330-83FE-5BD666E7D87B}"/>
    <cellStyle name="Comma 2 2 3 2 3 2 2 2 6 3" xfId="15038" xr:uid="{A840B310-8924-4CD0-BEF0-AFF0A25D903B}"/>
    <cellStyle name="Comma 2 2 3 2 3 2 2 2 7" xfId="15039" xr:uid="{0A101E9D-DAA9-43CD-8157-B102F2BC3D0B}"/>
    <cellStyle name="Comma 2 2 3 2 3 2 2 3" xfId="15040" xr:uid="{09294FAA-AD1C-4DD2-AA4C-D689DE959917}"/>
    <cellStyle name="Comma 2 2 3 2 3 2 2 3 2" xfId="15041" xr:uid="{E28812E8-853E-4369-B8AB-4992194AB4CD}"/>
    <cellStyle name="Comma 2 2 3 2 3 2 2 4" xfId="15042" xr:uid="{3E271BF2-95E8-4A76-BC99-3C28D20FB091}"/>
    <cellStyle name="Comma 2 2 3 2 3 2 2 4 2" xfId="15043" xr:uid="{E5A0D7F5-D122-4783-A51B-8BF16DF9566F}"/>
    <cellStyle name="Comma 2 2 3 2 3 2 2 5" xfId="15044" xr:uid="{AEEBD603-D3D6-479F-8B8D-C10F54654587}"/>
    <cellStyle name="Comma 2 2 3 2 3 2 2 5 2" xfId="15045" xr:uid="{2E06B39E-4135-44CE-864A-744D9A23D0ED}"/>
    <cellStyle name="Comma 2 2 3 2 3 2 2 6" xfId="15046" xr:uid="{8444478F-B089-4517-B5D1-5E9A42DBEE32}"/>
    <cellStyle name="Comma 2 2 3 2 3 2 2 6 2" xfId="15047" xr:uid="{59892962-12DA-4FAB-943A-CE7E87FD6E60}"/>
    <cellStyle name="Comma 2 2 3 2 3 2 2 7" xfId="15048" xr:uid="{B98E1CFC-6EBE-46CB-9DC4-0420302192E6}"/>
    <cellStyle name="Comma 2 2 3 2 3 2 2 7 2" xfId="15049" xr:uid="{3766DB8B-467A-4B37-AC87-4795C574747F}"/>
    <cellStyle name="Comma 2 2 3 2 3 2 2 8" xfId="15050" xr:uid="{8675B98A-B191-4292-81DC-211293E77F54}"/>
    <cellStyle name="Comma 2 2 3 2 3 2 2 8 2" xfId="15051" xr:uid="{2DE3376D-C447-4B6F-86D9-3D98F51E0C8B}"/>
    <cellStyle name="Comma 2 2 3 2 3 2 2 8 2 2" xfId="15052" xr:uid="{48978304-A8E6-4E33-94BE-6B5EFEBDA114}"/>
    <cellStyle name="Comma 2 2 3 2 3 2 2 8 2 2 2" xfId="15053" xr:uid="{4A3C76BD-85FE-4945-8A6F-C083E2A945AD}"/>
    <cellStyle name="Comma 2 2 3 2 3 2 2 8 2 2 2 2" xfId="15054" xr:uid="{31D17A01-4BDF-479A-9413-CCA44938893C}"/>
    <cellStyle name="Comma 2 2 3 2 3 2 2 8 2 2 2 2 2" xfId="15055" xr:uid="{5099BE5B-71F9-4B38-954A-8AF3C1D834C6}"/>
    <cellStyle name="Comma 2 2 3 2 3 2 2 8 2 2 2 3" xfId="15056" xr:uid="{80723B19-54D0-42DD-85AB-EE87F0F4C544}"/>
    <cellStyle name="Comma 2 2 3 2 3 2 2 8 2 2 3" xfId="15057" xr:uid="{459FA082-BD9E-40D7-9C05-E324B6933D43}"/>
    <cellStyle name="Comma 2 2 3 2 3 2 2 8 2 2 3 2" xfId="15058" xr:uid="{3EBD3573-9B15-4FBE-BA3C-A1300C2BDACE}"/>
    <cellStyle name="Comma 2 2 3 2 3 2 2 8 2 2 4" xfId="15059" xr:uid="{EF0CC1CF-43C5-43DE-BC52-3FCCD3220B26}"/>
    <cellStyle name="Comma 2 2 3 2 3 2 2 8 2 3" xfId="15060" xr:uid="{AFB0FE9F-F0E2-40CF-A537-5A43255172FF}"/>
    <cellStyle name="Comma 2 2 3 2 3 2 2 8 2 3 2" xfId="15061" xr:uid="{9A1B3B2D-E1F5-4FF0-9C25-C1CDFDDD1D53}"/>
    <cellStyle name="Comma 2 2 3 2 3 2 2 8 2 4" xfId="15062" xr:uid="{2CC07079-1F3F-4D07-81B2-F5DB0A0DA643}"/>
    <cellStyle name="Comma 2 2 3 2 3 2 2 8 2 4 2" xfId="15063" xr:uid="{A4406259-6856-4BCC-A969-6892C0C78615}"/>
    <cellStyle name="Comma 2 2 3 2 3 2 2 8 2 4 2 2" xfId="15064" xr:uid="{13C71ACA-AAA6-43E2-9699-6D99C043F92F}"/>
    <cellStyle name="Comma 2 2 3 2 3 2 2 8 2 4 3" xfId="15065" xr:uid="{B958A173-89BD-4725-97EC-348EF06D92F2}"/>
    <cellStyle name="Comma 2 2 3 2 3 2 2 8 2 5" xfId="15066" xr:uid="{B7B29293-6A24-4B77-ABD2-25CD342796FE}"/>
    <cellStyle name="Comma 2 2 3 2 3 2 2 8 3" xfId="15067" xr:uid="{1028E6AD-DB51-417C-AED7-E8B9A63BCE61}"/>
    <cellStyle name="Comma 2 2 3 2 3 2 2 8 3 2" xfId="15068" xr:uid="{53B3B63A-4202-40EE-9D05-9938522EA687}"/>
    <cellStyle name="Comma 2 2 3 2 3 2 2 8 3 2 2" xfId="15069" xr:uid="{BEA1DA81-3984-4FBF-B502-5317DE4979F8}"/>
    <cellStyle name="Comma 2 2 3 2 3 2 2 8 3 2 2 2" xfId="15070" xr:uid="{44CB2F8E-535E-424E-8498-FF84B4CDB740}"/>
    <cellStyle name="Comma 2 2 3 2 3 2 2 8 3 2 3" xfId="15071" xr:uid="{E76706D7-64BF-4E44-8161-30B908A7C625}"/>
    <cellStyle name="Comma 2 2 3 2 3 2 2 8 3 3" xfId="15072" xr:uid="{79DFCD0D-FD07-44DD-92BD-558EF79F9DB7}"/>
    <cellStyle name="Comma 2 2 3 2 3 2 2 8 3 3 2" xfId="15073" xr:uid="{4D807811-2613-4308-A2D8-4AF5A6374F44}"/>
    <cellStyle name="Comma 2 2 3 2 3 2 2 8 3 4" xfId="15074" xr:uid="{7F6F830F-08C5-4E12-A021-42B144D80C58}"/>
    <cellStyle name="Comma 2 2 3 2 3 2 2 8 4" xfId="15075" xr:uid="{E99FC577-8EE3-4E63-AAAC-1980AC3D1AAE}"/>
    <cellStyle name="Comma 2 2 3 2 3 2 2 8 4 2" xfId="15076" xr:uid="{D7765BDB-B769-4754-97F5-55A3AD00BECD}"/>
    <cellStyle name="Comma 2 2 3 2 3 2 2 8 4 2 2" xfId="15077" xr:uid="{9AFDE7CF-2F2E-4E72-B1E6-73254060D2FE}"/>
    <cellStyle name="Comma 2 2 3 2 3 2 2 8 4 3" xfId="15078" xr:uid="{9A549C97-67B1-40BD-A4CE-2CD6DDB6579D}"/>
    <cellStyle name="Comma 2 2 3 2 3 2 2 8 5" xfId="15079" xr:uid="{4468484F-32A1-4E15-97C1-4C6629C654FA}"/>
    <cellStyle name="Comma 2 2 3 2 3 2 2 9" xfId="15080" xr:uid="{8F1DE0D0-FA45-4CE4-9C0A-ED118BA6D312}"/>
    <cellStyle name="Comma 2 2 3 2 3 2 2 9 2" xfId="15081" xr:uid="{9A3502B9-0574-4001-99E3-2482983ACD85}"/>
    <cellStyle name="Comma 2 2 3 2 3 2 20" xfId="14914" xr:uid="{A47F291D-43FD-421C-94F2-FC84161D61B7}"/>
    <cellStyle name="Comma 2 2 3 2 3 2 3" xfId="15082" xr:uid="{68A7D2F0-8175-4386-B42F-8C2E62338088}"/>
    <cellStyle name="Comma 2 2 3 2 3 2 3 2" xfId="15083" xr:uid="{0E2961D2-9106-4887-B637-CD402B4DB4C0}"/>
    <cellStyle name="Comma 2 2 3 2 3 2 3 2 2" xfId="15084" xr:uid="{41CBB0D0-1BFB-41C0-BA39-5FB77C0F8008}"/>
    <cellStyle name="Comma 2 2 3 2 3 2 3 2 2 2" xfId="15085" xr:uid="{16D2D331-1131-4BE7-9303-F9B5213CE28B}"/>
    <cellStyle name="Comma 2 2 3 2 3 2 3 2 2 2 2" xfId="15086" xr:uid="{DDC124E3-1890-40C1-AEE8-BD068563AB07}"/>
    <cellStyle name="Comma 2 2 3 2 3 2 3 2 2 2 2 2" xfId="15087" xr:uid="{F6B05FC3-2497-4FD5-AB28-F243F9634640}"/>
    <cellStyle name="Comma 2 2 3 2 3 2 3 2 2 2 2 2 2" xfId="15088" xr:uid="{A27C7926-2214-40B6-937F-41FF3023F1A0}"/>
    <cellStyle name="Comma 2 2 3 2 3 2 3 2 2 2 2 2 2 2" xfId="15089" xr:uid="{4A887A7C-0E95-4424-9E35-46F526A90237}"/>
    <cellStyle name="Comma 2 2 3 2 3 2 3 2 2 2 2 2 3" xfId="15090" xr:uid="{77740913-919C-4762-9648-8D65994D8470}"/>
    <cellStyle name="Comma 2 2 3 2 3 2 3 2 2 2 2 3" xfId="15091" xr:uid="{8A3C574B-5CBB-47EA-A6E2-0A89BF3FD70B}"/>
    <cellStyle name="Comma 2 2 3 2 3 2 3 2 2 2 2 3 2" xfId="15092" xr:uid="{E2B8629D-A137-4407-8D72-D459085E7827}"/>
    <cellStyle name="Comma 2 2 3 2 3 2 3 2 2 2 2 4" xfId="15093" xr:uid="{08710FA7-00A3-41C5-916C-EA2FD25B857E}"/>
    <cellStyle name="Comma 2 2 3 2 3 2 3 2 2 2 3" xfId="15094" xr:uid="{E7864FB3-30D7-42EC-B592-83F08C7A8333}"/>
    <cellStyle name="Comma 2 2 3 2 3 2 3 2 2 2 3 2" xfId="15095" xr:uid="{EC5A0642-0F2B-4227-A28D-DA7827BBC832}"/>
    <cellStyle name="Comma 2 2 3 2 3 2 3 2 2 2 4" xfId="15096" xr:uid="{7B660161-0418-4973-B468-07F83B691091}"/>
    <cellStyle name="Comma 2 2 3 2 3 2 3 2 2 2 4 2" xfId="15097" xr:uid="{E06E6E79-500E-4D58-BDD9-89D8344CB007}"/>
    <cellStyle name="Comma 2 2 3 2 3 2 3 2 2 2 4 2 2" xfId="15098" xr:uid="{11A4C0AF-1F56-4D96-8761-BC53D2D14D37}"/>
    <cellStyle name="Comma 2 2 3 2 3 2 3 2 2 2 4 3" xfId="15099" xr:uid="{6C45E433-4983-439F-846D-CC5529292C11}"/>
    <cellStyle name="Comma 2 2 3 2 3 2 3 2 2 2 5" xfId="15100" xr:uid="{7E81068A-E26B-4269-A797-FD72F633D7CC}"/>
    <cellStyle name="Comma 2 2 3 2 3 2 3 2 2 3" xfId="15101" xr:uid="{2CEA85A1-D383-4D71-91C8-613DB2B2EA88}"/>
    <cellStyle name="Comma 2 2 3 2 3 2 3 2 2 3 2" xfId="15102" xr:uid="{21B394E2-77F5-403D-AF4C-FC597B3E2460}"/>
    <cellStyle name="Comma 2 2 3 2 3 2 3 2 2 3 2 2" xfId="15103" xr:uid="{96D98269-83ED-47AD-B0D5-DCF0F6B4A3AF}"/>
    <cellStyle name="Comma 2 2 3 2 3 2 3 2 2 3 2 2 2" xfId="15104" xr:uid="{229C143E-5C09-44E8-8A20-1249EB844A0D}"/>
    <cellStyle name="Comma 2 2 3 2 3 2 3 2 2 3 2 3" xfId="15105" xr:uid="{BB4D5B63-D2DE-423A-92C4-9D2B015130E2}"/>
    <cellStyle name="Comma 2 2 3 2 3 2 3 2 2 3 3" xfId="15106" xr:uid="{D29E3F6D-1B55-41B1-A0CC-3E7D49FB089C}"/>
    <cellStyle name="Comma 2 2 3 2 3 2 3 2 2 3 3 2" xfId="15107" xr:uid="{F6E1CD8B-697D-49B1-A39D-CED8C30C9BC6}"/>
    <cellStyle name="Comma 2 2 3 2 3 2 3 2 2 3 4" xfId="15108" xr:uid="{5D961D55-A8EB-487A-973F-D265D1DADC9D}"/>
    <cellStyle name="Comma 2 2 3 2 3 2 3 2 2 4" xfId="15109" xr:uid="{2045A572-FAE3-41C9-899B-B790A1F1158C}"/>
    <cellStyle name="Comma 2 2 3 2 3 2 3 2 2 4 2" xfId="15110" xr:uid="{DB39C0E6-C1E7-4BEC-AB46-B989F8586D32}"/>
    <cellStyle name="Comma 2 2 3 2 3 2 3 2 2 4 2 2" xfId="15111" xr:uid="{4815DAE0-8766-42C1-BAF7-5518A2F8369C}"/>
    <cellStyle name="Comma 2 2 3 2 3 2 3 2 2 4 3" xfId="15112" xr:uid="{4CA0202A-33D4-4EF8-A3DF-6083AAC267E3}"/>
    <cellStyle name="Comma 2 2 3 2 3 2 3 2 2 5" xfId="15113" xr:uid="{FC7A5C33-29AF-4A95-8779-8CFE0F9E6155}"/>
    <cellStyle name="Comma 2 2 3 2 3 2 3 2 3" xfId="15114" xr:uid="{F405C70E-6C91-4502-8D53-C166C44A2098}"/>
    <cellStyle name="Comma 2 2 3 2 3 2 3 2 3 2" xfId="15115" xr:uid="{F1320CC0-5B68-4127-898D-6BECCE43F62A}"/>
    <cellStyle name="Comma 2 2 3 2 3 2 3 2 4" xfId="15116" xr:uid="{07F203BE-61DA-47CE-BDCE-D4C8B0A22DF2}"/>
    <cellStyle name="Comma 2 2 3 2 3 2 3 2 4 2" xfId="15117" xr:uid="{84F38757-717E-4854-BAC6-C53364D18DEE}"/>
    <cellStyle name="Comma 2 2 3 2 3 2 3 2 4 2 2" xfId="15118" xr:uid="{AE20FB69-E4AA-4024-A9B5-5253F1CEE4BB}"/>
    <cellStyle name="Comma 2 2 3 2 3 2 3 2 4 2 2 2" xfId="15119" xr:uid="{7EE414F9-9883-4358-AEE6-F74CE5624DFD}"/>
    <cellStyle name="Comma 2 2 3 2 3 2 3 2 4 2 3" xfId="15120" xr:uid="{EBE4D8F9-B5D6-42C6-8EC3-BBA4D2D90AA6}"/>
    <cellStyle name="Comma 2 2 3 2 3 2 3 2 4 3" xfId="15121" xr:uid="{9D45A3FF-496F-4307-A2C7-28CBA89F1FFC}"/>
    <cellStyle name="Comma 2 2 3 2 3 2 3 2 4 3 2" xfId="15122" xr:uid="{2C7C05C7-0DD5-4968-A75C-671FD8DAF043}"/>
    <cellStyle name="Comma 2 2 3 2 3 2 3 2 4 4" xfId="15123" xr:uid="{C41E4F70-0913-4F40-A47F-DAD60E7AE6D8}"/>
    <cellStyle name="Comma 2 2 3 2 3 2 3 2 5" xfId="15124" xr:uid="{8789F524-1E62-44C2-A6EF-DFC1F61B584C}"/>
    <cellStyle name="Comma 2 2 3 2 3 2 3 2 5 2" xfId="15125" xr:uid="{F0F7C034-2F24-45F2-9D1C-E6490AB99210}"/>
    <cellStyle name="Comma 2 2 3 2 3 2 3 2 6" xfId="15126" xr:uid="{43F38394-BCE4-4ECB-A0AC-17CF4E91DE24}"/>
    <cellStyle name="Comma 2 2 3 2 3 2 3 2 6 2" xfId="15127" xr:uid="{F5465C1D-5BD5-4624-83A5-A8F5C0598FE9}"/>
    <cellStyle name="Comma 2 2 3 2 3 2 3 2 6 2 2" xfId="15128" xr:uid="{22B80396-AA8B-468C-8E7E-58E0D5B6FBB8}"/>
    <cellStyle name="Comma 2 2 3 2 3 2 3 2 6 3" xfId="15129" xr:uid="{5D80E6D2-53A1-4D5F-95FE-F363E4EE06BF}"/>
    <cellStyle name="Comma 2 2 3 2 3 2 3 2 7" xfId="15130" xr:uid="{AF4A1CED-6910-4D0C-A1CB-2A88F361548E}"/>
    <cellStyle name="Comma 2 2 3 2 3 2 3 3" xfId="15131" xr:uid="{09EAFBCA-EDE5-4FCC-BAE8-4128AFD0CC5F}"/>
    <cellStyle name="Comma 2 2 3 2 3 2 3 3 2" xfId="15132" xr:uid="{A8BAF43D-2E13-4A05-9280-971B23C48BEF}"/>
    <cellStyle name="Comma 2 2 3 2 3 2 3 3 2 2" xfId="15133" xr:uid="{599747C6-6F7A-4C03-8FC9-D236D4292C30}"/>
    <cellStyle name="Comma 2 2 3 2 3 2 3 3 2 2 2" xfId="15134" xr:uid="{8997706D-3B9D-4D4D-A8E6-6D56AB2A9D07}"/>
    <cellStyle name="Comma 2 2 3 2 3 2 3 3 2 2 2 2" xfId="15135" xr:uid="{BE4474D2-1D68-4FA8-BCC5-8FF19277AF27}"/>
    <cellStyle name="Comma 2 2 3 2 3 2 3 3 2 2 2 2 2" xfId="15136" xr:uid="{0E639926-0130-4F27-AD3B-C4C6ED4B2622}"/>
    <cellStyle name="Comma 2 2 3 2 3 2 3 3 2 2 2 3" xfId="15137" xr:uid="{A2510F7C-1F2B-49EA-9B2B-021212C05172}"/>
    <cellStyle name="Comma 2 2 3 2 3 2 3 3 2 2 3" xfId="15138" xr:uid="{1FA11A4C-69C4-4679-938F-5099BB228BBF}"/>
    <cellStyle name="Comma 2 2 3 2 3 2 3 3 2 2 3 2" xfId="15139" xr:uid="{A0E62537-0D7A-42B0-866B-6038F1813A66}"/>
    <cellStyle name="Comma 2 2 3 2 3 2 3 3 2 2 4" xfId="15140" xr:uid="{5336E597-508F-4164-8F8F-4E073F0D2FF5}"/>
    <cellStyle name="Comma 2 2 3 2 3 2 3 3 2 3" xfId="15141" xr:uid="{331E2D58-5B9A-4B5F-9C1B-D3FB3D3DB546}"/>
    <cellStyle name="Comma 2 2 3 2 3 2 3 3 2 3 2" xfId="15142" xr:uid="{C2CFB940-556E-42CF-881D-8CC0A316A8F5}"/>
    <cellStyle name="Comma 2 2 3 2 3 2 3 3 2 4" xfId="15143" xr:uid="{E7783BF5-EC4C-4143-94CE-B89A5AD3C180}"/>
    <cellStyle name="Comma 2 2 3 2 3 2 3 3 2 4 2" xfId="15144" xr:uid="{FA8775D5-F2BF-43CB-90B5-6F66F546AD70}"/>
    <cellStyle name="Comma 2 2 3 2 3 2 3 3 2 4 2 2" xfId="15145" xr:uid="{AE67202E-26FD-4E5D-A016-D89CAEC71995}"/>
    <cellStyle name="Comma 2 2 3 2 3 2 3 3 2 4 3" xfId="15146" xr:uid="{3BCDDD30-DBC7-46D2-BBD3-7AE7ECF7062B}"/>
    <cellStyle name="Comma 2 2 3 2 3 2 3 3 2 5" xfId="15147" xr:uid="{28306B32-767F-4945-92EC-A4BF638216C0}"/>
    <cellStyle name="Comma 2 2 3 2 3 2 3 3 3" xfId="15148" xr:uid="{0C5FC444-B2C2-45AD-843F-44335F40279C}"/>
    <cellStyle name="Comma 2 2 3 2 3 2 3 3 3 2" xfId="15149" xr:uid="{2E2F1033-C956-44F4-9334-0DF5C7217C91}"/>
    <cellStyle name="Comma 2 2 3 2 3 2 3 3 3 2 2" xfId="15150" xr:uid="{17A65FD8-5297-4DE0-987C-BAEB5C7F9B19}"/>
    <cellStyle name="Comma 2 2 3 2 3 2 3 3 3 2 2 2" xfId="15151" xr:uid="{6B673E1F-D641-42BC-AD83-B2FE8AD17C3F}"/>
    <cellStyle name="Comma 2 2 3 2 3 2 3 3 3 2 3" xfId="15152" xr:uid="{93D4D7C4-B75E-4A90-9249-052057C681FB}"/>
    <cellStyle name="Comma 2 2 3 2 3 2 3 3 3 3" xfId="15153" xr:uid="{13A49A82-D230-4C63-8A16-87C3891568D3}"/>
    <cellStyle name="Comma 2 2 3 2 3 2 3 3 3 3 2" xfId="15154" xr:uid="{4F93A45A-F68A-4E13-BE0B-38E232FAF206}"/>
    <cellStyle name="Comma 2 2 3 2 3 2 3 3 3 4" xfId="15155" xr:uid="{1784E4D1-72CA-4774-B1B6-5754BD364624}"/>
    <cellStyle name="Comma 2 2 3 2 3 2 3 3 4" xfId="15156" xr:uid="{C214C0E8-A096-4EC2-9DBA-5D487FE82AF3}"/>
    <cellStyle name="Comma 2 2 3 2 3 2 3 3 4 2" xfId="15157" xr:uid="{6929C625-B001-43B8-9769-3F51E2764885}"/>
    <cellStyle name="Comma 2 2 3 2 3 2 3 3 4 2 2" xfId="15158" xr:uid="{35295D47-3B48-4CF5-8A36-230AD35F2B69}"/>
    <cellStyle name="Comma 2 2 3 2 3 2 3 3 4 3" xfId="15159" xr:uid="{47A4CFE9-E1F3-4EA2-9B47-F4123F1995E1}"/>
    <cellStyle name="Comma 2 2 3 2 3 2 3 3 5" xfId="15160" xr:uid="{7CF35412-AD8A-4631-8102-B58058A53BBD}"/>
    <cellStyle name="Comma 2 2 3 2 3 2 3 4" xfId="15161" xr:uid="{26FDE5D4-D493-4A10-890E-1B67194097F6}"/>
    <cellStyle name="Comma 2 2 3 2 3 2 3 4 2" xfId="15162" xr:uid="{7BF17DF4-DC00-4FB6-946A-60867EDC7AD7}"/>
    <cellStyle name="Comma 2 2 3 2 3 2 3 4 2 2" xfId="15163" xr:uid="{F4916967-20FF-4378-BD10-733FAE0EC56E}"/>
    <cellStyle name="Comma 2 2 3 2 3 2 3 4 2 2 2" xfId="15164" xr:uid="{94EF628E-33E7-41E5-900D-488E4DAA3065}"/>
    <cellStyle name="Comma 2 2 3 2 3 2 3 4 2 3" xfId="15165" xr:uid="{75B8A4EF-6BA7-40A1-BA30-AD03593645E5}"/>
    <cellStyle name="Comma 2 2 3 2 3 2 3 4 3" xfId="15166" xr:uid="{C81FA351-4A7A-4408-B71B-000769E37490}"/>
    <cellStyle name="Comma 2 2 3 2 3 2 3 4 3 2" xfId="15167" xr:uid="{5FB528A9-5427-4507-8747-BA06892A5368}"/>
    <cellStyle name="Comma 2 2 3 2 3 2 3 4 4" xfId="15168" xr:uid="{09334379-79B8-49BE-9915-39DCD5F7F84B}"/>
    <cellStyle name="Comma 2 2 3 2 3 2 3 5" xfId="15169" xr:uid="{2DE69E5F-9592-43BD-9BC1-E5F364514C93}"/>
    <cellStyle name="Comma 2 2 3 2 3 2 3 5 2" xfId="15170" xr:uid="{C9C74C50-76A9-4299-B513-D1A6E95F0E4D}"/>
    <cellStyle name="Comma 2 2 3 2 3 2 3 6" xfId="15171" xr:uid="{D60B150F-9CC0-471F-AA1F-E4C4E30FD7C6}"/>
    <cellStyle name="Comma 2 2 3 2 3 2 3 6 2" xfId="15172" xr:uid="{71346483-6F3D-4B83-B481-0ECBC06EE576}"/>
    <cellStyle name="Comma 2 2 3 2 3 2 3 6 2 2" xfId="15173" xr:uid="{350E43F6-E1D9-4CE1-AB67-472815D1BAA8}"/>
    <cellStyle name="Comma 2 2 3 2 3 2 3 6 3" xfId="15174" xr:uid="{CAC431AE-294E-4C3A-80AB-B0487AD01C6B}"/>
    <cellStyle name="Comma 2 2 3 2 3 2 3 7" xfId="15175" xr:uid="{09DDFB00-A2C4-4096-B74C-A01B9975F72F}"/>
    <cellStyle name="Comma 2 2 3 2 3 2 4" xfId="15176" xr:uid="{32E12096-9F9E-446A-A887-785B99A30579}"/>
    <cellStyle name="Comma 2 2 3 2 3 2 4 2" xfId="15177" xr:uid="{00744405-0EC2-4794-94A2-B01671D00A5C}"/>
    <cellStyle name="Comma 2 2 3 2 3 2 5" xfId="15178" xr:uid="{1109DBBF-C64F-4FAF-A2FF-857F1A4071A2}"/>
    <cellStyle name="Comma 2 2 3 2 3 2 5 2" xfId="15179" xr:uid="{34F0EF0C-AE73-4620-85F3-6AF1364DE9C1}"/>
    <cellStyle name="Comma 2 2 3 2 3 2 6" xfId="15180" xr:uid="{6BE6D674-02C9-49D1-A5D8-1FEB333DEBC3}"/>
    <cellStyle name="Comma 2 2 3 2 3 2 6 2" xfId="15181" xr:uid="{27F5D055-6489-494D-B559-4A055A317A4B}"/>
    <cellStyle name="Comma 2 2 3 2 3 2 7" xfId="15182" xr:uid="{1D5FBA11-54EA-4F92-91F9-459E3D40D66B}"/>
    <cellStyle name="Comma 2 2 3 2 3 2 7 2" xfId="15183" xr:uid="{264FEC9C-901A-42E7-AE3B-FD2A14D3CC68}"/>
    <cellStyle name="Comma 2 2 3 2 3 2 8" xfId="15184" xr:uid="{75F90A2D-6A26-4AC2-86BF-FC0E84F6AF66}"/>
    <cellStyle name="Comma 2 2 3 2 3 2 8 2" xfId="15185" xr:uid="{556C9354-5FBC-48F7-85F2-BF6433947FC2}"/>
    <cellStyle name="Comma 2 2 3 2 3 2 8 2 2" xfId="15186" xr:uid="{4EDF2134-4736-4FCB-ACD6-807E2643D9E2}"/>
    <cellStyle name="Comma 2 2 3 2 3 2 8 2 2 2" xfId="15187" xr:uid="{80D63397-419F-451D-9B07-3EBDDD8A886A}"/>
    <cellStyle name="Comma 2 2 3 2 3 2 8 2 2 2 2" xfId="15188" xr:uid="{73357AF1-3A30-406C-A944-46DAD4D7BAF2}"/>
    <cellStyle name="Comma 2 2 3 2 3 2 8 2 2 2 2 2" xfId="15189" xr:uid="{2A435FD3-97FE-4042-ADAB-23D1E31D9DB7}"/>
    <cellStyle name="Comma 2 2 3 2 3 2 8 2 2 2 3" xfId="15190" xr:uid="{79E2FE78-59DC-4A63-81DB-04D37592F369}"/>
    <cellStyle name="Comma 2 2 3 2 3 2 8 2 2 3" xfId="15191" xr:uid="{220190AA-977C-4570-A767-30822FD4EC76}"/>
    <cellStyle name="Comma 2 2 3 2 3 2 8 2 2 3 2" xfId="15192" xr:uid="{35C20A9F-9436-431A-B904-BF371DB0196C}"/>
    <cellStyle name="Comma 2 2 3 2 3 2 8 2 2 4" xfId="15193" xr:uid="{2DCD9C96-29C9-4C69-847D-F320122F8C5D}"/>
    <cellStyle name="Comma 2 2 3 2 3 2 8 2 3" xfId="15194" xr:uid="{76C3F06F-A472-4D2C-91B1-701C36DBC621}"/>
    <cellStyle name="Comma 2 2 3 2 3 2 8 2 3 2" xfId="15195" xr:uid="{1D1E3E7E-E5C9-4F5E-B8AD-71C6D62AE23E}"/>
    <cellStyle name="Comma 2 2 3 2 3 2 8 2 4" xfId="15196" xr:uid="{C2A1ADFC-533C-415E-9375-EA8459EA5944}"/>
    <cellStyle name="Comma 2 2 3 2 3 2 8 2 4 2" xfId="15197" xr:uid="{41E16B90-8683-4954-9DAB-031F8806A271}"/>
    <cellStyle name="Comma 2 2 3 2 3 2 8 2 4 2 2" xfId="15198" xr:uid="{563FFF12-C402-458F-9376-80F128A903F8}"/>
    <cellStyle name="Comma 2 2 3 2 3 2 8 2 4 3" xfId="15199" xr:uid="{2F83437D-0442-4DA8-B076-A6D0FD731CA2}"/>
    <cellStyle name="Comma 2 2 3 2 3 2 8 2 5" xfId="15200" xr:uid="{ED815B7C-91FA-440C-AC48-39BFD8C976D5}"/>
    <cellStyle name="Comma 2 2 3 2 3 2 8 3" xfId="15201" xr:uid="{658E698D-7E81-4258-94CF-90FD2EE663C3}"/>
    <cellStyle name="Comma 2 2 3 2 3 2 8 3 2" xfId="15202" xr:uid="{E121C482-8C3A-46AF-B003-39B02C1826DE}"/>
    <cellStyle name="Comma 2 2 3 2 3 2 8 3 2 2" xfId="15203" xr:uid="{8A55A506-8881-4F31-AE2F-9D48C93A40AC}"/>
    <cellStyle name="Comma 2 2 3 2 3 2 8 3 2 2 2" xfId="15204" xr:uid="{C3451141-00E0-4257-89B5-2FCEAF1E426D}"/>
    <cellStyle name="Comma 2 2 3 2 3 2 8 3 2 3" xfId="15205" xr:uid="{C065D9CA-19D7-46FA-BE79-8816DFA57FF2}"/>
    <cellStyle name="Comma 2 2 3 2 3 2 8 3 3" xfId="15206" xr:uid="{6D16FCA8-0B08-4995-A15A-0B4E8C8B0A44}"/>
    <cellStyle name="Comma 2 2 3 2 3 2 8 3 3 2" xfId="15207" xr:uid="{8D72E660-CD53-480F-BD44-78AE7360A8BD}"/>
    <cellStyle name="Comma 2 2 3 2 3 2 8 3 4" xfId="15208" xr:uid="{109B6BA8-776B-4AF9-9615-3A86F3DCCB4C}"/>
    <cellStyle name="Comma 2 2 3 2 3 2 8 4" xfId="15209" xr:uid="{16DA69A7-E1EC-473F-A38B-27349587C7F5}"/>
    <cellStyle name="Comma 2 2 3 2 3 2 8 4 2" xfId="15210" xr:uid="{44629FD8-DAB8-499C-A41F-CBC2ADDE3239}"/>
    <cellStyle name="Comma 2 2 3 2 3 2 8 4 2 2" xfId="15211" xr:uid="{ACAE9241-7EC0-40A6-BADE-BF5382F4B295}"/>
    <cellStyle name="Comma 2 2 3 2 3 2 8 4 3" xfId="15212" xr:uid="{D6775473-491F-4D89-9664-590F478DE6A0}"/>
    <cellStyle name="Comma 2 2 3 2 3 2 8 5" xfId="15213" xr:uid="{41CB3233-DA90-4C6D-9069-F764A484118B}"/>
    <cellStyle name="Comma 2 2 3 2 3 2 9" xfId="15214" xr:uid="{5D1F83E7-F8EB-43E3-8D63-7CDC789429FB}"/>
    <cellStyle name="Comma 2 2 3 2 3 2 9 2" xfId="15215" xr:uid="{4039745D-1DCA-4881-BF8D-8A411CB30AF1}"/>
    <cellStyle name="Comma 2 2 3 2 3 20" xfId="49491" xr:uid="{CE5F8D59-1B5F-49A4-9B5E-DBED4130A086}"/>
    <cellStyle name="Comma 2 2 3 2 3 21" xfId="55879" xr:uid="{BB933764-70C9-4AE4-BEB6-6D167FB0847C}"/>
    <cellStyle name="Comma 2 2 3 2 3 22" xfId="58004" xr:uid="{682D07EA-3DCF-4452-A0D8-1DD15AD9E6AE}"/>
    <cellStyle name="Comma 2 2 3 2 3 23" xfId="5494" xr:uid="{65569590-06FB-43FB-8557-966613C59DFC}"/>
    <cellStyle name="Comma 2 2 3 2 3 3" xfId="2772" xr:uid="{0C7EEC4E-C62C-4833-B522-FB309CEB340E}"/>
    <cellStyle name="Comma 2 2 3 2 3 3 10" xfId="15216" xr:uid="{A4FF9412-EED4-47C6-9C03-4353A981283E}"/>
    <cellStyle name="Comma 2 2 3 2 3 3 2" xfId="15217" xr:uid="{220D8B41-F4C3-4253-8358-73FDF23028D1}"/>
    <cellStyle name="Comma 2 2 3 2 3 3 2 2" xfId="15218" xr:uid="{ED8F894F-F799-4C94-9DB5-D0B7A1DC3C58}"/>
    <cellStyle name="Comma 2 2 3 2 3 3 2 2 2" xfId="15219" xr:uid="{1E776AD2-7AAF-48B9-B36B-D03A7541E17C}"/>
    <cellStyle name="Comma 2 2 3 2 3 3 2 2 2 2" xfId="15220" xr:uid="{BEBA3782-90B0-404B-B43C-0CA48AD75B38}"/>
    <cellStyle name="Comma 2 2 3 2 3 3 2 2 2 2 2" xfId="15221" xr:uid="{6AC42454-1DAE-4766-8312-3E9501F861DD}"/>
    <cellStyle name="Comma 2 2 3 2 3 3 2 2 2 2 2 2" xfId="15222" xr:uid="{95653E29-287F-49B4-8F06-951071615613}"/>
    <cellStyle name="Comma 2 2 3 2 3 3 2 2 2 2 2 2 2" xfId="15223" xr:uid="{8E0806D1-7046-41AC-AB97-0C5CFB6853A1}"/>
    <cellStyle name="Comma 2 2 3 2 3 3 2 2 2 2 2 3" xfId="15224" xr:uid="{1485C788-D859-4A9E-8ACD-EB26352197EE}"/>
    <cellStyle name="Comma 2 2 3 2 3 3 2 2 2 2 3" xfId="15225" xr:uid="{FB939A00-1A17-4BB4-97B7-B0AAE65D714A}"/>
    <cellStyle name="Comma 2 2 3 2 3 3 2 2 2 2 3 2" xfId="15226" xr:uid="{ADCD0A61-A481-4D50-8A6E-A564835D84E8}"/>
    <cellStyle name="Comma 2 2 3 2 3 3 2 2 2 2 4" xfId="15227" xr:uid="{F819E842-219A-44CB-8D40-7B6BDED6C7F9}"/>
    <cellStyle name="Comma 2 2 3 2 3 3 2 2 2 3" xfId="15228" xr:uid="{FE03F4E5-EA8C-4C01-81C7-D42B4C10A455}"/>
    <cellStyle name="Comma 2 2 3 2 3 3 2 2 2 3 2" xfId="15229" xr:uid="{D90FD47D-7D54-4C41-BB19-FF584E0D39C1}"/>
    <cellStyle name="Comma 2 2 3 2 3 3 2 2 2 4" xfId="15230" xr:uid="{8A4525AF-D585-4160-855D-8C822389CE89}"/>
    <cellStyle name="Comma 2 2 3 2 3 3 2 2 2 4 2" xfId="15231" xr:uid="{E4302960-75A3-433D-AF0F-12359B320925}"/>
    <cellStyle name="Comma 2 2 3 2 3 3 2 2 2 4 2 2" xfId="15232" xr:uid="{00B5C543-20F1-4320-9AE8-C1E21AA47410}"/>
    <cellStyle name="Comma 2 2 3 2 3 3 2 2 2 4 3" xfId="15233" xr:uid="{FD3E2053-16BB-4442-9B54-39B2BC159341}"/>
    <cellStyle name="Comma 2 2 3 2 3 3 2 2 2 5" xfId="15234" xr:uid="{C17AD929-3A9C-438B-83CB-AC4B261628B9}"/>
    <cellStyle name="Comma 2 2 3 2 3 3 2 2 3" xfId="15235" xr:uid="{80C6D58C-B67F-4557-B9E9-824C98093E84}"/>
    <cellStyle name="Comma 2 2 3 2 3 3 2 2 3 2" xfId="15236" xr:uid="{5E089E53-4674-489B-B67A-EA7C79906F56}"/>
    <cellStyle name="Comma 2 2 3 2 3 3 2 2 3 2 2" xfId="15237" xr:uid="{5E9A24E6-1AC3-46D4-B044-26C0D7A7CC5C}"/>
    <cellStyle name="Comma 2 2 3 2 3 3 2 2 3 2 2 2" xfId="15238" xr:uid="{A0C4AD23-B729-43A4-93EE-456B9D938B51}"/>
    <cellStyle name="Comma 2 2 3 2 3 3 2 2 3 2 3" xfId="15239" xr:uid="{3743D1E9-FB99-48F8-AEB3-52C0310C5E45}"/>
    <cellStyle name="Comma 2 2 3 2 3 3 2 2 3 3" xfId="15240" xr:uid="{ADC5866B-DBB7-4BFF-A5DA-BA10D9BBF3D9}"/>
    <cellStyle name="Comma 2 2 3 2 3 3 2 2 3 3 2" xfId="15241" xr:uid="{80B98DF7-B36B-4E68-BE94-AA9DBF65C14B}"/>
    <cellStyle name="Comma 2 2 3 2 3 3 2 2 3 4" xfId="15242" xr:uid="{B24CC7EE-54F5-4F4A-BFCC-520706F74867}"/>
    <cellStyle name="Comma 2 2 3 2 3 3 2 2 4" xfId="15243" xr:uid="{E9D047BC-3C3A-4BEA-B541-89275786FA8A}"/>
    <cellStyle name="Comma 2 2 3 2 3 3 2 2 4 2" xfId="15244" xr:uid="{89D34758-17E1-4C92-B504-78E740D3A364}"/>
    <cellStyle name="Comma 2 2 3 2 3 3 2 2 4 2 2" xfId="15245" xr:uid="{688BC100-1360-473E-ACCC-5A72CBF905FC}"/>
    <cellStyle name="Comma 2 2 3 2 3 3 2 2 4 3" xfId="15246" xr:uid="{C575B5B9-D4C8-40CE-ADE1-35F9A55633A9}"/>
    <cellStyle name="Comma 2 2 3 2 3 3 2 2 5" xfId="15247" xr:uid="{9DA8ECD0-B086-4487-A3E5-1A704DF4C68A}"/>
    <cellStyle name="Comma 2 2 3 2 3 3 2 3" xfId="15248" xr:uid="{41F1F685-8F55-4350-A5D5-067980A94521}"/>
    <cellStyle name="Comma 2 2 3 2 3 3 2 3 2" xfId="15249" xr:uid="{89078B7A-C3E2-454C-AFAB-A50169915A93}"/>
    <cellStyle name="Comma 2 2 3 2 3 3 2 4" xfId="15250" xr:uid="{8FF714C2-AA0B-440B-872B-D8452B6CB178}"/>
    <cellStyle name="Comma 2 2 3 2 3 3 2 4 2" xfId="15251" xr:uid="{354A807A-3723-407D-84EC-39D1EC7D8C25}"/>
    <cellStyle name="Comma 2 2 3 2 3 3 2 4 2 2" xfId="15252" xr:uid="{21C6E982-0F7E-47A2-A960-8D86E6EA37C8}"/>
    <cellStyle name="Comma 2 2 3 2 3 3 2 4 2 2 2" xfId="15253" xr:uid="{20828AD9-7E0A-4FFC-9A12-7D04071F34AD}"/>
    <cellStyle name="Comma 2 2 3 2 3 3 2 4 2 3" xfId="15254" xr:uid="{B5414187-90D3-4757-9BCA-4097C8963EFB}"/>
    <cellStyle name="Comma 2 2 3 2 3 3 2 4 3" xfId="15255" xr:uid="{EE9C6E29-0CD6-4731-979C-D99196BCA1E3}"/>
    <cellStyle name="Comma 2 2 3 2 3 3 2 4 3 2" xfId="15256" xr:uid="{19418DA1-9D71-4E89-A115-E86337CA9E05}"/>
    <cellStyle name="Comma 2 2 3 2 3 3 2 4 4" xfId="15257" xr:uid="{6EF9A34A-B17E-4EFA-940D-088CE3A8BF54}"/>
    <cellStyle name="Comma 2 2 3 2 3 3 2 5" xfId="15258" xr:uid="{7AEC2F78-68E0-4A59-8AB0-FE639E75C29D}"/>
    <cellStyle name="Comma 2 2 3 2 3 3 2 5 2" xfId="15259" xr:uid="{5DC62ADC-515A-4A93-ACDD-DB885D6A08BE}"/>
    <cellStyle name="Comma 2 2 3 2 3 3 2 6" xfId="15260" xr:uid="{7A32E45B-2B38-4836-AEE7-587EE2FD799D}"/>
    <cellStyle name="Comma 2 2 3 2 3 3 2 6 2" xfId="15261" xr:uid="{80854F72-B55C-4A16-B54A-983E68533F6B}"/>
    <cellStyle name="Comma 2 2 3 2 3 3 2 6 2 2" xfId="15262" xr:uid="{04DF7F15-67D9-45B6-A3AC-F75195D54A9E}"/>
    <cellStyle name="Comma 2 2 3 2 3 3 2 6 3" xfId="15263" xr:uid="{E6690E8A-A839-4C3D-AAEB-46336AB7F670}"/>
    <cellStyle name="Comma 2 2 3 2 3 3 2 7" xfId="15264" xr:uid="{B1B800CB-E390-4A49-B6A9-A0D6E08D3665}"/>
    <cellStyle name="Comma 2 2 3 2 3 3 3" xfId="15265" xr:uid="{96842649-D7E8-43AB-92E5-79F5C8149D41}"/>
    <cellStyle name="Comma 2 2 3 2 3 3 3 2" xfId="15266" xr:uid="{62D79117-B0DC-4E34-84CC-42E09CEE49B2}"/>
    <cellStyle name="Comma 2 2 3 2 3 3 3 2 2" xfId="15267" xr:uid="{A25B8E6B-5D04-432E-B8D9-396ABC8D6FAC}"/>
    <cellStyle name="Comma 2 2 3 2 3 3 3 2 2 2" xfId="15268" xr:uid="{70D45065-DC8A-4BE5-BAE6-C14598D7F072}"/>
    <cellStyle name="Comma 2 2 3 2 3 3 3 2 2 2 2" xfId="15269" xr:uid="{018EF66F-160E-4FD0-A4FB-24093A7BECBD}"/>
    <cellStyle name="Comma 2 2 3 2 3 3 3 2 2 2 2 2" xfId="15270" xr:uid="{B325EF38-ADAE-470A-A0FA-454C419427F0}"/>
    <cellStyle name="Comma 2 2 3 2 3 3 3 2 2 2 3" xfId="15271" xr:uid="{7240A3EE-B744-43B0-9348-45CCE07EEC0A}"/>
    <cellStyle name="Comma 2 2 3 2 3 3 3 2 2 3" xfId="15272" xr:uid="{700B7CF9-DAB8-4330-9463-603D67FA777E}"/>
    <cellStyle name="Comma 2 2 3 2 3 3 3 2 2 3 2" xfId="15273" xr:uid="{243EA647-05BB-4832-A07E-F19E97B641D7}"/>
    <cellStyle name="Comma 2 2 3 2 3 3 3 2 2 4" xfId="15274" xr:uid="{9DCC5765-6308-497F-B094-8BD92F5A089A}"/>
    <cellStyle name="Comma 2 2 3 2 3 3 3 2 3" xfId="15275" xr:uid="{4023C63A-E115-4DB0-A408-0399A278BE5A}"/>
    <cellStyle name="Comma 2 2 3 2 3 3 3 2 3 2" xfId="15276" xr:uid="{F30C053A-2A59-482F-8DF1-2FCDBA64E6E3}"/>
    <cellStyle name="Comma 2 2 3 2 3 3 3 2 4" xfId="15277" xr:uid="{21578AD1-BA72-4A45-B922-3E4DA6176AE4}"/>
    <cellStyle name="Comma 2 2 3 2 3 3 3 2 4 2" xfId="15278" xr:uid="{3AA89013-1F46-4BDB-9CC8-30EBF063BE20}"/>
    <cellStyle name="Comma 2 2 3 2 3 3 3 2 4 2 2" xfId="15279" xr:uid="{D2455621-3F9F-4710-9E28-C889837CE7F1}"/>
    <cellStyle name="Comma 2 2 3 2 3 3 3 2 4 3" xfId="15280" xr:uid="{CEB22056-E8A2-4821-8965-186BAFCF3A08}"/>
    <cellStyle name="Comma 2 2 3 2 3 3 3 2 5" xfId="15281" xr:uid="{AFE05D76-987D-4E33-A2CD-020F864CA874}"/>
    <cellStyle name="Comma 2 2 3 2 3 3 3 3" xfId="15282" xr:uid="{D504D0B8-5362-4CF3-A55F-F8BBBD61FBF6}"/>
    <cellStyle name="Comma 2 2 3 2 3 3 3 3 2" xfId="15283" xr:uid="{F25C11BF-85B5-41DB-B110-9B4360DD1104}"/>
    <cellStyle name="Comma 2 2 3 2 3 3 3 3 2 2" xfId="15284" xr:uid="{9903BDFB-A1A6-4A49-9110-CC912C9FA754}"/>
    <cellStyle name="Comma 2 2 3 2 3 3 3 3 2 2 2" xfId="15285" xr:uid="{9946A700-8AE5-4671-89CD-70A1BCFCD418}"/>
    <cellStyle name="Comma 2 2 3 2 3 3 3 3 2 3" xfId="15286" xr:uid="{8B8D7A11-E77A-46CD-A9E4-3D2A145E252D}"/>
    <cellStyle name="Comma 2 2 3 2 3 3 3 3 3" xfId="15287" xr:uid="{BC11FC9E-694A-4146-96BD-CAD963A5F0E9}"/>
    <cellStyle name="Comma 2 2 3 2 3 3 3 3 3 2" xfId="15288" xr:uid="{B6452B98-9E06-43E4-9B90-95EA1D80A3D5}"/>
    <cellStyle name="Comma 2 2 3 2 3 3 3 3 4" xfId="15289" xr:uid="{A5D3AC0D-5AE0-4338-96E7-72B8E63D57B2}"/>
    <cellStyle name="Comma 2 2 3 2 3 3 3 4" xfId="15290" xr:uid="{F703983B-1DD1-4DFD-A0FF-EF038DCFEF57}"/>
    <cellStyle name="Comma 2 2 3 2 3 3 3 4 2" xfId="15291" xr:uid="{9D9A880C-5862-4A6F-A4E9-41C81335A65F}"/>
    <cellStyle name="Comma 2 2 3 2 3 3 3 4 2 2" xfId="15292" xr:uid="{CC81510E-996F-4B45-93D2-0623C31D5DF6}"/>
    <cellStyle name="Comma 2 2 3 2 3 3 3 4 3" xfId="15293" xr:uid="{FAFE3BBA-9E43-4814-8CCA-D979F0F9F678}"/>
    <cellStyle name="Comma 2 2 3 2 3 3 3 5" xfId="15294" xr:uid="{E471C1BA-3073-41B9-89D5-341A982DDEB7}"/>
    <cellStyle name="Comma 2 2 3 2 3 3 4" xfId="15295" xr:uid="{CF401277-048E-4CFF-AA24-72C2F03638BE}"/>
    <cellStyle name="Comma 2 2 3 2 3 3 4 2" xfId="15296" xr:uid="{96F79768-A656-4CF7-8388-3C90C969005F}"/>
    <cellStyle name="Comma 2 2 3 2 3 3 4 2 2" xfId="15297" xr:uid="{528CFFD9-F97C-4998-A8C2-8AB9AADB4635}"/>
    <cellStyle name="Comma 2 2 3 2 3 3 4 2 2 2" xfId="15298" xr:uid="{DC229D6C-5E75-4780-88BC-D26BFF7D069B}"/>
    <cellStyle name="Comma 2 2 3 2 3 3 4 2 3" xfId="15299" xr:uid="{CFCE4CB7-D00A-4B69-AE0D-FACE98FD3505}"/>
    <cellStyle name="Comma 2 2 3 2 3 3 4 3" xfId="15300" xr:uid="{D8F2F565-53F4-47DF-8820-25CE9097DF8B}"/>
    <cellStyle name="Comma 2 2 3 2 3 3 4 3 2" xfId="15301" xr:uid="{F4FD46A6-C76A-46DF-8DD8-3C66CA8275F7}"/>
    <cellStyle name="Comma 2 2 3 2 3 3 4 4" xfId="15302" xr:uid="{77853FFB-F68A-4B2C-9F0C-7E444C551012}"/>
    <cellStyle name="Comma 2 2 3 2 3 3 5" xfId="15303" xr:uid="{43E94852-014F-4F3B-9150-DEA3D0B8EB0A}"/>
    <cellStyle name="Comma 2 2 3 2 3 3 5 2" xfId="15304" xr:uid="{959A0C57-ADED-49E1-AF92-2F7C925C3BFE}"/>
    <cellStyle name="Comma 2 2 3 2 3 3 6" xfId="15305" xr:uid="{92451D05-6662-4DBC-B6DD-7323D0AFA669}"/>
    <cellStyle name="Comma 2 2 3 2 3 3 6 2" xfId="15306" xr:uid="{FD6F65DE-BA30-42FD-A0B9-178594905EE3}"/>
    <cellStyle name="Comma 2 2 3 2 3 3 6 2 2" xfId="15307" xr:uid="{6DE74C0A-7E1E-4840-A7E1-7F472E3E419C}"/>
    <cellStyle name="Comma 2 2 3 2 3 3 6 3" xfId="15308" xr:uid="{06007D1C-FF5F-4C32-BAC2-AE79588D2043}"/>
    <cellStyle name="Comma 2 2 3 2 3 3 7" xfId="15309" xr:uid="{7F8FEA76-932D-48EB-A758-7BC8F35920D3}"/>
    <cellStyle name="Comma 2 2 3 2 3 3 8" xfId="57045" xr:uid="{3E09E0A0-C294-496C-93FC-ADBF65524167}"/>
    <cellStyle name="Comma 2 2 3 2 3 3 9" xfId="59091" xr:uid="{D7255DAA-350F-4C22-966B-67B0C156001C}"/>
    <cellStyle name="Comma 2 2 3 2 3 4" xfId="4191" xr:uid="{4C7E41D8-8FE5-4029-95A2-CBE8D409302E}"/>
    <cellStyle name="Comma 2 2 3 2 3 4 2" xfId="15311" xr:uid="{8323177C-8CCA-4883-A01F-82436DE4A2D7}"/>
    <cellStyle name="Comma 2 2 3 2 3 4 3" xfId="15310" xr:uid="{AF5E542C-38D7-40A2-A425-EE78C0611B96}"/>
    <cellStyle name="Comma 2 2 3 2 3 5" xfId="15312" xr:uid="{F28BD4F4-8942-412F-822E-0EC311456316}"/>
    <cellStyle name="Comma 2 2 3 2 3 5 2" xfId="15313" xr:uid="{10DA4D7A-CAFF-401B-BD7B-62B49E0C8C8D}"/>
    <cellStyle name="Comma 2 2 3 2 3 6" xfId="15314" xr:uid="{4DDC5C9D-7D01-41AE-83E6-6B77F43EE5C5}"/>
    <cellStyle name="Comma 2 2 3 2 3 6 2" xfId="15315" xr:uid="{B3DF8FDA-CA97-42EC-BCAD-93E13C7DB1CF}"/>
    <cellStyle name="Comma 2 2 3 2 3 7" xfId="15316" xr:uid="{A204AA92-1C91-4FF0-842F-403F17B6018F}"/>
    <cellStyle name="Comma 2 2 3 2 3 7 2" xfId="15317" xr:uid="{DC242E31-D583-4018-9F90-9D3E0AEEF469}"/>
    <cellStyle name="Comma 2 2 3 2 3 8" xfId="15318" xr:uid="{0F5D235F-C435-40C2-BBE2-8C8CCFB67375}"/>
    <cellStyle name="Comma 2 2 3 2 3 8 2" xfId="15319" xr:uid="{7EFA025F-665E-4204-9F6C-F0EDD318CD73}"/>
    <cellStyle name="Comma 2 2 3 2 3 9" xfId="15320" xr:uid="{9A13F316-2563-4455-A6C7-DAD1E27C8919}"/>
    <cellStyle name="Comma 2 2 3 2 3 9 2" xfId="15321" xr:uid="{3AAC0A6C-1661-4654-8ABA-D7EE4ED1DBDD}"/>
    <cellStyle name="Comma 2 2 3 2 3 9 2 2" xfId="15322" xr:uid="{07B78765-7D49-4AD5-AC9D-078495C3131E}"/>
    <cellStyle name="Comma 2 2 3 2 3 9 2 2 2" xfId="15323" xr:uid="{CE04B168-698A-4EDD-A834-FD01D21DD1E3}"/>
    <cellStyle name="Comma 2 2 3 2 3 9 2 2 2 2" xfId="15324" xr:uid="{9CD71E0A-67A6-46E3-AB74-FF5E3788F19F}"/>
    <cellStyle name="Comma 2 2 3 2 3 9 2 2 2 2 2" xfId="15325" xr:uid="{AFEBB575-40D3-4E65-B2E7-6A7B9B86014F}"/>
    <cellStyle name="Comma 2 2 3 2 3 9 2 2 2 3" xfId="15326" xr:uid="{5E7082F3-BC72-4018-8766-4EFE7EA4A544}"/>
    <cellStyle name="Comma 2 2 3 2 3 9 2 2 3" xfId="15327" xr:uid="{7C49455B-74A4-4AC2-9B11-B0D443420C9E}"/>
    <cellStyle name="Comma 2 2 3 2 3 9 2 2 3 2" xfId="15328" xr:uid="{23BBC37E-5AAB-4480-BF4B-8082095079D5}"/>
    <cellStyle name="Comma 2 2 3 2 3 9 2 2 4" xfId="15329" xr:uid="{13B36F4E-A305-4B98-9208-C4220AE5F4CB}"/>
    <cellStyle name="Comma 2 2 3 2 3 9 2 3" xfId="15330" xr:uid="{9901DE07-B6EB-4F26-B65A-2D1541913BC8}"/>
    <cellStyle name="Comma 2 2 3 2 3 9 2 3 2" xfId="15331" xr:uid="{29CE33F4-814E-4584-8BC2-60DCF3A17D28}"/>
    <cellStyle name="Comma 2 2 3 2 3 9 2 4" xfId="15332" xr:uid="{1F50AEDF-DDFA-4EC9-A846-4A1D7D6652F6}"/>
    <cellStyle name="Comma 2 2 3 2 3 9 2 4 2" xfId="15333" xr:uid="{1E444F0D-273C-4F3C-8FF0-2AE0EC8A5216}"/>
    <cellStyle name="Comma 2 2 3 2 3 9 2 4 2 2" xfId="15334" xr:uid="{8DD74CA2-5D00-44AC-BB86-7387C642BCD5}"/>
    <cellStyle name="Comma 2 2 3 2 3 9 2 4 3" xfId="15335" xr:uid="{6D699ED0-BF78-4891-8BE0-F35CF2938D33}"/>
    <cellStyle name="Comma 2 2 3 2 3 9 2 5" xfId="15336" xr:uid="{11FE2214-9461-4192-9EF7-30E1AA172ED2}"/>
    <cellStyle name="Comma 2 2 3 2 3 9 3" xfId="15337" xr:uid="{2838DEA2-1E76-42AC-8894-F44BCE3322B6}"/>
    <cellStyle name="Comma 2 2 3 2 3 9 3 2" xfId="15338" xr:uid="{059A9BC2-33EB-4896-BDFC-5C62E048E665}"/>
    <cellStyle name="Comma 2 2 3 2 3 9 3 2 2" xfId="15339" xr:uid="{42C7DCCC-F1D3-4378-8B1D-FA926A41EB32}"/>
    <cellStyle name="Comma 2 2 3 2 3 9 3 2 2 2" xfId="15340" xr:uid="{7231CE75-D8B4-4384-8A29-BFB84000D7D4}"/>
    <cellStyle name="Comma 2 2 3 2 3 9 3 2 3" xfId="15341" xr:uid="{B8E79F3C-F19F-41F9-B034-C14870155182}"/>
    <cellStyle name="Comma 2 2 3 2 3 9 3 3" xfId="15342" xr:uid="{F8BEDF71-1FDC-4D5E-B2FB-78E662E277DA}"/>
    <cellStyle name="Comma 2 2 3 2 3 9 3 3 2" xfId="15343" xr:uid="{F644F8E6-BD39-48B3-809D-61FAA47357A7}"/>
    <cellStyle name="Comma 2 2 3 2 3 9 3 4" xfId="15344" xr:uid="{EEEE00BF-E463-402E-B9FE-0CCC3757C06E}"/>
    <cellStyle name="Comma 2 2 3 2 3 9 4" xfId="15345" xr:uid="{08F7F417-629E-4477-9128-6B41771C2A92}"/>
    <cellStyle name="Comma 2 2 3 2 3 9 4 2" xfId="15346" xr:uid="{A29339FA-87B1-4E8C-B986-B385C6F7F114}"/>
    <cellStyle name="Comma 2 2 3 2 3 9 4 2 2" xfId="15347" xr:uid="{42BA0BEA-B86C-49F2-9288-88F980CF2747}"/>
    <cellStyle name="Comma 2 2 3 2 3 9 4 3" xfId="15348" xr:uid="{80669D15-1648-4F90-BF50-EE6ECA9828BA}"/>
    <cellStyle name="Comma 2 2 3 2 3 9 5" xfId="15349" xr:uid="{4507BF44-BD63-49C7-BB35-AB1D8E2FCDA4}"/>
    <cellStyle name="Comma 2 2 3 2 4" xfId="1048" xr:uid="{E8473877-4B71-4678-B329-CB6CC945292A}"/>
    <cellStyle name="Comma 2 2 3 2 4 10" xfId="15351" xr:uid="{CB4BD11F-0C69-459D-937E-23F4A5826D8B}"/>
    <cellStyle name="Comma 2 2 3 2 4 10 2" xfId="15352" xr:uid="{A68FB9CB-ED99-40DD-8BC2-89EE5012E325}"/>
    <cellStyle name="Comma 2 2 3 2 4 10 2 2" xfId="15353" xr:uid="{89DBE7BB-310A-4F62-A71C-F0AEE9AB9EE9}"/>
    <cellStyle name="Comma 2 2 3 2 4 10 2 2 2" xfId="15354" xr:uid="{C86844FC-6640-411D-A670-EE2932463341}"/>
    <cellStyle name="Comma 2 2 3 2 4 10 2 3" xfId="15355" xr:uid="{6DDC9FD4-3359-421B-A38B-A49C09C9FAA1}"/>
    <cellStyle name="Comma 2 2 3 2 4 10 3" xfId="15356" xr:uid="{EF12D6DD-D1DE-403D-A75B-88CBDB679C5E}"/>
    <cellStyle name="Comma 2 2 3 2 4 10 3 2" xfId="15357" xr:uid="{3BF6DC6D-9D76-4C96-9DFE-B088FD5FF47B}"/>
    <cellStyle name="Comma 2 2 3 2 4 10 4" xfId="15358" xr:uid="{E97AB4F6-9405-4E50-9DBD-60536B9CCAD4}"/>
    <cellStyle name="Comma 2 2 3 2 4 11" xfId="15359" xr:uid="{1D2C4231-8C83-46C9-8C1B-545505F6051A}"/>
    <cellStyle name="Comma 2 2 3 2 4 11 2" xfId="15360" xr:uid="{67457CDF-38DA-4150-AB65-8C35DECDF5B8}"/>
    <cellStyle name="Comma 2 2 3 2 4 12" xfId="15361" xr:uid="{9F7ABF49-D536-4DA5-A9C0-83B10B7F1AFA}"/>
    <cellStyle name="Comma 2 2 3 2 4 12 2" xfId="15362" xr:uid="{93970123-9B4E-4A74-A653-08D30586E178}"/>
    <cellStyle name="Comma 2 2 3 2 4 12 2 2" xfId="15363" xr:uid="{A67FCCF9-A91B-48AF-AD94-380F961C008D}"/>
    <cellStyle name="Comma 2 2 3 2 4 12 3" xfId="15364" xr:uid="{627D74D0-DA8D-4F71-BCCD-B48539AA0291}"/>
    <cellStyle name="Comma 2 2 3 2 4 13" xfId="15365" xr:uid="{71306D08-AE50-419F-9676-330E7255007A}"/>
    <cellStyle name="Comma 2 2 3 2 4 14" xfId="44249" xr:uid="{605B8AA9-BD1A-4FD8-8ADF-076065D16BA9}"/>
    <cellStyle name="Comma 2 2 3 2 4 15" xfId="56779" xr:uid="{ACFC2F1F-9301-466A-8422-2F0040AB1341}"/>
    <cellStyle name="Comma 2 2 3 2 4 16" xfId="58861" xr:uid="{56B47DE5-5224-4813-854E-F8A35C9E961A}"/>
    <cellStyle name="Comma 2 2 3 2 4 17" xfId="15350" xr:uid="{9FBE44DE-C90F-4D3C-803C-B7A9F420A7A2}"/>
    <cellStyle name="Comma 2 2 3 2 4 2" xfId="2807" xr:uid="{5B4B535E-7314-403E-BAC2-997D3413B4B6}"/>
    <cellStyle name="Comma 2 2 3 2 4 2 10" xfId="15366" xr:uid="{3968E54F-ED3A-40B7-AC98-DFC69E6AB69B}"/>
    <cellStyle name="Comma 2 2 3 2 4 2 2" xfId="15367" xr:uid="{99A0333F-2442-41A1-91AC-33B1FE49A494}"/>
    <cellStyle name="Comma 2 2 3 2 4 2 2 2" xfId="15368" xr:uid="{881FCB06-004C-47C8-BA60-507EE8F63DE0}"/>
    <cellStyle name="Comma 2 2 3 2 4 2 2 2 2" xfId="15369" xr:uid="{0F2D13F6-6EAF-4CB6-9681-60C92F828E98}"/>
    <cellStyle name="Comma 2 2 3 2 4 2 2 2 2 2" xfId="15370" xr:uid="{8DF63252-3F8E-4BDA-B545-343A4290F2B8}"/>
    <cellStyle name="Comma 2 2 3 2 4 2 2 2 2 2 2" xfId="15371" xr:uid="{5D95EABB-0727-475E-94A2-4946EA321605}"/>
    <cellStyle name="Comma 2 2 3 2 4 2 2 2 2 2 2 2" xfId="15372" xr:uid="{0E6E62E1-0494-449C-8F10-F1C63BD2787D}"/>
    <cellStyle name="Comma 2 2 3 2 4 2 2 2 2 2 2 2 2" xfId="15373" xr:uid="{75923D7A-3C05-493E-83C1-14917C540F0E}"/>
    <cellStyle name="Comma 2 2 3 2 4 2 2 2 2 2 2 3" xfId="15374" xr:uid="{B0C96E32-FF98-4CF0-926E-F2597B3FADA6}"/>
    <cellStyle name="Comma 2 2 3 2 4 2 2 2 2 2 3" xfId="15375" xr:uid="{2DB048AB-DE47-48B3-8CA3-9DD63C1470D8}"/>
    <cellStyle name="Comma 2 2 3 2 4 2 2 2 2 2 3 2" xfId="15376" xr:uid="{3A3F623B-15B8-43FA-999E-DB4C4FD682DD}"/>
    <cellStyle name="Comma 2 2 3 2 4 2 2 2 2 2 4" xfId="15377" xr:uid="{E1202392-CCD6-4703-B4D3-D4CBEDC16C26}"/>
    <cellStyle name="Comma 2 2 3 2 4 2 2 2 2 3" xfId="15378" xr:uid="{5D099E97-DE2A-4B10-8E93-8BBC6A4C21E4}"/>
    <cellStyle name="Comma 2 2 3 2 4 2 2 2 2 3 2" xfId="15379" xr:uid="{838C89BD-F5F9-4F83-9994-60D45D39E85D}"/>
    <cellStyle name="Comma 2 2 3 2 4 2 2 2 2 4" xfId="15380" xr:uid="{3E092493-2CD7-4144-9063-229AE5F51863}"/>
    <cellStyle name="Comma 2 2 3 2 4 2 2 2 2 4 2" xfId="15381" xr:uid="{92A92688-0D57-465E-B14F-2525B18717CF}"/>
    <cellStyle name="Comma 2 2 3 2 4 2 2 2 2 4 2 2" xfId="15382" xr:uid="{5BBAA61C-9878-415A-8CA3-5DF474728CFB}"/>
    <cellStyle name="Comma 2 2 3 2 4 2 2 2 2 4 3" xfId="15383" xr:uid="{5CA118D6-B1F5-43F3-B8CC-383854D12BFB}"/>
    <cellStyle name="Comma 2 2 3 2 4 2 2 2 2 5" xfId="15384" xr:uid="{B7B96CE3-6D9B-4C6D-A6CF-3501152D6DA0}"/>
    <cellStyle name="Comma 2 2 3 2 4 2 2 2 3" xfId="15385" xr:uid="{50FF4FC8-ED2C-4A99-ABE3-14E2FD37608D}"/>
    <cellStyle name="Comma 2 2 3 2 4 2 2 2 3 2" xfId="15386" xr:uid="{ABCE3BB7-2DBB-40D3-9E85-A6FB6A35651D}"/>
    <cellStyle name="Comma 2 2 3 2 4 2 2 2 3 2 2" xfId="15387" xr:uid="{A7F4D60B-3453-4D08-ABBC-62BDB9C8F985}"/>
    <cellStyle name="Comma 2 2 3 2 4 2 2 2 3 2 2 2" xfId="15388" xr:uid="{5155AA2C-532E-4215-A18A-8A6D65E176BE}"/>
    <cellStyle name="Comma 2 2 3 2 4 2 2 2 3 2 3" xfId="15389" xr:uid="{2A9F7399-1F22-4E3A-8875-58AF5C0E3C88}"/>
    <cellStyle name="Comma 2 2 3 2 4 2 2 2 3 3" xfId="15390" xr:uid="{92EA660F-908A-4CDA-A38C-2E0A8268FEA4}"/>
    <cellStyle name="Comma 2 2 3 2 4 2 2 2 3 3 2" xfId="15391" xr:uid="{363B55B1-4F8C-4CAF-BEAE-EA10DB562624}"/>
    <cellStyle name="Comma 2 2 3 2 4 2 2 2 3 4" xfId="15392" xr:uid="{6CEA82FA-DD85-4FC5-8AF4-AAD573998A7B}"/>
    <cellStyle name="Comma 2 2 3 2 4 2 2 2 4" xfId="15393" xr:uid="{CDA98334-74C8-40F8-81EE-5D99A030A23E}"/>
    <cellStyle name="Comma 2 2 3 2 4 2 2 2 4 2" xfId="15394" xr:uid="{45688E20-4313-42EB-A3DE-2B06BE43ADFE}"/>
    <cellStyle name="Comma 2 2 3 2 4 2 2 2 4 2 2" xfId="15395" xr:uid="{28BFA2B3-71C8-40C8-9390-B8A7EFD93B0F}"/>
    <cellStyle name="Comma 2 2 3 2 4 2 2 2 4 3" xfId="15396" xr:uid="{3071ED04-2F3C-4A2A-86CB-294BA2A650FB}"/>
    <cellStyle name="Comma 2 2 3 2 4 2 2 2 5" xfId="15397" xr:uid="{B36FCFD4-9B30-4394-A6E8-F1A6E60DAF36}"/>
    <cellStyle name="Comma 2 2 3 2 4 2 2 3" xfId="15398" xr:uid="{8D4FB4DD-21ED-40A3-8B60-81B0620FF84C}"/>
    <cellStyle name="Comma 2 2 3 2 4 2 2 3 2" xfId="15399" xr:uid="{4DD6387D-BE53-40D4-9933-081A843D2931}"/>
    <cellStyle name="Comma 2 2 3 2 4 2 2 4" xfId="15400" xr:uid="{52A12EFF-8D36-4A6F-A0D7-DD72E3D1A110}"/>
    <cellStyle name="Comma 2 2 3 2 4 2 2 4 2" xfId="15401" xr:uid="{8A36EBFC-C3A0-48E3-ADC7-9B10CAF126D9}"/>
    <cellStyle name="Comma 2 2 3 2 4 2 2 4 2 2" xfId="15402" xr:uid="{68FEB0E4-74BC-433D-9F5F-13B2B74EC9E4}"/>
    <cellStyle name="Comma 2 2 3 2 4 2 2 4 2 2 2" xfId="15403" xr:uid="{D2E15DA5-0CCB-4ACF-B41A-40CC0109BAFE}"/>
    <cellStyle name="Comma 2 2 3 2 4 2 2 4 2 3" xfId="15404" xr:uid="{8856E39F-29B7-46AB-9B50-1CDA2421CB2F}"/>
    <cellStyle name="Comma 2 2 3 2 4 2 2 4 3" xfId="15405" xr:uid="{97A049F0-D731-43B5-B5CC-B1A6665E0C9D}"/>
    <cellStyle name="Comma 2 2 3 2 4 2 2 4 3 2" xfId="15406" xr:uid="{16A53931-0BBE-4E84-8629-B32EAFCB590C}"/>
    <cellStyle name="Comma 2 2 3 2 4 2 2 4 4" xfId="15407" xr:uid="{F059FB77-CF00-450E-86C2-7DF7E99244D7}"/>
    <cellStyle name="Comma 2 2 3 2 4 2 2 5" xfId="15408" xr:uid="{E628F36C-EBE0-475B-8AE7-F6112AFF1BDB}"/>
    <cellStyle name="Comma 2 2 3 2 4 2 2 5 2" xfId="15409" xr:uid="{8D77BD77-7A59-4DC6-A559-85EACF657929}"/>
    <cellStyle name="Comma 2 2 3 2 4 2 2 6" xfId="15410" xr:uid="{6FF6824E-9EEA-44C4-8EE2-6FE9CEC263BF}"/>
    <cellStyle name="Comma 2 2 3 2 4 2 2 6 2" xfId="15411" xr:uid="{F5BB878E-29A6-43E8-A7BF-17FBAC9A4E45}"/>
    <cellStyle name="Comma 2 2 3 2 4 2 2 6 2 2" xfId="15412" xr:uid="{1C0040DF-3B2A-488C-8B08-CAB3D633F065}"/>
    <cellStyle name="Comma 2 2 3 2 4 2 2 6 3" xfId="15413" xr:uid="{E4D45C5F-7C84-4B88-8DB8-B6EE231D31CD}"/>
    <cellStyle name="Comma 2 2 3 2 4 2 2 7" xfId="15414" xr:uid="{DDBB5E1F-8FF7-41DA-A0B1-8AB5D298E958}"/>
    <cellStyle name="Comma 2 2 3 2 4 2 3" xfId="15415" xr:uid="{EFEFBF14-2958-4770-82F8-98A9C9550298}"/>
    <cellStyle name="Comma 2 2 3 2 4 2 3 2" xfId="15416" xr:uid="{B572407D-21A8-4B47-9E0B-20D6426F749B}"/>
    <cellStyle name="Comma 2 2 3 2 4 2 3 2 2" xfId="15417" xr:uid="{A7899D96-6DEF-4C72-BF24-BA39E6E17CD1}"/>
    <cellStyle name="Comma 2 2 3 2 4 2 3 2 2 2" xfId="15418" xr:uid="{2A570CCA-D0A4-4B4D-ABE1-A6897756F3B8}"/>
    <cellStyle name="Comma 2 2 3 2 4 2 3 2 2 2 2" xfId="15419" xr:uid="{3BFDA415-50EC-4FBC-923D-56A871A69A32}"/>
    <cellStyle name="Comma 2 2 3 2 4 2 3 2 2 2 2 2" xfId="15420" xr:uid="{A6CC1669-5EDF-44C9-8115-7240BB6B4DC2}"/>
    <cellStyle name="Comma 2 2 3 2 4 2 3 2 2 2 3" xfId="15421" xr:uid="{DEECCAFE-A5E3-46D5-9F34-776163D3B401}"/>
    <cellStyle name="Comma 2 2 3 2 4 2 3 2 2 3" xfId="15422" xr:uid="{52FB7048-A0E6-44E1-92D6-6BF1FFAC4B7A}"/>
    <cellStyle name="Comma 2 2 3 2 4 2 3 2 2 3 2" xfId="15423" xr:uid="{60733A79-12F6-4E7B-8144-DE8558DCE8CF}"/>
    <cellStyle name="Comma 2 2 3 2 4 2 3 2 2 4" xfId="15424" xr:uid="{3221FB1D-D3E3-4C95-8552-654CC7F56CAC}"/>
    <cellStyle name="Comma 2 2 3 2 4 2 3 2 3" xfId="15425" xr:uid="{82EFFB79-53E5-42DE-8A92-AF5211F6B9E1}"/>
    <cellStyle name="Comma 2 2 3 2 4 2 3 2 3 2" xfId="15426" xr:uid="{00A4FA42-33F8-490F-B09A-97B62EDFD7C3}"/>
    <cellStyle name="Comma 2 2 3 2 4 2 3 2 4" xfId="15427" xr:uid="{602908C0-8BFB-4108-A822-540FFA79DF96}"/>
    <cellStyle name="Comma 2 2 3 2 4 2 3 2 4 2" xfId="15428" xr:uid="{83AA91F8-B76D-47D5-A047-DAF7C767DF91}"/>
    <cellStyle name="Comma 2 2 3 2 4 2 3 2 4 2 2" xfId="15429" xr:uid="{592566A8-03BE-47BA-8EAF-C7096047AFB4}"/>
    <cellStyle name="Comma 2 2 3 2 4 2 3 2 4 3" xfId="15430" xr:uid="{A95CE514-D20F-40C6-8DB2-CC2C3FD1D8A7}"/>
    <cellStyle name="Comma 2 2 3 2 4 2 3 2 5" xfId="15431" xr:uid="{C4F85ADC-B2D1-4201-9325-3F07FCD8F611}"/>
    <cellStyle name="Comma 2 2 3 2 4 2 3 3" xfId="15432" xr:uid="{AA3A093E-3DCC-41B6-AD9B-9FF538A4EB78}"/>
    <cellStyle name="Comma 2 2 3 2 4 2 3 3 2" xfId="15433" xr:uid="{05C478D3-11EF-43D7-A832-A5231194B0BF}"/>
    <cellStyle name="Comma 2 2 3 2 4 2 3 3 2 2" xfId="15434" xr:uid="{F9832A4A-7833-489A-AE67-7A3D32D3CCCC}"/>
    <cellStyle name="Comma 2 2 3 2 4 2 3 3 2 2 2" xfId="15435" xr:uid="{D6D7B9DA-079E-4CA5-9BFA-1D1F3FBEBF41}"/>
    <cellStyle name="Comma 2 2 3 2 4 2 3 3 2 3" xfId="15436" xr:uid="{9DB6B7B1-1FD4-44BE-A111-AC5371F74BD2}"/>
    <cellStyle name="Comma 2 2 3 2 4 2 3 3 3" xfId="15437" xr:uid="{4F8B3C38-2A3C-49BC-B315-5E5CFE315FFC}"/>
    <cellStyle name="Comma 2 2 3 2 4 2 3 3 3 2" xfId="15438" xr:uid="{2A4D20EF-B2CA-4704-BD6E-B97061A9174C}"/>
    <cellStyle name="Comma 2 2 3 2 4 2 3 3 4" xfId="15439" xr:uid="{36F6C0D2-A6F7-404D-BFA3-3878973CC0CA}"/>
    <cellStyle name="Comma 2 2 3 2 4 2 3 4" xfId="15440" xr:uid="{15BEAAF9-1FEB-4747-BCAF-DFEB986FF157}"/>
    <cellStyle name="Comma 2 2 3 2 4 2 3 4 2" xfId="15441" xr:uid="{A4324D4D-1FA3-465B-9E05-47E8D572E257}"/>
    <cellStyle name="Comma 2 2 3 2 4 2 3 4 2 2" xfId="15442" xr:uid="{EB32D799-E9C3-40AA-B0D5-759EFADCDD83}"/>
    <cellStyle name="Comma 2 2 3 2 4 2 3 4 3" xfId="15443" xr:uid="{159BE542-69BB-4348-B3B1-ADD69220DF14}"/>
    <cellStyle name="Comma 2 2 3 2 4 2 3 5" xfId="15444" xr:uid="{346E5639-CEC9-4C18-93D2-F5C26380A602}"/>
    <cellStyle name="Comma 2 2 3 2 4 2 4" xfId="15445" xr:uid="{C6FB4DBB-2223-472D-A40F-F6E41B664343}"/>
    <cellStyle name="Comma 2 2 3 2 4 2 4 2" xfId="15446" xr:uid="{6A09D425-F500-438C-AB7C-89774DF4B023}"/>
    <cellStyle name="Comma 2 2 3 2 4 2 4 2 2" xfId="15447" xr:uid="{AB061CBA-D907-4374-9AE1-BB9D066919C6}"/>
    <cellStyle name="Comma 2 2 3 2 4 2 4 2 2 2" xfId="15448" xr:uid="{B5B6649A-19E3-432F-A91A-E4AD9E2F5F8A}"/>
    <cellStyle name="Comma 2 2 3 2 4 2 4 2 3" xfId="15449" xr:uid="{DCB535C3-A563-438E-A467-223A8A837C79}"/>
    <cellStyle name="Comma 2 2 3 2 4 2 4 3" xfId="15450" xr:uid="{C7370FBC-C43A-4CEC-A646-3591C0CE7F59}"/>
    <cellStyle name="Comma 2 2 3 2 4 2 4 3 2" xfId="15451" xr:uid="{86F7C54A-DF1F-4DCC-A5FF-3235621655AB}"/>
    <cellStyle name="Comma 2 2 3 2 4 2 4 4" xfId="15452" xr:uid="{C1EE8177-F193-4108-A25D-C0C3691D21EB}"/>
    <cellStyle name="Comma 2 2 3 2 4 2 5" xfId="15453" xr:uid="{9609D2DA-A978-4955-90C2-35B3F3E2C4CC}"/>
    <cellStyle name="Comma 2 2 3 2 4 2 5 2" xfId="15454" xr:uid="{CBC89D9E-E1C6-49BC-AF80-5300DE7D5E00}"/>
    <cellStyle name="Comma 2 2 3 2 4 2 6" xfId="15455" xr:uid="{0B914125-FD23-4952-9679-0EEEDF33305D}"/>
    <cellStyle name="Comma 2 2 3 2 4 2 6 2" xfId="15456" xr:uid="{BD034F08-DD2E-4CA9-A609-C2CA0376E990}"/>
    <cellStyle name="Comma 2 2 3 2 4 2 6 2 2" xfId="15457" xr:uid="{672EC5D9-2564-47C6-8D43-959BEB8DAE77}"/>
    <cellStyle name="Comma 2 2 3 2 4 2 6 3" xfId="15458" xr:uid="{E340A47F-108C-4384-AB8A-BEA4AB695222}"/>
    <cellStyle name="Comma 2 2 3 2 4 2 7" xfId="15459" xr:uid="{D2F1627E-F0BA-4F0C-980B-F95CA8D4A0D2}"/>
    <cellStyle name="Comma 2 2 3 2 4 2 8" xfId="57276" xr:uid="{5235B14B-EF2A-4388-8F00-72592F9B4D8B}"/>
    <cellStyle name="Comma 2 2 3 2 4 2 9" xfId="59317" xr:uid="{B8B7863E-AF33-4D37-9D68-E1233082BB40}"/>
    <cellStyle name="Comma 2 2 3 2 4 3" xfId="3243" xr:uid="{750A0A54-DD96-471D-9E94-DC9DFACAFDD9}"/>
    <cellStyle name="Comma 2 2 3 2 4 3 2" xfId="15461" xr:uid="{BB820EBC-3F96-49B1-A729-563CAAD20CDC}"/>
    <cellStyle name="Comma 2 2 3 2 4 3 3" xfId="15460" xr:uid="{3AA7FF60-2627-44FE-AF00-D67B73AC17C9}"/>
    <cellStyle name="Comma 2 2 3 2 4 4" xfId="15462" xr:uid="{62428582-9618-4C7A-90C5-448BAD4AF3E0}"/>
    <cellStyle name="Comma 2 2 3 2 4 4 2" xfId="15463" xr:uid="{F8D3C8CD-FE43-48DA-9ED4-AE28DACFD030}"/>
    <cellStyle name="Comma 2 2 3 2 4 5" xfId="15464" xr:uid="{67854616-8509-4B9B-97F2-27B7BB2D7E28}"/>
    <cellStyle name="Comma 2 2 3 2 4 5 2" xfId="15465" xr:uid="{266431ED-30DE-4A7E-B6E9-2143B7F5985C}"/>
    <cellStyle name="Comma 2 2 3 2 4 6" xfId="15466" xr:uid="{EE7FB273-488B-470D-9386-53F19C6AB1B9}"/>
    <cellStyle name="Comma 2 2 3 2 4 6 2" xfId="15467" xr:uid="{C8EC42DE-630B-408A-99C9-3CFFDC67800D}"/>
    <cellStyle name="Comma 2 2 3 2 4 7" xfId="15468" xr:uid="{04AA8CC8-0539-41D7-BD64-CF7A7EE6B961}"/>
    <cellStyle name="Comma 2 2 3 2 4 7 2" xfId="15469" xr:uid="{F50471B3-44C3-409D-9F08-EC85E0BC4579}"/>
    <cellStyle name="Comma 2 2 3 2 4 8" xfId="15470" xr:uid="{5EA54650-E2AD-429B-87CF-8D15594877CE}"/>
    <cellStyle name="Comma 2 2 3 2 4 8 2" xfId="15471" xr:uid="{1CDE8252-6C14-4551-9099-4392852AD155}"/>
    <cellStyle name="Comma 2 2 3 2 4 8 2 2" xfId="15472" xr:uid="{ED588DC3-75AE-4D2A-9A25-A64187211F77}"/>
    <cellStyle name="Comma 2 2 3 2 4 8 2 2 2" xfId="15473" xr:uid="{2C50E437-8399-444D-A65A-CD201A763FE4}"/>
    <cellStyle name="Comma 2 2 3 2 4 8 2 2 2 2" xfId="15474" xr:uid="{FD4C1C61-3F87-4281-AC20-A4ADA698893D}"/>
    <cellStyle name="Comma 2 2 3 2 4 8 2 2 2 2 2" xfId="15475" xr:uid="{1B7AB00F-96A0-4E1E-9683-37B6FDD6F95D}"/>
    <cellStyle name="Comma 2 2 3 2 4 8 2 2 2 3" xfId="15476" xr:uid="{E0309517-5384-4398-82B4-58FEAD7DFBD4}"/>
    <cellStyle name="Comma 2 2 3 2 4 8 2 2 3" xfId="15477" xr:uid="{78EB8CC0-7A77-4AF8-8243-244A316C19C6}"/>
    <cellStyle name="Comma 2 2 3 2 4 8 2 2 3 2" xfId="15478" xr:uid="{78D42510-1601-4AE9-9236-B2437E3F1BFF}"/>
    <cellStyle name="Comma 2 2 3 2 4 8 2 2 4" xfId="15479" xr:uid="{F583D9E4-40A3-44BA-AC0A-543AA4225DE4}"/>
    <cellStyle name="Comma 2 2 3 2 4 8 2 3" xfId="15480" xr:uid="{C355C12B-170A-4179-973D-F6BDAAB52D81}"/>
    <cellStyle name="Comma 2 2 3 2 4 8 2 3 2" xfId="15481" xr:uid="{DC67BAD1-03AD-460D-A143-484DBC61754C}"/>
    <cellStyle name="Comma 2 2 3 2 4 8 2 4" xfId="15482" xr:uid="{C0506E6F-4AAE-4E09-BB7B-4EADED4F3C27}"/>
    <cellStyle name="Comma 2 2 3 2 4 8 2 4 2" xfId="15483" xr:uid="{162387FC-2AC2-4B0C-8C03-711D235CA0DF}"/>
    <cellStyle name="Comma 2 2 3 2 4 8 2 4 2 2" xfId="15484" xr:uid="{FAC8926D-1220-4E32-960B-6FB1AB4E5F66}"/>
    <cellStyle name="Comma 2 2 3 2 4 8 2 4 3" xfId="15485" xr:uid="{CFCB0D6D-6FD5-4F10-81C7-54B74978C201}"/>
    <cellStyle name="Comma 2 2 3 2 4 8 2 5" xfId="15486" xr:uid="{8B932378-88DD-4D03-B201-C9A7ADABC89C}"/>
    <cellStyle name="Comma 2 2 3 2 4 8 3" xfId="15487" xr:uid="{DF8CA23F-F93B-468F-80A1-3206EDC7FBC5}"/>
    <cellStyle name="Comma 2 2 3 2 4 8 3 2" xfId="15488" xr:uid="{0E56C64D-D631-4CF2-8CB6-DAE44E73A129}"/>
    <cellStyle name="Comma 2 2 3 2 4 8 3 2 2" xfId="15489" xr:uid="{A19FBA6A-12FD-4D2F-AD53-B4421923B8D7}"/>
    <cellStyle name="Comma 2 2 3 2 4 8 3 2 2 2" xfId="15490" xr:uid="{CFCC01CC-2F97-4739-AF93-7836C2024FFE}"/>
    <cellStyle name="Comma 2 2 3 2 4 8 3 2 3" xfId="15491" xr:uid="{4E6CC5BC-10D6-4056-8864-4F9FC2319A3B}"/>
    <cellStyle name="Comma 2 2 3 2 4 8 3 3" xfId="15492" xr:uid="{3FE4E421-3969-44C4-8DA6-72A536D49556}"/>
    <cellStyle name="Comma 2 2 3 2 4 8 3 3 2" xfId="15493" xr:uid="{FEF69C54-4A76-498B-A612-32CC87767A30}"/>
    <cellStyle name="Comma 2 2 3 2 4 8 3 4" xfId="15494" xr:uid="{87F23D89-75D2-46F0-BDE5-9095AC81462F}"/>
    <cellStyle name="Comma 2 2 3 2 4 8 4" xfId="15495" xr:uid="{0925CCA7-8449-4270-BDDE-FA62BF3CDCD1}"/>
    <cellStyle name="Comma 2 2 3 2 4 8 4 2" xfId="15496" xr:uid="{F72ACE5B-8F90-41B7-BF6F-1A496ABD5054}"/>
    <cellStyle name="Comma 2 2 3 2 4 8 4 2 2" xfId="15497" xr:uid="{FE364C76-B843-451C-BE42-5F49129DA29F}"/>
    <cellStyle name="Comma 2 2 3 2 4 8 4 3" xfId="15498" xr:uid="{F75FE73E-6653-4279-9B40-D49C0037B62C}"/>
    <cellStyle name="Comma 2 2 3 2 4 8 5" xfId="15499" xr:uid="{AF6478C3-68B8-4A07-9879-B5155877D941}"/>
    <cellStyle name="Comma 2 2 3 2 4 9" xfId="15500" xr:uid="{41A2FD5D-7E81-4943-A145-B52B750CBF8E}"/>
    <cellStyle name="Comma 2 2 3 2 4 9 2" xfId="15501" xr:uid="{216CF5DD-37E1-40E4-89C0-5031DE41FD68}"/>
    <cellStyle name="Comma 2 2 3 2 5" xfId="2728" xr:uid="{3072AEF7-6F09-4199-A571-34753678AEFB}"/>
    <cellStyle name="Comma 2 2 3 2 5 10" xfId="15502" xr:uid="{1A803092-6832-4178-BE0E-3B1BCC955624}"/>
    <cellStyle name="Comma 2 2 3 2 5 2" xfId="15503" xr:uid="{7FA5E2DF-C50D-4DCC-9390-4B425A0E481B}"/>
    <cellStyle name="Comma 2 2 3 2 5 2 2" xfId="15504" xr:uid="{AC37CF5B-298E-4894-A844-B49EC0C1D0F1}"/>
    <cellStyle name="Comma 2 2 3 2 5 2 2 2" xfId="15505" xr:uid="{5B48EEF4-E79A-42C7-8BF1-D1AB68F66F8E}"/>
    <cellStyle name="Comma 2 2 3 2 5 2 2 2 2" xfId="15506" xr:uid="{7BC3EC4F-3047-420E-938F-53C914E20402}"/>
    <cellStyle name="Comma 2 2 3 2 5 2 2 2 2 2" xfId="15507" xr:uid="{CA6353B4-1643-4AD6-8782-F1AA052F6D6F}"/>
    <cellStyle name="Comma 2 2 3 2 5 2 2 2 2 2 2" xfId="15508" xr:uid="{9BB947E5-8D72-46CD-976D-92B6556E2267}"/>
    <cellStyle name="Comma 2 2 3 2 5 2 2 2 2 2 2 2" xfId="15509" xr:uid="{E3851F38-99B5-4174-B50E-75D78FA0BABF}"/>
    <cellStyle name="Comma 2 2 3 2 5 2 2 2 2 2 3" xfId="15510" xr:uid="{BF17D759-1E85-4D83-91E8-05091D3E2404}"/>
    <cellStyle name="Comma 2 2 3 2 5 2 2 2 2 3" xfId="15511" xr:uid="{04ADC019-A5BC-4E59-9B9D-71614CB8A8C7}"/>
    <cellStyle name="Comma 2 2 3 2 5 2 2 2 2 3 2" xfId="15512" xr:uid="{8D66ABAD-4B3F-45D1-B194-BDEBE7464134}"/>
    <cellStyle name="Comma 2 2 3 2 5 2 2 2 2 4" xfId="15513" xr:uid="{47F9125D-0D7B-4DF0-8377-EA52ACFE6FB2}"/>
    <cellStyle name="Comma 2 2 3 2 5 2 2 2 3" xfId="15514" xr:uid="{D2286289-9E3D-4EBF-AFB0-6B1EE2A78480}"/>
    <cellStyle name="Comma 2 2 3 2 5 2 2 2 3 2" xfId="15515" xr:uid="{ECFF4274-49A6-4B6F-8813-0E54A25FBCB4}"/>
    <cellStyle name="Comma 2 2 3 2 5 2 2 2 4" xfId="15516" xr:uid="{7361598C-744E-4B2A-821A-F9C201969F03}"/>
    <cellStyle name="Comma 2 2 3 2 5 2 2 2 4 2" xfId="15517" xr:uid="{B227B617-E0CC-42E9-B5AE-7721E03C0D28}"/>
    <cellStyle name="Comma 2 2 3 2 5 2 2 2 4 2 2" xfId="15518" xr:uid="{933DB781-B367-4649-B1DE-EC0E859DE8DC}"/>
    <cellStyle name="Comma 2 2 3 2 5 2 2 2 4 3" xfId="15519" xr:uid="{E27B2FEB-68D5-4223-995E-35BDAEA7AD4C}"/>
    <cellStyle name="Comma 2 2 3 2 5 2 2 2 5" xfId="15520" xr:uid="{1FF1BDF6-74FF-44C6-B629-4DFF33A1CE03}"/>
    <cellStyle name="Comma 2 2 3 2 5 2 2 3" xfId="15521" xr:uid="{B8544100-ADE0-47C1-85E5-C0F4AF543143}"/>
    <cellStyle name="Comma 2 2 3 2 5 2 2 3 2" xfId="15522" xr:uid="{11B2C568-88E2-4766-8B40-F1C607275495}"/>
    <cellStyle name="Comma 2 2 3 2 5 2 2 3 2 2" xfId="15523" xr:uid="{03E3F00D-51F7-4A49-9E65-5C25D819A083}"/>
    <cellStyle name="Comma 2 2 3 2 5 2 2 3 2 2 2" xfId="15524" xr:uid="{6FA70E31-F908-4AF9-877C-9473852CD324}"/>
    <cellStyle name="Comma 2 2 3 2 5 2 2 3 2 3" xfId="15525" xr:uid="{AA9D35D5-FD75-412C-8372-01B9FCF6E525}"/>
    <cellStyle name="Comma 2 2 3 2 5 2 2 3 3" xfId="15526" xr:uid="{3A45B5E4-573F-45A3-9FF4-905C0184AC3E}"/>
    <cellStyle name="Comma 2 2 3 2 5 2 2 3 3 2" xfId="15527" xr:uid="{6A0A6B42-1179-44CF-A70A-E6291474AD66}"/>
    <cellStyle name="Comma 2 2 3 2 5 2 2 3 4" xfId="15528" xr:uid="{3EA7EB2F-24BA-40A7-AF1B-D0674C5DD537}"/>
    <cellStyle name="Comma 2 2 3 2 5 2 2 4" xfId="15529" xr:uid="{0768D360-E215-4DDC-B374-9AF286A63A35}"/>
    <cellStyle name="Comma 2 2 3 2 5 2 2 4 2" xfId="15530" xr:uid="{A9C06909-D1D1-4280-9B85-195179750335}"/>
    <cellStyle name="Comma 2 2 3 2 5 2 2 4 2 2" xfId="15531" xr:uid="{D42412B0-8F07-4430-90B4-3F66A923B716}"/>
    <cellStyle name="Comma 2 2 3 2 5 2 2 4 3" xfId="15532" xr:uid="{91339F28-5493-43A1-92CF-440A01317F5F}"/>
    <cellStyle name="Comma 2 2 3 2 5 2 2 5" xfId="15533" xr:uid="{F9FD3099-6624-4E80-B314-CC5D42CB8861}"/>
    <cellStyle name="Comma 2 2 3 2 5 2 3" xfId="15534" xr:uid="{D19372E3-D786-4555-A52F-1742EF1515B0}"/>
    <cellStyle name="Comma 2 2 3 2 5 2 3 2" xfId="15535" xr:uid="{166FFA02-4E7E-4EC9-B22A-A66D431BEA29}"/>
    <cellStyle name="Comma 2 2 3 2 5 2 4" xfId="15536" xr:uid="{638B8C0F-0473-4F3A-84BF-1A396733AB6B}"/>
    <cellStyle name="Comma 2 2 3 2 5 2 4 2" xfId="15537" xr:uid="{843E2F08-95AC-4702-989B-7490F407FC9D}"/>
    <cellStyle name="Comma 2 2 3 2 5 2 4 2 2" xfId="15538" xr:uid="{81E32682-A57A-423F-B5F7-11500738B98D}"/>
    <cellStyle name="Comma 2 2 3 2 5 2 4 2 2 2" xfId="15539" xr:uid="{5659939A-62E6-4A95-A6C8-99AF75F62AD3}"/>
    <cellStyle name="Comma 2 2 3 2 5 2 4 2 3" xfId="15540" xr:uid="{3E368084-36E2-4612-9E28-899E5C714CF0}"/>
    <cellStyle name="Comma 2 2 3 2 5 2 4 3" xfId="15541" xr:uid="{98FAD620-1C16-4069-A31A-A89EDC01A8DF}"/>
    <cellStyle name="Comma 2 2 3 2 5 2 4 3 2" xfId="15542" xr:uid="{A7931A3E-3898-42AA-A4C8-41F7B04C8779}"/>
    <cellStyle name="Comma 2 2 3 2 5 2 4 4" xfId="15543" xr:uid="{E6899F68-367D-4A1B-80FB-83DDD227A1A7}"/>
    <cellStyle name="Comma 2 2 3 2 5 2 5" xfId="15544" xr:uid="{C50975D5-9258-4448-8C95-2861AC3BB3AA}"/>
    <cellStyle name="Comma 2 2 3 2 5 2 5 2" xfId="15545" xr:uid="{97413F51-A7E2-4E8F-9836-EE61621D867A}"/>
    <cellStyle name="Comma 2 2 3 2 5 2 6" xfId="15546" xr:uid="{0AF75489-7D75-4181-A68B-317A866BE915}"/>
    <cellStyle name="Comma 2 2 3 2 5 2 6 2" xfId="15547" xr:uid="{E7BE99E4-E831-4875-88C2-7049C77D8454}"/>
    <cellStyle name="Comma 2 2 3 2 5 2 6 2 2" xfId="15548" xr:uid="{87A3FFCB-E5CB-412A-AE68-F9838200A965}"/>
    <cellStyle name="Comma 2 2 3 2 5 2 6 3" xfId="15549" xr:uid="{E8136171-89BB-4793-B07D-4A34C27981EC}"/>
    <cellStyle name="Comma 2 2 3 2 5 2 7" xfId="15550" xr:uid="{F0B7D133-E092-44DD-82A9-3B5AD28F7370}"/>
    <cellStyle name="Comma 2 2 3 2 5 2 8" xfId="57287" xr:uid="{B70A92C1-6AC8-48F6-A2CD-01ED1CF358FA}"/>
    <cellStyle name="Comma 2 2 3 2 5 2 9" xfId="59327" xr:uid="{CF2441A8-6D30-410F-BBC7-8503C3965083}"/>
    <cellStyle name="Comma 2 2 3 2 5 3" xfId="15551" xr:uid="{27DD45F2-C319-4FDB-AA9D-AFE18F7D83C2}"/>
    <cellStyle name="Comma 2 2 3 2 5 3 2" xfId="15552" xr:uid="{D1EBBBE8-CE02-495B-AAD6-29EE18E00295}"/>
    <cellStyle name="Comma 2 2 3 2 5 3 2 2" xfId="15553" xr:uid="{B0EF4F5C-6ACB-451C-B3DB-9FFB9A5A99B1}"/>
    <cellStyle name="Comma 2 2 3 2 5 3 2 2 2" xfId="15554" xr:uid="{5565CDD0-D798-40B2-98ED-230E68E4DBF8}"/>
    <cellStyle name="Comma 2 2 3 2 5 3 2 2 2 2" xfId="15555" xr:uid="{C2920878-5F7E-4798-8CF6-AED251110B3A}"/>
    <cellStyle name="Comma 2 2 3 2 5 3 2 2 2 2 2" xfId="15556" xr:uid="{69D97269-252E-4F84-AD3A-7260EA76B16E}"/>
    <cellStyle name="Comma 2 2 3 2 5 3 2 2 2 3" xfId="15557" xr:uid="{6C7E72B2-7000-449A-9032-93D142CEE6B5}"/>
    <cellStyle name="Comma 2 2 3 2 5 3 2 2 3" xfId="15558" xr:uid="{AFBDBBAB-F924-41C2-81D4-B0257445EC63}"/>
    <cellStyle name="Comma 2 2 3 2 5 3 2 2 3 2" xfId="15559" xr:uid="{5658EF94-1BC0-4060-A8BD-8D607A60734D}"/>
    <cellStyle name="Comma 2 2 3 2 5 3 2 2 4" xfId="15560" xr:uid="{11A5B021-C692-4071-B831-35D225F3069E}"/>
    <cellStyle name="Comma 2 2 3 2 5 3 2 3" xfId="15561" xr:uid="{D06FF11B-067C-4490-8EFA-00CA4DD08DB5}"/>
    <cellStyle name="Comma 2 2 3 2 5 3 2 3 2" xfId="15562" xr:uid="{58EB8B39-626C-4CF3-8C5A-C9B64FF84C85}"/>
    <cellStyle name="Comma 2 2 3 2 5 3 2 4" xfId="15563" xr:uid="{BCCA263A-89A6-4AEF-AF52-7F86798A95EA}"/>
    <cellStyle name="Comma 2 2 3 2 5 3 2 4 2" xfId="15564" xr:uid="{C2BBEABC-C0EC-4BDA-8527-9167EDC292E7}"/>
    <cellStyle name="Comma 2 2 3 2 5 3 2 4 2 2" xfId="15565" xr:uid="{EF2841B0-E728-4C2D-A9BE-CA154F1B8416}"/>
    <cellStyle name="Comma 2 2 3 2 5 3 2 4 3" xfId="15566" xr:uid="{96EF4554-1632-42B6-A212-D77520591F56}"/>
    <cellStyle name="Comma 2 2 3 2 5 3 2 5" xfId="15567" xr:uid="{4AA56802-6C74-4561-B87F-606207842982}"/>
    <cellStyle name="Comma 2 2 3 2 5 3 3" xfId="15568" xr:uid="{AA9DCF5A-A91E-4757-A5E3-AD79981E78CE}"/>
    <cellStyle name="Comma 2 2 3 2 5 3 3 2" xfId="15569" xr:uid="{E5DE3EBF-97C4-46FC-8343-80401D69E3A1}"/>
    <cellStyle name="Comma 2 2 3 2 5 3 3 2 2" xfId="15570" xr:uid="{31803491-8E18-4263-A9E5-327AD1CF492C}"/>
    <cellStyle name="Comma 2 2 3 2 5 3 3 2 2 2" xfId="15571" xr:uid="{EFF18435-F239-49FA-9670-735AAFA184BF}"/>
    <cellStyle name="Comma 2 2 3 2 5 3 3 2 3" xfId="15572" xr:uid="{4D6FD496-B3C8-4358-8BF3-C0E73D81FA09}"/>
    <cellStyle name="Comma 2 2 3 2 5 3 3 3" xfId="15573" xr:uid="{530498BB-695E-45EC-B121-04330129329F}"/>
    <cellStyle name="Comma 2 2 3 2 5 3 3 3 2" xfId="15574" xr:uid="{3AF5A832-AB8B-4306-B242-6F33E4FDAD1F}"/>
    <cellStyle name="Comma 2 2 3 2 5 3 3 4" xfId="15575" xr:uid="{3614ACA6-2135-4E97-A3A8-E12FAE370A23}"/>
    <cellStyle name="Comma 2 2 3 2 5 3 4" xfId="15576" xr:uid="{CDE22269-397B-4716-8BD2-681A79A5C968}"/>
    <cellStyle name="Comma 2 2 3 2 5 3 4 2" xfId="15577" xr:uid="{5FED5EC2-47AA-49B4-8374-D4044E987115}"/>
    <cellStyle name="Comma 2 2 3 2 5 3 4 2 2" xfId="15578" xr:uid="{0E71514E-032E-4EF3-8355-64A306074B61}"/>
    <cellStyle name="Comma 2 2 3 2 5 3 4 3" xfId="15579" xr:uid="{15E4B1E9-C1BA-410A-8AF9-67B52816CEBB}"/>
    <cellStyle name="Comma 2 2 3 2 5 3 5" xfId="15580" xr:uid="{1A29BE6B-72D6-4ECE-A12A-FA6985276098}"/>
    <cellStyle name="Comma 2 2 3 2 5 4" xfId="15581" xr:uid="{7943B78D-DDB5-4D2F-AB68-2468C57D119B}"/>
    <cellStyle name="Comma 2 2 3 2 5 4 2" xfId="15582" xr:uid="{A0C38483-9A39-4791-B74F-3FB1AB19F43E}"/>
    <cellStyle name="Comma 2 2 3 2 5 4 2 2" xfId="15583" xr:uid="{E9DF0151-E5FC-4CC0-82E5-02A4DD6318DB}"/>
    <cellStyle name="Comma 2 2 3 2 5 4 2 2 2" xfId="15584" xr:uid="{8C431EBA-DB20-4858-90B1-114B8E6A211D}"/>
    <cellStyle name="Comma 2 2 3 2 5 4 2 3" xfId="15585" xr:uid="{E01BE0E6-05B8-4689-B1DD-D6C74D47D99C}"/>
    <cellStyle name="Comma 2 2 3 2 5 4 3" xfId="15586" xr:uid="{59F99FAC-7477-4813-AEAA-A5852C2DD663}"/>
    <cellStyle name="Comma 2 2 3 2 5 4 3 2" xfId="15587" xr:uid="{B3254DF3-82D2-4D7E-8B81-C2C0E5642904}"/>
    <cellStyle name="Comma 2 2 3 2 5 4 4" xfId="15588" xr:uid="{17FD545C-70B6-4FAB-8A88-05E9931B3C5B}"/>
    <cellStyle name="Comma 2 2 3 2 5 5" xfId="15589" xr:uid="{304211A6-D7C4-4507-8F5F-9738D4B26011}"/>
    <cellStyle name="Comma 2 2 3 2 5 5 2" xfId="15590" xr:uid="{3A128399-805E-4293-B8DB-0F053CEC0E2C}"/>
    <cellStyle name="Comma 2 2 3 2 5 6" xfId="15591" xr:uid="{6CD2D630-45EB-46C4-A839-6FCCFCC46990}"/>
    <cellStyle name="Comma 2 2 3 2 5 6 2" xfId="15592" xr:uid="{7DF35D6C-053E-4B73-9F05-B57DFE27ACA3}"/>
    <cellStyle name="Comma 2 2 3 2 5 6 2 2" xfId="15593" xr:uid="{3D7317F2-719B-4841-96EE-29E9016D7378}"/>
    <cellStyle name="Comma 2 2 3 2 5 6 3" xfId="15594" xr:uid="{942C35D5-3612-403B-BD8A-0AC2B4DDC45C}"/>
    <cellStyle name="Comma 2 2 3 2 5 7" xfId="15595" xr:uid="{0E14DA9D-76FC-4AD7-B800-2970EC596270}"/>
    <cellStyle name="Comma 2 2 3 2 5 8" xfId="56794" xr:uid="{8285852D-65BF-4E34-AB37-8869DACAE5B9}"/>
    <cellStyle name="Comma 2 2 3 2 5 9" xfId="58873" xr:uid="{7A80410E-3F56-4295-A728-DC02ACA22F2C}"/>
    <cellStyle name="Comma 2 2 3 2 6" xfId="3140" xr:uid="{E94DD874-FFB9-4126-8D27-008B3FC3F3D0}"/>
    <cellStyle name="Comma 2 2 3 2 6 2" xfId="15597" xr:uid="{215DB363-6A08-4FAA-BD5D-CA422541A3C9}"/>
    <cellStyle name="Comma 2 2 3 2 6 3" xfId="56957" xr:uid="{C22D0C4D-2121-406F-83B1-73AABD62CC5C}"/>
    <cellStyle name="Comma 2 2 3 2 6 4" xfId="59006" xr:uid="{91114F03-6A56-4854-801E-CDCBB49B0657}"/>
    <cellStyle name="Comma 2 2 3 2 6 5" xfId="15596" xr:uid="{B85BEBDA-E7B2-40C8-949C-45144F7D00B4}"/>
    <cellStyle name="Comma 2 2 3 2 7" xfId="15598" xr:uid="{F478EA01-B52A-4740-B36F-2FD97813E39D}"/>
    <cellStyle name="Comma 2 2 3 2 7 2" xfId="15599" xr:uid="{466C8EBD-955D-47D6-8BA6-21FA5490F53F}"/>
    <cellStyle name="Comma 2 2 3 2 7 3" xfId="56807" xr:uid="{2085B098-2289-4C29-A50A-F10FFFC4AE1B}"/>
    <cellStyle name="Comma 2 2 3 2 7 4" xfId="58885" xr:uid="{4144B340-D0CD-4690-9446-031387B4883E}"/>
    <cellStyle name="Comma 2 2 3 2 8" xfId="15600" xr:uid="{4D946B7D-6465-40A6-BE35-4E646C3B85F9}"/>
    <cellStyle name="Comma 2 2 3 2 8 2" xfId="15601" xr:uid="{79527E2D-7400-4E1E-8289-6C427B11B8AD}"/>
    <cellStyle name="Comma 2 2 3 2 9" xfId="15602" xr:uid="{C6F8DDB7-8B17-4553-A21A-84390CC09FA4}"/>
    <cellStyle name="Comma 2 2 3 2 9 2" xfId="15603" xr:uid="{547230A9-488F-4F23-862E-F81156FBCC6F}"/>
    <cellStyle name="Comma 2 2 3 20" xfId="14040" xr:uid="{177E2279-A75A-486B-8D42-7BD838C1082C}"/>
    <cellStyle name="Comma 2 2 3 21" xfId="43430" xr:uid="{0FB747CE-714A-4F5F-BD2C-AC723AD47EED}"/>
    <cellStyle name="Comma 2 2 3 22" xfId="44633" xr:uid="{25A2DCE9-A3D3-4702-8845-C3744B110E7B}"/>
    <cellStyle name="Comma 2 2 3 23" xfId="45227" xr:uid="{A4765E82-4A3A-4EBC-A3D3-D1B8E42E5A5F}"/>
    <cellStyle name="Comma 2 2 3 24" xfId="45415" xr:uid="{68E65E5B-7451-4317-BF71-BA458876D068}"/>
    <cellStyle name="Comma 2 2 3 25" xfId="46917" xr:uid="{416947CB-57D2-4ABD-B4E3-2FE6928A8EAB}"/>
    <cellStyle name="Comma 2 2 3 26" xfId="47301" xr:uid="{278D905F-C527-4B92-9CD5-CEE064FC2C5D}"/>
    <cellStyle name="Comma 2 2 3 27" xfId="48904" xr:uid="{4EADC7C6-45E2-4687-A39E-D2E24601C843}"/>
    <cellStyle name="Comma 2 2 3 28" xfId="50473" xr:uid="{CECEC1CD-7BE7-4100-A853-B908D8FE9D91}"/>
    <cellStyle name="Comma 2 2 3 29" xfId="50722" xr:uid="{2C73A79C-E847-4C2D-8B60-F396722CD27F}"/>
    <cellStyle name="Comma 2 2 3 3" xfId="1053" xr:uid="{78BE4749-0C93-454D-88C5-5CC7D1BBCC11}"/>
    <cellStyle name="Comma 2 2 3 3 10" xfId="15605" xr:uid="{830478CD-7BA9-4B8E-B080-9C867A0B3299}"/>
    <cellStyle name="Comma 2 2 3 3 10 2" xfId="15606" xr:uid="{B290EDE9-AA0F-49FB-95F0-52687CDC97EC}"/>
    <cellStyle name="Comma 2 2 3 3 11" xfId="15607" xr:uid="{7E61F42F-49C7-40D0-A473-5422E53A416F}"/>
    <cellStyle name="Comma 2 2 3 3 11 2" xfId="15608" xr:uid="{FA478757-FCD3-4BB1-BC5F-4EE208F1B9E2}"/>
    <cellStyle name="Comma 2 2 3 3 11 2 2" xfId="15609" xr:uid="{55E3EEE8-8504-4FD4-84E5-3C5EE82214E4}"/>
    <cellStyle name="Comma 2 2 3 3 11 2 2 2" xfId="15610" xr:uid="{577909FB-CC94-464D-B21E-D6971D110D6F}"/>
    <cellStyle name="Comma 2 2 3 3 11 2 3" xfId="15611" xr:uid="{0700D6BA-D500-42AA-B842-77314D355FB3}"/>
    <cellStyle name="Comma 2 2 3 3 11 3" xfId="15612" xr:uid="{4B930333-CE80-426D-8FE7-FEAC04AAF779}"/>
    <cellStyle name="Comma 2 2 3 3 11 3 2" xfId="15613" xr:uid="{D4576A11-9BE2-42F7-BFF1-5C2FB370863F}"/>
    <cellStyle name="Comma 2 2 3 3 11 4" xfId="15614" xr:uid="{2B5C5361-FC2C-4B12-BC72-84892A728D74}"/>
    <cellStyle name="Comma 2 2 3 3 12" xfId="15615" xr:uid="{E397B654-4129-4426-A92F-E55DDF0A9453}"/>
    <cellStyle name="Comma 2 2 3 3 12 2" xfId="15616" xr:uid="{C20B2482-4963-4C0B-8464-A9FAC47F7A08}"/>
    <cellStyle name="Comma 2 2 3 3 13" xfId="15617" xr:uid="{6BD86129-A564-480A-B03C-940CBBCBA518}"/>
    <cellStyle name="Comma 2 2 3 3 13 2" xfId="15618" xr:uid="{A8D481AB-DAD7-4974-9EA8-5E20C38AE6EA}"/>
    <cellStyle name="Comma 2 2 3 3 13 2 2" xfId="15619" xr:uid="{29CC28AD-F6ED-4019-BFF3-A73F9C35F869}"/>
    <cellStyle name="Comma 2 2 3 3 13 3" xfId="15620" xr:uid="{140F0A91-271E-400B-86BD-9DDEFCD1443A}"/>
    <cellStyle name="Comma 2 2 3 3 14" xfId="15621" xr:uid="{437A541D-120E-422A-9CC4-EFB33D997DF4}"/>
    <cellStyle name="Comma 2 2 3 3 15" xfId="15604" xr:uid="{54C6995B-7AF9-4ED1-995A-DF4661E00FEA}"/>
    <cellStyle name="Comma 2 2 3 3 16" xfId="43878" xr:uid="{FE327459-4438-4F2A-8CC7-D02776DB9F4C}"/>
    <cellStyle name="Comma 2 2 3 3 17" xfId="45092" xr:uid="{AE7F6186-E578-40D2-B6C5-DA545AB8BB37}"/>
    <cellStyle name="Comma 2 2 3 3 18" xfId="45922" xr:uid="{AAFE5216-340A-4140-AF55-1F43994842CA}"/>
    <cellStyle name="Comma 2 2 3 3 19" xfId="47808" xr:uid="{760E6F7E-E5C6-404F-BB46-A13E38E20804}"/>
    <cellStyle name="Comma 2 2 3 3 2" xfId="2096" xr:uid="{A7D71887-6D2E-43E1-A5DD-0B8C19D1EB4F}"/>
    <cellStyle name="Comma 2 2 3 3 2 10" xfId="15623" xr:uid="{C970D571-795C-40F1-A6DE-C704D8585040}"/>
    <cellStyle name="Comma 2 2 3 3 2 10 2" xfId="15624" xr:uid="{530098FF-1E91-4ABE-907C-B70212F7353D}"/>
    <cellStyle name="Comma 2 2 3 3 2 10 2 2" xfId="15625" xr:uid="{85092313-B1E7-438E-8C9E-AF01B869D088}"/>
    <cellStyle name="Comma 2 2 3 3 2 10 2 2 2" xfId="15626" xr:uid="{7F2228DB-FDDF-4A67-8464-D580839EF1C1}"/>
    <cellStyle name="Comma 2 2 3 3 2 10 2 3" xfId="15627" xr:uid="{52F63443-6C1F-4AA4-BC84-9213699F3EA2}"/>
    <cellStyle name="Comma 2 2 3 3 2 10 3" xfId="15628" xr:uid="{6A50BB99-AE80-42BB-9D29-46C47C45B522}"/>
    <cellStyle name="Comma 2 2 3 3 2 10 3 2" xfId="15629" xr:uid="{D96C07F9-F72E-44A1-9964-D5A62614534A}"/>
    <cellStyle name="Comma 2 2 3 3 2 10 4" xfId="15630" xr:uid="{DF3842A0-8D8B-40C7-B1B1-482945AB9524}"/>
    <cellStyle name="Comma 2 2 3 3 2 11" xfId="15631" xr:uid="{9879BCA3-41CE-48C1-998F-A1D3A849A2A5}"/>
    <cellStyle name="Comma 2 2 3 3 2 11 2" xfId="15632" xr:uid="{14C5EDE7-DD79-49E9-AD44-DA3FD180AD96}"/>
    <cellStyle name="Comma 2 2 3 3 2 12" xfId="15633" xr:uid="{545DD32F-6502-41D1-AEA8-AEF75C50E204}"/>
    <cellStyle name="Comma 2 2 3 3 2 12 2" xfId="15634" xr:uid="{8DE2AD9B-4D9F-4B15-AE54-DC9E71FC9CD6}"/>
    <cellStyle name="Comma 2 2 3 3 2 12 2 2" xfId="15635" xr:uid="{A7DD8C83-D661-4C82-A10E-E037950E2E93}"/>
    <cellStyle name="Comma 2 2 3 3 2 12 3" xfId="15636" xr:uid="{1CC4FF04-E5D6-4322-88A4-C3925E0DC4F1}"/>
    <cellStyle name="Comma 2 2 3 3 2 13" xfId="15637" xr:uid="{B61C79B4-CE0C-4EAB-9B5F-9AAA8096E1A8}"/>
    <cellStyle name="Comma 2 2 3 3 2 14" xfId="15622" xr:uid="{0349FCFE-4D78-4421-A7B8-A151E8BC38AE}"/>
    <cellStyle name="Comma 2 2 3 3 2 15" xfId="43899" xr:uid="{222F312D-BD00-4BD3-ABAE-6F84B5C432CA}"/>
    <cellStyle name="Comma 2 2 3 3 2 16" xfId="45111" xr:uid="{937E0B5A-0715-4BAF-923E-D7C08BAEE381}"/>
    <cellStyle name="Comma 2 2 3 3 2 17" xfId="45949" xr:uid="{589505DC-6D10-48E6-B6C2-1CD0AD6C13B3}"/>
    <cellStyle name="Comma 2 2 3 3 2 18" xfId="47835" xr:uid="{6A37828D-FB37-497A-8311-521D2CC4C1AF}"/>
    <cellStyle name="Comma 2 2 3 3 2 19" xfId="49442" xr:uid="{4781C344-D1BC-4CD3-93BD-A495AEA77BB3}"/>
    <cellStyle name="Comma 2 2 3 3 2 2" xfId="2756" xr:uid="{E790773F-2B24-490D-B5A1-953BA77EB6F5}"/>
    <cellStyle name="Comma 2 2 3 3 2 2 10" xfId="15639" xr:uid="{B8A9060A-F897-4564-8079-E66EC5D392F2}"/>
    <cellStyle name="Comma 2 2 3 3 2 2 10 2" xfId="15640" xr:uid="{F3144B7B-3EA0-48B0-99C7-EE22686C521A}"/>
    <cellStyle name="Comma 2 2 3 3 2 2 10 2 2" xfId="15641" xr:uid="{3E494CD8-6490-4086-80F1-987A9550F9D1}"/>
    <cellStyle name="Comma 2 2 3 3 2 2 10 2 2 2" xfId="15642" xr:uid="{42A83847-35E4-4D0C-BC78-F46AC3C3115B}"/>
    <cellStyle name="Comma 2 2 3 3 2 2 10 2 3" xfId="15643" xr:uid="{5495BCEB-F07C-4325-982C-24654343470B}"/>
    <cellStyle name="Comma 2 2 3 3 2 2 10 3" xfId="15644" xr:uid="{5B74CEDD-F4BC-4ADD-8A50-188BA02278AC}"/>
    <cellStyle name="Comma 2 2 3 3 2 2 10 3 2" xfId="15645" xr:uid="{02A7C58A-326D-4DA1-B9C9-B63410EC4E3D}"/>
    <cellStyle name="Comma 2 2 3 3 2 2 10 4" xfId="15646" xr:uid="{24993252-D067-468C-83C6-30D0DCAE250C}"/>
    <cellStyle name="Comma 2 2 3 3 2 2 11" xfId="15647" xr:uid="{D09B9EE7-74A3-4D60-9D89-E4402A00519D}"/>
    <cellStyle name="Comma 2 2 3 3 2 2 11 2" xfId="15648" xr:uid="{82DFF936-D58D-40B4-9DDE-746FCC35D93F}"/>
    <cellStyle name="Comma 2 2 3 3 2 2 12" xfId="15649" xr:uid="{A537BBEE-6D63-4ACF-A62B-6D601EC7B436}"/>
    <cellStyle name="Comma 2 2 3 3 2 2 12 2" xfId="15650" xr:uid="{CC5E114A-A01F-4B4B-B7F5-3A9871CD3F3C}"/>
    <cellStyle name="Comma 2 2 3 3 2 2 12 2 2" xfId="15651" xr:uid="{27416C77-1951-429D-A4ED-2A7480626E57}"/>
    <cellStyle name="Comma 2 2 3 3 2 2 12 3" xfId="15652" xr:uid="{91113CDF-D170-4265-8225-5806DAB0C0F3}"/>
    <cellStyle name="Comma 2 2 3 3 2 2 13" xfId="15653" xr:uid="{9E9A2C90-70FA-40D0-B26E-4E3B3A165C6A}"/>
    <cellStyle name="Comma 2 2 3 3 2 2 14" xfId="44307" xr:uid="{FDA09C76-EB0B-4D18-BD07-B928DB302B17}"/>
    <cellStyle name="Comma 2 2 3 3 2 2 15" xfId="56825" xr:uid="{744BF5E8-922E-45FE-A95F-B706E72D5AC5}"/>
    <cellStyle name="Comma 2 2 3 3 2 2 16" xfId="58899" xr:uid="{45492A01-2053-4ACD-B19D-AE113ED44C0D}"/>
    <cellStyle name="Comma 2 2 3 3 2 2 17" xfId="15638" xr:uid="{50435B29-2B9B-43B9-8F54-07F08F77A60D}"/>
    <cellStyle name="Comma 2 2 3 3 2 2 2" xfId="2784" xr:uid="{C729B874-DE3A-4743-81B7-B97D1D30AE21}"/>
    <cellStyle name="Comma 2 2 3 3 2 2 2 2" xfId="2845" xr:uid="{BBF8EF5C-9DC5-4457-B4A4-48984EAA088B}"/>
    <cellStyle name="Comma 2 2 3 3 2 2 2 2 2" xfId="15656" xr:uid="{B0FEA1A7-C145-4624-9BE8-E651CEDF674B}"/>
    <cellStyle name="Comma 2 2 3 3 2 2 2 2 2 2" xfId="15657" xr:uid="{D240347C-0818-443D-99E1-780CB56022FD}"/>
    <cellStyle name="Comma 2 2 3 3 2 2 2 2 2 2 2" xfId="15658" xr:uid="{7B324790-6EAF-4149-8E27-1B5C8AC169B4}"/>
    <cellStyle name="Comma 2 2 3 3 2 2 2 2 2 2 2 2" xfId="15659" xr:uid="{8A41462B-AB94-4776-B563-CDF77C9F583F}"/>
    <cellStyle name="Comma 2 2 3 3 2 2 2 2 2 2 2 2 2" xfId="15660" xr:uid="{4981FE17-5DC1-4DB6-A307-E0F75D8AC6A2}"/>
    <cellStyle name="Comma 2 2 3 3 2 2 2 2 2 2 2 2 2 2" xfId="15661" xr:uid="{10DCF3C5-7431-4C12-BB2A-AD081EB6AF88}"/>
    <cellStyle name="Comma 2 2 3 3 2 2 2 2 2 2 2 2 3" xfId="15662" xr:uid="{1A26CF38-7C45-4655-8AD3-37597B388CB6}"/>
    <cellStyle name="Comma 2 2 3 3 2 2 2 2 2 2 2 3" xfId="15663" xr:uid="{6965A179-8F33-4CBD-AE10-9D2C5981AFB3}"/>
    <cellStyle name="Comma 2 2 3 3 2 2 2 2 2 2 2 3 2" xfId="15664" xr:uid="{65056893-CD28-41F7-BDCB-9C48753CBAD0}"/>
    <cellStyle name="Comma 2 2 3 3 2 2 2 2 2 2 2 4" xfId="15665" xr:uid="{DEE73C11-E07B-45DB-B6E6-068DBA96BC41}"/>
    <cellStyle name="Comma 2 2 3 3 2 2 2 2 2 2 3" xfId="15666" xr:uid="{7F57B4C5-33F6-4722-A1B5-CAD54561659D}"/>
    <cellStyle name="Comma 2 2 3 3 2 2 2 2 2 2 3 2" xfId="15667" xr:uid="{09ED07C2-47C1-4C9C-B65F-168EE0235483}"/>
    <cellStyle name="Comma 2 2 3 3 2 2 2 2 2 2 4" xfId="15668" xr:uid="{17ED4F35-2F9F-4106-8F85-F47A928F1474}"/>
    <cellStyle name="Comma 2 2 3 3 2 2 2 2 2 2 4 2" xfId="15669" xr:uid="{B1746319-83C6-4246-93FA-D83E572DC6D9}"/>
    <cellStyle name="Comma 2 2 3 3 2 2 2 2 2 2 4 2 2" xfId="15670" xr:uid="{9B95C607-1801-4546-9DBE-EFB7C0DD6449}"/>
    <cellStyle name="Comma 2 2 3 3 2 2 2 2 2 2 4 3" xfId="15671" xr:uid="{24B913C2-208A-4783-978F-0816B67F4CDF}"/>
    <cellStyle name="Comma 2 2 3 3 2 2 2 2 2 2 5" xfId="15672" xr:uid="{8A0CBF70-FC3A-41A8-A7F5-4B4ACC0A5EC7}"/>
    <cellStyle name="Comma 2 2 3 3 2 2 2 2 2 3" xfId="15673" xr:uid="{18DAC409-EE1E-4DE1-A2A2-289EC4C2B489}"/>
    <cellStyle name="Comma 2 2 3 3 2 2 2 2 2 3 2" xfId="15674" xr:uid="{408FB672-E3F0-4909-9D45-3F594BB87356}"/>
    <cellStyle name="Comma 2 2 3 3 2 2 2 2 2 3 2 2" xfId="15675" xr:uid="{9EBBCCF4-0CC4-46E0-BC58-04E7D8C85F8B}"/>
    <cellStyle name="Comma 2 2 3 3 2 2 2 2 2 3 2 2 2" xfId="15676" xr:uid="{50D14EEC-4BCD-41AC-A9EB-2A039AC9A43B}"/>
    <cellStyle name="Comma 2 2 3 3 2 2 2 2 2 3 2 3" xfId="15677" xr:uid="{25C0C333-60B1-4385-BA10-AD46491123D7}"/>
    <cellStyle name="Comma 2 2 3 3 2 2 2 2 2 3 3" xfId="15678" xr:uid="{60F0A568-BBF1-496D-B021-412E3E730381}"/>
    <cellStyle name="Comma 2 2 3 3 2 2 2 2 2 3 3 2" xfId="15679" xr:uid="{18A42D0C-72F1-40FE-9910-CCBDFB8EC109}"/>
    <cellStyle name="Comma 2 2 3 3 2 2 2 2 2 3 4" xfId="15680" xr:uid="{500E44FE-D0F5-4D89-864D-45D38B32BEEE}"/>
    <cellStyle name="Comma 2 2 3 3 2 2 2 2 2 4" xfId="15681" xr:uid="{1F087365-F6D5-4047-86DD-CB9C034CFBAF}"/>
    <cellStyle name="Comma 2 2 3 3 2 2 2 2 2 4 2" xfId="15682" xr:uid="{889CCC97-72F9-4747-96B0-CFAD549A6D5B}"/>
    <cellStyle name="Comma 2 2 3 3 2 2 2 2 2 4 2 2" xfId="15683" xr:uid="{90F40081-F741-4A63-AF5B-26DC2E4CBD5E}"/>
    <cellStyle name="Comma 2 2 3 3 2 2 2 2 2 4 3" xfId="15684" xr:uid="{47914211-FC02-4BE0-BC94-221429CB0C8D}"/>
    <cellStyle name="Comma 2 2 3 3 2 2 2 2 2 5" xfId="15685" xr:uid="{7E50CA01-2D46-47CF-A95F-ABDEF6ABF3C7}"/>
    <cellStyle name="Comma 2 2 3 3 2 2 2 2 3" xfId="15686" xr:uid="{8A697202-E952-4BED-8209-8642CCD3FED7}"/>
    <cellStyle name="Comma 2 2 3 3 2 2 2 2 3 2" xfId="15687" xr:uid="{C0506F21-7B9F-4E1D-A9A9-2321D0D4C644}"/>
    <cellStyle name="Comma 2 2 3 3 2 2 2 2 4" xfId="15688" xr:uid="{EB0032BA-49C3-4117-A9B4-E49499EBF498}"/>
    <cellStyle name="Comma 2 2 3 3 2 2 2 2 4 2" xfId="15689" xr:uid="{75E31B97-67B7-4B16-A84E-E4D5026C53D1}"/>
    <cellStyle name="Comma 2 2 3 3 2 2 2 2 4 2 2" xfId="15690" xr:uid="{3693158C-414E-45D3-B735-DD3ED5F07E7F}"/>
    <cellStyle name="Comma 2 2 3 3 2 2 2 2 4 2 2 2" xfId="15691" xr:uid="{CBEEA38B-9F5D-425F-AEEB-AA4BF48E059E}"/>
    <cellStyle name="Comma 2 2 3 3 2 2 2 2 4 2 3" xfId="15692" xr:uid="{661ECA86-74C9-411F-9D73-2108A01ADF6D}"/>
    <cellStyle name="Comma 2 2 3 3 2 2 2 2 4 3" xfId="15693" xr:uid="{FF162AFC-5610-4261-A0B1-66844F9E356A}"/>
    <cellStyle name="Comma 2 2 3 3 2 2 2 2 4 3 2" xfId="15694" xr:uid="{5B277C8C-C081-449D-8CC7-2D9DA6BA37E6}"/>
    <cellStyle name="Comma 2 2 3 3 2 2 2 2 4 4" xfId="15695" xr:uid="{57AAF544-0564-451D-88C7-F86B0EE4B305}"/>
    <cellStyle name="Comma 2 2 3 3 2 2 2 2 5" xfId="15696" xr:uid="{A0747688-81D6-424A-BDE0-9E78186CD9AE}"/>
    <cellStyle name="Comma 2 2 3 3 2 2 2 2 5 2" xfId="15697" xr:uid="{6E80E3D2-2172-49CF-9893-D2558F1990A4}"/>
    <cellStyle name="Comma 2 2 3 3 2 2 2 2 6" xfId="15698" xr:uid="{CA622A12-B21C-4D0C-A32C-1922FEFB1C2F}"/>
    <cellStyle name="Comma 2 2 3 3 2 2 2 2 6 2" xfId="15699" xr:uid="{A8CA0123-D872-4262-93CB-822E5A2C3672}"/>
    <cellStyle name="Comma 2 2 3 3 2 2 2 2 6 2 2" xfId="15700" xr:uid="{5A5FF4F1-F2E8-4F7F-AD65-711BA8E2C391}"/>
    <cellStyle name="Comma 2 2 3 3 2 2 2 2 6 3" xfId="15701" xr:uid="{8657DB2B-13CA-4CAC-BE7E-6DFA4D4F86E9}"/>
    <cellStyle name="Comma 2 2 3 3 2 2 2 2 7" xfId="15702" xr:uid="{3C7C839C-9CB9-44C0-A09F-334C13D6E591}"/>
    <cellStyle name="Comma 2 2 3 3 2 2 2 2 8" xfId="15655" xr:uid="{837A0374-0ED0-4F70-9F1A-C2828A5A02F3}"/>
    <cellStyle name="Comma 2 2 3 3 2 2 2 3" xfId="15703" xr:uid="{00818157-59AE-4F5C-A075-DBF4ED1FC260}"/>
    <cellStyle name="Comma 2 2 3 3 2 2 2 3 2" xfId="15704" xr:uid="{30FEE554-AF66-462D-AD91-47F1DA66DEB0}"/>
    <cellStyle name="Comma 2 2 3 3 2 2 2 3 2 2" xfId="15705" xr:uid="{49F4872E-49B8-4C89-B574-7230E393F1DC}"/>
    <cellStyle name="Comma 2 2 3 3 2 2 2 3 2 2 2" xfId="15706" xr:uid="{38BBE4B7-D614-4699-87DB-BDCA6CAA1AC4}"/>
    <cellStyle name="Comma 2 2 3 3 2 2 2 3 2 2 2 2" xfId="15707" xr:uid="{4D1C5567-2C18-4782-916B-D6A1705C86AA}"/>
    <cellStyle name="Comma 2 2 3 3 2 2 2 3 2 2 2 2 2" xfId="15708" xr:uid="{B4335D8D-80D6-4134-B3E6-910223BA7024}"/>
    <cellStyle name="Comma 2 2 3 3 2 2 2 3 2 2 2 3" xfId="15709" xr:uid="{C20995C4-3802-4BEA-BD7D-4E9E40B8F745}"/>
    <cellStyle name="Comma 2 2 3 3 2 2 2 3 2 2 3" xfId="15710" xr:uid="{DD902CF2-8C79-4521-8326-886E01D46BFA}"/>
    <cellStyle name="Comma 2 2 3 3 2 2 2 3 2 2 3 2" xfId="15711" xr:uid="{ABF974AB-E901-4845-8156-4ECE93DF968E}"/>
    <cellStyle name="Comma 2 2 3 3 2 2 2 3 2 2 4" xfId="15712" xr:uid="{411DDBD7-7A46-4872-83C2-E86394FC415A}"/>
    <cellStyle name="Comma 2 2 3 3 2 2 2 3 2 3" xfId="15713" xr:uid="{7CCD1D7A-D52B-402C-AA6E-A6E255E0AAF5}"/>
    <cellStyle name="Comma 2 2 3 3 2 2 2 3 2 3 2" xfId="15714" xr:uid="{28A1D2B3-3126-46CD-998A-1C10105390CF}"/>
    <cellStyle name="Comma 2 2 3 3 2 2 2 3 2 4" xfId="15715" xr:uid="{E444807C-BF2E-455F-8D56-A86CE46817AC}"/>
    <cellStyle name="Comma 2 2 3 3 2 2 2 3 2 4 2" xfId="15716" xr:uid="{EA06DAA5-0D63-479C-A2EB-E50B2C59B0D9}"/>
    <cellStyle name="Comma 2 2 3 3 2 2 2 3 2 4 2 2" xfId="15717" xr:uid="{BA47F34C-7DDD-4E38-92AC-622C0144EF67}"/>
    <cellStyle name="Comma 2 2 3 3 2 2 2 3 2 4 3" xfId="15718" xr:uid="{B156BDBE-7F86-42B2-B425-1986D9FDBE1B}"/>
    <cellStyle name="Comma 2 2 3 3 2 2 2 3 2 5" xfId="15719" xr:uid="{90705F88-B032-43E7-A8CE-51D68DF8DB44}"/>
    <cellStyle name="Comma 2 2 3 3 2 2 2 3 3" xfId="15720" xr:uid="{E0AE2C64-8393-41CF-9DCF-12CFC207EBF4}"/>
    <cellStyle name="Comma 2 2 3 3 2 2 2 3 3 2" xfId="15721" xr:uid="{3D685716-711A-417B-89A4-A1F3DD0BB058}"/>
    <cellStyle name="Comma 2 2 3 3 2 2 2 3 3 2 2" xfId="15722" xr:uid="{CB8ED0C3-CB6B-4229-A54A-30A8DC786428}"/>
    <cellStyle name="Comma 2 2 3 3 2 2 2 3 3 2 2 2" xfId="15723" xr:uid="{1E1F34DE-EF5F-4A4E-951E-6558FA3D1DAA}"/>
    <cellStyle name="Comma 2 2 3 3 2 2 2 3 3 2 3" xfId="15724" xr:uid="{23ABA81B-12E5-4869-9A5A-8FB3CFCAD4B9}"/>
    <cellStyle name="Comma 2 2 3 3 2 2 2 3 3 3" xfId="15725" xr:uid="{BF2FB145-442D-4747-BCF4-9AAE7EA756B6}"/>
    <cellStyle name="Comma 2 2 3 3 2 2 2 3 3 3 2" xfId="15726" xr:uid="{8B3CE07E-9AE3-438C-8E89-5C2596B5DD42}"/>
    <cellStyle name="Comma 2 2 3 3 2 2 2 3 3 4" xfId="15727" xr:uid="{2D12EF1A-96AF-4CE0-9370-11685C182C8A}"/>
    <cellStyle name="Comma 2 2 3 3 2 2 2 3 4" xfId="15728" xr:uid="{00C56049-C94D-4549-80F1-C5FA984482F8}"/>
    <cellStyle name="Comma 2 2 3 3 2 2 2 3 4 2" xfId="15729" xr:uid="{5C14D411-116A-4F7D-9DF2-3C5EE380FA08}"/>
    <cellStyle name="Comma 2 2 3 3 2 2 2 3 4 2 2" xfId="15730" xr:uid="{61CAD6CF-5A2F-42EF-8745-86A30B82C3EA}"/>
    <cellStyle name="Comma 2 2 3 3 2 2 2 3 4 3" xfId="15731" xr:uid="{4B49CAE7-F56B-4F56-9A4F-F04BD2026A0C}"/>
    <cellStyle name="Comma 2 2 3 3 2 2 2 3 5" xfId="15732" xr:uid="{E67C18F6-4B3D-4DD7-B900-9384FF7CE191}"/>
    <cellStyle name="Comma 2 2 3 3 2 2 2 4" xfId="15733" xr:uid="{2E863B45-1C7E-4871-8D79-00749997CF87}"/>
    <cellStyle name="Comma 2 2 3 3 2 2 2 4 2" xfId="15734" xr:uid="{6385024D-D572-4604-BC41-24F3B8781D77}"/>
    <cellStyle name="Comma 2 2 3 3 2 2 2 4 2 2" xfId="15735" xr:uid="{0FA14D0D-DEA4-4813-A735-C3AAC96E7897}"/>
    <cellStyle name="Comma 2 2 3 3 2 2 2 4 2 2 2" xfId="15736" xr:uid="{682127F7-63B4-4A35-B686-5EA8B76B9657}"/>
    <cellStyle name="Comma 2 2 3 3 2 2 2 4 2 3" xfId="15737" xr:uid="{0E1F86E0-442B-4CEC-9E1E-C2C0B4EA344B}"/>
    <cellStyle name="Comma 2 2 3 3 2 2 2 4 3" xfId="15738" xr:uid="{4C7C7560-D2C3-4727-9E11-96351261F571}"/>
    <cellStyle name="Comma 2 2 3 3 2 2 2 4 3 2" xfId="15739" xr:uid="{24CF5B55-B5A3-4EA9-8380-5EB604965F33}"/>
    <cellStyle name="Comma 2 2 3 3 2 2 2 4 4" xfId="15740" xr:uid="{7D590D91-C7CA-459F-ADB0-A97E5CBFEB2A}"/>
    <cellStyle name="Comma 2 2 3 3 2 2 2 5" xfId="15741" xr:uid="{25756D12-6240-4919-BB26-1718F754A827}"/>
    <cellStyle name="Comma 2 2 3 3 2 2 2 5 2" xfId="15742" xr:uid="{F28762B8-27EE-46B8-B4C9-A40386209DE7}"/>
    <cellStyle name="Comma 2 2 3 3 2 2 2 6" xfId="15743" xr:uid="{D5EDCCED-BFFE-4B9B-92D8-946D29C8B3CE}"/>
    <cellStyle name="Comma 2 2 3 3 2 2 2 6 2" xfId="15744" xr:uid="{182C9B5A-5BEE-47D2-A35A-57043B0615BB}"/>
    <cellStyle name="Comma 2 2 3 3 2 2 2 6 2 2" xfId="15745" xr:uid="{2F225D7A-C38A-4035-AF13-37349937F82B}"/>
    <cellStyle name="Comma 2 2 3 3 2 2 2 6 3" xfId="15746" xr:uid="{45087833-60B5-4ECE-B785-172CA4B9776B}"/>
    <cellStyle name="Comma 2 2 3 3 2 2 2 7" xfId="15747" xr:uid="{8841E255-7200-45F8-ADE3-1A79D5EDFAD0}"/>
    <cellStyle name="Comma 2 2 3 3 2 2 2 8" xfId="15654" xr:uid="{C83B39E1-8407-47B1-8C43-2AD24D9E7784}"/>
    <cellStyle name="Comma 2 2 3 3 2 2 3" xfId="2818" xr:uid="{7E604BA7-607B-4BAB-8BED-23C716574AC1}"/>
    <cellStyle name="Comma 2 2 3 3 2 2 3 2" xfId="15749" xr:uid="{DBFEAB0F-81C4-4A13-9B6C-B7B146B49437}"/>
    <cellStyle name="Comma 2 2 3 3 2 2 3 3" xfId="15748" xr:uid="{5C20765B-0B0A-4731-9C5F-8676061C9C51}"/>
    <cellStyle name="Comma 2 2 3 3 2 2 4" xfId="15750" xr:uid="{73DAA606-16D6-4527-9EF0-44F3F981C3C5}"/>
    <cellStyle name="Comma 2 2 3 3 2 2 4 2" xfId="15751" xr:uid="{26A8DDBB-B780-4FFD-B79A-E1AA776766B8}"/>
    <cellStyle name="Comma 2 2 3 3 2 2 5" xfId="15752" xr:uid="{F90611E6-7B3C-41D1-B719-391FDD4960B3}"/>
    <cellStyle name="Comma 2 2 3 3 2 2 5 2" xfId="15753" xr:uid="{C937EC59-0213-4BBB-9DB9-60B66E7ABB0B}"/>
    <cellStyle name="Comma 2 2 3 3 2 2 6" xfId="15754" xr:uid="{32F82889-63B6-4BA8-AAA6-CED20D1D26AF}"/>
    <cellStyle name="Comma 2 2 3 3 2 2 6 2" xfId="15755" xr:uid="{D8E13B9C-75B0-458C-9B6E-9A0C265F5E16}"/>
    <cellStyle name="Comma 2 2 3 3 2 2 7" xfId="15756" xr:uid="{0B7295E2-BBCD-4F48-9529-3C5AC5063B64}"/>
    <cellStyle name="Comma 2 2 3 3 2 2 7 2" xfId="15757" xr:uid="{9CAE7934-DD24-449C-AB60-76508F762A30}"/>
    <cellStyle name="Comma 2 2 3 3 2 2 8" xfId="15758" xr:uid="{76C14FFF-C294-4295-BA0C-2C3BDC84B532}"/>
    <cellStyle name="Comma 2 2 3 3 2 2 8 2" xfId="15759" xr:uid="{9A39169A-BA20-45B5-83FD-29CFE2D6AB22}"/>
    <cellStyle name="Comma 2 2 3 3 2 2 8 2 2" xfId="15760" xr:uid="{D95E4957-53B6-474F-B742-2701ACD2EBA9}"/>
    <cellStyle name="Comma 2 2 3 3 2 2 8 2 2 2" xfId="15761" xr:uid="{C4ECE966-D493-49C2-9E48-92CCC2B5FD89}"/>
    <cellStyle name="Comma 2 2 3 3 2 2 8 2 2 2 2" xfId="15762" xr:uid="{BE9EF03B-25DE-41C1-A03B-A0B30BA4FB6B}"/>
    <cellStyle name="Comma 2 2 3 3 2 2 8 2 2 2 2 2" xfId="15763" xr:uid="{84178C7D-8DB9-4EA2-B36D-ACFCDE146974}"/>
    <cellStyle name="Comma 2 2 3 3 2 2 8 2 2 2 3" xfId="15764" xr:uid="{44B2C73C-D6B0-48B2-B1AB-73B49CADB8FB}"/>
    <cellStyle name="Comma 2 2 3 3 2 2 8 2 2 3" xfId="15765" xr:uid="{F819BD35-11F9-4349-98AD-0C1738021BFC}"/>
    <cellStyle name="Comma 2 2 3 3 2 2 8 2 2 3 2" xfId="15766" xr:uid="{05E28761-64F6-4E39-A156-6F4169AE9C9A}"/>
    <cellStyle name="Comma 2 2 3 3 2 2 8 2 2 4" xfId="15767" xr:uid="{C593E290-BF84-48E0-9E01-6A1679BDCC0D}"/>
    <cellStyle name="Comma 2 2 3 3 2 2 8 2 3" xfId="15768" xr:uid="{D0C5F4F9-FF64-4772-9A74-42BCFD75CA09}"/>
    <cellStyle name="Comma 2 2 3 3 2 2 8 2 3 2" xfId="15769" xr:uid="{EA48397F-88FA-4C1F-93A9-F097F30C1C8E}"/>
    <cellStyle name="Comma 2 2 3 3 2 2 8 2 4" xfId="15770" xr:uid="{CBB4F28E-5B86-43A4-9A61-4A734B6751B4}"/>
    <cellStyle name="Comma 2 2 3 3 2 2 8 2 4 2" xfId="15771" xr:uid="{E6907B5A-FD5E-4B25-BF1F-4350DEE9ED95}"/>
    <cellStyle name="Comma 2 2 3 3 2 2 8 2 4 2 2" xfId="15772" xr:uid="{F630073F-CCB3-4CBA-9201-7D1E9A3585BD}"/>
    <cellStyle name="Comma 2 2 3 3 2 2 8 2 4 3" xfId="15773" xr:uid="{1744A61B-A08E-432C-9B21-5C09468406FC}"/>
    <cellStyle name="Comma 2 2 3 3 2 2 8 2 5" xfId="15774" xr:uid="{FEF654A8-7C07-4D40-BC77-45A07F4D75A9}"/>
    <cellStyle name="Comma 2 2 3 3 2 2 8 3" xfId="15775" xr:uid="{F449BF30-9B47-4BFA-AF77-F04C0B390C0D}"/>
    <cellStyle name="Comma 2 2 3 3 2 2 8 3 2" xfId="15776" xr:uid="{B9D74822-B882-4E55-A629-E41894CFEC70}"/>
    <cellStyle name="Comma 2 2 3 3 2 2 8 3 2 2" xfId="15777" xr:uid="{8DF585D4-8C12-4801-AD64-7610DC594B93}"/>
    <cellStyle name="Comma 2 2 3 3 2 2 8 3 2 2 2" xfId="15778" xr:uid="{BAB45B2E-FCDE-42BB-AE95-D3254B902664}"/>
    <cellStyle name="Comma 2 2 3 3 2 2 8 3 2 3" xfId="15779" xr:uid="{FB85994C-6F6A-466B-867B-07B3A1D92BEC}"/>
    <cellStyle name="Comma 2 2 3 3 2 2 8 3 3" xfId="15780" xr:uid="{6FDC88F2-FE3F-4E3D-9D90-83915D6EDE28}"/>
    <cellStyle name="Comma 2 2 3 3 2 2 8 3 3 2" xfId="15781" xr:uid="{DFB35205-1213-4A56-8496-C545D19EFFE7}"/>
    <cellStyle name="Comma 2 2 3 3 2 2 8 3 4" xfId="15782" xr:uid="{B0C86976-AFD2-4EEF-B2D6-2FF616925EF0}"/>
    <cellStyle name="Comma 2 2 3 3 2 2 8 4" xfId="15783" xr:uid="{B75AE2E8-1F72-482C-91DA-6225C6735EB1}"/>
    <cellStyle name="Comma 2 2 3 3 2 2 8 4 2" xfId="15784" xr:uid="{DEE1C8C7-A2E2-485B-96E8-81475917E2B5}"/>
    <cellStyle name="Comma 2 2 3 3 2 2 8 4 2 2" xfId="15785" xr:uid="{EA5DCEEF-99BC-48F5-B17E-CC3393F0C700}"/>
    <cellStyle name="Comma 2 2 3 3 2 2 8 4 3" xfId="15786" xr:uid="{6F762D5B-23FC-4733-98B5-39B297C0EC07}"/>
    <cellStyle name="Comma 2 2 3 3 2 2 8 5" xfId="15787" xr:uid="{AE51553F-D2D7-47A8-B97E-82CD762314F3}"/>
    <cellStyle name="Comma 2 2 3 3 2 2 9" xfId="15788" xr:uid="{8677E80E-4A5C-4013-BC31-D09673D22817}"/>
    <cellStyle name="Comma 2 2 3 3 2 2 9 2" xfId="15789" xr:uid="{AA3FC7D3-4B74-408E-B33F-C3C2B7DE8807}"/>
    <cellStyle name="Comma 2 2 3 3 2 20" xfId="52529" xr:uid="{13536A88-F21C-40E0-8B55-2B75F67C5B74}"/>
    <cellStyle name="Comma 2 2 3 3 2 21" xfId="55830" xr:uid="{AAAADBEF-8AD9-4591-AB85-03E4ED1B73A0}"/>
    <cellStyle name="Comma 2 2 3 3 2 22" xfId="57959" xr:uid="{1715E951-38F6-4F63-A890-28F638315105}"/>
    <cellStyle name="Comma 2 2 3 3 2 3" xfId="2721" xr:uid="{5095A8A3-BC20-40CC-AD0C-78D5FD7523CC}"/>
    <cellStyle name="Comma 2 2 3 3 2 3 2" xfId="15791" xr:uid="{966F4F93-C461-4390-87C5-CACF93AF33E5}"/>
    <cellStyle name="Comma 2 2 3 3 2 3 2 2" xfId="15792" xr:uid="{F40FF26E-A44C-413D-96EF-DD0DEA01DE3C}"/>
    <cellStyle name="Comma 2 2 3 3 2 3 2 2 2" xfId="15793" xr:uid="{83134184-473A-4ED4-BDE9-86B4FF59A093}"/>
    <cellStyle name="Comma 2 2 3 3 2 3 2 2 2 2" xfId="15794" xr:uid="{44B8A93A-CF48-4FD5-B7D4-72EE801A2E3E}"/>
    <cellStyle name="Comma 2 2 3 3 2 3 2 2 2 2 2" xfId="15795" xr:uid="{9E8B5539-0FCD-4B5E-B675-96C51D2CD324}"/>
    <cellStyle name="Comma 2 2 3 3 2 3 2 2 2 2 2 2" xfId="15796" xr:uid="{AFD5C7D7-C4F2-42CC-BA10-F2019084F054}"/>
    <cellStyle name="Comma 2 2 3 3 2 3 2 2 2 2 2 2 2" xfId="15797" xr:uid="{7A4CA06C-53FC-45E5-B1ED-D713D6A6C134}"/>
    <cellStyle name="Comma 2 2 3 3 2 3 2 2 2 2 2 3" xfId="15798" xr:uid="{F376F05C-C01B-4B8B-9021-EF73DBCB796B}"/>
    <cellStyle name="Comma 2 2 3 3 2 3 2 2 2 2 3" xfId="15799" xr:uid="{662C51FE-039A-4138-BF2C-B6E9BADE67DF}"/>
    <cellStyle name="Comma 2 2 3 3 2 3 2 2 2 2 3 2" xfId="15800" xr:uid="{763B2291-C638-4C23-9FD3-8727B096FBD6}"/>
    <cellStyle name="Comma 2 2 3 3 2 3 2 2 2 2 4" xfId="15801" xr:uid="{3B7E47DF-F3E7-4C51-AA8B-2A37BF237D74}"/>
    <cellStyle name="Comma 2 2 3 3 2 3 2 2 2 3" xfId="15802" xr:uid="{3EBF6DA4-82C7-4298-A736-1E72BB974494}"/>
    <cellStyle name="Comma 2 2 3 3 2 3 2 2 2 3 2" xfId="15803" xr:uid="{F77D07C5-5B4E-43B1-90B8-72C4AF7A5D50}"/>
    <cellStyle name="Comma 2 2 3 3 2 3 2 2 2 4" xfId="15804" xr:uid="{6C6B567B-B08F-4536-8004-38049C52EDD4}"/>
    <cellStyle name="Comma 2 2 3 3 2 3 2 2 2 4 2" xfId="15805" xr:uid="{7F18183A-BCA2-4A5E-83EB-6A6889C342F1}"/>
    <cellStyle name="Comma 2 2 3 3 2 3 2 2 2 4 2 2" xfId="15806" xr:uid="{4CB72456-6457-4809-894A-D3ED5A833249}"/>
    <cellStyle name="Comma 2 2 3 3 2 3 2 2 2 4 3" xfId="15807" xr:uid="{E1BFDBB3-9850-40F4-8135-D907E10C1C1F}"/>
    <cellStyle name="Comma 2 2 3 3 2 3 2 2 2 5" xfId="15808" xr:uid="{9E87AD4A-74F1-4965-9DD5-194962DB6D5C}"/>
    <cellStyle name="Comma 2 2 3 3 2 3 2 2 3" xfId="15809" xr:uid="{96C82D4B-5A2C-402A-A00E-0A070240A336}"/>
    <cellStyle name="Comma 2 2 3 3 2 3 2 2 3 2" xfId="15810" xr:uid="{65CCE87B-D361-4E18-BE2A-C75E780B91E3}"/>
    <cellStyle name="Comma 2 2 3 3 2 3 2 2 3 2 2" xfId="15811" xr:uid="{17E428BB-88C1-4EBA-82D1-65C164E42B71}"/>
    <cellStyle name="Comma 2 2 3 3 2 3 2 2 3 2 2 2" xfId="15812" xr:uid="{779E5469-094A-49D6-9B57-127F5549AA14}"/>
    <cellStyle name="Comma 2 2 3 3 2 3 2 2 3 2 3" xfId="15813" xr:uid="{5A271A69-2B2F-4938-9435-23D679CDB16C}"/>
    <cellStyle name="Comma 2 2 3 3 2 3 2 2 3 3" xfId="15814" xr:uid="{D8ECD88D-F7B7-453A-B188-48105C7B8628}"/>
    <cellStyle name="Comma 2 2 3 3 2 3 2 2 3 3 2" xfId="15815" xr:uid="{F914BB7C-A8DA-4B5F-B3D9-FC9DEAF79867}"/>
    <cellStyle name="Comma 2 2 3 3 2 3 2 2 3 4" xfId="15816" xr:uid="{04913FA0-D6F2-4ECA-9EB3-9E0425157501}"/>
    <cellStyle name="Comma 2 2 3 3 2 3 2 2 4" xfId="15817" xr:uid="{082840E7-93F6-4ED0-A9DB-79188B33EAA8}"/>
    <cellStyle name="Comma 2 2 3 3 2 3 2 2 4 2" xfId="15818" xr:uid="{35918B07-A6AE-4FD1-A081-FB64C4912E03}"/>
    <cellStyle name="Comma 2 2 3 3 2 3 2 2 4 2 2" xfId="15819" xr:uid="{BBE8D785-8581-4367-BA4A-A48BDD8AFEE1}"/>
    <cellStyle name="Comma 2 2 3 3 2 3 2 2 4 3" xfId="15820" xr:uid="{9A1D362D-5C99-4C9B-B559-FF29905D783A}"/>
    <cellStyle name="Comma 2 2 3 3 2 3 2 2 5" xfId="15821" xr:uid="{6FD5D63C-4A9C-4DB3-B8BE-AB0F4E31A89F}"/>
    <cellStyle name="Comma 2 2 3 3 2 3 2 3" xfId="15822" xr:uid="{A4D43189-A04C-4725-952C-2868A9CDB79F}"/>
    <cellStyle name="Comma 2 2 3 3 2 3 2 3 2" xfId="15823" xr:uid="{A9F0CE12-7FFC-46AF-9E2C-0B7F4221AE5F}"/>
    <cellStyle name="Comma 2 2 3 3 2 3 2 4" xfId="15824" xr:uid="{90F40ABD-A2A3-4340-B134-96052F8B1E48}"/>
    <cellStyle name="Comma 2 2 3 3 2 3 2 4 2" xfId="15825" xr:uid="{F15B6F82-676E-403A-974D-7E484BC6EB9D}"/>
    <cellStyle name="Comma 2 2 3 3 2 3 2 4 2 2" xfId="15826" xr:uid="{029CD3A1-7598-4F71-9461-AF341B490C2C}"/>
    <cellStyle name="Comma 2 2 3 3 2 3 2 4 2 2 2" xfId="15827" xr:uid="{C9ED8FFB-7070-4AB7-8FE3-41675F17654F}"/>
    <cellStyle name="Comma 2 2 3 3 2 3 2 4 2 3" xfId="15828" xr:uid="{93BAC8FD-E0BC-4ABD-ADED-8656AF73616E}"/>
    <cellStyle name="Comma 2 2 3 3 2 3 2 4 3" xfId="15829" xr:uid="{DF7079BF-6ABA-4820-853C-61F3B061DFFA}"/>
    <cellStyle name="Comma 2 2 3 3 2 3 2 4 3 2" xfId="15830" xr:uid="{9DD0AE92-7939-44E4-8D31-0234D516AFEF}"/>
    <cellStyle name="Comma 2 2 3 3 2 3 2 4 4" xfId="15831" xr:uid="{C56FFFEC-137F-41C9-9F3F-0858AE91279A}"/>
    <cellStyle name="Comma 2 2 3 3 2 3 2 5" xfId="15832" xr:uid="{C9918CD8-4305-4B3D-8C72-8001FEA74416}"/>
    <cellStyle name="Comma 2 2 3 3 2 3 2 5 2" xfId="15833" xr:uid="{38929654-610A-41E2-BDE8-501C3B55C1AC}"/>
    <cellStyle name="Comma 2 2 3 3 2 3 2 6" xfId="15834" xr:uid="{10C0329C-A72F-4084-BEBB-972674075959}"/>
    <cellStyle name="Comma 2 2 3 3 2 3 2 6 2" xfId="15835" xr:uid="{31A901BD-F2C8-4E4F-AE51-217C32F3A189}"/>
    <cellStyle name="Comma 2 2 3 3 2 3 2 6 2 2" xfId="15836" xr:uid="{2486D503-F528-4C4B-B5E7-87CF1515093F}"/>
    <cellStyle name="Comma 2 2 3 3 2 3 2 6 3" xfId="15837" xr:uid="{C9317279-F2B3-4018-A520-BBCD4EDB6D20}"/>
    <cellStyle name="Comma 2 2 3 3 2 3 2 7" xfId="15838" xr:uid="{725572B0-A4FA-49D0-911D-49B24E310484}"/>
    <cellStyle name="Comma 2 2 3 3 2 3 3" xfId="15839" xr:uid="{0DF844D8-7A4D-415C-80A9-FB78497739FF}"/>
    <cellStyle name="Comma 2 2 3 3 2 3 3 2" xfId="15840" xr:uid="{6FD05C6D-D5D9-48BC-9557-7DB1EFFCA9B5}"/>
    <cellStyle name="Comma 2 2 3 3 2 3 3 2 2" xfId="15841" xr:uid="{B17C97DE-EE0D-4B6C-AD08-78C753C07C8A}"/>
    <cellStyle name="Comma 2 2 3 3 2 3 3 2 2 2" xfId="15842" xr:uid="{059BB2CE-545A-4BC2-9FD2-4AEC5E6ACD03}"/>
    <cellStyle name="Comma 2 2 3 3 2 3 3 2 2 2 2" xfId="15843" xr:uid="{F1A9AC48-D5CF-4E24-911B-64950C4BA0C8}"/>
    <cellStyle name="Comma 2 2 3 3 2 3 3 2 2 2 2 2" xfId="15844" xr:uid="{E1D9F90C-77D6-4C58-AD22-A876F2C4FA72}"/>
    <cellStyle name="Comma 2 2 3 3 2 3 3 2 2 2 3" xfId="15845" xr:uid="{54E5BDA3-5176-49F0-A9D6-5DD5534E7524}"/>
    <cellStyle name="Comma 2 2 3 3 2 3 3 2 2 3" xfId="15846" xr:uid="{D1646314-C060-4BC3-86EA-9B36F717F71E}"/>
    <cellStyle name="Comma 2 2 3 3 2 3 3 2 2 3 2" xfId="15847" xr:uid="{FE4E9640-38DF-4044-8B8B-A33F03D1F0C6}"/>
    <cellStyle name="Comma 2 2 3 3 2 3 3 2 2 4" xfId="15848" xr:uid="{1C2B0F79-7F4C-4C61-8EFF-EBD9C1EF44C2}"/>
    <cellStyle name="Comma 2 2 3 3 2 3 3 2 3" xfId="15849" xr:uid="{D3CF189D-A9B7-401D-8D60-F3DA669CFEDC}"/>
    <cellStyle name="Comma 2 2 3 3 2 3 3 2 3 2" xfId="15850" xr:uid="{DBDF1E2E-0C9B-43A0-A46E-D871BA91E7B4}"/>
    <cellStyle name="Comma 2 2 3 3 2 3 3 2 4" xfId="15851" xr:uid="{95809F3F-0D56-45EC-B7E5-A09C6668949E}"/>
    <cellStyle name="Comma 2 2 3 3 2 3 3 2 4 2" xfId="15852" xr:uid="{C26C0175-7E95-4C82-A930-92C9150FDAF4}"/>
    <cellStyle name="Comma 2 2 3 3 2 3 3 2 4 2 2" xfId="15853" xr:uid="{21E5C978-5E79-49CB-9963-D2DB4FD95310}"/>
    <cellStyle name="Comma 2 2 3 3 2 3 3 2 4 3" xfId="15854" xr:uid="{8D4362E7-74B9-4A5F-A25D-35FC19A00BFF}"/>
    <cellStyle name="Comma 2 2 3 3 2 3 3 2 5" xfId="15855" xr:uid="{AE21CF86-1A58-4881-85F5-E5A63CA910A0}"/>
    <cellStyle name="Comma 2 2 3 3 2 3 3 3" xfId="15856" xr:uid="{B41B41A7-DF82-48BB-B37A-408246DAEC32}"/>
    <cellStyle name="Comma 2 2 3 3 2 3 3 3 2" xfId="15857" xr:uid="{94CFAF60-D627-4AC2-BE74-34E122546216}"/>
    <cellStyle name="Comma 2 2 3 3 2 3 3 3 2 2" xfId="15858" xr:uid="{28744CD3-4CF1-4D7A-8196-F5F7F8650718}"/>
    <cellStyle name="Comma 2 2 3 3 2 3 3 3 2 2 2" xfId="15859" xr:uid="{3A7633AA-97B9-4412-942B-58C2102944E6}"/>
    <cellStyle name="Comma 2 2 3 3 2 3 3 3 2 3" xfId="15860" xr:uid="{BADBF97B-4FF7-4160-BAE3-D8D542B23640}"/>
    <cellStyle name="Comma 2 2 3 3 2 3 3 3 3" xfId="15861" xr:uid="{128E3B49-41B9-4AE6-A53C-9DBFE8F50540}"/>
    <cellStyle name="Comma 2 2 3 3 2 3 3 3 3 2" xfId="15862" xr:uid="{F86C1DA1-6ECA-40D0-863C-E6EF0D79A869}"/>
    <cellStyle name="Comma 2 2 3 3 2 3 3 3 4" xfId="15863" xr:uid="{A455BBB2-5DDE-49DB-BA77-51E25E6F1A85}"/>
    <cellStyle name="Comma 2 2 3 3 2 3 3 4" xfId="15864" xr:uid="{4E8DCE9D-C91C-45E6-B0DD-CDE36178049F}"/>
    <cellStyle name="Comma 2 2 3 3 2 3 3 4 2" xfId="15865" xr:uid="{BB822067-03C1-4D60-A733-CFA0FA72C167}"/>
    <cellStyle name="Comma 2 2 3 3 2 3 3 4 2 2" xfId="15866" xr:uid="{189D8CF2-0DFC-4AF3-A35C-023BCB5845E9}"/>
    <cellStyle name="Comma 2 2 3 3 2 3 3 4 3" xfId="15867" xr:uid="{60F12411-CD83-4FD8-8D02-13D7056650EF}"/>
    <cellStyle name="Comma 2 2 3 3 2 3 3 5" xfId="15868" xr:uid="{0806EA1C-8972-4497-9E24-78902A272DF9}"/>
    <cellStyle name="Comma 2 2 3 3 2 3 4" xfId="15869" xr:uid="{404CAEE0-CEE1-4F9C-9467-7AEE3CE94CD0}"/>
    <cellStyle name="Comma 2 2 3 3 2 3 4 2" xfId="15870" xr:uid="{7232448D-C7DF-4487-A263-C09582A401C5}"/>
    <cellStyle name="Comma 2 2 3 3 2 3 4 2 2" xfId="15871" xr:uid="{8E8347AF-78E1-40A0-87C1-60CC4CB6AB57}"/>
    <cellStyle name="Comma 2 2 3 3 2 3 4 2 2 2" xfId="15872" xr:uid="{8BEC11BD-1D9C-443B-8B5A-560A2D3A7254}"/>
    <cellStyle name="Comma 2 2 3 3 2 3 4 2 3" xfId="15873" xr:uid="{C24625D8-D1E5-46B8-A3F6-4CBA48418B75}"/>
    <cellStyle name="Comma 2 2 3 3 2 3 4 3" xfId="15874" xr:uid="{EFFA4063-BA7E-4592-94B0-996767F9531E}"/>
    <cellStyle name="Comma 2 2 3 3 2 3 4 3 2" xfId="15875" xr:uid="{87F8E96B-EDEE-460D-A61B-D42DE804526E}"/>
    <cellStyle name="Comma 2 2 3 3 2 3 4 4" xfId="15876" xr:uid="{033AFC48-813B-44E4-A6E3-0C45353A250F}"/>
    <cellStyle name="Comma 2 2 3 3 2 3 5" xfId="15877" xr:uid="{F4C00ECC-FAAE-4A6A-BC72-9B8C5409AE3F}"/>
    <cellStyle name="Comma 2 2 3 3 2 3 5 2" xfId="15878" xr:uid="{CBE341A5-6216-432E-A3CD-A30E6DBD331A}"/>
    <cellStyle name="Comma 2 2 3 3 2 3 6" xfId="15879" xr:uid="{CFA80EB0-145E-49BD-B08F-84E33A1FE129}"/>
    <cellStyle name="Comma 2 2 3 3 2 3 6 2" xfId="15880" xr:uid="{42668353-F405-4F3A-848E-7BDB1DF83E64}"/>
    <cellStyle name="Comma 2 2 3 3 2 3 6 2 2" xfId="15881" xr:uid="{4E67B1CB-F1AC-4A8D-8F69-75005B599A34}"/>
    <cellStyle name="Comma 2 2 3 3 2 3 6 3" xfId="15882" xr:uid="{762D9118-17BD-46A1-8BEA-9BCE46FCE185}"/>
    <cellStyle name="Comma 2 2 3 3 2 3 7" xfId="15883" xr:uid="{15D849AE-B2DB-4D40-8630-A09F4D1E0D26}"/>
    <cellStyle name="Comma 2 2 3 3 2 3 8" xfId="15790" xr:uid="{4AA288C0-9233-4462-B31B-EA2F9CC1B85A}"/>
    <cellStyle name="Comma 2 2 3 3 2 4" xfId="3796" xr:uid="{F138A801-0471-4DA4-876E-45E76B81E065}"/>
    <cellStyle name="Comma 2 2 3 3 2 4 2" xfId="15885" xr:uid="{7BD95773-4B45-477B-81BF-C131ED8B8D19}"/>
    <cellStyle name="Comma 2 2 3 3 2 4 3" xfId="15884" xr:uid="{E695DB8F-E1F3-4C36-8643-8C407C3F415C}"/>
    <cellStyle name="Comma 2 2 3 3 2 5" xfId="15886" xr:uid="{8BAF6ACA-191A-4AAE-A21F-70FE4DEDD319}"/>
    <cellStyle name="Comma 2 2 3 3 2 5 2" xfId="15887" xr:uid="{27606318-E3FF-431F-8318-93B0990BC0E5}"/>
    <cellStyle name="Comma 2 2 3 3 2 6" xfId="15888" xr:uid="{D278A83F-3832-4C6D-B989-E824D6D4AF36}"/>
    <cellStyle name="Comma 2 2 3 3 2 6 2" xfId="15889" xr:uid="{2518F980-835E-440B-9A87-FD23003F47A0}"/>
    <cellStyle name="Comma 2 2 3 3 2 7" xfId="15890" xr:uid="{2831746F-49CE-447E-A530-E6B58D5661AD}"/>
    <cellStyle name="Comma 2 2 3 3 2 7 2" xfId="15891" xr:uid="{31BAB4A0-10D2-4162-BF6F-8F52E9316A9B}"/>
    <cellStyle name="Comma 2 2 3 3 2 8" xfId="15892" xr:uid="{310D9456-CB9F-4961-8B5B-5F04CF244E92}"/>
    <cellStyle name="Comma 2 2 3 3 2 8 2" xfId="15893" xr:uid="{310DC319-4001-4082-A034-571C588240F0}"/>
    <cellStyle name="Comma 2 2 3 3 2 8 2 2" xfId="15894" xr:uid="{F7B5CF8D-F2C7-450D-A8A2-BCECCD77766A}"/>
    <cellStyle name="Comma 2 2 3 3 2 8 2 2 2" xfId="15895" xr:uid="{E0DB1053-2C07-4A26-8DAE-B80EC2F31493}"/>
    <cellStyle name="Comma 2 2 3 3 2 8 2 2 2 2" xfId="15896" xr:uid="{75E0B508-57AA-426D-8F2C-7B234B00A9D1}"/>
    <cellStyle name="Comma 2 2 3 3 2 8 2 2 2 2 2" xfId="15897" xr:uid="{932D0F7B-3611-4916-9292-DB330514E6CB}"/>
    <cellStyle name="Comma 2 2 3 3 2 8 2 2 2 3" xfId="15898" xr:uid="{9EF8054A-0900-4D89-BB15-995663B8A1D3}"/>
    <cellStyle name="Comma 2 2 3 3 2 8 2 2 3" xfId="15899" xr:uid="{E9570B5C-8EC0-4724-8B89-9DAA24E484E6}"/>
    <cellStyle name="Comma 2 2 3 3 2 8 2 2 3 2" xfId="15900" xr:uid="{BEA8D1B4-7255-48B9-869E-F20890A16019}"/>
    <cellStyle name="Comma 2 2 3 3 2 8 2 2 4" xfId="15901" xr:uid="{0D6FA840-6272-4F52-A9E4-889BA7A54C4F}"/>
    <cellStyle name="Comma 2 2 3 3 2 8 2 3" xfId="15902" xr:uid="{EDC00F30-7BED-4F34-ADAE-F441129841AD}"/>
    <cellStyle name="Comma 2 2 3 3 2 8 2 3 2" xfId="15903" xr:uid="{FE7BC981-FC3C-41A6-8D7E-E24160CED5F3}"/>
    <cellStyle name="Comma 2 2 3 3 2 8 2 4" xfId="15904" xr:uid="{0865FEDD-151C-4739-9336-F1219457BEBB}"/>
    <cellStyle name="Comma 2 2 3 3 2 8 2 4 2" xfId="15905" xr:uid="{6C76C969-0AC4-486B-9BC6-615F620DA55C}"/>
    <cellStyle name="Comma 2 2 3 3 2 8 2 4 2 2" xfId="15906" xr:uid="{FBB15FE6-F49B-4AD4-9750-704936CEA0E9}"/>
    <cellStyle name="Comma 2 2 3 3 2 8 2 4 3" xfId="15907" xr:uid="{CBE715A0-A88C-4861-8E48-3C1696BF2388}"/>
    <cellStyle name="Comma 2 2 3 3 2 8 2 5" xfId="15908" xr:uid="{6F7CC61E-FA52-4955-8ADA-008D6562617F}"/>
    <cellStyle name="Comma 2 2 3 3 2 8 3" xfId="15909" xr:uid="{2294B63E-150E-4B1B-BD65-629AA58C4B6B}"/>
    <cellStyle name="Comma 2 2 3 3 2 8 3 2" xfId="15910" xr:uid="{5637DF25-8E5B-4B2F-BA3B-0C72328A113F}"/>
    <cellStyle name="Comma 2 2 3 3 2 8 3 2 2" xfId="15911" xr:uid="{C3EADA5D-FCBA-4E2D-BD74-5E4407D92717}"/>
    <cellStyle name="Comma 2 2 3 3 2 8 3 2 2 2" xfId="15912" xr:uid="{52DA95DF-9F03-4555-B154-7A21F6EDF6D4}"/>
    <cellStyle name="Comma 2 2 3 3 2 8 3 2 3" xfId="15913" xr:uid="{D753A701-9FB4-42C6-B466-494C5FE7AE95}"/>
    <cellStyle name="Comma 2 2 3 3 2 8 3 3" xfId="15914" xr:uid="{4F0E6BB1-FC57-4D68-B625-B1CD8B7E4CE5}"/>
    <cellStyle name="Comma 2 2 3 3 2 8 3 3 2" xfId="15915" xr:uid="{932706C5-0A29-403E-8404-B1B30BF2FC28}"/>
    <cellStyle name="Comma 2 2 3 3 2 8 3 4" xfId="15916" xr:uid="{0031812D-96E7-438F-91AA-1C8DBC853180}"/>
    <cellStyle name="Comma 2 2 3 3 2 8 4" xfId="15917" xr:uid="{67C55EDA-1CBD-45EB-88F1-E6DD6D6D4208}"/>
    <cellStyle name="Comma 2 2 3 3 2 8 4 2" xfId="15918" xr:uid="{483DEACC-EADB-4D53-BD4D-488349F83B36}"/>
    <cellStyle name="Comma 2 2 3 3 2 8 4 2 2" xfId="15919" xr:uid="{472404F6-C361-4513-B3DA-11EB231EB325}"/>
    <cellStyle name="Comma 2 2 3 3 2 8 4 3" xfId="15920" xr:uid="{38BCE5AE-5E48-44AD-AC2E-58CCB7A67694}"/>
    <cellStyle name="Comma 2 2 3 3 2 8 5" xfId="15921" xr:uid="{C516B84C-FAB5-4F21-9B93-729B1B582F74}"/>
    <cellStyle name="Comma 2 2 3 3 2 9" xfId="15922" xr:uid="{1573BF11-03E0-468C-9C85-A4629A8E8808}"/>
    <cellStyle name="Comma 2 2 3 3 2 9 2" xfId="15923" xr:uid="{64BC1D7E-507E-437B-BAE7-9038A402D330}"/>
    <cellStyle name="Comma 2 2 3 3 20" xfId="49415" xr:uid="{6C6E2A21-A5EB-4CF2-8EED-28523C77F9A3}"/>
    <cellStyle name="Comma 2 2 3 3 21" xfId="50490" xr:uid="{434DC1CA-02ED-484F-9107-3C3301910B14}"/>
    <cellStyle name="Comma 2 2 3 3 22" xfId="51093" xr:uid="{BA91F64F-E2B6-485C-A8B1-5DDC8A91F0ED}"/>
    <cellStyle name="Comma 2 2 3 3 23" xfId="55808" xr:uid="{718A7C29-93AD-4893-9CD0-4DE246EB06C1}"/>
    <cellStyle name="Comma 2 2 3 3 24" xfId="57937" xr:uid="{46E943F0-04B6-4200-A455-4A897F1C413F}"/>
    <cellStyle name="Comma 2 2 3 3 3" xfId="1617" xr:uid="{05CA719B-DD46-4BC0-B2A9-F8E73CC2E62C}"/>
    <cellStyle name="Comma 2 2 3 3 3 10" xfId="45157" xr:uid="{131EA24F-66B6-498D-8D6A-FDB58724CC09}"/>
    <cellStyle name="Comma 2 2 3 3 3 11" xfId="46000" xr:uid="{70F179A2-0144-484D-92BC-9FCCCD534AFC}"/>
    <cellStyle name="Comma 2 2 3 3 3 12" xfId="47886" xr:uid="{226EC71C-E063-42C2-A52F-80FE57B332FE}"/>
    <cellStyle name="Comma 2 2 3 3 3 13" xfId="49493" xr:uid="{ACA698D7-6E70-4204-9D5F-2C889E41EBEB}"/>
    <cellStyle name="Comma 2 2 3 3 3 14" xfId="55881" xr:uid="{1FE3C5F6-9131-4D61-907D-FB6C155A4EA2}"/>
    <cellStyle name="Comma 2 2 3 3 3 15" xfId="58006" xr:uid="{C20AE1DD-976F-48CA-B35A-C86774E80B58}"/>
    <cellStyle name="Comma 2 2 3 3 3 16" xfId="5819" xr:uid="{4D3416CB-0346-47FF-AE9C-88E28413FC7D}"/>
    <cellStyle name="Comma 2 2 3 3 3 2" xfId="3548" xr:uid="{55B2F147-80CE-4C8B-9C2B-AF40E80AD459}"/>
    <cellStyle name="Comma 2 2 3 3 3 2 10" xfId="59092" xr:uid="{9C8F2BC3-673D-460C-9B65-E83692AC5286}"/>
    <cellStyle name="Comma 2 2 3 3 3 2 11" xfId="15925" xr:uid="{E466651F-149A-4A9A-BAA4-DF72244DD9D5}"/>
    <cellStyle name="Comma 2 2 3 3 3 2 2" xfId="15926" xr:uid="{5B7CF3C4-1C1B-4669-ADFA-0E529722F255}"/>
    <cellStyle name="Comma 2 2 3 3 3 2 2 2" xfId="15927" xr:uid="{6EF3145B-91D3-45D0-A5E5-45CEC8F3F594}"/>
    <cellStyle name="Comma 2 2 3 3 3 2 2 2 2" xfId="15928" xr:uid="{24EA5A68-77D3-4E46-8129-7B94FA9C91CD}"/>
    <cellStyle name="Comma 2 2 3 3 3 2 2 2 2 2" xfId="15929" xr:uid="{0B6F5730-DE15-4132-B5A4-CC34F4DDB9BB}"/>
    <cellStyle name="Comma 2 2 3 3 3 2 2 2 2 2 2" xfId="15930" xr:uid="{B6A2E0A0-5159-4D55-B983-84A3B1DFA2EC}"/>
    <cellStyle name="Comma 2 2 3 3 3 2 2 2 2 2 2 2" xfId="15931" xr:uid="{836D638A-9976-42A2-BCFB-B53AD5127B3F}"/>
    <cellStyle name="Comma 2 2 3 3 3 2 2 2 2 2 3" xfId="15932" xr:uid="{F0B957FF-3C2A-4523-82DC-B48388FDA358}"/>
    <cellStyle name="Comma 2 2 3 3 3 2 2 2 2 3" xfId="15933" xr:uid="{F16222AF-02E8-46FA-B58D-020004102697}"/>
    <cellStyle name="Comma 2 2 3 3 3 2 2 2 2 3 2" xfId="15934" xr:uid="{1E046178-FB45-4079-809D-8A4D36440F88}"/>
    <cellStyle name="Comma 2 2 3 3 3 2 2 2 2 4" xfId="15935" xr:uid="{8AED9098-2F43-4E49-A121-252A343A38C5}"/>
    <cellStyle name="Comma 2 2 3 3 3 2 2 2 3" xfId="15936" xr:uid="{0A555EF9-106E-4568-A271-91C37362DF1C}"/>
    <cellStyle name="Comma 2 2 3 3 3 2 2 2 3 2" xfId="15937" xr:uid="{A0B279E2-FC40-44E0-9C46-098361486032}"/>
    <cellStyle name="Comma 2 2 3 3 3 2 2 2 4" xfId="15938" xr:uid="{9EEE3854-8EC9-4C66-A7A3-ED9433E10EE7}"/>
    <cellStyle name="Comma 2 2 3 3 3 2 2 2 4 2" xfId="15939" xr:uid="{A56551FF-7741-450C-8C76-E9867B2B82F2}"/>
    <cellStyle name="Comma 2 2 3 3 3 2 2 2 4 2 2" xfId="15940" xr:uid="{9B942655-D11A-440B-90CA-CF9179360FBD}"/>
    <cellStyle name="Comma 2 2 3 3 3 2 2 2 4 3" xfId="15941" xr:uid="{AF645A3A-9AAE-4B29-BCB0-19564406A8DF}"/>
    <cellStyle name="Comma 2 2 3 3 3 2 2 2 5" xfId="15942" xr:uid="{79C187A7-27AE-4CA1-A090-A3D9D9365143}"/>
    <cellStyle name="Comma 2 2 3 3 3 2 2 3" xfId="15943" xr:uid="{32C7ED37-A710-4A66-9849-4A7DEA4941D5}"/>
    <cellStyle name="Comma 2 2 3 3 3 2 2 3 2" xfId="15944" xr:uid="{7D3209BA-50C2-47EC-AF81-8BF952FB4CE7}"/>
    <cellStyle name="Comma 2 2 3 3 3 2 2 3 2 2" xfId="15945" xr:uid="{1F5CB0CB-3502-4667-B722-6C66D104C3EC}"/>
    <cellStyle name="Comma 2 2 3 3 3 2 2 3 2 2 2" xfId="15946" xr:uid="{79A7BA14-33F4-40F2-86B9-B856259398DB}"/>
    <cellStyle name="Comma 2 2 3 3 3 2 2 3 2 3" xfId="15947" xr:uid="{95DD04D6-8ECC-4F0F-946F-0B21F0AC13D2}"/>
    <cellStyle name="Comma 2 2 3 3 3 2 2 3 3" xfId="15948" xr:uid="{201E21C6-0272-41AE-AD29-ADA913E68A1C}"/>
    <cellStyle name="Comma 2 2 3 3 3 2 2 3 3 2" xfId="15949" xr:uid="{D11D7026-0083-4BCA-90CB-E4B44CFACCEA}"/>
    <cellStyle name="Comma 2 2 3 3 3 2 2 3 4" xfId="15950" xr:uid="{62EB2840-FD5D-4C2A-BA2A-72AE4B121C92}"/>
    <cellStyle name="Comma 2 2 3 3 3 2 2 4" xfId="15951" xr:uid="{6BD3AF20-8DC4-463F-A92C-3585DE384949}"/>
    <cellStyle name="Comma 2 2 3 3 3 2 2 4 2" xfId="15952" xr:uid="{FAE11E75-363D-4AD0-B91C-7EA3CBEEAE5B}"/>
    <cellStyle name="Comma 2 2 3 3 3 2 2 4 2 2" xfId="15953" xr:uid="{B0DF04D9-D669-42BF-AD3E-2A063CBD0746}"/>
    <cellStyle name="Comma 2 2 3 3 3 2 2 4 3" xfId="15954" xr:uid="{3063BAA8-6BD9-402E-8F1C-3F5C061DCC4A}"/>
    <cellStyle name="Comma 2 2 3 3 3 2 2 5" xfId="15955" xr:uid="{D7C7D3EF-B5D2-4E0A-9EC6-E094F7951BFE}"/>
    <cellStyle name="Comma 2 2 3 3 3 2 3" xfId="15956" xr:uid="{01176C2A-65B1-49DA-9B24-5AA35517E6E3}"/>
    <cellStyle name="Comma 2 2 3 3 3 2 3 2" xfId="15957" xr:uid="{E32CD7FA-8807-49FE-844D-E43CAB24EE62}"/>
    <cellStyle name="Comma 2 2 3 3 3 2 4" xfId="15958" xr:uid="{36BA1B24-4700-4F34-8C0B-208245A95173}"/>
    <cellStyle name="Comma 2 2 3 3 3 2 4 2" xfId="15959" xr:uid="{B1E898AE-9554-4AA7-839F-7A65DBB07EBE}"/>
    <cellStyle name="Comma 2 2 3 3 3 2 4 2 2" xfId="15960" xr:uid="{11114B28-E76F-47F4-8469-7725D74B49A2}"/>
    <cellStyle name="Comma 2 2 3 3 3 2 4 2 2 2" xfId="15961" xr:uid="{BA9EE4A7-F30E-4B0C-BE47-22FFFD6FDEB4}"/>
    <cellStyle name="Comma 2 2 3 3 3 2 4 2 3" xfId="15962" xr:uid="{5E77861B-CE04-498C-8C5D-B9CB42DD2EA8}"/>
    <cellStyle name="Comma 2 2 3 3 3 2 4 3" xfId="15963" xr:uid="{07DBA258-279C-44AB-BAEB-28243CB37D0E}"/>
    <cellStyle name="Comma 2 2 3 3 3 2 4 3 2" xfId="15964" xr:uid="{9ECB37A3-D158-43B8-BE49-8E0B0171EB73}"/>
    <cellStyle name="Comma 2 2 3 3 3 2 4 4" xfId="15965" xr:uid="{E2286AD9-DDF9-45CE-A2AF-B7E09F722C9D}"/>
    <cellStyle name="Comma 2 2 3 3 3 2 5" xfId="15966" xr:uid="{383C4703-60A2-477C-A061-2288D349621E}"/>
    <cellStyle name="Comma 2 2 3 3 3 2 5 2" xfId="15967" xr:uid="{5CDE3086-E87E-4407-A27E-5B51C427CBB1}"/>
    <cellStyle name="Comma 2 2 3 3 3 2 6" xfId="15968" xr:uid="{4D201718-C53A-4680-B72A-A49BA60EAD77}"/>
    <cellStyle name="Comma 2 2 3 3 3 2 6 2" xfId="15969" xr:uid="{0BAC5684-B033-4E8A-AC30-D8F0F2F7B9F8}"/>
    <cellStyle name="Comma 2 2 3 3 3 2 6 2 2" xfId="15970" xr:uid="{E7240A8E-CE48-428D-A4D9-EFAB7415A716}"/>
    <cellStyle name="Comma 2 2 3 3 3 2 6 3" xfId="15971" xr:uid="{8CD65D9B-DE82-4294-B496-2A1BD3107519}"/>
    <cellStyle name="Comma 2 2 3 3 3 2 7" xfId="15972" xr:uid="{8D9C350F-E475-4D1C-92A9-4578136822D8}"/>
    <cellStyle name="Comma 2 2 3 3 3 2 8" xfId="44343" xr:uid="{010F628D-C697-4A86-84D2-7D2D6AC01CA9}"/>
    <cellStyle name="Comma 2 2 3 3 3 2 9" xfId="57046" xr:uid="{00142338-37EA-4843-A493-F659DC2FB51C}"/>
    <cellStyle name="Comma 2 2 3 3 3 3" xfId="15973" xr:uid="{58A120C6-E281-47DD-8C23-DB959462E258}"/>
    <cellStyle name="Comma 2 2 3 3 3 3 2" xfId="15974" xr:uid="{3CE9D304-AABB-4405-874B-98EC231B0434}"/>
    <cellStyle name="Comma 2 2 3 3 3 3 2 2" xfId="15975" xr:uid="{839250F1-1252-40F7-BBB7-204BF07A5482}"/>
    <cellStyle name="Comma 2 2 3 3 3 3 2 2 2" xfId="15976" xr:uid="{5C35BE94-C011-4574-8971-AF4EACD0227D}"/>
    <cellStyle name="Comma 2 2 3 3 3 3 2 2 2 2" xfId="15977" xr:uid="{1C043A35-9D06-48D2-A495-89FF14C695D3}"/>
    <cellStyle name="Comma 2 2 3 3 3 3 2 2 2 2 2" xfId="15978" xr:uid="{42D62BDF-FBEB-4A2B-8702-8F5B42A867D0}"/>
    <cellStyle name="Comma 2 2 3 3 3 3 2 2 2 3" xfId="15979" xr:uid="{E65F2737-C2C4-4EF5-AC8F-3D0204F204CA}"/>
    <cellStyle name="Comma 2 2 3 3 3 3 2 2 3" xfId="15980" xr:uid="{59BBB710-A599-4478-8768-B5847A460753}"/>
    <cellStyle name="Comma 2 2 3 3 3 3 2 2 3 2" xfId="15981" xr:uid="{0330CAC4-C1E1-4641-ABB9-84ED3F8C645D}"/>
    <cellStyle name="Comma 2 2 3 3 3 3 2 2 4" xfId="15982" xr:uid="{06C83885-C2DA-4DC4-BC8E-859140602988}"/>
    <cellStyle name="Comma 2 2 3 3 3 3 2 3" xfId="15983" xr:uid="{72F9F684-A1DF-4FA1-ABE1-CA556531223D}"/>
    <cellStyle name="Comma 2 2 3 3 3 3 2 3 2" xfId="15984" xr:uid="{FFF6A5A1-5148-41FD-9E2C-3AB2A2624D8F}"/>
    <cellStyle name="Comma 2 2 3 3 3 3 2 4" xfId="15985" xr:uid="{FBD3FE15-3EFC-44F4-9329-7C28F7F8D0D6}"/>
    <cellStyle name="Comma 2 2 3 3 3 3 2 4 2" xfId="15986" xr:uid="{9EB569E8-4C52-4E01-8D48-6C3CA2201F38}"/>
    <cellStyle name="Comma 2 2 3 3 3 3 2 4 2 2" xfId="15987" xr:uid="{B8EADBCF-32A7-4E38-A224-B2AF121B8644}"/>
    <cellStyle name="Comma 2 2 3 3 3 3 2 4 3" xfId="15988" xr:uid="{AD6F14CB-EDC4-43B8-A5C1-884AC3D0D1D2}"/>
    <cellStyle name="Comma 2 2 3 3 3 3 2 5" xfId="15989" xr:uid="{529656F7-D887-4AB2-AAF6-931290E8E116}"/>
    <cellStyle name="Comma 2 2 3 3 3 3 3" xfId="15990" xr:uid="{FE722BB0-283A-482A-8FA9-5156AE762A3D}"/>
    <cellStyle name="Comma 2 2 3 3 3 3 3 2" xfId="15991" xr:uid="{800F2867-4DF7-4A89-9452-9B253664D265}"/>
    <cellStyle name="Comma 2 2 3 3 3 3 3 2 2" xfId="15992" xr:uid="{297B8700-2194-4D7F-AC55-23D073067D88}"/>
    <cellStyle name="Comma 2 2 3 3 3 3 3 2 2 2" xfId="15993" xr:uid="{A13D6501-A430-4072-A941-4BB6BC1423BC}"/>
    <cellStyle name="Comma 2 2 3 3 3 3 3 2 3" xfId="15994" xr:uid="{C66569A9-5C96-4537-A527-E5744A9B04CB}"/>
    <cellStyle name="Comma 2 2 3 3 3 3 3 3" xfId="15995" xr:uid="{97825A60-7018-40AD-9E8D-D5DB96306D43}"/>
    <cellStyle name="Comma 2 2 3 3 3 3 3 3 2" xfId="15996" xr:uid="{CF1A9578-4597-46C5-ABC3-7FE319BA774E}"/>
    <cellStyle name="Comma 2 2 3 3 3 3 3 4" xfId="15997" xr:uid="{461A52A7-B3CA-4AA5-B3AB-05311B4F5573}"/>
    <cellStyle name="Comma 2 2 3 3 3 3 4" xfId="15998" xr:uid="{ED65A1BA-C523-4D77-B38D-9D3B133CD99C}"/>
    <cellStyle name="Comma 2 2 3 3 3 3 4 2" xfId="15999" xr:uid="{5EB710B7-0065-43A8-96D1-55E3F43ED7E4}"/>
    <cellStyle name="Comma 2 2 3 3 3 3 4 2 2" xfId="16000" xr:uid="{03F5FEF3-F3D5-4245-960B-622E5938CDA6}"/>
    <cellStyle name="Comma 2 2 3 3 3 3 4 3" xfId="16001" xr:uid="{0DC0EC05-F0D8-424E-8362-6E95765203F5}"/>
    <cellStyle name="Comma 2 2 3 3 3 3 5" xfId="16002" xr:uid="{E3E121DB-C31B-43E8-BEF7-FF76DB726771}"/>
    <cellStyle name="Comma 2 2 3 3 3 4" xfId="16003" xr:uid="{8A40CA82-844A-4CAC-834C-45B7B15FC0A8}"/>
    <cellStyle name="Comma 2 2 3 3 3 4 2" xfId="16004" xr:uid="{35565534-9EE3-44B2-83F7-9CFF9674D5FC}"/>
    <cellStyle name="Comma 2 2 3 3 3 4 2 2" xfId="16005" xr:uid="{25B446F7-90AE-47DC-AFE7-4A3D69B2BFC1}"/>
    <cellStyle name="Comma 2 2 3 3 3 4 2 2 2" xfId="16006" xr:uid="{2CE02AAD-5839-466A-A427-4C8967C5CB1A}"/>
    <cellStyle name="Comma 2 2 3 3 3 4 2 3" xfId="16007" xr:uid="{D75DEEC6-2097-4195-877C-A5E73CB31F50}"/>
    <cellStyle name="Comma 2 2 3 3 3 4 3" xfId="16008" xr:uid="{AD8F4229-7ECC-4A56-AE07-A97EA7D2C702}"/>
    <cellStyle name="Comma 2 2 3 3 3 4 3 2" xfId="16009" xr:uid="{29BE8710-2C85-4B3C-B33F-16BA66817105}"/>
    <cellStyle name="Comma 2 2 3 3 3 4 4" xfId="16010" xr:uid="{34CB1AB9-9AC2-4CCB-94AC-ED4097D9055A}"/>
    <cellStyle name="Comma 2 2 3 3 3 5" xfId="16011" xr:uid="{3CD302BC-D432-41A6-95AC-7D740CAE1717}"/>
    <cellStyle name="Comma 2 2 3 3 3 5 2" xfId="16012" xr:uid="{0B3C4F03-0391-4F6E-AC2A-325D071A29C9}"/>
    <cellStyle name="Comma 2 2 3 3 3 6" xfId="16013" xr:uid="{A0893C0D-0D6D-4ABA-8E27-6E585F4D824D}"/>
    <cellStyle name="Comma 2 2 3 3 3 6 2" xfId="16014" xr:uid="{0DB0D4AB-C9EF-4E28-B860-EE5EDCB83961}"/>
    <cellStyle name="Comma 2 2 3 3 3 6 2 2" xfId="16015" xr:uid="{7E35511F-C0F2-477D-959D-08F6B6192113}"/>
    <cellStyle name="Comma 2 2 3 3 3 6 3" xfId="16016" xr:uid="{536D33D3-DF71-4C74-9E6F-5967F21B9AD1}"/>
    <cellStyle name="Comma 2 2 3 3 3 7" xfId="16017" xr:uid="{04227F68-CE6A-4230-8908-2C36851AEA59}"/>
    <cellStyle name="Comma 2 2 3 3 3 8" xfId="15924" xr:uid="{14BC8BAB-2711-4D25-A642-9953E971B263}"/>
    <cellStyle name="Comma 2 2 3 3 3 9" xfId="43964" xr:uid="{F061D958-2C73-476C-BBF2-DE443812FA27}"/>
    <cellStyle name="Comma 2 2 3 3 4" xfId="2348" xr:uid="{DF9923A2-6DD6-440C-AB2C-4C6B0427B968}"/>
    <cellStyle name="Comma 2 2 3 3 4 2" xfId="4037" xr:uid="{107243C2-F1DF-49ED-8B3B-C791542C30C9}"/>
    <cellStyle name="Comma 2 2 3 3 4 2 2" xfId="16019" xr:uid="{BAFB7DE7-168A-4860-94FD-17FC3FB693F4}"/>
    <cellStyle name="Comma 2 2 3 3 4 3" xfId="44290" xr:uid="{FF628763-21DF-4F1E-BEBC-301DD14CC368}"/>
    <cellStyle name="Comma 2 2 3 3 4 4" xfId="46329" xr:uid="{92926B7F-1FB1-4B7D-BBFB-758E9E0CFB2F}"/>
    <cellStyle name="Comma 2 2 3 3 4 5" xfId="48212" xr:uid="{5527C73C-BDDC-4C2B-BC81-7A8A136B283F}"/>
    <cellStyle name="Comma 2 2 3 3 4 6" xfId="49820" xr:uid="{BABF78B6-EAA0-4919-8F9E-1B55C71C09A1}"/>
    <cellStyle name="Comma 2 2 3 3 4 7" xfId="56207" xr:uid="{3508B719-997E-4704-8526-AD7DA3BAF38F}"/>
    <cellStyle name="Comma 2 2 3 3 4 8" xfId="58326" xr:uid="{6906350B-417C-4EA6-B116-5EFB185A03A1}"/>
    <cellStyle name="Comma 2 2 3 3 4 9" xfId="16018" xr:uid="{D9AA162C-20E4-4DA4-8247-20A273BFF8F7}"/>
    <cellStyle name="Comma 2 2 3 3 5" xfId="3248" xr:uid="{2C81026A-3D81-48CC-9096-1599FD2081B3}"/>
    <cellStyle name="Comma 2 2 3 3 5 2" xfId="16021" xr:uid="{53F21850-A7DB-4B3D-A7F5-F38100D3A240}"/>
    <cellStyle name="Comma 2 2 3 3 5 2 2" xfId="57278" xr:uid="{5DFB2BE5-E355-4DAF-BC7E-7F99455A5C47}"/>
    <cellStyle name="Comma 2 2 3 3 5 2 3" xfId="59319" xr:uid="{4E2C30B7-DA37-46AF-A99D-5D232384CD0A}"/>
    <cellStyle name="Comma 2 2 3 3 5 3" xfId="56781" xr:uid="{587F5C1F-82A6-4BC0-8FB2-3BC620485C20}"/>
    <cellStyle name="Comma 2 2 3 3 5 4" xfId="58863" xr:uid="{EE92B953-BAC1-4652-A31A-DE256964085F}"/>
    <cellStyle name="Comma 2 2 3 3 5 5" xfId="16020" xr:uid="{86F45BBA-810A-455F-8DC1-62EDA715FEE7}"/>
    <cellStyle name="Comma 2 2 3 3 6" xfId="16022" xr:uid="{1927AF0E-6708-4E39-978A-FD1566F50934}"/>
    <cellStyle name="Comma 2 2 3 3 6 2" xfId="16023" xr:uid="{1FCBE6D1-F997-48A2-BCC8-E5531834D2A1}"/>
    <cellStyle name="Comma 2 2 3 3 6 2 2" xfId="57289" xr:uid="{85BF3BA9-B04D-4A9C-B468-B30D900EF31A}"/>
    <cellStyle name="Comma 2 2 3 3 6 2 3" xfId="59329" xr:uid="{6C69AAD9-7EFB-4C6E-A76D-5D3B7A390BE0}"/>
    <cellStyle name="Comma 2 2 3 3 6 3" xfId="56796" xr:uid="{52EE0D46-12F3-42F3-9DD2-C3E2C899713D}"/>
    <cellStyle name="Comma 2 2 3 3 6 4" xfId="58875" xr:uid="{08C2B711-482A-4893-91F1-8F2CB3C17BB4}"/>
    <cellStyle name="Comma 2 2 3 3 7" xfId="16024" xr:uid="{E79FDD57-2F18-4807-B19C-44B9FCF5E532}"/>
    <cellStyle name="Comma 2 2 3 3 7 2" xfId="16025" xr:uid="{73F0361B-63C5-4436-8BE6-8CA5F9CD403D}"/>
    <cellStyle name="Comma 2 2 3 3 7 3" xfId="56809" xr:uid="{AC38053D-8235-4834-A9A8-2CFEE34A61F6}"/>
    <cellStyle name="Comma 2 2 3 3 7 4" xfId="58887" xr:uid="{4DD151C3-036B-41C1-BDBE-50192FEF4CCF}"/>
    <cellStyle name="Comma 2 2 3 3 8" xfId="16026" xr:uid="{4B53E2A9-1226-4537-BE3D-A354D5F99366}"/>
    <cellStyle name="Comma 2 2 3 3 8 2" xfId="16027" xr:uid="{98620CC3-121A-4F71-B27C-E6E4E61791A0}"/>
    <cellStyle name="Comma 2 2 3 3 9" xfId="16028" xr:uid="{C866879C-88F9-4CE9-8957-D0E491BCB8EE}"/>
    <cellStyle name="Comma 2 2 3 3 9 2" xfId="16029" xr:uid="{7FB431B9-C37D-415D-9618-0F27AEEDAA33}"/>
    <cellStyle name="Comma 2 2 3 3 9 2 2" xfId="16030" xr:uid="{B3250046-4B61-431C-A3EA-6E453B125398}"/>
    <cellStyle name="Comma 2 2 3 3 9 2 2 2" xfId="16031" xr:uid="{D71CAF8C-A100-41FF-A1BE-2DF1E679E706}"/>
    <cellStyle name="Comma 2 2 3 3 9 2 2 2 2" xfId="16032" xr:uid="{A6335E0C-68AD-412B-B0DE-DF997719927C}"/>
    <cellStyle name="Comma 2 2 3 3 9 2 2 2 2 2" xfId="16033" xr:uid="{085AC96C-2C29-4D21-A0E9-CF797B10F980}"/>
    <cellStyle name="Comma 2 2 3 3 9 2 2 2 3" xfId="16034" xr:uid="{E37988FC-5ECD-4C38-8ACE-A270FDFEC0FC}"/>
    <cellStyle name="Comma 2 2 3 3 9 2 2 3" xfId="16035" xr:uid="{BA857594-FC00-43F9-B622-D1510F61E7F7}"/>
    <cellStyle name="Comma 2 2 3 3 9 2 2 3 2" xfId="16036" xr:uid="{A850ACC5-3373-4BE3-AEB3-C6102462CE8F}"/>
    <cellStyle name="Comma 2 2 3 3 9 2 2 4" xfId="16037" xr:uid="{CC98B620-62F2-4E7E-A538-930D76370F41}"/>
    <cellStyle name="Comma 2 2 3 3 9 2 3" xfId="16038" xr:uid="{E2FCE9A7-C52B-4A76-9A31-B16E0F2DE0CF}"/>
    <cellStyle name="Comma 2 2 3 3 9 2 3 2" xfId="16039" xr:uid="{83B6BEA6-06B9-40CF-8F39-4A8C06D809D1}"/>
    <cellStyle name="Comma 2 2 3 3 9 2 4" xfId="16040" xr:uid="{1EAC9154-EED6-4CD4-B684-F137FFDC37FF}"/>
    <cellStyle name="Comma 2 2 3 3 9 2 4 2" xfId="16041" xr:uid="{4F117428-3EEE-4D51-9F8F-5D20E2001900}"/>
    <cellStyle name="Comma 2 2 3 3 9 2 4 2 2" xfId="16042" xr:uid="{4310C38E-3082-4DAC-B743-228B96133497}"/>
    <cellStyle name="Comma 2 2 3 3 9 2 4 3" xfId="16043" xr:uid="{367B5F2D-85A8-430A-98BF-6B744C4F565D}"/>
    <cellStyle name="Comma 2 2 3 3 9 2 5" xfId="16044" xr:uid="{C36DC0FC-8EF1-43A0-8A71-4325FAA0C18A}"/>
    <cellStyle name="Comma 2 2 3 3 9 3" xfId="16045" xr:uid="{73BCFB62-A77F-4E2D-9E4B-762B223164F9}"/>
    <cellStyle name="Comma 2 2 3 3 9 3 2" xfId="16046" xr:uid="{9038D35E-98E0-484E-ACAA-C13A20FFA350}"/>
    <cellStyle name="Comma 2 2 3 3 9 3 2 2" xfId="16047" xr:uid="{A1C125E5-98D2-4A5E-AAC9-CA6F9E908583}"/>
    <cellStyle name="Comma 2 2 3 3 9 3 2 2 2" xfId="16048" xr:uid="{3F3D15E2-DFF5-4FED-97C8-E1969FA1FD91}"/>
    <cellStyle name="Comma 2 2 3 3 9 3 2 3" xfId="16049" xr:uid="{9C969C21-2DE7-4C34-9935-D4448BCB3121}"/>
    <cellStyle name="Comma 2 2 3 3 9 3 3" xfId="16050" xr:uid="{0AC4624E-BAB9-4A71-8A06-4CE49E13CCE2}"/>
    <cellStyle name="Comma 2 2 3 3 9 3 3 2" xfId="16051" xr:uid="{491B358D-7CD3-4D30-BC59-2A1D0D2E8048}"/>
    <cellStyle name="Comma 2 2 3 3 9 3 4" xfId="16052" xr:uid="{1E688FE5-DEDC-4F25-8A21-F5109E0E7D58}"/>
    <cellStyle name="Comma 2 2 3 3 9 4" xfId="16053" xr:uid="{D605ED67-D492-40F0-B416-37134D0C8ACE}"/>
    <cellStyle name="Comma 2 2 3 3 9 4 2" xfId="16054" xr:uid="{E5B5D00D-00AC-46C6-B596-9C35B1D2B33C}"/>
    <cellStyle name="Comma 2 2 3 3 9 4 2 2" xfId="16055" xr:uid="{1257C89E-A7DA-42A7-8827-B16F57C1E76F}"/>
    <cellStyle name="Comma 2 2 3 3 9 4 3" xfId="16056" xr:uid="{BC4F7653-466B-4570-9514-E1CD55A3468D}"/>
    <cellStyle name="Comma 2 2 3 3 9 5" xfId="16057" xr:uid="{0DE6F692-FC36-4055-A7E3-EAB7FA27BF11}"/>
    <cellStyle name="Comma 2 2 3 30" xfId="55334" xr:uid="{67097930-FE96-4736-94F2-B4BEF838AD41}"/>
    <cellStyle name="Comma 2 2 3 31" xfId="57438" xr:uid="{FDC12D90-E111-4456-AEE5-2A5DEEE44CEC}"/>
    <cellStyle name="Comma 2 2 3 4" xfId="1058" xr:uid="{2CB19E47-DF52-4991-9E48-57CEEF39A021}"/>
    <cellStyle name="Comma 2 2 3 4 10" xfId="51597" xr:uid="{2785D958-16AD-4239-9F08-D183F7E05457}"/>
    <cellStyle name="Comma 2 2 3 4 11" xfId="55480" xr:uid="{A1A70000-05DA-4C14-B914-E29B71B9E0F5}"/>
    <cellStyle name="Comma 2 2 3 4 12" xfId="57588" xr:uid="{FE1947C4-4A7E-431C-B1ED-64546F69B228}"/>
    <cellStyle name="Comma 2 2 3 4 13" xfId="4611" xr:uid="{CAB577BD-68DF-4652-86AB-F309072D54BD}"/>
    <cellStyle name="Comma 2 2 3 4 2" xfId="2100" xr:uid="{708EC016-38A8-4015-B5B3-7682DCF68B3A}"/>
    <cellStyle name="Comma 2 2 3 4 2 10" xfId="16059" xr:uid="{8B286863-BC01-4B1D-B79B-4FC06F9A32EB}"/>
    <cellStyle name="Comma 2 2 3 4 2 2" xfId="2839" xr:uid="{EB19B5E9-E225-4B72-B184-4C492D1D9B82}"/>
    <cellStyle name="Comma 2 2 3 4 2 2 2" xfId="56827" xr:uid="{2B86FE95-EB11-4373-9201-9F3E3C30015C}"/>
    <cellStyle name="Comma 2 2 3 4 2 2 3" xfId="58901" xr:uid="{015360B2-7A4A-4AEE-BE17-2A0D96BFB98C}"/>
    <cellStyle name="Comma 2 2 3 4 2 3" xfId="2778" xr:uid="{D4C13142-7BEF-4B4F-8412-B3534FE70170}"/>
    <cellStyle name="Comma 2 2 3 4 2 4" xfId="3800" xr:uid="{8689D1DA-D946-47F9-A87F-00514500A0A7}"/>
    <cellStyle name="Comma 2 2 3 4 2 5" xfId="45951" xr:uid="{E7821209-2CA1-4FB1-85B1-EE2EE99BD2DD}"/>
    <cellStyle name="Comma 2 2 3 4 2 6" xfId="47837" xr:uid="{3B84336B-6B3C-46B4-B1CE-7E8B28453502}"/>
    <cellStyle name="Comma 2 2 3 4 2 7" xfId="49444" xr:uid="{01AE7671-59FE-414B-8CFA-0EDE1038789A}"/>
    <cellStyle name="Comma 2 2 3 4 2 8" xfId="55832" xr:uid="{8A6740F3-89E4-4BCC-9C57-A162CF05D0A7}"/>
    <cellStyle name="Comma 2 2 3 4 2 9" xfId="57961" xr:uid="{1AA03C8F-2D68-4AAE-87DD-BE54AECBEBED}"/>
    <cellStyle name="Comma 2 2 3 4 3" xfId="2746" xr:uid="{FF384829-ED6C-410C-B42F-16CA5DF69905}"/>
    <cellStyle name="Comma 2 2 3 4 3 10" xfId="16058" xr:uid="{8DCFCAFC-A74C-4AE9-AB39-7EE307805116}"/>
    <cellStyle name="Comma 2 2 3 4 3 2" xfId="44345" xr:uid="{9123625B-B516-48E2-81A3-6BBB31023182}"/>
    <cellStyle name="Comma 2 2 3 4 3 2 2" xfId="57047" xr:uid="{38A23650-7C63-4CF5-9401-1A8DCA21291C}"/>
    <cellStyle name="Comma 2 2 3 4 3 2 3" xfId="59093" xr:uid="{1209329D-5B7A-4112-A575-4CE51A3E1090}"/>
    <cellStyle name="Comma 2 2 3 4 3 3" xfId="43966" xr:uid="{625A9A70-3D1B-413D-8519-B38962C8F6F0}"/>
    <cellStyle name="Comma 2 2 3 4 3 4" xfId="45159" xr:uid="{79872A9F-4C9A-47F2-B21E-78F223316E67}"/>
    <cellStyle name="Comma 2 2 3 4 3 5" xfId="46002" xr:uid="{0024427D-2A2A-4CBF-B743-0A9573E1B33B}"/>
    <cellStyle name="Comma 2 2 3 4 3 6" xfId="47888" xr:uid="{B69070FA-47EE-453E-97D8-6ECCE170FF52}"/>
    <cellStyle name="Comma 2 2 3 4 3 7" xfId="49495" xr:uid="{83F3939E-A649-4F50-A4E9-F8231F1C71BA}"/>
    <cellStyle name="Comma 2 2 3 4 3 8" xfId="55883" xr:uid="{B04C4D09-6CEA-4A3F-9030-9FF22348D8C7}"/>
    <cellStyle name="Comma 2 2 3 4 3 9" xfId="58008" xr:uid="{5D16DE47-5BD6-4F88-8D87-19F5F47B895C}"/>
    <cellStyle name="Comma 2 2 3 4 4" xfId="3253" xr:uid="{476403E8-CD52-4D69-90C6-1378B2C83194}"/>
    <cellStyle name="Comma 2 2 3 4 4 2" xfId="57280" xr:uid="{489915A8-E0E1-40CD-BE77-7FA94F01C7B2}"/>
    <cellStyle name="Comma 2 2 3 4 4 2 2" xfId="59321" xr:uid="{B040DD91-FAD7-4CFC-8495-D3E9D363CC0D}"/>
    <cellStyle name="Comma 2 2 3 4 4 3" xfId="56783" xr:uid="{1856465C-E04F-4067-9A34-E399EEE27329}"/>
    <cellStyle name="Comma 2 2 3 4 4 4" xfId="58865" xr:uid="{BFC16EAC-8E5D-4A4B-9E88-D90BCAD62F05}"/>
    <cellStyle name="Comma 2 2 3 4 4 5" xfId="44238" xr:uid="{B8B3B3CC-967C-4997-82E2-1BC2FA8E995D}"/>
    <cellStyle name="Comma 2 2 3 4 5" xfId="44765" xr:uid="{54CCA22E-61B1-48E0-A73F-D259DEBF5122}"/>
    <cellStyle name="Comma 2 2 3 4 5 2" xfId="57291" xr:uid="{488AC8E7-3CB2-4072-BEC3-30B8AB8F8FC7}"/>
    <cellStyle name="Comma 2 2 3 4 5 2 2" xfId="59331" xr:uid="{BE2B6A25-C283-4F03-9341-F32E30FFD06D}"/>
    <cellStyle name="Comma 2 2 3 4 5 3" xfId="56798" xr:uid="{E33094EC-2140-435D-ADC6-A0ACE7305C3F}"/>
    <cellStyle name="Comma 2 2 3 4 5 4" xfId="58877" xr:uid="{34DC2E25-24FA-4834-A35F-23EFB1514814}"/>
    <cellStyle name="Comma 2 2 3 4 6" xfId="45567" xr:uid="{DB3683DF-FDF1-4072-8031-A3CF50AADBDA}"/>
    <cellStyle name="Comma 2 2 3 4 6 2" xfId="56948" xr:uid="{6033048D-0C05-4E33-9745-AD94C7AA66BC}"/>
    <cellStyle name="Comma 2 2 3 4 6 3" xfId="58997" xr:uid="{D59D36B8-A039-4C1C-98FF-C3DD504744CB}"/>
    <cellStyle name="Comma 2 2 3 4 7" xfId="47452" xr:uid="{6463C0D5-71EC-45BD-B896-EB141E011F1B}"/>
    <cellStyle name="Comma 2 2 3 4 7 2" xfId="56811" xr:uid="{0A408BBD-602D-4B56-B35B-4830336E651B}"/>
    <cellStyle name="Comma 2 2 3 4 7 3" xfId="58889" xr:uid="{EE6BB61F-7AD5-4181-9BE2-BB96137EAEA6}"/>
    <cellStyle name="Comma 2 2 3 4 8" xfId="49056" xr:uid="{3E6A69D3-712C-4790-8AD9-26F49038016D}"/>
    <cellStyle name="Comma 2 2 3 4 9" xfId="50495" xr:uid="{9233350B-EA6D-4AEE-97D7-52FCABB494C7}"/>
    <cellStyle name="Comma 2 2 3 5" xfId="1041" xr:uid="{C05AB9B1-FF73-4F45-9915-D518964B1D91}"/>
    <cellStyle name="Comma 2 2 3 5 10" xfId="16061" xr:uid="{CDD4AB38-C29E-450B-99A3-9DD6055C6D1F}"/>
    <cellStyle name="Comma 2 2 3 5 10 2" xfId="16062" xr:uid="{3133A233-9F43-4100-8068-D9EEB02B8CB8}"/>
    <cellStyle name="Comma 2 2 3 5 10 2 2" xfId="16063" xr:uid="{F6C3D5AE-FE86-4E0F-A7E0-534793949904}"/>
    <cellStyle name="Comma 2 2 3 5 10 2 2 2" xfId="16064" xr:uid="{C65285E1-3D4C-446F-9437-EB97E2DBD885}"/>
    <cellStyle name="Comma 2 2 3 5 10 2 3" xfId="16065" xr:uid="{21095D64-CBF5-4A81-89EC-502E119C66D3}"/>
    <cellStyle name="Comma 2 2 3 5 10 3" xfId="16066" xr:uid="{9CD9119E-CE4B-4B4F-AB4B-E99901A5BD3E}"/>
    <cellStyle name="Comma 2 2 3 5 10 3 2" xfId="16067" xr:uid="{DA5071F9-7BCF-478B-8952-738C8FCA80B5}"/>
    <cellStyle name="Comma 2 2 3 5 10 4" xfId="16068" xr:uid="{21D67D8F-AE63-444E-9C73-7C928228FFA7}"/>
    <cellStyle name="Comma 2 2 3 5 11" xfId="16069" xr:uid="{60553C4C-1BD2-43B6-BF2E-BB618E2DC356}"/>
    <cellStyle name="Comma 2 2 3 5 11 2" xfId="16070" xr:uid="{E6267F54-6667-4B91-A792-36882FD9FA26}"/>
    <cellStyle name="Comma 2 2 3 5 12" xfId="16071" xr:uid="{0C859E80-00A3-4C9C-973B-7AE13C764D20}"/>
    <cellStyle name="Comma 2 2 3 5 12 2" xfId="16072" xr:uid="{471F5F80-8650-4AE0-9326-518CF0B1EA03}"/>
    <cellStyle name="Comma 2 2 3 5 12 2 2" xfId="16073" xr:uid="{F2BBAAB1-ACD1-49B3-B872-3991635788FD}"/>
    <cellStyle name="Comma 2 2 3 5 12 3" xfId="16074" xr:uid="{FAA327B5-3ECC-46E2-BF8D-6AE1A3337EED}"/>
    <cellStyle name="Comma 2 2 3 5 13" xfId="16075" xr:uid="{5C51F0BE-4C27-45AC-A11F-FFF376427F42}"/>
    <cellStyle name="Comma 2 2 3 5 14" xfId="16060" xr:uid="{E54F9F7F-C42B-47F5-B1D0-E3757BE95A09}"/>
    <cellStyle name="Comma 2 2 3 5 15" xfId="43895" xr:uid="{1A268D68-A876-402C-8138-867D44E4392C}"/>
    <cellStyle name="Comma 2 2 3 5 16" xfId="45106" xr:uid="{CB091708-C147-45EE-B406-5657DFC93291}"/>
    <cellStyle name="Comma 2 2 3 5 17" xfId="45944" xr:uid="{CC8F43CF-42FF-4F08-9D8D-EFFBB1D04C94}"/>
    <cellStyle name="Comma 2 2 3 5 18" xfId="47830" xr:uid="{30F4131B-03EC-4CD5-A0B2-5E5FB15BACD5}"/>
    <cellStyle name="Comma 2 2 3 5 19" xfId="49437" xr:uid="{085170E9-7C95-4391-99F6-402FB57102D6}"/>
    <cellStyle name="Comma 2 2 3 5 2" xfId="2051" xr:uid="{8FD6C8F7-258D-4090-8030-A68AE08DC383}"/>
    <cellStyle name="Comma 2 2 3 5 2 10" xfId="45996" xr:uid="{8976C28E-B14F-4EEC-A992-746A157B7909}"/>
    <cellStyle name="Comma 2 2 3 5 2 11" xfId="47882" xr:uid="{827590C6-D28F-46A1-96B3-2B42E54F34F3}"/>
    <cellStyle name="Comma 2 2 3 5 2 12" xfId="49489" xr:uid="{AD6DF6E5-6A95-4CFA-AB78-FD7E636E892E}"/>
    <cellStyle name="Comma 2 2 3 5 2 13" xfId="55877" xr:uid="{280C751B-8771-4E36-8469-9EBF2623EE03}"/>
    <cellStyle name="Comma 2 2 3 5 2 14" xfId="58002" xr:uid="{8B50EBE1-CF87-4837-A903-54891B7BF208}"/>
    <cellStyle name="Comma 2 2 3 5 2 15" xfId="16076" xr:uid="{A2A0D9B3-D476-43CB-8C68-C6BF1040B7E7}"/>
    <cellStyle name="Comma 2 2 3 5 2 2" xfId="3791" xr:uid="{7FDF9D38-CDA7-4E30-8D45-4FCB718B71C7}"/>
    <cellStyle name="Comma 2 2 3 5 2 2 10" xfId="59089" xr:uid="{4C7A96CD-4C7E-4D4D-ABDC-719CD6522FAF}"/>
    <cellStyle name="Comma 2 2 3 5 2 2 11" xfId="16077" xr:uid="{01666EA1-596F-495C-A85F-C891A2CB5A0A}"/>
    <cellStyle name="Comma 2 2 3 5 2 2 2" xfId="16078" xr:uid="{768B5143-2E28-4A33-B09C-1A57F1498256}"/>
    <cellStyle name="Comma 2 2 3 5 2 2 2 2" xfId="16079" xr:uid="{A1EEC5FE-6A4A-4B74-A752-73DFD8835738}"/>
    <cellStyle name="Comma 2 2 3 5 2 2 2 2 2" xfId="16080" xr:uid="{8F12E6FC-6989-4792-A562-317E7AE86B57}"/>
    <cellStyle name="Comma 2 2 3 5 2 2 2 2 2 2" xfId="16081" xr:uid="{F8DECD8E-E4F0-4B93-880A-2AC34FFFA75B}"/>
    <cellStyle name="Comma 2 2 3 5 2 2 2 2 2 2 2" xfId="16082" xr:uid="{1424F8E4-B2EE-48B6-A15F-DE6332D0B65B}"/>
    <cellStyle name="Comma 2 2 3 5 2 2 2 2 2 2 2 2" xfId="16083" xr:uid="{F465B2A4-389A-4B5A-A90D-57D203D2BE13}"/>
    <cellStyle name="Comma 2 2 3 5 2 2 2 2 2 2 3" xfId="16084" xr:uid="{6DB0E9B5-DED6-48CE-A1D9-FBEBAB2C55DE}"/>
    <cellStyle name="Comma 2 2 3 5 2 2 2 2 2 3" xfId="16085" xr:uid="{E455E1B0-B4EB-4C0B-BC99-12249615F02F}"/>
    <cellStyle name="Comma 2 2 3 5 2 2 2 2 2 3 2" xfId="16086" xr:uid="{BF86F084-9566-495D-BAEE-BA1AE5B97E6B}"/>
    <cellStyle name="Comma 2 2 3 5 2 2 2 2 2 4" xfId="16087" xr:uid="{8E1B3224-9203-42BC-926E-0AC29B326DCF}"/>
    <cellStyle name="Comma 2 2 3 5 2 2 2 2 3" xfId="16088" xr:uid="{0320BF0D-6D1E-4E80-92B2-588E923ABA98}"/>
    <cellStyle name="Comma 2 2 3 5 2 2 2 2 3 2" xfId="16089" xr:uid="{DB5614E3-F87D-45E7-922A-3BA23EA56141}"/>
    <cellStyle name="Comma 2 2 3 5 2 2 2 2 4" xfId="16090" xr:uid="{EEEC74BB-9F91-4893-8A40-218671CB8670}"/>
    <cellStyle name="Comma 2 2 3 5 2 2 2 2 4 2" xfId="16091" xr:uid="{11976290-2E02-43AE-A4E9-491E7A25396D}"/>
    <cellStyle name="Comma 2 2 3 5 2 2 2 2 4 2 2" xfId="16092" xr:uid="{ABF1C75C-DDE5-477F-8F84-365B85F5C848}"/>
    <cellStyle name="Comma 2 2 3 5 2 2 2 2 4 3" xfId="16093" xr:uid="{3F88CC67-980D-4342-B338-C72D3EEACDF3}"/>
    <cellStyle name="Comma 2 2 3 5 2 2 2 2 5" xfId="16094" xr:uid="{3F131B6A-F1C0-48D4-A683-7AF6AA8A4FAF}"/>
    <cellStyle name="Comma 2 2 3 5 2 2 2 3" xfId="16095" xr:uid="{07F12DCF-41E9-4BDD-8901-2281410EC23E}"/>
    <cellStyle name="Comma 2 2 3 5 2 2 2 3 2" xfId="16096" xr:uid="{0EA5FF44-FE73-4E01-A1C2-A0C60FFC9054}"/>
    <cellStyle name="Comma 2 2 3 5 2 2 2 3 2 2" xfId="16097" xr:uid="{B98DB662-3252-4838-ACBE-40ED51465BCC}"/>
    <cellStyle name="Comma 2 2 3 5 2 2 2 3 2 2 2" xfId="16098" xr:uid="{85869CA8-E641-4C8E-9F4A-6066BC295C2D}"/>
    <cellStyle name="Comma 2 2 3 5 2 2 2 3 2 3" xfId="16099" xr:uid="{C4A1B5E1-AB53-4B28-9916-A599C68588F3}"/>
    <cellStyle name="Comma 2 2 3 5 2 2 2 3 3" xfId="16100" xr:uid="{B6DED362-2415-4A0A-AF02-D9BDB5B9DBC0}"/>
    <cellStyle name="Comma 2 2 3 5 2 2 2 3 3 2" xfId="16101" xr:uid="{B1170B85-AA88-4280-8D73-FC1F20D9EA69}"/>
    <cellStyle name="Comma 2 2 3 5 2 2 2 3 4" xfId="16102" xr:uid="{2E1DCA51-B79C-4215-A54B-78B5A158AC37}"/>
    <cellStyle name="Comma 2 2 3 5 2 2 2 4" xfId="16103" xr:uid="{E4E611E6-9E29-422A-9CB0-06051277029D}"/>
    <cellStyle name="Comma 2 2 3 5 2 2 2 4 2" xfId="16104" xr:uid="{1A98076B-F193-478D-8047-3F3560529F18}"/>
    <cellStyle name="Comma 2 2 3 5 2 2 2 4 2 2" xfId="16105" xr:uid="{770E2B38-94D8-4F08-BB73-CECDE2FDD509}"/>
    <cellStyle name="Comma 2 2 3 5 2 2 2 4 3" xfId="16106" xr:uid="{A36D3E91-604C-4237-8754-A7C5D3560600}"/>
    <cellStyle name="Comma 2 2 3 5 2 2 2 5" xfId="16107" xr:uid="{22730374-8AEB-4E54-9D3C-63188A7E5190}"/>
    <cellStyle name="Comma 2 2 3 5 2 2 3" xfId="16108" xr:uid="{80BE5F1B-AF9C-4C16-B526-B5FC62CF2314}"/>
    <cellStyle name="Comma 2 2 3 5 2 2 3 2" xfId="16109" xr:uid="{53E51836-B3F8-4170-8E3C-BA14AEA3181E}"/>
    <cellStyle name="Comma 2 2 3 5 2 2 4" xfId="16110" xr:uid="{37B40B95-3B13-45ED-A886-CD42933F8803}"/>
    <cellStyle name="Comma 2 2 3 5 2 2 4 2" xfId="16111" xr:uid="{4712B920-0F26-4A8E-8F19-08F259CF5A9D}"/>
    <cellStyle name="Comma 2 2 3 5 2 2 4 2 2" xfId="16112" xr:uid="{731FE7EF-B2C2-4DA5-8B92-18334017B66E}"/>
    <cellStyle name="Comma 2 2 3 5 2 2 4 2 2 2" xfId="16113" xr:uid="{1CECA3AA-012C-439D-B79F-BF5488253EF8}"/>
    <cellStyle name="Comma 2 2 3 5 2 2 4 2 3" xfId="16114" xr:uid="{9ACCBBD2-1094-41D9-83E3-5A26D228E4B6}"/>
    <cellStyle name="Comma 2 2 3 5 2 2 4 3" xfId="16115" xr:uid="{1E73BE5C-8101-4066-9178-3C286F1CD93B}"/>
    <cellStyle name="Comma 2 2 3 5 2 2 4 3 2" xfId="16116" xr:uid="{F6EC0E3E-DA31-4E6B-BA08-D88B1B3F094B}"/>
    <cellStyle name="Comma 2 2 3 5 2 2 4 4" xfId="16117" xr:uid="{57488D69-5B6F-4A32-BE1C-39AF6FEA4167}"/>
    <cellStyle name="Comma 2 2 3 5 2 2 5" xfId="16118" xr:uid="{677BFA15-2A13-4A05-927A-FFDCD0A2133F}"/>
    <cellStyle name="Comma 2 2 3 5 2 2 5 2" xfId="16119" xr:uid="{DDFB2DB9-EAC3-47DA-9CB9-50C7E1F0DAAE}"/>
    <cellStyle name="Comma 2 2 3 5 2 2 6" xfId="16120" xr:uid="{9703DD2F-EAEA-47F4-9A81-3F0C689443FB}"/>
    <cellStyle name="Comma 2 2 3 5 2 2 6 2" xfId="16121" xr:uid="{60A11682-1506-44EC-A893-CDAD6BC0908F}"/>
    <cellStyle name="Comma 2 2 3 5 2 2 6 2 2" xfId="16122" xr:uid="{249F1BDF-C9BC-4473-B7BE-03D1B61CD888}"/>
    <cellStyle name="Comma 2 2 3 5 2 2 6 3" xfId="16123" xr:uid="{26FCAC15-EF1C-4B9B-A976-4F29A14FA60F}"/>
    <cellStyle name="Comma 2 2 3 5 2 2 7" xfId="16124" xr:uid="{665B6377-95D9-40DD-A9DB-E764DF7E78B2}"/>
    <cellStyle name="Comma 2 2 3 5 2 2 8" xfId="44339" xr:uid="{D931D4B3-397A-4D1C-A583-3B175C44E8F9}"/>
    <cellStyle name="Comma 2 2 3 5 2 2 9" xfId="57043" xr:uid="{C9845174-A125-45AE-BF86-62C1A7CC827A}"/>
    <cellStyle name="Comma 2 2 3 5 2 3" xfId="16125" xr:uid="{0112C5AF-8EFC-48D7-8929-164215E35085}"/>
    <cellStyle name="Comma 2 2 3 5 2 3 2" xfId="16126" xr:uid="{8CF45AC2-CE03-49A6-9C7B-4D7F337EAA33}"/>
    <cellStyle name="Comma 2 2 3 5 2 3 2 2" xfId="16127" xr:uid="{9CC6B66F-8F1A-49F8-AA85-2174E9E5B03D}"/>
    <cellStyle name="Comma 2 2 3 5 2 3 2 2 2" xfId="16128" xr:uid="{E1C3AE71-4AD0-47C9-9F52-970CC854078E}"/>
    <cellStyle name="Comma 2 2 3 5 2 3 2 2 2 2" xfId="16129" xr:uid="{9C38291D-CE3D-4E7A-A821-AA7F4C815845}"/>
    <cellStyle name="Comma 2 2 3 5 2 3 2 2 2 2 2" xfId="16130" xr:uid="{63364DFB-759C-4667-B729-84AF0511FBBB}"/>
    <cellStyle name="Comma 2 2 3 5 2 3 2 2 2 3" xfId="16131" xr:uid="{04157FC0-A333-478B-A269-53EA17EC9F8E}"/>
    <cellStyle name="Comma 2 2 3 5 2 3 2 2 3" xfId="16132" xr:uid="{92CF3E26-C6AB-47A5-9E13-7A4F7D7D5D06}"/>
    <cellStyle name="Comma 2 2 3 5 2 3 2 2 3 2" xfId="16133" xr:uid="{2BF5933F-39F3-40A3-B09D-F451DE36198B}"/>
    <cellStyle name="Comma 2 2 3 5 2 3 2 2 4" xfId="16134" xr:uid="{CF94E3C9-97EE-463C-9147-CDD45682CF61}"/>
    <cellStyle name="Comma 2 2 3 5 2 3 2 3" xfId="16135" xr:uid="{A12C1D28-A561-415E-B56B-A604748E56FE}"/>
    <cellStyle name="Comma 2 2 3 5 2 3 2 3 2" xfId="16136" xr:uid="{E58E6D40-EF3D-4B36-A26A-571475FEFCCE}"/>
    <cellStyle name="Comma 2 2 3 5 2 3 2 4" xfId="16137" xr:uid="{3276D17E-0C62-49A0-A7EB-DF1417B63A25}"/>
    <cellStyle name="Comma 2 2 3 5 2 3 2 4 2" xfId="16138" xr:uid="{9A1FF9F8-6717-4491-9867-D63A0B313112}"/>
    <cellStyle name="Comma 2 2 3 5 2 3 2 4 2 2" xfId="16139" xr:uid="{E53D9B5D-8BDE-46F5-8D4D-3D69E3AD8B57}"/>
    <cellStyle name="Comma 2 2 3 5 2 3 2 4 3" xfId="16140" xr:uid="{55FAE9E1-E876-4DC0-A11F-5F34953B662A}"/>
    <cellStyle name="Comma 2 2 3 5 2 3 2 5" xfId="16141" xr:uid="{D6249153-9E88-40C8-8B4A-6D71EE42E9AA}"/>
    <cellStyle name="Comma 2 2 3 5 2 3 3" xfId="16142" xr:uid="{3537E335-FE30-4B1B-BA26-B5EFC8792C80}"/>
    <cellStyle name="Comma 2 2 3 5 2 3 3 2" xfId="16143" xr:uid="{A813799B-6E55-4FA7-A8C4-F8FDFA0D88C6}"/>
    <cellStyle name="Comma 2 2 3 5 2 3 3 2 2" xfId="16144" xr:uid="{D67E3E0D-DD92-48E8-97F2-CD165E191218}"/>
    <cellStyle name="Comma 2 2 3 5 2 3 3 2 2 2" xfId="16145" xr:uid="{D86256EA-44BB-4BDE-91F7-0D7EB9AEF4EC}"/>
    <cellStyle name="Comma 2 2 3 5 2 3 3 2 3" xfId="16146" xr:uid="{08B6F902-DBF6-49A0-B116-E8545B7EC78D}"/>
    <cellStyle name="Comma 2 2 3 5 2 3 3 3" xfId="16147" xr:uid="{51D76606-66C9-490F-8849-903BAAAF4FBF}"/>
    <cellStyle name="Comma 2 2 3 5 2 3 3 3 2" xfId="16148" xr:uid="{AFD4FE39-339F-4AF9-B15A-0963E3F0FB56}"/>
    <cellStyle name="Comma 2 2 3 5 2 3 3 4" xfId="16149" xr:uid="{29AA3443-D47D-4D24-B3E9-E1973084C7DD}"/>
    <cellStyle name="Comma 2 2 3 5 2 3 4" xfId="16150" xr:uid="{2AB50B99-1A90-4BFA-8752-5827BBC54278}"/>
    <cellStyle name="Comma 2 2 3 5 2 3 4 2" xfId="16151" xr:uid="{533566B3-5850-4011-89CF-58360E83379C}"/>
    <cellStyle name="Comma 2 2 3 5 2 3 4 2 2" xfId="16152" xr:uid="{75555080-7B42-46B6-85FB-13E2F4E14DFE}"/>
    <cellStyle name="Comma 2 2 3 5 2 3 4 3" xfId="16153" xr:uid="{68B5299F-54CD-4A1F-9D64-E773F05FF129}"/>
    <cellStyle name="Comma 2 2 3 5 2 3 5" xfId="16154" xr:uid="{20AA84C7-FD25-4855-A9EF-AE3123E873E8}"/>
    <cellStyle name="Comma 2 2 3 5 2 4" xfId="16155" xr:uid="{9ED33B96-837E-48E9-BD47-565FBB931B57}"/>
    <cellStyle name="Comma 2 2 3 5 2 4 2" xfId="16156" xr:uid="{CC961133-884B-4FDB-A46F-155BB139DBC4}"/>
    <cellStyle name="Comma 2 2 3 5 2 4 2 2" xfId="16157" xr:uid="{218CB2A0-B514-44EE-950B-8130C5D63DB3}"/>
    <cellStyle name="Comma 2 2 3 5 2 4 2 2 2" xfId="16158" xr:uid="{85B6D297-09CC-4F82-99F0-CE495E4156F1}"/>
    <cellStyle name="Comma 2 2 3 5 2 4 2 3" xfId="16159" xr:uid="{5496A1C0-6A6E-4681-940F-7A2B0D35E0BD}"/>
    <cellStyle name="Comma 2 2 3 5 2 4 3" xfId="16160" xr:uid="{1D7E026F-773F-405E-A225-BD675C3DF359}"/>
    <cellStyle name="Comma 2 2 3 5 2 4 3 2" xfId="16161" xr:uid="{DA3B7944-5F3B-4A2B-9806-3623807B52B4}"/>
    <cellStyle name="Comma 2 2 3 5 2 4 4" xfId="16162" xr:uid="{9E850230-FD07-4FB9-A080-DDAAC667ED94}"/>
    <cellStyle name="Comma 2 2 3 5 2 5" xfId="16163" xr:uid="{DFAA07EF-12D3-4367-8A8B-CEEA3B75C621}"/>
    <cellStyle name="Comma 2 2 3 5 2 5 2" xfId="16164" xr:uid="{A7252B0D-62BF-45D7-AA6D-7AAD71B991F3}"/>
    <cellStyle name="Comma 2 2 3 5 2 6" xfId="16165" xr:uid="{F1193755-ABF2-4B04-938D-D55AACD474E6}"/>
    <cellStyle name="Comma 2 2 3 5 2 6 2" xfId="16166" xr:uid="{81B4BE15-B4C9-40EB-B24F-546E63398B4D}"/>
    <cellStyle name="Comma 2 2 3 5 2 6 2 2" xfId="16167" xr:uid="{D4E9DC6B-B089-45F7-9C7C-131C6FC914C7}"/>
    <cellStyle name="Comma 2 2 3 5 2 6 3" xfId="16168" xr:uid="{A314B9AA-3B15-4776-BE68-9147AA5812B4}"/>
    <cellStyle name="Comma 2 2 3 5 2 7" xfId="16169" xr:uid="{ACAEB678-C8CD-4EAA-B622-4493B8D38DEC}"/>
    <cellStyle name="Comma 2 2 3 5 2 8" xfId="43960" xr:uid="{8CE063EA-CD0D-4628-AF58-1C1CF6B4994A}"/>
    <cellStyle name="Comma 2 2 3 5 2 9" xfId="45153" xr:uid="{38DDA403-CECB-461F-8D0F-099C1D0F4806}"/>
    <cellStyle name="Comma 2 2 3 5 20" xfId="55825" xr:uid="{F010C41A-23DE-498E-A28D-A0B203FEC484}"/>
    <cellStyle name="Comma 2 2 3 5 21" xfId="57954" xr:uid="{12AB946D-F9D2-46B1-A023-6849627C8FC9}"/>
    <cellStyle name="Comma 2 2 3 5 22" xfId="5179" xr:uid="{054B3FA9-22C0-4F3E-99F6-71C9037DAABA}"/>
    <cellStyle name="Comma 2 2 3 5 3" xfId="3239" xr:uid="{B12FF314-16F6-4785-A0B9-2C15D29EF680}"/>
    <cellStyle name="Comma 2 2 3 5 3 2" xfId="16171" xr:uid="{4EE3D0DF-6469-497F-9CEC-FC8C8D82B0AA}"/>
    <cellStyle name="Comma 2 2 3 5 3 2 2" xfId="57285" xr:uid="{C1153842-3CD6-4482-9650-B79DED2974CB}"/>
    <cellStyle name="Comma 2 2 3 5 3 2 3" xfId="59325" xr:uid="{61A8A8AF-110C-42C8-BD9F-08E0430FA321}"/>
    <cellStyle name="Comma 2 2 3 5 3 3" xfId="44303" xr:uid="{5AFCC63B-722D-4F1C-8E3A-B8E2760C361C}"/>
    <cellStyle name="Comma 2 2 3 5 3 4" xfId="56792" xr:uid="{0A614320-73F9-4BB7-826E-2B359DDD20AA}"/>
    <cellStyle name="Comma 2 2 3 5 3 5" xfId="58871" xr:uid="{8B5A17F9-F620-4219-8691-9BF1D5D505A3}"/>
    <cellStyle name="Comma 2 2 3 5 3 6" xfId="16170" xr:uid="{698569BF-BCF3-4411-8031-5125C31BCABF}"/>
    <cellStyle name="Comma 2 2 3 5 4" xfId="16172" xr:uid="{3942CD4A-BC9D-4245-9AB5-6A47AC5C45D7}"/>
    <cellStyle name="Comma 2 2 3 5 4 2" xfId="16173" xr:uid="{15813A5B-EF30-4240-9AF0-A1629BA2F25F}"/>
    <cellStyle name="Comma 2 2 3 5 4 3" xfId="57017" xr:uid="{977C9341-C48D-4B43-9253-F0E380255719}"/>
    <cellStyle name="Comma 2 2 3 5 4 4" xfId="59063" xr:uid="{21C8FD22-90A6-4877-A657-B8847928A330}"/>
    <cellStyle name="Comma 2 2 3 5 5" xfId="16174" xr:uid="{D484D00A-DE7A-402B-A867-967CC224EB3E}"/>
    <cellStyle name="Comma 2 2 3 5 5 2" xfId="16175" xr:uid="{2108064C-3E34-444D-BEF4-F7129B01A291}"/>
    <cellStyle name="Comma 2 2 3 5 5 3" xfId="56805" xr:uid="{8917070B-4AA5-421C-AE88-D43F640DCC0E}"/>
    <cellStyle name="Comma 2 2 3 5 5 4" xfId="58883" xr:uid="{CD5B750B-07E5-439F-A453-5A334E88EA4E}"/>
    <cellStyle name="Comma 2 2 3 5 6" xfId="16176" xr:uid="{2497BEDC-BA36-400C-B30D-39DDB0533EF2}"/>
    <cellStyle name="Comma 2 2 3 5 6 2" xfId="16177" xr:uid="{E9433155-F587-445A-90D2-21A5A4387D0B}"/>
    <cellStyle name="Comma 2 2 3 5 7" xfId="16178" xr:uid="{91F15A12-47E2-40C3-B9F5-8EAC6E415B1D}"/>
    <cellStyle name="Comma 2 2 3 5 7 2" xfId="16179" xr:uid="{C5371A97-38F7-46D0-8C41-3F1E84D64814}"/>
    <cellStyle name="Comma 2 2 3 5 8" xfId="16180" xr:uid="{0412270C-E802-4A84-84F3-3A363ECA3714}"/>
    <cellStyle name="Comma 2 2 3 5 8 2" xfId="16181" xr:uid="{A7C02167-E897-45E5-99DF-6DF6D213BE32}"/>
    <cellStyle name="Comma 2 2 3 5 8 2 2" xfId="16182" xr:uid="{0D33E0B3-A201-4660-B77D-A55E17660BA9}"/>
    <cellStyle name="Comma 2 2 3 5 8 2 2 2" xfId="16183" xr:uid="{45092806-5DD0-4F27-B556-770E87F5A464}"/>
    <cellStyle name="Comma 2 2 3 5 8 2 2 2 2" xfId="16184" xr:uid="{9A1591B1-A61A-4110-A60C-9333B7762593}"/>
    <cellStyle name="Comma 2 2 3 5 8 2 2 2 2 2" xfId="16185" xr:uid="{3B133E33-F3FD-40C3-BE2E-72D91282857E}"/>
    <cellStyle name="Comma 2 2 3 5 8 2 2 2 3" xfId="16186" xr:uid="{C341E2BF-326D-41BF-8BF2-570D1551C10D}"/>
    <cellStyle name="Comma 2 2 3 5 8 2 2 3" xfId="16187" xr:uid="{59903A06-A34D-4F62-B380-63D92B3A3CDF}"/>
    <cellStyle name="Comma 2 2 3 5 8 2 2 3 2" xfId="16188" xr:uid="{86652128-C4D4-4F59-A20F-A72678798794}"/>
    <cellStyle name="Comma 2 2 3 5 8 2 2 4" xfId="16189" xr:uid="{1B90CFCC-3F35-417C-B933-AF06C0661986}"/>
    <cellStyle name="Comma 2 2 3 5 8 2 3" xfId="16190" xr:uid="{B5C3DF97-74A7-466E-BFE3-779CE539E2EE}"/>
    <cellStyle name="Comma 2 2 3 5 8 2 3 2" xfId="16191" xr:uid="{5EE6556B-9E42-49E0-9755-E2D1060E662E}"/>
    <cellStyle name="Comma 2 2 3 5 8 2 4" xfId="16192" xr:uid="{4E43455F-5063-4A97-B99A-4BD725E04666}"/>
    <cellStyle name="Comma 2 2 3 5 8 2 4 2" xfId="16193" xr:uid="{A2084BB6-99FD-498B-9673-C3551DB272EE}"/>
    <cellStyle name="Comma 2 2 3 5 8 2 4 2 2" xfId="16194" xr:uid="{35C61A94-76A8-4E1F-8DDD-FBD94B930598}"/>
    <cellStyle name="Comma 2 2 3 5 8 2 4 3" xfId="16195" xr:uid="{3C159F7A-7440-44BC-87DC-C168A138203E}"/>
    <cellStyle name="Comma 2 2 3 5 8 2 5" xfId="16196" xr:uid="{E13CB67F-C620-43B1-A44A-66B69C768C17}"/>
    <cellStyle name="Comma 2 2 3 5 8 3" xfId="16197" xr:uid="{99602148-9F7E-44EA-8758-CE2BC8ECD721}"/>
    <cellStyle name="Comma 2 2 3 5 8 3 2" xfId="16198" xr:uid="{DB27EB48-7A3C-4D25-BDE9-65959303B1BA}"/>
    <cellStyle name="Comma 2 2 3 5 8 3 2 2" xfId="16199" xr:uid="{3D9E2BB0-8E17-44C6-87A0-4DD62398AF8F}"/>
    <cellStyle name="Comma 2 2 3 5 8 3 2 2 2" xfId="16200" xr:uid="{74786027-AB1A-459C-BE30-5E1652B810E6}"/>
    <cellStyle name="Comma 2 2 3 5 8 3 2 3" xfId="16201" xr:uid="{027A1C3E-9134-4EA7-A669-D682249A6DD2}"/>
    <cellStyle name="Comma 2 2 3 5 8 3 3" xfId="16202" xr:uid="{14AE56BF-4EDA-4E4A-83A4-1E54D2578FD6}"/>
    <cellStyle name="Comma 2 2 3 5 8 3 3 2" xfId="16203" xr:uid="{A93E2871-52AB-47A0-811C-7E4BBC5239D7}"/>
    <cellStyle name="Comma 2 2 3 5 8 3 4" xfId="16204" xr:uid="{B1872DA6-49E8-4BB8-A068-597C6C704AAF}"/>
    <cellStyle name="Comma 2 2 3 5 8 4" xfId="16205" xr:uid="{EAD19A65-9A04-4984-833E-F4E0F760FF39}"/>
    <cellStyle name="Comma 2 2 3 5 8 4 2" xfId="16206" xr:uid="{2DA53D0F-DFE8-48A5-954C-28A26047F00C}"/>
    <cellStyle name="Comma 2 2 3 5 8 4 2 2" xfId="16207" xr:uid="{CC4062EF-92FD-4F84-AD53-6955DAD74B47}"/>
    <cellStyle name="Comma 2 2 3 5 8 4 3" xfId="16208" xr:uid="{0E293A38-F970-4E89-84E0-DE7EB81CAD48}"/>
    <cellStyle name="Comma 2 2 3 5 8 5" xfId="16209" xr:uid="{A2C11A5E-5131-40C4-8C8C-42FBBC861DBF}"/>
    <cellStyle name="Comma 2 2 3 5 9" xfId="16210" xr:uid="{196492E4-CF28-402B-96E5-A2A4CF08BF73}"/>
    <cellStyle name="Comma 2 2 3 5 9 2" xfId="16211" xr:uid="{C4F99754-67E1-436C-AB74-179CA7E29C06}"/>
    <cellStyle name="Comma 2 2 3 6" xfId="2032" xr:uid="{D81D2E8E-C262-4626-AEB7-F56B6179260F}"/>
    <cellStyle name="Comma 2 2 3 6 10" xfId="45103" xr:uid="{0FF449B9-8F56-4683-BD46-3C74BBEF5554}"/>
    <cellStyle name="Comma 2 2 3 6 11" xfId="45940" xr:uid="{26A3EAEC-69E6-480B-AA1F-4544B7ED2290}"/>
    <cellStyle name="Comma 2 2 3 6 12" xfId="47826" xr:uid="{2A0FFC94-B1D8-449A-B411-C9B1910A3C8A}"/>
    <cellStyle name="Comma 2 2 3 6 13" xfId="49433" xr:uid="{5974F08F-2AE5-4012-BAA7-F90F770A62E4}"/>
    <cellStyle name="Comma 2 2 3 6 14" xfId="55821" xr:uid="{39D94DCC-5159-460E-AC5B-3FFB9DB9D423}"/>
    <cellStyle name="Comma 2 2 3 6 15" xfId="57949" xr:uid="{5CF49E85-6838-4A0C-BE4F-CB7C8DE68EC2}"/>
    <cellStyle name="Comma 2 2 3 6 16" xfId="5329" xr:uid="{3CA524AD-A0BB-49FD-ADFF-F3BB89777DA7}"/>
    <cellStyle name="Comma 2 2 3 6 2" xfId="3786" xr:uid="{508692E5-B006-4FFC-9DDB-04D58075BE7E}"/>
    <cellStyle name="Comma 2 2 3 6 2 10" xfId="58895" xr:uid="{B313D9DB-FD35-45AE-87E8-2D3DDFE9A61D}"/>
    <cellStyle name="Comma 2 2 3 6 2 11" xfId="16213" xr:uid="{8303AA50-12F2-4F3A-B91C-DD1410E97452}"/>
    <cellStyle name="Comma 2 2 3 6 2 2" xfId="16214" xr:uid="{A78FA315-DB2B-414B-987B-FE66A7168240}"/>
    <cellStyle name="Comma 2 2 3 6 2 2 2" xfId="16215" xr:uid="{DD1FBB1C-B82E-4F87-A4A7-22F684B28051}"/>
    <cellStyle name="Comma 2 2 3 6 2 2 2 2" xfId="16216" xr:uid="{9811A21C-219D-442A-93FC-172C94E34DBC}"/>
    <cellStyle name="Comma 2 2 3 6 2 2 2 2 2" xfId="16217" xr:uid="{42B8C733-9531-4587-AF3B-C819CE74CBCC}"/>
    <cellStyle name="Comma 2 2 3 6 2 2 2 2 2 2" xfId="16218" xr:uid="{2CBCE4B3-A9B4-48D2-8104-EA8160792769}"/>
    <cellStyle name="Comma 2 2 3 6 2 2 2 2 2 2 2" xfId="16219" xr:uid="{24F550C3-2FBA-4F10-BA84-AECCB289D03B}"/>
    <cellStyle name="Comma 2 2 3 6 2 2 2 2 2 3" xfId="16220" xr:uid="{3FA8D89C-05DA-4C92-A9D7-4203FB2A1881}"/>
    <cellStyle name="Comma 2 2 3 6 2 2 2 2 3" xfId="16221" xr:uid="{7E7A1364-6E38-4D01-860C-0231F267C651}"/>
    <cellStyle name="Comma 2 2 3 6 2 2 2 2 3 2" xfId="16222" xr:uid="{44AFB729-7D74-4BF3-BEAB-A32F057F42B1}"/>
    <cellStyle name="Comma 2 2 3 6 2 2 2 2 4" xfId="16223" xr:uid="{D6E90315-EC41-40A4-85F5-DCE13F77FC5B}"/>
    <cellStyle name="Comma 2 2 3 6 2 2 2 3" xfId="16224" xr:uid="{3B2B9323-83FE-4649-81D5-8D2972F37CC4}"/>
    <cellStyle name="Comma 2 2 3 6 2 2 2 3 2" xfId="16225" xr:uid="{9705F2DB-14C7-4B68-8671-63E3D6C56362}"/>
    <cellStyle name="Comma 2 2 3 6 2 2 2 4" xfId="16226" xr:uid="{8F0BEF0C-616B-4632-8CCE-1C8874C28053}"/>
    <cellStyle name="Comma 2 2 3 6 2 2 2 4 2" xfId="16227" xr:uid="{89BB8328-3CEE-4894-80FA-5947AD2CD0BD}"/>
    <cellStyle name="Comma 2 2 3 6 2 2 2 4 2 2" xfId="16228" xr:uid="{764CF30C-A8D1-4A35-8C99-61D4F0CCD2A4}"/>
    <cellStyle name="Comma 2 2 3 6 2 2 2 4 3" xfId="16229" xr:uid="{EE02C24A-0BA0-491D-B425-7017537655ED}"/>
    <cellStyle name="Comma 2 2 3 6 2 2 2 5" xfId="16230" xr:uid="{BE746D92-CEB3-424E-BD96-9FD1AF58B6A5}"/>
    <cellStyle name="Comma 2 2 3 6 2 2 3" xfId="16231" xr:uid="{253CD4DD-2A19-4842-9AC6-D33474F2BF7D}"/>
    <cellStyle name="Comma 2 2 3 6 2 2 3 2" xfId="16232" xr:uid="{C816CF6E-FF0B-4892-B6F8-30398D05381C}"/>
    <cellStyle name="Comma 2 2 3 6 2 2 3 2 2" xfId="16233" xr:uid="{01850808-80F1-4CE1-A8D1-A5A8C1ADFBB1}"/>
    <cellStyle name="Comma 2 2 3 6 2 2 3 2 2 2" xfId="16234" xr:uid="{13F1A7F5-25DF-45BC-9D22-701B4699D8C7}"/>
    <cellStyle name="Comma 2 2 3 6 2 2 3 2 3" xfId="16235" xr:uid="{EECC6683-390B-4BAD-8213-F07512584734}"/>
    <cellStyle name="Comma 2 2 3 6 2 2 3 3" xfId="16236" xr:uid="{6AFE7ACE-65F7-4689-982D-E32BCA6C40D6}"/>
    <cellStyle name="Comma 2 2 3 6 2 2 3 3 2" xfId="16237" xr:uid="{4B396781-D3D9-4335-8223-23B4CFE4F49A}"/>
    <cellStyle name="Comma 2 2 3 6 2 2 3 4" xfId="16238" xr:uid="{5EB32511-D940-4D06-9B9F-252C4071EC76}"/>
    <cellStyle name="Comma 2 2 3 6 2 2 4" xfId="16239" xr:uid="{5930E725-0582-42CD-90F8-A79B2A250C11}"/>
    <cellStyle name="Comma 2 2 3 6 2 2 4 2" xfId="16240" xr:uid="{BC62F43A-B4CA-4A51-91C6-E0C80F9307F4}"/>
    <cellStyle name="Comma 2 2 3 6 2 2 4 2 2" xfId="16241" xr:uid="{7DF829D9-830D-44CD-8EA4-6F91C90E531A}"/>
    <cellStyle name="Comma 2 2 3 6 2 2 4 3" xfId="16242" xr:uid="{6C6972F4-985A-424F-A23A-2F0C0DE520A2}"/>
    <cellStyle name="Comma 2 2 3 6 2 2 5" xfId="16243" xr:uid="{95463453-6F1E-4F7F-B212-FA99AF8983E4}"/>
    <cellStyle name="Comma 2 2 3 6 2 3" xfId="16244" xr:uid="{E3483557-E9C0-442F-A31A-D5F3DCE3FAF2}"/>
    <cellStyle name="Comma 2 2 3 6 2 3 2" xfId="16245" xr:uid="{DDFFC204-BA41-4412-AC1A-903A1C7CD212}"/>
    <cellStyle name="Comma 2 2 3 6 2 4" xfId="16246" xr:uid="{E12D0F3E-F972-4D06-8D9A-4B6DF7F41592}"/>
    <cellStyle name="Comma 2 2 3 6 2 4 2" xfId="16247" xr:uid="{A4AF7863-B8F3-4C76-934C-E14894E60E77}"/>
    <cellStyle name="Comma 2 2 3 6 2 4 2 2" xfId="16248" xr:uid="{64B588B4-1B38-4A94-9735-988E607006DB}"/>
    <cellStyle name="Comma 2 2 3 6 2 4 2 2 2" xfId="16249" xr:uid="{B4B7B0E7-9BEB-41B6-8634-34589BB4603A}"/>
    <cellStyle name="Comma 2 2 3 6 2 4 2 3" xfId="16250" xr:uid="{F0DC8533-1831-46A3-B012-8C35BACBBE40}"/>
    <cellStyle name="Comma 2 2 3 6 2 4 3" xfId="16251" xr:uid="{08F4BEFE-BCE7-401D-A78E-79172B590E96}"/>
    <cellStyle name="Comma 2 2 3 6 2 4 3 2" xfId="16252" xr:uid="{EA0D7F79-56A7-4726-BA7F-B4AE066F272B}"/>
    <cellStyle name="Comma 2 2 3 6 2 4 4" xfId="16253" xr:uid="{C4F25DED-8583-4E8C-AD01-6B106D86B21A}"/>
    <cellStyle name="Comma 2 2 3 6 2 5" xfId="16254" xr:uid="{8FF51F19-8F06-442D-8B5C-E36CF5B9242B}"/>
    <cellStyle name="Comma 2 2 3 6 2 5 2" xfId="16255" xr:uid="{78DC9971-32A9-43BE-9D61-7B6DE013BBBA}"/>
    <cellStyle name="Comma 2 2 3 6 2 6" xfId="16256" xr:uid="{8C0E92E7-DEB3-4519-AEF1-323BCEB7D7D4}"/>
    <cellStyle name="Comma 2 2 3 6 2 6 2" xfId="16257" xr:uid="{B9CF67B3-EF9A-48C1-AC3A-EA14EDF5FA46}"/>
    <cellStyle name="Comma 2 2 3 6 2 6 2 2" xfId="16258" xr:uid="{1FD39020-B065-4AB9-A715-3EFB62C49FB7}"/>
    <cellStyle name="Comma 2 2 3 6 2 6 3" xfId="16259" xr:uid="{EDD2FF92-614E-4E08-8040-932C4F53647B}"/>
    <cellStyle name="Comma 2 2 3 6 2 7" xfId="16260" xr:uid="{B100273F-BBDC-4DF6-B23D-DFF3F8D1615F}"/>
    <cellStyle name="Comma 2 2 3 6 2 8" xfId="44299" xr:uid="{37DE3ADD-EA6E-4AEB-88CB-3FEAFEA0B4BB}"/>
    <cellStyle name="Comma 2 2 3 6 2 9" xfId="56821" xr:uid="{C8E5E390-ADEC-4671-B471-078D92F9C956}"/>
    <cellStyle name="Comma 2 2 3 6 3" xfId="16261" xr:uid="{11F5AEB1-2A88-47A6-ACBD-B0282E0D5593}"/>
    <cellStyle name="Comma 2 2 3 6 3 2" xfId="16262" xr:uid="{D82247E4-4D1D-454C-A80C-D9D5B21F9EB1}"/>
    <cellStyle name="Comma 2 2 3 6 3 2 2" xfId="16263" xr:uid="{54BB74EA-D3E7-4990-BD6C-1097D71D5C7E}"/>
    <cellStyle name="Comma 2 2 3 6 3 2 2 2" xfId="16264" xr:uid="{171B6049-6261-478F-AFF6-3C86D6FED363}"/>
    <cellStyle name="Comma 2 2 3 6 3 2 2 2 2" xfId="16265" xr:uid="{6B034C08-6F9B-4DBE-B9E2-46ED0E111B49}"/>
    <cellStyle name="Comma 2 2 3 6 3 2 2 2 2 2" xfId="16266" xr:uid="{4D152FD0-C24D-4FEE-A23B-80E30972E78B}"/>
    <cellStyle name="Comma 2 2 3 6 3 2 2 2 3" xfId="16267" xr:uid="{8B8F5EF5-0E27-4302-8A18-988D210FFF75}"/>
    <cellStyle name="Comma 2 2 3 6 3 2 2 3" xfId="16268" xr:uid="{04060AA0-CA67-442D-9261-32C54CBC83AF}"/>
    <cellStyle name="Comma 2 2 3 6 3 2 2 3 2" xfId="16269" xr:uid="{87998FAD-25A1-45CF-A154-06616F1CB1F2}"/>
    <cellStyle name="Comma 2 2 3 6 3 2 2 4" xfId="16270" xr:uid="{6BA7A786-6F0A-4D7E-9DB3-3D4BBDEFA8E6}"/>
    <cellStyle name="Comma 2 2 3 6 3 2 3" xfId="16271" xr:uid="{DD688FDB-833C-45C1-88B1-4D0CB9D11CB7}"/>
    <cellStyle name="Comma 2 2 3 6 3 2 3 2" xfId="16272" xr:uid="{2C16DFF8-441D-4585-A695-653F3BE34A94}"/>
    <cellStyle name="Comma 2 2 3 6 3 2 4" xfId="16273" xr:uid="{409CEE49-3A8E-42CE-9E78-E28072ECBD67}"/>
    <cellStyle name="Comma 2 2 3 6 3 2 4 2" xfId="16274" xr:uid="{A265D022-79DB-42F4-B760-218C28BC688C}"/>
    <cellStyle name="Comma 2 2 3 6 3 2 4 2 2" xfId="16275" xr:uid="{0C2851DE-1312-481A-B5E2-966655569962}"/>
    <cellStyle name="Comma 2 2 3 6 3 2 4 3" xfId="16276" xr:uid="{0D590D36-9526-4624-B7EE-E72E56A8AB5C}"/>
    <cellStyle name="Comma 2 2 3 6 3 2 5" xfId="16277" xr:uid="{B257301B-496F-4A09-B33B-D3159371E802}"/>
    <cellStyle name="Comma 2 2 3 6 3 3" xfId="16278" xr:uid="{20A7235C-A805-4F21-A296-F035A9D404CF}"/>
    <cellStyle name="Comma 2 2 3 6 3 3 2" xfId="16279" xr:uid="{71463518-1D51-4576-AACD-3047410C3F4E}"/>
    <cellStyle name="Comma 2 2 3 6 3 3 2 2" xfId="16280" xr:uid="{0679C38F-D28F-44F1-872A-C12C298C389A}"/>
    <cellStyle name="Comma 2 2 3 6 3 3 2 2 2" xfId="16281" xr:uid="{1A541FEC-94DA-4F3E-854A-FF0068679365}"/>
    <cellStyle name="Comma 2 2 3 6 3 3 2 3" xfId="16282" xr:uid="{A6A49517-2C17-4ACE-BFBE-9B29190F5BE8}"/>
    <cellStyle name="Comma 2 2 3 6 3 3 3" xfId="16283" xr:uid="{0A437AD4-2E9B-4D62-BB65-B13D8AD983F9}"/>
    <cellStyle name="Comma 2 2 3 6 3 3 3 2" xfId="16284" xr:uid="{085E2D50-E9D1-4500-A087-457E3279003F}"/>
    <cellStyle name="Comma 2 2 3 6 3 3 4" xfId="16285" xr:uid="{A3BF9A87-022F-4869-AC62-F92B701281FD}"/>
    <cellStyle name="Comma 2 2 3 6 3 4" xfId="16286" xr:uid="{D49DBA8D-18E9-4B0E-B372-63CA2D862B07}"/>
    <cellStyle name="Comma 2 2 3 6 3 4 2" xfId="16287" xr:uid="{39657B64-B24D-4B31-AE47-982321DB4851}"/>
    <cellStyle name="Comma 2 2 3 6 3 4 2 2" xfId="16288" xr:uid="{BEE3997B-A59A-4C48-BE77-ED86EC3DD6AC}"/>
    <cellStyle name="Comma 2 2 3 6 3 4 3" xfId="16289" xr:uid="{3BA0A021-5BAE-4546-829C-63F43FC81B4D}"/>
    <cellStyle name="Comma 2 2 3 6 3 5" xfId="16290" xr:uid="{3A272C03-E436-476C-AB1A-1C64185D88B1}"/>
    <cellStyle name="Comma 2 2 3 6 4" xfId="16291" xr:uid="{B97B165A-5FB5-44D2-9196-6B064103D116}"/>
    <cellStyle name="Comma 2 2 3 6 4 2" xfId="16292" xr:uid="{F713CB23-E3ED-45EE-A525-1D1622EE7113}"/>
    <cellStyle name="Comma 2 2 3 6 4 2 2" xfId="16293" xr:uid="{D1924A66-98AD-49FF-B87F-349545E18DBE}"/>
    <cellStyle name="Comma 2 2 3 6 4 2 2 2" xfId="16294" xr:uid="{B50E615C-73AE-4A82-A92D-4708DD3318B2}"/>
    <cellStyle name="Comma 2 2 3 6 4 2 3" xfId="16295" xr:uid="{81D644FC-1921-4BCC-A79F-77D5182310AF}"/>
    <cellStyle name="Comma 2 2 3 6 4 3" xfId="16296" xr:uid="{ECFEA4DD-9C8D-404E-A807-FCDFA31C5B0F}"/>
    <cellStyle name="Comma 2 2 3 6 4 3 2" xfId="16297" xr:uid="{A68C8A34-652A-41AD-9F03-D33AA7FF68D7}"/>
    <cellStyle name="Comma 2 2 3 6 4 4" xfId="16298" xr:uid="{A36FD581-F11C-4DF4-818E-2DC8857D1EE2}"/>
    <cellStyle name="Comma 2 2 3 6 5" xfId="16299" xr:uid="{B2E666D4-BC1C-4292-BC6D-69D3596170C6}"/>
    <cellStyle name="Comma 2 2 3 6 5 2" xfId="16300" xr:uid="{2B5802CF-5624-4387-993F-5BE4C5AD8313}"/>
    <cellStyle name="Comma 2 2 3 6 6" xfId="16301" xr:uid="{3BC1DD1F-E31D-4E47-86A3-AF590DA011C7}"/>
    <cellStyle name="Comma 2 2 3 6 6 2" xfId="16302" xr:uid="{7C08F125-0EF6-4360-B9F1-B0CC99295940}"/>
    <cellStyle name="Comma 2 2 3 6 6 2 2" xfId="16303" xr:uid="{CB7DE708-DE9E-4356-805B-0E3B537FD9DC}"/>
    <cellStyle name="Comma 2 2 3 6 6 3" xfId="16304" xr:uid="{9BF6E701-F133-455C-9319-674370249C99}"/>
    <cellStyle name="Comma 2 2 3 6 7" xfId="16305" xr:uid="{35A7239C-4308-4FD4-8821-AE1F9A37036B}"/>
    <cellStyle name="Comma 2 2 3 6 8" xfId="16212" xr:uid="{4498DABE-5E6F-4F3F-ADD3-0DF71A84C12D}"/>
    <cellStyle name="Comma 2 2 3 6 9" xfId="43888" xr:uid="{BA765A46-E941-4CF3-A03F-FFC19E0E851F}"/>
    <cellStyle name="Comma 2 2 3 7" xfId="2133" xr:uid="{58DC7AED-B764-48D8-B540-E067E7DA0D3B}"/>
    <cellStyle name="Comma 2 2 3 7 10" xfId="57995" xr:uid="{73509917-4288-42A0-9DF0-829B92018D7D}"/>
    <cellStyle name="Comma 2 2 3 7 2" xfId="3822" xr:uid="{175A72CA-9AC9-47D4-9E6E-90F869A7907C}"/>
    <cellStyle name="Comma 2 2 3 7 2 2" xfId="44332" xr:uid="{9CC10A64-1EA3-4D54-B6DA-051FD626A352}"/>
    <cellStyle name="Comma 2 2 3 7 2 3" xfId="57041" xr:uid="{9F237F55-9C16-479D-A8DE-D6D07B2C3322}"/>
    <cellStyle name="Comma 2 2 3 7 2 4" xfId="59087" xr:uid="{DC9BA1C9-0ACC-4D13-8A3B-06D60AF9C1FF}"/>
    <cellStyle name="Comma 2 2 3 7 2 5" xfId="16307" xr:uid="{786C2D41-DF3C-42E6-AE6B-3A1A13E2D078}"/>
    <cellStyle name="Comma 2 2 3 7 3" xfId="16306" xr:uid="{09C09140-72AC-41C0-94F1-82AE08CC1B8A}"/>
    <cellStyle name="Comma 2 2 3 7 4" xfId="43947" xr:uid="{BF8A80C6-0E3C-4000-93EE-18DD5D74ED0C}"/>
    <cellStyle name="Comma 2 2 3 7 5" xfId="45146" xr:uid="{08505677-E7A0-40A8-9CF6-B06F78330A38}"/>
    <cellStyle name="Comma 2 2 3 7 6" xfId="45989" xr:uid="{518E2D58-FCBF-43B2-99EF-CC1E7B9E3A8A}"/>
    <cellStyle name="Comma 2 2 3 7 7" xfId="47875" xr:uid="{89EB5BDB-89B9-43C5-951D-5E7A9C2B5757}"/>
    <cellStyle name="Comma 2 2 3 7 8" xfId="49482" xr:uid="{7B17CEE7-CA82-456F-BD05-9284C9612EB8}"/>
    <cellStyle name="Comma 2 2 3 7 9" xfId="55870" xr:uid="{8B8B6BA3-136B-4583-9F07-2554A2ACF060}"/>
    <cellStyle name="Comma 2 2 3 8" xfId="1014" xr:uid="{84DDE62B-A5E8-45B1-90F2-0D9CFDE0AAE1}"/>
    <cellStyle name="Comma 2 2 3 8 10" xfId="59485" xr:uid="{52FEC46A-0FBF-4302-8D54-781774E309EA}"/>
    <cellStyle name="Comma 2 2 3 8 11" xfId="5391" xr:uid="{897C40B6-CC64-4A17-8C86-5BEEF9C1D53D}"/>
    <cellStyle name="Comma 2 2 3 8 2" xfId="3234" xr:uid="{FBAB9E65-1410-4783-8BF9-51EA514942E7}"/>
    <cellStyle name="Comma 2 2 3 8 2 2" xfId="44170" xr:uid="{66F8A3FF-037C-403C-81FB-57F08A93F28C}"/>
    <cellStyle name="Comma 2 2 3 8 2 3" xfId="57271" xr:uid="{4379ED81-BEEC-4A23-B87D-A5FCEF4677F1}"/>
    <cellStyle name="Comma 2 2 3 8 2 4" xfId="59312" xr:uid="{EACEA4B9-9763-4235-90E9-07A0B082329A}"/>
    <cellStyle name="Comma 2 2 3 8 2 5" xfId="16309" xr:uid="{072FB262-990B-45BF-A149-51632D83211F}"/>
    <cellStyle name="Comma 2 2 3 8 3" xfId="4398" xr:uid="{AD1F40E3-D4F1-4A9F-AE90-DDA03D4D8C29}"/>
    <cellStyle name="Comma 2 2 3 8 3 2" xfId="16308" xr:uid="{2E9AEFDC-CBE5-4980-96E6-F8DEAFB04F90}"/>
    <cellStyle name="Comma 2 2 3 8 4" xfId="43676" xr:uid="{8F0CF40A-6409-4F09-9F3B-3129A20AE438}"/>
    <cellStyle name="Comma 2 2 3 8 5" xfId="48756" xr:uid="{A39C5CE7-8566-4DA4-9BFF-9747F40EC4D4}"/>
    <cellStyle name="Comma 2 2 3 8 6" xfId="48783" xr:uid="{DA2C9D75-D310-4ECA-BAE0-5D324D885C21}"/>
    <cellStyle name="Comma 2 2 3 8 7" xfId="50393" xr:uid="{4E377B45-0886-4864-96B6-FF2D5CB52076}"/>
    <cellStyle name="Comma 2 2 3 8 8" xfId="56761" xr:uid="{F3286573-AF0A-44CB-BD0D-27277C675205}"/>
    <cellStyle name="Comma 2 2 3 8 9" xfId="58844" xr:uid="{3B93A271-0864-457B-A35B-6AFCF6115716}"/>
    <cellStyle name="Comma 2 2 3 9" xfId="2713" xr:uid="{F6CB4AC9-0B4A-4025-9519-5BCBB228AD10}"/>
    <cellStyle name="Comma 2 2 3 9 2" xfId="16311" xr:uid="{C801C41F-3818-4224-A1FE-E4B5A8EE10E4}"/>
    <cellStyle name="Comma 2 2 3 9 2 2" xfId="57274" xr:uid="{5EDD68B7-7F55-4591-B13A-51EE49C15CD1}"/>
    <cellStyle name="Comma 2 2 3 9 2 3" xfId="59315" xr:uid="{C721DDB8-3BD3-4E03-933A-8AF22221CAD2}"/>
    <cellStyle name="Comma 2 2 3 9 3" xfId="16310" xr:uid="{228EB526-2AD7-4DFF-82B3-4B0E289B0457}"/>
    <cellStyle name="Comma 2 2 3 9 4" xfId="44043" xr:uid="{4037AA3B-632B-424F-B91C-D517E301019A}"/>
    <cellStyle name="Comma 2 2 3 9 5" xfId="56777" xr:uid="{DDE4E351-1E00-4533-A0C7-0CDEDCB0FB06}"/>
    <cellStyle name="Comma 2 2 3 9 6" xfId="58859" xr:uid="{7F003980-E0DC-441D-90B5-6214030F9FF1}"/>
    <cellStyle name="Comma 2 2 30" xfId="45268" xr:uid="{E6D07EBB-132E-40F9-988D-34F05D1E9008}"/>
    <cellStyle name="Comma 2 2 31" xfId="45293" xr:uid="{5AB7CADE-2052-4A48-AE0D-C6D8F6F26134}"/>
    <cellStyle name="Comma 2 2 32" xfId="45316" xr:uid="{79A4D8F5-AE19-493C-B63D-74E0E0A900CD}"/>
    <cellStyle name="Comma 2 2 33" xfId="46907" xr:uid="{A2A348D0-52A1-483B-B57B-A2AC67F149B9}"/>
    <cellStyle name="Comma 2 2 34" xfId="46967" xr:uid="{89686F2F-A7BD-4CCD-9447-FD7447CA68EC}"/>
    <cellStyle name="Comma 2 2 35" xfId="47032" xr:uid="{7F6C7276-95FB-4547-9494-241200B5213B}"/>
    <cellStyle name="Comma 2 2 36" xfId="48765" xr:uid="{60864AC4-36FF-4543-90CC-82009B5343F7}"/>
    <cellStyle name="Comma 2 2 37" xfId="48803" xr:uid="{6E757C22-357D-4A9B-BC02-89772CCF9136}"/>
    <cellStyle name="Comma 2 2 38" xfId="50421" xr:uid="{C89E3FAB-4E78-4918-B451-A661D8C3C855}"/>
    <cellStyle name="Comma 2 2 39" xfId="50450" xr:uid="{B0404CDF-8245-4117-A018-333469FA8D63}"/>
    <cellStyle name="Comma 2 2 4" xfId="1050" xr:uid="{1AC7359F-4C21-4C59-AF7A-538D91630C44}"/>
    <cellStyle name="Comma 2 2 4 10" xfId="16313" xr:uid="{71BD2016-5FBE-4004-9FBA-385D6760C063}"/>
    <cellStyle name="Comma 2 2 4 10 2" xfId="16314" xr:uid="{C0C6506D-BAE9-4F80-8FE1-D3FF0BD8E08A}"/>
    <cellStyle name="Comma 2 2 4 10 2 2" xfId="16315" xr:uid="{2D12A55B-0FF0-411F-A182-B1FAFDD04867}"/>
    <cellStyle name="Comma 2 2 4 10 2 2 2" xfId="16316" xr:uid="{E5C35332-7264-402D-9FE5-ECC89BBF0C08}"/>
    <cellStyle name="Comma 2 2 4 10 2 2 2 2" xfId="16317" xr:uid="{2CC16F5D-665A-46B4-915C-06F37B55EE3E}"/>
    <cellStyle name="Comma 2 2 4 10 2 2 2 2 2" xfId="16318" xr:uid="{30BEDE83-ACFE-48AB-A4FA-91E60A1A5DE4}"/>
    <cellStyle name="Comma 2 2 4 10 2 2 2 3" xfId="16319" xr:uid="{29F25B67-3183-4182-9179-3FE03D346A49}"/>
    <cellStyle name="Comma 2 2 4 10 2 2 3" xfId="16320" xr:uid="{60F3B644-4EBC-4409-A482-9E5D90FD7EBD}"/>
    <cellStyle name="Comma 2 2 4 10 2 2 3 2" xfId="16321" xr:uid="{5369DDE9-81AC-419E-A1DF-B71F376D131D}"/>
    <cellStyle name="Comma 2 2 4 10 2 2 4" xfId="16322" xr:uid="{DB243073-A8A5-4FDF-9715-B90F1A4F3FC2}"/>
    <cellStyle name="Comma 2 2 4 10 2 3" xfId="16323" xr:uid="{243C6281-BE43-4920-912A-EE0BC3DA5A0A}"/>
    <cellStyle name="Comma 2 2 4 10 2 3 2" xfId="16324" xr:uid="{DBC64D53-94EA-4D2C-892A-C1F2D82FBE97}"/>
    <cellStyle name="Comma 2 2 4 10 2 4" xfId="16325" xr:uid="{EEDAA679-01A6-4F08-A992-C46231134C68}"/>
    <cellStyle name="Comma 2 2 4 10 2 4 2" xfId="16326" xr:uid="{911A696C-FB08-400B-B6DC-A74433A3229D}"/>
    <cellStyle name="Comma 2 2 4 10 2 4 2 2" xfId="16327" xr:uid="{6F330BDF-34B9-4232-9710-87E5E634F439}"/>
    <cellStyle name="Comma 2 2 4 10 2 4 3" xfId="16328" xr:uid="{2D3E1BA9-E2C6-4CFC-83D9-F352F8854B9A}"/>
    <cellStyle name="Comma 2 2 4 10 2 5" xfId="16329" xr:uid="{380CA372-BBE6-4912-851A-D53D86230135}"/>
    <cellStyle name="Comma 2 2 4 10 3" xfId="16330" xr:uid="{1BC81E16-0344-43FD-AC35-9ABDD778D7CD}"/>
    <cellStyle name="Comma 2 2 4 10 3 2" xfId="16331" xr:uid="{43234DFD-5D9D-4D86-8A8C-665DB9B6E625}"/>
    <cellStyle name="Comma 2 2 4 10 3 2 2" xfId="16332" xr:uid="{6C33400C-DA9F-41F4-93AA-FA02F149B91F}"/>
    <cellStyle name="Comma 2 2 4 10 3 2 2 2" xfId="16333" xr:uid="{00B72592-74AD-46F9-B8E7-BF83FD9FA561}"/>
    <cellStyle name="Comma 2 2 4 10 3 2 3" xfId="16334" xr:uid="{E69CF1A0-82C9-4A89-B147-5EB4A949EC46}"/>
    <cellStyle name="Comma 2 2 4 10 3 3" xfId="16335" xr:uid="{DCA563D3-D862-44AB-96E4-FEA021704CD6}"/>
    <cellStyle name="Comma 2 2 4 10 3 3 2" xfId="16336" xr:uid="{149F8301-CD51-4904-89D5-5EF537EE5A5B}"/>
    <cellStyle name="Comma 2 2 4 10 3 4" xfId="16337" xr:uid="{D5026357-293F-4685-8866-12383C9CD2B2}"/>
    <cellStyle name="Comma 2 2 4 10 4" xfId="16338" xr:uid="{CD0A0F28-8F50-4D52-A8E5-8075E12172ED}"/>
    <cellStyle name="Comma 2 2 4 10 4 2" xfId="16339" xr:uid="{711B56A9-E91F-4243-9835-9AAEF218C92A}"/>
    <cellStyle name="Comma 2 2 4 10 4 2 2" xfId="16340" xr:uid="{88999496-0743-4142-B8E2-1787D818B43B}"/>
    <cellStyle name="Comma 2 2 4 10 4 3" xfId="16341" xr:uid="{A5EDDF74-13D2-4D7E-87B1-32400E79DD6F}"/>
    <cellStyle name="Comma 2 2 4 10 5" xfId="16342" xr:uid="{AA9F6873-D10D-435B-A96C-42531361C7C8}"/>
    <cellStyle name="Comma 2 2 4 11" xfId="16343" xr:uid="{E2C91E04-3F2B-4B6E-9A51-699BED692C63}"/>
    <cellStyle name="Comma 2 2 4 11 2" xfId="16344" xr:uid="{8DCFA9DD-413C-4BF1-8A72-031E795DF179}"/>
    <cellStyle name="Comma 2 2 4 12" xfId="16345" xr:uid="{BB446BFD-4598-47FA-8833-4E50A12639C7}"/>
    <cellStyle name="Comma 2 2 4 12 2" xfId="16346" xr:uid="{CA01DEBA-1DE1-4E79-A396-0A508BE20E18}"/>
    <cellStyle name="Comma 2 2 4 12 2 2" xfId="16347" xr:uid="{947AA5A0-9E98-4C8F-80AD-ED92D1674616}"/>
    <cellStyle name="Comma 2 2 4 12 2 2 2" xfId="16348" xr:uid="{88C23401-C874-4624-B927-C357A1AD6FB7}"/>
    <cellStyle name="Comma 2 2 4 12 2 3" xfId="16349" xr:uid="{5113B3D1-C29F-4B87-8864-23B3BF2F9CB5}"/>
    <cellStyle name="Comma 2 2 4 12 3" xfId="16350" xr:uid="{514AA5C8-7529-4AD3-88A9-2D2A1ECCBBD5}"/>
    <cellStyle name="Comma 2 2 4 12 3 2" xfId="16351" xr:uid="{A49BA012-FF73-42EB-B23C-0FB656806354}"/>
    <cellStyle name="Comma 2 2 4 12 4" xfId="16352" xr:uid="{A5F1A5FC-E0A6-446A-9427-2F114EF898F8}"/>
    <cellStyle name="Comma 2 2 4 13" xfId="16353" xr:uid="{1C3BF0B5-7132-4A9F-A4F6-56A275CDD341}"/>
    <cellStyle name="Comma 2 2 4 13 2" xfId="16354" xr:uid="{EAE9C19D-B341-45CA-960B-19AA543E8026}"/>
    <cellStyle name="Comma 2 2 4 14" xfId="16355" xr:uid="{57432848-515B-4255-B3C7-E8D96D73494B}"/>
    <cellStyle name="Comma 2 2 4 14 2" xfId="16356" xr:uid="{83AF9857-0A7B-4D10-8C34-5F919790E95C}"/>
    <cellStyle name="Comma 2 2 4 14 2 2" xfId="16357" xr:uid="{ADB7C8F7-2448-4662-9D3F-39AF800F13A3}"/>
    <cellStyle name="Comma 2 2 4 14 3" xfId="16358" xr:uid="{50B4AF3D-F600-4492-9A69-368282158419}"/>
    <cellStyle name="Comma 2 2 4 15" xfId="16359" xr:uid="{0D0DFBAE-5261-415C-8088-B95BB76EF11F}"/>
    <cellStyle name="Comma 2 2 4 16" xfId="40286" xr:uid="{33465ABD-D251-448E-BBD3-332567213513}"/>
    <cellStyle name="Comma 2 2 4 17" xfId="16312" xr:uid="{FF132BA9-1A13-406A-8F74-6B5CE1D40F78}"/>
    <cellStyle name="Comma 2 2 4 18" xfId="44855" xr:uid="{1109CAB2-79E3-4B45-B957-1BF1EFA2C817}"/>
    <cellStyle name="Comma 2 2 4 19" xfId="45658" xr:uid="{E67FA259-7A1E-451B-8EC7-5578932154CD}"/>
    <cellStyle name="Comma 2 2 4 2" xfId="2094" xr:uid="{74FBB18F-592E-48E5-811F-C2CD4F83500C}"/>
    <cellStyle name="Comma 2 2 4 2 10" xfId="16361" xr:uid="{ED377B03-6427-4AA0-97E2-1E8CC0FA4BC1}"/>
    <cellStyle name="Comma 2 2 4 2 10 2" xfId="16362" xr:uid="{F1444BE3-3526-4695-8928-A99D5F1D20CC}"/>
    <cellStyle name="Comma 2 2 4 2 11" xfId="16363" xr:uid="{400DB3A8-E5BE-41DA-BACC-925CAC179E7F}"/>
    <cellStyle name="Comma 2 2 4 2 11 2" xfId="16364" xr:uid="{3B834FFF-5B93-4A46-ACBE-2ABA98F500B1}"/>
    <cellStyle name="Comma 2 2 4 2 11 2 2" xfId="16365" xr:uid="{EBF899CA-9425-4D33-8E22-9C7A3A2A3CB1}"/>
    <cellStyle name="Comma 2 2 4 2 11 2 2 2" xfId="16366" xr:uid="{6734CCC4-CEB7-418C-8696-6A08BBE67B8F}"/>
    <cellStyle name="Comma 2 2 4 2 11 2 3" xfId="16367" xr:uid="{7189F066-0640-4161-BD6A-BFD14DA83DB1}"/>
    <cellStyle name="Comma 2 2 4 2 11 3" xfId="16368" xr:uid="{640FB032-FC9C-4636-B1BB-44E61F6167EE}"/>
    <cellStyle name="Comma 2 2 4 2 11 3 2" xfId="16369" xr:uid="{A19D5174-BF6D-427D-B08E-D5F87C7890F2}"/>
    <cellStyle name="Comma 2 2 4 2 11 4" xfId="16370" xr:uid="{CA064F4D-C9E1-4BD5-A0FC-95AE356AFB99}"/>
    <cellStyle name="Comma 2 2 4 2 12" xfId="16371" xr:uid="{DE4EBE09-2B7E-4662-9E97-0F9BA2392291}"/>
    <cellStyle name="Comma 2 2 4 2 12 2" xfId="16372" xr:uid="{5EAB1266-59A7-46DA-830A-78C0EA2AD0F8}"/>
    <cellStyle name="Comma 2 2 4 2 13" xfId="16373" xr:uid="{178279D6-8FAD-4807-9C4F-9BF36769B9FD}"/>
    <cellStyle name="Comma 2 2 4 2 13 2" xfId="16374" xr:uid="{42A8DA90-A3A4-4890-9375-B28E2763DDD9}"/>
    <cellStyle name="Comma 2 2 4 2 13 2 2" xfId="16375" xr:uid="{B892FCB0-B8D5-4535-8216-6BBBDA9B7FCB}"/>
    <cellStyle name="Comma 2 2 4 2 13 3" xfId="16376" xr:uid="{52F5A54C-AB85-460F-AC6B-19655579B9F3}"/>
    <cellStyle name="Comma 2 2 4 2 14" xfId="16377" xr:uid="{F5D09EFC-8EC2-4D0A-AB18-C650AE175B01}"/>
    <cellStyle name="Comma 2 2 4 2 15" xfId="16360" xr:uid="{9FC1C5B0-C6D3-48AF-902F-8BDD93E3EC95}"/>
    <cellStyle name="Comma 2 2 4 2 16" xfId="46526" xr:uid="{EE79A4C2-318F-4D83-8A4D-EA78592A57E2}"/>
    <cellStyle name="Comma 2 2 4 2 17" xfId="48436" xr:uid="{736700C4-4615-40DA-82C9-B358A9CEDF70}"/>
    <cellStyle name="Comma 2 2 4 2 18" xfId="50053" xr:uid="{7829BE71-B1D0-42F8-B204-7AAAE60C2FD2}"/>
    <cellStyle name="Comma 2 2 4 2 19" xfId="51722" xr:uid="{6B611694-2FC2-4587-834E-334022B81D40}"/>
    <cellStyle name="Comma 2 2 4 2 2" xfId="2837" xr:uid="{16D3ED1D-C143-49D3-992D-46F240F39FB1}"/>
    <cellStyle name="Comma 2 2 4 2 2 10" xfId="16379" xr:uid="{759DCCF3-B5BE-4073-8F8A-124D0AE17C1D}"/>
    <cellStyle name="Comma 2 2 4 2 2 10 2" xfId="16380" xr:uid="{5FA2E649-E990-4A13-A6C0-C3F1A3DCB072}"/>
    <cellStyle name="Comma 2 2 4 2 2 10 2 2" xfId="16381" xr:uid="{9AE41D82-199B-439F-8CEC-2BF7FE62C308}"/>
    <cellStyle name="Comma 2 2 4 2 2 10 2 2 2" xfId="16382" xr:uid="{53C8956B-9925-4A26-B9A2-8176C2FD7DCF}"/>
    <cellStyle name="Comma 2 2 4 2 2 10 2 3" xfId="16383" xr:uid="{8A7B81DD-CDD7-4A9F-B3B1-B519EE495AFC}"/>
    <cellStyle name="Comma 2 2 4 2 2 10 3" xfId="16384" xr:uid="{9316338F-BF70-46BE-B057-75153B524C86}"/>
    <cellStyle name="Comma 2 2 4 2 2 10 3 2" xfId="16385" xr:uid="{66F83C16-5AF8-4FE7-AC3B-BBB8B50BF842}"/>
    <cellStyle name="Comma 2 2 4 2 2 10 4" xfId="16386" xr:uid="{538A6BDC-1702-4003-AA11-990F53F0952B}"/>
    <cellStyle name="Comma 2 2 4 2 2 11" xfId="16387" xr:uid="{AE5AEB3C-1F1B-42B7-880F-FDEE918A2480}"/>
    <cellStyle name="Comma 2 2 4 2 2 11 2" xfId="16388" xr:uid="{682E6D4D-532B-47CA-8BCE-E8886B57AD54}"/>
    <cellStyle name="Comma 2 2 4 2 2 12" xfId="16389" xr:uid="{E0E1703E-5A80-4F78-8AE8-9CBA7E223C5B}"/>
    <cellStyle name="Comma 2 2 4 2 2 12 2" xfId="16390" xr:uid="{9CEC1141-8B0F-4EC4-A025-86C74CDAC95F}"/>
    <cellStyle name="Comma 2 2 4 2 2 12 2 2" xfId="16391" xr:uid="{9F79EF40-43E7-43B0-8217-63D1476663F0}"/>
    <cellStyle name="Comma 2 2 4 2 2 12 3" xfId="16392" xr:uid="{11B2206C-6D85-47F5-B2B5-6BDAD3F7B4F6}"/>
    <cellStyle name="Comma 2 2 4 2 2 13" xfId="16393" xr:uid="{C38919C3-DA35-4BF2-A0D2-1182C3AC3BB9}"/>
    <cellStyle name="Comma 2 2 4 2 2 14" xfId="16378" xr:uid="{DD7EB649-9623-47AB-A311-B5D08E9C752A}"/>
    <cellStyle name="Comma 2 2 4 2 2 2" xfId="16394" xr:uid="{7B9082A6-2E8D-4E98-B8A6-6B337277EDE8}"/>
    <cellStyle name="Comma 2 2 4 2 2 2 10" xfId="16395" xr:uid="{20E9284D-0E5C-4992-8F11-CF8248A4FA5D}"/>
    <cellStyle name="Comma 2 2 4 2 2 2 10 2" xfId="16396" xr:uid="{2B28DDFD-9D88-44E9-AA22-9948E9CB60AC}"/>
    <cellStyle name="Comma 2 2 4 2 2 2 10 2 2" xfId="16397" xr:uid="{3CBE132E-C841-421C-AFDD-663617822214}"/>
    <cellStyle name="Comma 2 2 4 2 2 2 10 2 2 2" xfId="16398" xr:uid="{1D92AA59-417D-45B9-9119-313E74EC22CB}"/>
    <cellStyle name="Comma 2 2 4 2 2 2 10 2 3" xfId="16399" xr:uid="{ACF913D5-0B20-46AB-B7D1-B269D01736C6}"/>
    <cellStyle name="Comma 2 2 4 2 2 2 10 3" xfId="16400" xr:uid="{5DCD9BD2-0080-4C93-B4DD-4C27E7A08777}"/>
    <cellStyle name="Comma 2 2 4 2 2 2 10 3 2" xfId="16401" xr:uid="{6F4B2CC6-D391-44A4-8FC2-16C582E970C7}"/>
    <cellStyle name="Comma 2 2 4 2 2 2 10 4" xfId="16402" xr:uid="{AE422C7B-2A29-4724-83A6-C56328E80D6F}"/>
    <cellStyle name="Comma 2 2 4 2 2 2 11" xfId="16403" xr:uid="{C557A243-32EE-428F-8730-775C0213E836}"/>
    <cellStyle name="Comma 2 2 4 2 2 2 11 2" xfId="16404" xr:uid="{B0561C1C-FFFD-40EB-A5EE-518172289E87}"/>
    <cellStyle name="Comma 2 2 4 2 2 2 12" xfId="16405" xr:uid="{BE2E7BC2-7528-4DAD-8CF5-C875FDD3914F}"/>
    <cellStyle name="Comma 2 2 4 2 2 2 12 2" xfId="16406" xr:uid="{A6E0E24E-E16A-4B65-8250-D002A69142E8}"/>
    <cellStyle name="Comma 2 2 4 2 2 2 12 2 2" xfId="16407" xr:uid="{83421F11-78F7-4F7C-9A91-80967623AEEF}"/>
    <cellStyle name="Comma 2 2 4 2 2 2 12 3" xfId="16408" xr:uid="{F95F24F3-DC09-47AE-975B-72AB88FC6C59}"/>
    <cellStyle name="Comma 2 2 4 2 2 2 13" xfId="16409" xr:uid="{44A6A45F-3E47-4340-8E0E-22CC7FC96D8C}"/>
    <cellStyle name="Comma 2 2 4 2 2 2 2" xfId="16410" xr:uid="{3629D4EF-5610-4CBE-A499-0CDABF9119BB}"/>
    <cellStyle name="Comma 2 2 4 2 2 2 2 2" xfId="16411" xr:uid="{F0717C37-74A4-4B85-AE2C-C89C1E2DC4E7}"/>
    <cellStyle name="Comma 2 2 4 2 2 2 2 2 2" xfId="16412" xr:uid="{45766C00-B4FF-4011-8CCF-29C9EFE289CC}"/>
    <cellStyle name="Comma 2 2 4 2 2 2 2 2 2 2" xfId="16413" xr:uid="{89961192-1556-48BB-8F42-01F6AA4B921D}"/>
    <cellStyle name="Comma 2 2 4 2 2 2 2 2 2 2 2" xfId="16414" xr:uid="{7A8269FA-F51D-4E14-97A7-CA1673C2D47F}"/>
    <cellStyle name="Comma 2 2 4 2 2 2 2 2 2 2 2 2" xfId="16415" xr:uid="{698D05D9-12EC-4C02-8A81-AD0570AE8E14}"/>
    <cellStyle name="Comma 2 2 4 2 2 2 2 2 2 2 2 2 2" xfId="16416" xr:uid="{DAE965EA-D2D8-4C7E-BA66-AF6B7D8B4A93}"/>
    <cellStyle name="Comma 2 2 4 2 2 2 2 2 2 2 2 2 2 2" xfId="16417" xr:uid="{94D06329-773D-4583-879F-2C9565CC871A}"/>
    <cellStyle name="Comma 2 2 4 2 2 2 2 2 2 2 2 2 3" xfId="16418" xr:uid="{363CC569-FF72-456A-979F-15EE38DE6E8C}"/>
    <cellStyle name="Comma 2 2 4 2 2 2 2 2 2 2 2 3" xfId="16419" xr:uid="{4CEC2907-F94D-42A7-A3F9-86305A9ED653}"/>
    <cellStyle name="Comma 2 2 4 2 2 2 2 2 2 2 2 3 2" xfId="16420" xr:uid="{2E2568E4-A6BB-4E70-AC55-31B45A29EDB1}"/>
    <cellStyle name="Comma 2 2 4 2 2 2 2 2 2 2 2 4" xfId="16421" xr:uid="{365F11E7-1F65-414E-885D-AA05D6884A9A}"/>
    <cellStyle name="Comma 2 2 4 2 2 2 2 2 2 2 3" xfId="16422" xr:uid="{A066391E-14B6-420F-AB8C-0A2DBA1C4A1C}"/>
    <cellStyle name="Comma 2 2 4 2 2 2 2 2 2 2 3 2" xfId="16423" xr:uid="{1737E76F-FA5B-4D87-84F7-83E44BF92B87}"/>
    <cellStyle name="Comma 2 2 4 2 2 2 2 2 2 2 4" xfId="16424" xr:uid="{1B3F90A8-3D98-45D4-8B7C-68FE0DFB5D80}"/>
    <cellStyle name="Comma 2 2 4 2 2 2 2 2 2 2 4 2" xfId="16425" xr:uid="{49DBF871-8BD7-47E9-B9A2-D8FDD3E0E939}"/>
    <cellStyle name="Comma 2 2 4 2 2 2 2 2 2 2 4 2 2" xfId="16426" xr:uid="{C761A1B9-F1C6-4500-A833-D2C27EDE4FAA}"/>
    <cellStyle name="Comma 2 2 4 2 2 2 2 2 2 2 4 3" xfId="16427" xr:uid="{DDFC0647-ACE6-41B6-95D4-C506327A0058}"/>
    <cellStyle name="Comma 2 2 4 2 2 2 2 2 2 2 5" xfId="16428" xr:uid="{02785EB3-19AB-4704-891D-D081E700191B}"/>
    <cellStyle name="Comma 2 2 4 2 2 2 2 2 2 3" xfId="16429" xr:uid="{3B7DD3D8-AFCD-44CB-82ED-4483F917CF70}"/>
    <cellStyle name="Comma 2 2 4 2 2 2 2 2 2 3 2" xfId="16430" xr:uid="{6B5D206B-3202-401E-8F80-94512CE23796}"/>
    <cellStyle name="Comma 2 2 4 2 2 2 2 2 2 3 2 2" xfId="16431" xr:uid="{24921EF2-1499-4DAC-A397-FAB192DE5A59}"/>
    <cellStyle name="Comma 2 2 4 2 2 2 2 2 2 3 2 2 2" xfId="16432" xr:uid="{D9BDB2F5-41E9-4011-9233-6D72D22D57E9}"/>
    <cellStyle name="Comma 2 2 4 2 2 2 2 2 2 3 2 3" xfId="16433" xr:uid="{9B72EA1E-54D9-4BAA-9933-C0F29834C2DC}"/>
    <cellStyle name="Comma 2 2 4 2 2 2 2 2 2 3 3" xfId="16434" xr:uid="{12BCF052-15A8-4A85-B66D-7E1E1192862E}"/>
    <cellStyle name="Comma 2 2 4 2 2 2 2 2 2 3 3 2" xfId="16435" xr:uid="{9E4A33AE-EA27-4591-8555-962BF7FE81EB}"/>
    <cellStyle name="Comma 2 2 4 2 2 2 2 2 2 3 4" xfId="16436" xr:uid="{5A28B15F-D1D0-4D98-97D1-91ED6BEA2341}"/>
    <cellStyle name="Comma 2 2 4 2 2 2 2 2 2 4" xfId="16437" xr:uid="{D6D1703F-F7BB-4BEA-B164-AEA167B3915F}"/>
    <cellStyle name="Comma 2 2 4 2 2 2 2 2 2 4 2" xfId="16438" xr:uid="{84C1DE5E-46E4-499A-B1F2-0C4161582BD4}"/>
    <cellStyle name="Comma 2 2 4 2 2 2 2 2 2 4 2 2" xfId="16439" xr:uid="{E6039E38-B1B3-43C8-BEBF-52BEFB948F30}"/>
    <cellStyle name="Comma 2 2 4 2 2 2 2 2 2 4 3" xfId="16440" xr:uid="{7C7B5358-C742-4A2F-AD62-93863E380445}"/>
    <cellStyle name="Comma 2 2 4 2 2 2 2 2 2 5" xfId="16441" xr:uid="{636324BD-6407-440C-B3E2-8D8E97F1A623}"/>
    <cellStyle name="Comma 2 2 4 2 2 2 2 2 3" xfId="16442" xr:uid="{2B8C3408-0823-43AA-9C0E-DFD1EDE33610}"/>
    <cellStyle name="Comma 2 2 4 2 2 2 2 2 3 2" xfId="16443" xr:uid="{07162114-86AC-405D-9CFC-9534F063D341}"/>
    <cellStyle name="Comma 2 2 4 2 2 2 2 2 4" xfId="16444" xr:uid="{AE7FCE78-769A-4F72-9105-77ED712FF0D3}"/>
    <cellStyle name="Comma 2 2 4 2 2 2 2 2 4 2" xfId="16445" xr:uid="{C8B26E12-B318-4EB3-BD99-385CE2C8E225}"/>
    <cellStyle name="Comma 2 2 4 2 2 2 2 2 4 2 2" xfId="16446" xr:uid="{F2AAE322-2CCB-4FDC-B92E-F1A8864D57CB}"/>
    <cellStyle name="Comma 2 2 4 2 2 2 2 2 4 2 2 2" xfId="16447" xr:uid="{E47617BA-5E17-4326-9E4B-BD1C209B6E82}"/>
    <cellStyle name="Comma 2 2 4 2 2 2 2 2 4 2 3" xfId="16448" xr:uid="{053F81AF-8E70-48A1-9041-E30227ABE863}"/>
    <cellStyle name="Comma 2 2 4 2 2 2 2 2 4 3" xfId="16449" xr:uid="{32FC9C4A-0088-4616-8B5D-6D058F8423E9}"/>
    <cellStyle name="Comma 2 2 4 2 2 2 2 2 4 3 2" xfId="16450" xr:uid="{3596FA9F-F482-4EB8-B7B2-F50CA2324EAA}"/>
    <cellStyle name="Comma 2 2 4 2 2 2 2 2 4 4" xfId="16451" xr:uid="{7F0A1C65-0F05-4380-A838-4EF4DDBD5BB9}"/>
    <cellStyle name="Comma 2 2 4 2 2 2 2 2 5" xfId="16452" xr:uid="{206108BE-78A8-4025-9AAD-585E6D07C616}"/>
    <cellStyle name="Comma 2 2 4 2 2 2 2 2 5 2" xfId="16453" xr:uid="{2B55BFC9-54DB-405D-8CEA-B3979C6E143B}"/>
    <cellStyle name="Comma 2 2 4 2 2 2 2 2 6" xfId="16454" xr:uid="{785DBB1C-6BD2-490F-B104-B82EC8345C16}"/>
    <cellStyle name="Comma 2 2 4 2 2 2 2 2 6 2" xfId="16455" xr:uid="{2C03D0CD-AEE8-4A91-867A-C4CD02E61419}"/>
    <cellStyle name="Comma 2 2 4 2 2 2 2 2 6 2 2" xfId="16456" xr:uid="{77E0AB81-B8DE-4A08-990A-B6CD486D93CF}"/>
    <cellStyle name="Comma 2 2 4 2 2 2 2 2 6 3" xfId="16457" xr:uid="{330E23EC-F67F-49D0-B000-C5B9AD2DA377}"/>
    <cellStyle name="Comma 2 2 4 2 2 2 2 2 7" xfId="16458" xr:uid="{D57C95A5-191B-4964-9DAF-C0B9EF560040}"/>
    <cellStyle name="Comma 2 2 4 2 2 2 2 3" xfId="16459" xr:uid="{290E52F1-1B8A-4C65-B2E4-440D74FDCBB4}"/>
    <cellStyle name="Comma 2 2 4 2 2 2 2 3 2" xfId="16460" xr:uid="{FA677C0E-D5CE-4C3C-804A-FC1B9E7DB03B}"/>
    <cellStyle name="Comma 2 2 4 2 2 2 2 3 2 2" xfId="16461" xr:uid="{074E1EAD-5706-4036-8F23-3A0D9F28D20C}"/>
    <cellStyle name="Comma 2 2 4 2 2 2 2 3 2 2 2" xfId="16462" xr:uid="{09AA9FA4-B4B5-4ABE-8300-9A3361822928}"/>
    <cellStyle name="Comma 2 2 4 2 2 2 2 3 2 2 2 2" xfId="16463" xr:uid="{84E1BB27-F470-470C-A826-47CF1314E83F}"/>
    <cellStyle name="Comma 2 2 4 2 2 2 2 3 2 2 2 2 2" xfId="16464" xr:uid="{97497A33-493F-4CCD-9854-156D52FFFB9C}"/>
    <cellStyle name="Comma 2 2 4 2 2 2 2 3 2 2 2 3" xfId="16465" xr:uid="{2BC634BD-99DA-41C6-9612-5F67F6A00627}"/>
    <cellStyle name="Comma 2 2 4 2 2 2 2 3 2 2 3" xfId="16466" xr:uid="{086495F0-90E8-477F-95E3-49A09F76A348}"/>
    <cellStyle name="Comma 2 2 4 2 2 2 2 3 2 2 3 2" xfId="16467" xr:uid="{8A2DCE08-3F2C-4C6B-8E11-857B899068D8}"/>
    <cellStyle name="Comma 2 2 4 2 2 2 2 3 2 2 4" xfId="16468" xr:uid="{EAB9A5F4-EF4A-4B76-953D-F0F7780A4A2F}"/>
    <cellStyle name="Comma 2 2 4 2 2 2 2 3 2 3" xfId="16469" xr:uid="{F2559A56-2EBD-4D77-80A5-ABDAF6E78FB4}"/>
    <cellStyle name="Comma 2 2 4 2 2 2 2 3 2 3 2" xfId="16470" xr:uid="{2591102B-E317-44BD-8783-8E75E0D07E6A}"/>
    <cellStyle name="Comma 2 2 4 2 2 2 2 3 2 4" xfId="16471" xr:uid="{E8A76FF4-D928-4F92-ADE2-023E8462FD99}"/>
    <cellStyle name="Comma 2 2 4 2 2 2 2 3 2 4 2" xfId="16472" xr:uid="{B3180DBF-0E39-4BD2-8C3D-F4AA0987AFBF}"/>
    <cellStyle name="Comma 2 2 4 2 2 2 2 3 2 4 2 2" xfId="16473" xr:uid="{80AF87D8-0D3D-4831-86DD-2E9BA44D156D}"/>
    <cellStyle name="Comma 2 2 4 2 2 2 2 3 2 4 3" xfId="16474" xr:uid="{40CDB0D1-F749-407E-AB5C-2AD2FAD534BE}"/>
    <cellStyle name="Comma 2 2 4 2 2 2 2 3 2 5" xfId="16475" xr:uid="{DE0340C9-8B29-4184-8148-CAFEB56FDB07}"/>
    <cellStyle name="Comma 2 2 4 2 2 2 2 3 3" xfId="16476" xr:uid="{2AE76ADB-B054-472D-AD9B-51E34CEFD3A3}"/>
    <cellStyle name="Comma 2 2 4 2 2 2 2 3 3 2" xfId="16477" xr:uid="{88F56F33-03BA-491D-B9E7-1B8FBFC1CAF4}"/>
    <cellStyle name="Comma 2 2 4 2 2 2 2 3 3 2 2" xfId="16478" xr:uid="{818802BB-0385-4D46-ADA6-CA99803664D8}"/>
    <cellStyle name="Comma 2 2 4 2 2 2 2 3 3 2 2 2" xfId="16479" xr:uid="{5FA4B129-5305-4095-AE3A-07A6C465EE47}"/>
    <cellStyle name="Comma 2 2 4 2 2 2 2 3 3 2 3" xfId="16480" xr:uid="{E7416150-41AD-4AFA-95D7-D18BADB52BE7}"/>
    <cellStyle name="Comma 2 2 4 2 2 2 2 3 3 3" xfId="16481" xr:uid="{AE76C81E-314C-4353-9C24-1C7321FB1080}"/>
    <cellStyle name="Comma 2 2 4 2 2 2 2 3 3 3 2" xfId="16482" xr:uid="{E227C7BF-5210-40A5-B603-A8B9636F455C}"/>
    <cellStyle name="Comma 2 2 4 2 2 2 2 3 3 4" xfId="16483" xr:uid="{C0E8B226-CBB2-4F28-8C8D-93D01AD7FBCC}"/>
    <cellStyle name="Comma 2 2 4 2 2 2 2 3 4" xfId="16484" xr:uid="{46B3F722-90A7-4BCA-9C93-0050E81B4A01}"/>
    <cellStyle name="Comma 2 2 4 2 2 2 2 3 4 2" xfId="16485" xr:uid="{F35A1165-76E3-43AD-AC1F-10BA3E15A273}"/>
    <cellStyle name="Comma 2 2 4 2 2 2 2 3 4 2 2" xfId="16486" xr:uid="{62174EDB-37E1-4762-BD9B-861F812788EB}"/>
    <cellStyle name="Comma 2 2 4 2 2 2 2 3 4 3" xfId="16487" xr:uid="{A53DB508-6D9E-4B65-ABC3-9CE55A6544D0}"/>
    <cellStyle name="Comma 2 2 4 2 2 2 2 3 5" xfId="16488" xr:uid="{4E894268-DBFC-4414-B35A-41D583E20B75}"/>
    <cellStyle name="Comma 2 2 4 2 2 2 2 4" xfId="16489" xr:uid="{68659443-5F03-485C-A03A-3777ED4990B4}"/>
    <cellStyle name="Comma 2 2 4 2 2 2 2 4 2" xfId="16490" xr:uid="{54D3494F-BE46-4898-A387-0DB243BCDB97}"/>
    <cellStyle name="Comma 2 2 4 2 2 2 2 4 2 2" xfId="16491" xr:uid="{8817D828-C7AB-460C-BF3C-C159944A7809}"/>
    <cellStyle name="Comma 2 2 4 2 2 2 2 4 2 2 2" xfId="16492" xr:uid="{0DE6613B-F50C-4616-B784-DA4CCAF2DB42}"/>
    <cellStyle name="Comma 2 2 4 2 2 2 2 4 2 3" xfId="16493" xr:uid="{790C17B0-CEDE-40D0-8360-2619F2ABD92D}"/>
    <cellStyle name="Comma 2 2 4 2 2 2 2 4 3" xfId="16494" xr:uid="{EAE20645-EE52-4730-AB20-24963C108E29}"/>
    <cellStyle name="Comma 2 2 4 2 2 2 2 4 3 2" xfId="16495" xr:uid="{997827A4-2787-41FC-91C9-B1FC30A57D89}"/>
    <cellStyle name="Comma 2 2 4 2 2 2 2 4 4" xfId="16496" xr:uid="{E554F1EC-E8F2-489A-A40E-25A6D3F7CD4C}"/>
    <cellStyle name="Comma 2 2 4 2 2 2 2 5" xfId="16497" xr:uid="{248993F8-2812-4F5D-8E7B-A68E07E3218B}"/>
    <cellStyle name="Comma 2 2 4 2 2 2 2 5 2" xfId="16498" xr:uid="{723E01FC-C4AD-408B-A5C9-3328BBC91372}"/>
    <cellStyle name="Comma 2 2 4 2 2 2 2 6" xfId="16499" xr:uid="{11A880F2-D5A0-4049-8866-0EDCA78434F3}"/>
    <cellStyle name="Comma 2 2 4 2 2 2 2 6 2" xfId="16500" xr:uid="{D4F8EC69-1021-4144-B017-3125C3166683}"/>
    <cellStyle name="Comma 2 2 4 2 2 2 2 6 2 2" xfId="16501" xr:uid="{B7437884-43D9-4F09-B700-573CD37212C3}"/>
    <cellStyle name="Comma 2 2 4 2 2 2 2 6 3" xfId="16502" xr:uid="{A84A42AA-29D6-4E78-8C1E-B06E7564E4DB}"/>
    <cellStyle name="Comma 2 2 4 2 2 2 2 7" xfId="16503" xr:uid="{6BC19570-46F8-4F23-AE98-A6C1D7E8D849}"/>
    <cellStyle name="Comma 2 2 4 2 2 2 3" xfId="16504" xr:uid="{21C5043C-9123-4D6D-BEE4-6CF5403FE48F}"/>
    <cellStyle name="Comma 2 2 4 2 2 2 3 2" xfId="16505" xr:uid="{A948EC73-272E-408B-9AE5-97C22A1CD2CE}"/>
    <cellStyle name="Comma 2 2 4 2 2 2 4" xfId="16506" xr:uid="{F45798A6-0F30-4FAF-86D2-F2EBEE81F0A5}"/>
    <cellStyle name="Comma 2 2 4 2 2 2 4 2" xfId="16507" xr:uid="{F3F08686-40C6-40A5-87F3-6660796E4298}"/>
    <cellStyle name="Comma 2 2 4 2 2 2 5" xfId="16508" xr:uid="{CC4145DB-057A-4708-B0F7-7D0ED4AF00A8}"/>
    <cellStyle name="Comma 2 2 4 2 2 2 5 2" xfId="16509" xr:uid="{10EEE194-E5E7-4F45-B817-806CE31B1F0C}"/>
    <cellStyle name="Comma 2 2 4 2 2 2 6" xfId="16510" xr:uid="{B6589F0A-A212-40D0-9B15-4C3303B5407C}"/>
    <cellStyle name="Comma 2 2 4 2 2 2 6 2" xfId="16511" xr:uid="{3204ED2A-3ED6-4A3E-BFCA-533BAE981EEF}"/>
    <cellStyle name="Comma 2 2 4 2 2 2 7" xfId="16512" xr:uid="{072EECBD-B2CA-4AF3-B061-BEF773F6909C}"/>
    <cellStyle name="Comma 2 2 4 2 2 2 7 2" xfId="16513" xr:uid="{46553FE5-BC2A-4EF2-A23D-7094D5739FEF}"/>
    <cellStyle name="Comma 2 2 4 2 2 2 8" xfId="16514" xr:uid="{BC797E53-4950-4ACA-8353-5F75398B6742}"/>
    <cellStyle name="Comma 2 2 4 2 2 2 8 2" xfId="16515" xr:uid="{91DE3826-E504-46B5-84B1-AC2DD59FD92A}"/>
    <cellStyle name="Comma 2 2 4 2 2 2 8 2 2" xfId="16516" xr:uid="{3451AB95-EC11-4B66-989D-90DD143DF018}"/>
    <cellStyle name="Comma 2 2 4 2 2 2 8 2 2 2" xfId="16517" xr:uid="{59CC8EA2-DAF6-4F88-AACD-AB532DFAFAEF}"/>
    <cellStyle name="Comma 2 2 4 2 2 2 8 2 2 2 2" xfId="16518" xr:uid="{C061463B-975D-4B0C-A89E-0B7D983ABE0A}"/>
    <cellStyle name="Comma 2 2 4 2 2 2 8 2 2 2 2 2" xfId="16519" xr:uid="{7A082D8C-C22F-4CCE-92FA-43D208E74E67}"/>
    <cellStyle name="Comma 2 2 4 2 2 2 8 2 2 2 3" xfId="16520" xr:uid="{F9705A6A-246C-4613-80F2-B6717286871C}"/>
    <cellStyle name="Comma 2 2 4 2 2 2 8 2 2 3" xfId="16521" xr:uid="{F104BDA4-9E76-4585-ACE6-681F6327AFC0}"/>
    <cellStyle name="Comma 2 2 4 2 2 2 8 2 2 3 2" xfId="16522" xr:uid="{390CC291-745B-4752-9ADA-E419BF7A791E}"/>
    <cellStyle name="Comma 2 2 4 2 2 2 8 2 2 4" xfId="16523" xr:uid="{CCDBB6B8-8BBA-4C74-B62B-03D187A293BF}"/>
    <cellStyle name="Comma 2 2 4 2 2 2 8 2 3" xfId="16524" xr:uid="{5C4F2765-827A-4CD0-ADF2-C39EED9FA46B}"/>
    <cellStyle name="Comma 2 2 4 2 2 2 8 2 3 2" xfId="16525" xr:uid="{75460D4F-E897-45CD-9255-0530E1316CC0}"/>
    <cellStyle name="Comma 2 2 4 2 2 2 8 2 4" xfId="16526" xr:uid="{13E5C174-DA76-4660-902A-C4DF33F337CF}"/>
    <cellStyle name="Comma 2 2 4 2 2 2 8 2 4 2" xfId="16527" xr:uid="{EB2A1109-8BC2-464E-AEDE-0A9DA5F7750C}"/>
    <cellStyle name="Comma 2 2 4 2 2 2 8 2 4 2 2" xfId="16528" xr:uid="{A19E8307-702F-4C11-A491-7A68C6898B18}"/>
    <cellStyle name="Comma 2 2 4 2 2 2 8 2 4 3" xfId="16529" xr:uid="{B8B0BA33-81CB-47E2-9C76-D7FEF64BBA24}"/>
    <cellStyle name="Comma 2 2 4 2 2 2 8 2 5" xfId="16530" xr:uid="{B6A9D461-E400-424B-9779-740FE7D3B8D2}"/>
    <cellStyle name="Comma 2 2 4 2 2 2 8 3" xfId="16531" xr:uid="{4A73C880-AA21-4A6C-A727-B92A8DB9CC6F}"/>
    <cellStyle name="Comma 2 2 4 2 2 2 8 3 2" xfId="16532" xr:uid="{1C2BA91B-9D84-49E9-A1AE-6ACD19400A9A}"/>
    <cellStyle name="Comma 2 2 4 2 2 2 8 3 2 2" xfId="16533" xr:uid="{384D7423-FF63-4D25-AFE5-B6D73AFD55F8}"/>
    <cellStyle name="Comma 2 2 4 2 2 2 8 3 2 2 2" xfId="16534" xr:uid="{52647CA3-F312-425B-A97D-C55B0110EBB6}"/>
    <cellStyle name="Comma 2 2 4 2 2 2 8 3 2 3" xfId="16535" xr:uid="{5140CDEB-7719-4AD5-AF91-6EB332D713E4}"/>
    <cellStyle name="Comma 2 2 4 2 2 2 8 3 3" xfId="16536" xr:uid="{0BAB68BC-AAD8-4121-AA5B-E63CE67CB0A4}"/>
    <cellStyle name="Comma 2 2 4 2 2 2 8 3 3 2" xfId="16537" xr:uid="{7AB84D79-1474-4AAA-AEA4-05F3BAADD6C5}"/>
    <cellStyle name="Comma 2 2 4 2 2 2 8 3 4" xfId="16538" xr:uid="{A3EAB419-750F-4B04-8435-4D2F7185BF6D}"/>
    <cellStyle name="Comma 2 2 4 2 2 2 8 4" xfId="16539" xr:uid="{24CE7D62-E80D-46A9-B0F2-6CE9F5D7B229}"/>
    <cellStyle name="Comma 2 2 4 2 2 2 8 4 2" xfId="16540" xr:uid="{D8C62C60-A742-4AD3-8D17-D2AF5FAFE52F}"/>
    <cellStyle name="Comma 2 2 4 2 2 2 8 4 2 2" xfId="16541" xr:uid="{74235919-56A3-41FA-8BFC-9623FCD3490B}"/>
    <cellStyle name="Comma 2 2 4 2 2 2 8 4 3" xfId="16542" xr:uid="{ED38D040-54FD-4A7A-9BB0-3F407680DD50}"/>
    <cellStyle name="Comma 2 2 4 2 2 2 8 5" xfId="16543" xr:uid="{C321D873-8529-48F6-9FC6-E0CFF3CC5919}"/>
    <cellStyle name="Comma 2 2 4 2 2 2 9" xfId="16544" xr:uid="{1D507248-05B3-45DF-868F-53C30086FEB2}"/>
    <cellStyle name="Comma 2 2 4 2 2 2 9 2" xfId="16545" xr:uid="{E2E41B13-F02E-4FD3-9278-30F77B7D81F7}"/>
    <cellStyle name="Comma 2 2 4 2 2 3" xfId="16546" xr:uid="{93E0E22F-0978-45DC-8398-45AA4AE4F416}"/>
    <cellStyle name="Comma 2 2 4 2 2 3 2" xfId="16547" xr:uid="{5E4AE290-C274-488B-96E0-978D55C58065}"/>
    <cellStyle name="Comma 2 2 4 2 2 3 2 2" xfId="16548" xr:uid="{785DD568-6CFB-4FF2-B5FB-0B92B0739E89}"/>
    <cellStyle name="Comma 2 2 4 2 2 3 2 2 2" xfId="16549" xr:uid="{00B550FE-DD3A-4608-92EA-DEC9E10DDC4E}"/>
    <cellStyle name="Comma 2 2 4 2 2 3 2 2 2 2" xfId="16550" xr:uid="{AD91D66B-B5EA-45DF-AFF6-6A87C653D7B3}"/>
    <cellStyle name="Comma 2 2 4 2 2 3 2 2 2 2 2" xfId="16551" xr:uid="{4ECC1D59-7F61-41BC-A16B-1C35C3CDD5F5}"/>
    <cellStyle name="Comma 2 2 4 2 2 3 2 2 2 2 2 2" xfId="16552" xr:uid="{AEB02E95-2D36-4256-AD75-190169C7FDC3}"/>
    <cellStyle name="Comma 2 2 4 2 2 3 2 2 2 2 2 2 2" xfId="16553" xr:uid="{0940C726-F68E-4D80-BBE2-37449D9A706F}"/>
    <cellStyle name="Comma 2 2 4 2 2 3 2 2 2 2 2 3" xfId="16554" xr:uid="{C21B8C55-FFF2-48CD-9E76-9C5BEFE24254}"/>
    <cellStyle name="Comma 2 2 4 2 2 3 2 2 2 2 3" xfId="16555" xr:uid="{73ACB4C7-243A-41F2-A4BF-0435364DF818}"/>
    <cellStyle name="Comma 2 2 4 2 2 3 2 2 2 2 3 2" xfId="16556" xr:uid="{B2E24441-0475-44EE-A0D3-01B7E75D28B7}"/>
    <cellStyle name="Comma 2 2 4 2 2 3 2 2 2 2 4" xfId="16557" xr:uid="{F847DB68-A137-43E3-8D6C-7B8EEE8347FF}"/>
    <cellStyle name="Comma 2 2 4 2 2 3 2 2 2 3" xfId="16558" xr:uid="{3442325E-95CD-4AB5-B8BA-D44ED3B8F0DE}"/>
    <cellStyle name="Comma 2 2 4 2 2 3 2 2 2 3 2" xfId="16559" xr:uid="{A6527EDA-E1AE-499A-BB2A-21BA47EA1EEB}"/>
    <cellStyle name="Comma 2 2 4 2 2 3 2 2 2 4" xfId="16560" xr:uid="{E19BC6F9-3C17-418E-9968-269C7D9F2135}"/>
    <cellStyle name="Comma 2 2 4 2 2 3 2 2 2 4 2" xfId="16561" xr:uid="{A2C3CD97-629F-4B1E-8A87-988BAAF1A890}"/>
    <cellStyle name="Comma 2 2 4 2 2 3 2 2 2 4 2 2" xfId="16562" xr:uid="{513AA3DA-9914-41EC-94E6-6D1B019B5788}"/>
    <cellStyle name="Comma 2 2 4 2 2 3 2 2 2 4 3" xfId="16563" xr:uid="{50AABC39-841B-4871-8E93-87E511ABB324}"/>
    <cellStyle name="Comma 2 2 4 2 2 3 2 2 2 5" xfId="16564" xr:uid="{CE11CCEC-BC7D-44C8-9BA4-8580A799E4CD}"/>
    <cellStyle name="Comma 2 2 4 2 2 3 2 2 3" xfId="16565" xr:uid="{3563EE34-EA1D-44C8-AD0F-322A6480F872}"/>
    <cellStyle name="Comma 2 2 4 2 2 3 2 2 3 2" xfId="16566" xr:uid="{C1B28788-E7E1-43F1-8E68-BA41F10F22CB}"/>
    <cellStyle name="Comma 2 2 4 2 2 3 2 2 3 2 2" xfId="16567" xr:uid="{B3E167DE-540E-41B9-AFFD-7D0EE09FB436}"/>
    <cellStyle name="Comma 2 2 4 2 2 3 2 2 3 2 2 2" xfId="16568" xr:uid="{4E74870F-F0B9-43B8-AD69-AD66A111C299}"/>
    <cellStyle name="Comma 2 2 4 2 2 3 2 2 3 2 3" xfId="16569" xr:uid="{E8E256A2-685F-419B-B251-D2FD3520F23B}"/>
    <cellStyle name="Comma 2 2 4 2 2 3 2 2 3 3" xfId="16570" xr:uid="{E1BFEA11-5216-46F5-BF22-58C14C2AE396}"/>
    <cellStyle name="Comma 2 2 4 2 2 3 2 2 3 3 2" xfId="16571" xr:uid="{0552B4C9-FE2C-41F1-AC0E-D8614B65AC7C}"/>
    <cellStyle name="Comma 2 2 4 2 2 3 2 2 3 4" xfId="16572" xr:uid="{6C08DE78-78A2-4CE9-A3C2-844F9C0ADCE0}"/>
    <cellStyle name="Comma 2 2 4 2 2 3 2 2 4" xfId="16573" xr:uid="{6EEA774A-AE67-43F7-9CA6-4C9DD2425F5B}"/>
    <cellStyle name="Comma 2 2 4 2 2 3 2 2 4 2" xfId="16574" xr:uid="{B0DF1A94-420C-4A28-A056-75A09BE0CB45}"/>
    <cellStyle name="Comma 2 2 4 2 2 3 2 2 4 2 2" xfId="16575" xr:uid="{3931E81F-40DC-4CD1-9BF4-B798262914AD}"/>
    <cellStyle name="Comma 2 2 4 2 2 3 2 2 4 3" xfId="16576" xr:uid="{215E5549-5529-41B8-8535-219E38EEC031}"/>
    <cellStyle name="Comma 2 2 4 2 2 3 2 2 5" xfId="16577" xr:uid="{103C55F3-E465-4EF6-AA97-F483A2A64D7A}"/>
    <cellStyle name="Comma 2 2 4 2 2 3 2 3" xfId="16578" xr:uid="{661F25CF-4C14-475C-BE87-86D5872FA64E}"/>
    <cellStyle name="Comma 2 2 4 2 2 3 2 3 2" xfId="16579" xr:uid="{CC16B932-A805-46F4-905B-880C705102CB}"/>
    <cellStyle name="Comma 2 2 4 2 2 3 2 4" xfId="16580" xr:uid="{147F2D54-E2A8-4062-B6B3-70C3FEA8AA5F}"/>
    <cellStyle name="Comma 2 2 4 2 2 3 2 4 2" xfId="16581" xr:uid="{FA063BD0-AF4C-4A73-BA54-A5420CF76BA3}"/>
    <cellStyle name="Comma 2 2 4 2 2 3 2 4 2 2" xfId="16582" xr:uid="{CACC41A1-D5ED-4B03-9F84-F8B20B62CF2E}"/>
    <cellStyle name="Comma 2 2 4 2 2 3 2 4 2 2 2" xfId="16583" xr:uid="{C29E416D-5586-4A64-900D-BE6F4C91AE95}"/>
    <cellStyle name="Comma 2 2 4 2 2 3 2 4 2 3" xfId="16584" xr:uid="{CBFC8E1A-C7AE-4F08-9FB8-04DDA5033A0E}"/>
    <cellStyle name="Comma 2 2 4 2 2 3 2 4 3" xfId="16585" xr:uid="{30C082D2-52FC-48B0-A6A9-A727193526F9}"/>
    <cellStyle name="Comma 2 2 4 2 2 3 2 4 3 2" xfId="16586" xr:uid="{708347A5-8805-41F1-8932-82A403F987F5}"/>
    <cellStyle name="Comma 2 2 4 2 2 3 2 4 4" xfId="16587" xr:uid="{20057C49-E1E7-49C4-893D-9B44CE644306}"/>
    <cellStyle name="Comma 2 2 4 2 2 3 2 5" xfId="16588" xr:uid="{3F25BBFE-D536-4D7F-AA86-07B0E95349AF}"/>
    <cellStyle name="Comma 2 2 4 2 2 3 2 5 2" xfId="16589" xr:uid="{24BECB54-F99A-4886-BF54-E6C796A3870E}"/>
    <cellStyle name="Comma 2 2 4 2 2 3 2 6" xfId="16590" xr:uid="{4024FB2B-3FCF-4A07-B3B8-F3725A97BB26}"/>
    <cellStyle name="Comma 2 2 4 2 2 3 2 6 2" xfId="16591" xr:uid="{E6767DCF-57DD-476A-98BD-AC4522E4F023}"/>
    <cellStyle name="Comma 2 2 4 2 2 3 2 6 2 2" xfId="16592" xr:uid="{49ADF69B-474A-4955-99D0-9E4324F50D07}"/>
    <cellStyle name="Comma 2 2 4 2 2 3 2 6 3" xfId="16593" xr:uid="{E7E357A2-2CE4-436B-A0F7-66FDB1B7D881}"/>
    <cellStyle name="Comma 2 2 4 2 2 3 2 7" xfId="16594" xr:uid="{DD661AE0-75E1-4B2F-9DF2-FDFA95877E08}"/>
    <cellStyle name="Comma 2 2 4 2 2 3 3" xfId="16595" xr:uid="{226962DF-784C-481B-88B5-2C576694EE67}"/>
    <cellStyle name="Comma 2 2 4 2 2 3 3 2" xfId="16596" xr:uid="{1014F7E5-B4BD-4541-8073-DAAD9F0B502A}"/>
    <cellStyle name="Comma 2 2 4 2 2 3 3 2 2" xfId="16597" xr:uid="{C7481AEF-5E9C-4A8D-8D14-313C48046A8B}"/>
    <cellStyle name="Comma 2 2 4 2 2 3 3 2 2 2" xfId="16598" xr:uid="{72E8C3B7-97D0-451A-9975-116512E4AFB3}"/>
    <cellStyle name="Comma 2 2 4 2 2 3 3 2 2 2 2" xfId="16599" xr:uid="{CCF71430-5CFD-4774-8686-AD30D88EEC8E}"/>
    <cellStyle name="Comma 2 2 4 2 2 3 3 2 2 2 2 2" xfId="16600" xr:uid="{E0AAF36E-0F92-4303-BBA8-8C4E6CC88210}"/>
    <cellStyle name="Comma 2 2 4 2 2 3 3 2 2 2 3" xfId="16601" xr:uid="{A7A4AC0E-CB1C-4887-AD1B-EC17D0DF3B11}"/>
    <cellStyle name="Comma 2 2 4 2 2 3 3 2 2 3" xfId="16602" xr:uid="{27EEC49E-9E46-4153-8C14-CB32FF54DA9E}"/>
    <cellStyle name="Comma 2 2 4 2 2 3 3 2 2 3 2" xfId="16603" xr:uid="{0351C21E-C4D2-49B9-8C95-0E005EE72CF8}"/>
    <cellStyle name="Comma 2 2 4 2 2 3 3 2 2 4" xfId="16604" xr:uid="{10BF1658-0374-4D4C-A520-811EE0B68B3B}"/>
    <cellStyle name="Comma 2 2 4 2 2 3 3 2 3" xfId="16605" xr:uid="{C47ADC10-4175-4F18-819F-A2BD7CC4CDB0}"/>
    <cellStyle name="Comma 2 2 4 2 2 3 3 2 3 2" xfId="16606" xr:uid="{4A772FB3-AF46-47EA-874D-984738B93A9A}"/>
    <cellStyle name="Comma 2 2 4 2 2 3 3 2 4" xfId="16607" xr:uid="{1BD04A08-DD37-4A3C-8951-409B64C4FAD2}"/>
    <cellStyle name="Comma 2 2 4 2 2 3 3 2 4 2" xfId="16608" xr:uid="{ADFB7C6D-C5F7-4356-B712-A9A830D9B01F}"/>
    <cellStyle name="Comma 2 2 4 2 2 3 3 2 4 2 2" xfId="16609" xr:uid="{C50919AD-3486-4CB5-B8BD-7E5C35108798}"/>
    <cellStyle name="Comma 2 2 4 2 2 3 3 2 4 3" xfId="16610" xr:uid="{3C54AD4D-FBDD-457C-A244-4374A4A9B652}"/>
    <cellStyle name="Comma 2 2 4 2 2 3 3 2 5" xfId="16611" xr:uid="{8799E169-9DA2-4EB2-8DF1-F47176A758DC}"/>
    <cellStyle name="Comma 2 2 4 2 2 3 3 3" xfId="16612" xr:uid="{A97200ED-1BAB-49D5-A887-ABFDB62F8B83}"/>
    <cellStyle name="Comma 2 2 4 2 2 3 3 3 2" xfId="16613" xr:uid="{6804C8E4-AB27-48E3-A1B4-7DFE8C38077A}"/>
    <cellStyle name="Comma 2 2 4 2 2 3 3 3 2 2" xfId="16614" xr:uid="{2F755AC8-EFA6-48E0-B629-CE3928CA6312}"/>
    <cellStyle name="Comma 2 2 4 2 2 3 3 3 2 2 2" xfId="16615" xr:uid="{5A43DCF6-F433-4A1C-B473-49CC1B58B67C}"/>
    <cellStyle name="Comma 2 2 4 2 2 3 3 3 2 3" xfId="16616" xr:uid="{17BD3202-37E3-42E4-9CF8-BB7EE2BAE74A}"/>
    <cellStyle name="Comma 2 2 4 2 2 3 3 3 3" xfId="16617" xr:uid="{56645D3D-F678-4D25-9BA5-7B04E1DDEB61}"/>
    <cellStyle name="Comma 2 2 4 2 2 3 3 3 3 2" xfId="16618" xr:uid="{3633586A-1472-4CEF-A8EA-A53BC2DB440C}"/>
    <cellStyle name="Comma 2 2 4 2 2 3 3 3 4" xfId="16619" xr:uid="{D172C493-6119-4EDF-9CD1-2D23AA4BF447}"/>
    <cellStyle name="Comma 2 2 4 2 2 3 3 4" xfId="16620" xr:uid="{5EC99AA1-AB48-4C71-97E7-CEBDF007A8BE}"/>
    <cellStyle name="Comma 2 2 4 2 2 3 3 4 2" xfId="16621" xr:uid="{90501B8C-B8F6-46F6-BA11-268BB1A48EB4}"/>
    <cellStyle name="Comma 2 2 4 2 2 3 3 4 2 2" xfId="16622" xr:uid="{1BAA1592-4D7F-4FD0-A36D-B70FA4258E1F}"/>
    <cellStyle name="Comma 2 2 4 2 2 3 3 4 3" xfId="16623" xr:uid="{8A0EA5AF-EF11-4E2D-ABCA-B423A06BE5DC}"/>
    <cellStyle name="Comma 2 2 4 2 2 3 3 5" xfId="16624" xr:uid="{7007D37F-C1AD-4B16-B901-E6F72DF257CF}"/>
    <cellStyle name="Comma 2 2 4 2 2 3 4" xfId="16625" xr:uid="{F41750EB-5FBE-4920-B6B2-AD35877ED487}"/>
    <cellStyle name="Comma 2 2 4 2 2 3 4 2" xfId="16626" xr:uid="{B93C9D69-8BE3-4258-AC33-4C670C56D8F7}"/>
    <cellStyle name="Comma 2 2 4 2 2 3 4 2 2" xfId="16627" xr:uid="{904992A2-2F79-4704-9B32-A4F72EBD1E93}"/>
    <cellStyle name="Comma 2 2 4 2 2 3 4 2 2 2" xfId="16628" xr:uid="{F38C91EF-22AE-4F29-BC57-649744327ECF}"/>
    <cellStyle name="Comma 2 2 4 2 2 3 4 2 3" xfId="16629" xr:uid="{5320C9AC-28E5-4D10-81F9-F8714B099D8E}"/>
    <cellStyle name="Comma 2 2 4 2 2 3 4 3" xfId="16630" xr:uid="{E869DCB1-388D-402E-BB75-A2AB10F16D25}"/>
    <cellStyle name="Comma 2 2 4 2 2 3 4 3 2" xfId="16631" xr:uid="{56C784EE-C647-4DC4-96FD-8B172C474DC6}"/>
    <cellStyle name="Comma 2 2 4 2 2 3 4 4" xfId="16632" xr:uid="{93780261-81F0-4457-AC38-AE636910B8F5}"/>
    <cellStyle name="Comma 2 2 4 2 2 3 5" xfId="16633" xr:uid="{5910C737-0323-4843-A797-76521DDB3AD5}"/>
    <cellStyle name="Comma 2 2 4 2 2 3 5 2" xfId="16634" xr:uid="{85B2C748-11EF-4274-AF25-C07940AA7867}"/>
    <cellStyle name="Comma 2 2 4 2 2 3 6" xfId="16635" xr:uid="{B9BFB10C-D6B2-4636-8FD9-F1629E705AC0}"/>
    <cellStyle name="Comma 2 2 4 2 2 3 6 2" xfId="16636" xr:uid="{E6B53362-F990-445F-8933-DD06B0E2EC65}"/>
    <cellStyle name="Comma 2 2 4 2 2 3 6 2 2" xfId="16637" xr:uid="{9BC111D7-ACC1-4ADA-9377-D9D162BF7561}"/>
    <cellStyle name="Comma 2 2 4 2 2 3 6 3" xfId="16638" xr:uid="{5BC10BA5-AEFC-437F-8510-6CFB3BB6B210}"/>
    <cellStyle name="Comma 2 2 4 2 2 3 7" xfId="16639" xr:uid="{8029FEF3-0693-4067-A482-0F23D78B6F1E}"/>
    <cellStyle name="Comma 2 2 4 2 2 4" xfId="16640" xr:uid="{ED20858D-8E6D-4CFC-863D-F955A9B7CC0F}"/>
    <cellStyle name="Comma 2 2 4 2 2 4 2" xfId="16641" xr:uid="{FBAD4C40-CAE4-4680-9904-F25D27342663}"/>
    <cellStyle name="Comma 2 2 4 2 2 5" xfId="16642" xr:uid="{CE158198-9DE8-41F3-BB63-6A365F6A533F}"/>
    <cellStyle name="Comma 2 2 4 2 2 5 2" xfId="16643" xr:uid="{BB0F454C-6506-4BE4-91C8-D965CCEB6173}"/>
    <cellStyle name="Comma 2 2 4 2 2 6" xfId="16644" xr:uid="{0368044D-EB56-4DEE-8ADB-8F92129652D1}"/>
    <cellStyle name="Comma 2 2 4 2 2 6 2" xfId="16645" xr:uid="{7128C56A-69F8-4C77-B593-01CD1C278C46}"/>
    <cellStyle name="Comma 2 2 4 2 2 7" xfId="16646" xr:uid="{3B1F7C6B-3B74-49BB-A411-D99F783B24B4}"/>
    <cellStyle name="Comma 2 2 4 2 2 7 2" xfId="16647" xr:uid="{0193D458-6EE9-489B-BDD0-2BAD066E0FEC}"/>
    <cellStyle name="Comma 2 2 4 2 2 8" xfId="16648" xr:uid="{9C3BCFE7-7F9C-44B7-A60D-408FC443FCD5}"/>
    <cellStyle name="Comma 2 2 4 2 2 8 2" xfId="16649" xr:uid="{0CFE43F0-83D0-4959-94E4-0A8446AD4324}"/>
    <cellStyle name="Comma 2 2 4 2 2 8 2 2" xfId="16650" xr:uid="{8A563DF7-AFAA-4C29-AB7C-B43695453D90}"/>
    <cellStyle name="Comma 2 2 4 2 2 8 2 2 2" xfId="16651" xr:uid="{11D87EE4-20A4-4072-9EEB-08BDEF250F40}"/>
    <cellStyle name="Comma 2 2 4 2 2 8 2 2 2 2" xfId="16652" xr:uid="{8538781A-BCA1-457C-96C3-739224614E98}"/>
    <cellStyle name="Comma 2 2 4 2 2 8 2 2 2 2 2" xfId="16653" xr:uid="{ECD5F735-5746-46AE-A2C1-5727FEB5C304}"/>
    <cellStyle name="Comma 2 2 4 2 2 8 2 2 2 3" xfId="16654" xr:uid="{7C3C1895-3765-4950-9334-2E431F7218BD}"/>
    <cellStyle name="Comma 2 2 4 2 2 8 2 2 3" xfId="16655" xr:uid="{338BD78B-E8F8-4585-85CE-E425FBCCB14F}"/>
    <cellStyle name="Comma 2 2 4 2 2 8 2 2 3 2" xfId="16656" xr:uid="{60678BC9-009B-4EC0-90C4-49D8FEE492DB}"/>
    <cellStyle name="Comma 2 2 4 2 2 8 2 2 4" xfId="16657" xr:uid="{235956D2-23A1-47C7-84B7-8A839A668D60}"/>
    <cellStyle name="Comma 2 2 4 2 2 8 2 3" xfId="16658" xr:uid="{C951C6A5-1C61-41B6-A57C-289445EA4444}"/>
    <cellStyle name="Comma 2 2 4 2 2 8 2 3 2" xfId="16659" xr:uid="{BCB32978-5053-49B4-BE09-35A7978FF371}"/>
    <cellStyle name="Comma 2 2 4 2 2 8 2 4" xfId="16660" xr:uid="{05142F56-8200-4D8B-BC3A-18C068928067}"/>
    <cellStyle name="Comma 2 2 4 2 2 8 2 4 2" xfId="16661" xr:uid="{C2AB59E6-EB8E-407C-B433-27BDDE75977A}"/>
    <cellStyle name="Comma 2 2 4 2 2 8 2 4 2 2" xfId="16662" xr:uid="{B8EB3A70-0AF6-442A-9E9E-88DDF911D379}"/>
    <cellStyle name="Comma 2 2 4 2 2 8 2 4 3" xfId="16663" xr:uid="{E63C1EB9-9EF9-4CF6-8D85-A234B9C919D2}"/>
    <cellStyle name="Comma 2 2 4 2 2 8 2 5" xfId="16664" xr:uid="{5A3D4B7E-6935-45D7-AC49-31F6310EE486}"/>
    <cellStyle name="Comma 2 2 4 2 2 8 3" xfId="16665" xr:uid="{75E62E4E-8EB6-442E-9712-FA65E4D4D41B}"/>
    <cellStyle name="Comma 2 2 4 2 2 8 3 2" xfId="16666" xr:uid="{2EC3D0AF-6C16-488F-B6C3-6ADE3D087CE6}"/>
    <cellStyle name="Comma 2 2 4 2 2 8 3 2 2" xfId="16667" xr:uid="{5374764B-E907-4E3C-AD37-5443F7032E61}"/>
    <cellStyle name="Comma 2 2 4 2 2 8 3 2 2 2" xfId="16668" xr:uid="{5265B507-DA56-4481-BCE4-CBD28CF293CB}"/>
    <cellStyle name="Comma 2 2 4 2 2 8 3 2 3" xfId="16669" xr:uid="{C036CBB6-C9D9-4768-9A2C-D4FFA5F6988E}"/>
    <cellStyle name="Comma 2 2 4 2 2 8 3 3" xfId="16670" xr:uid="{BA2F1F8A-8191-44A4-99CA-F90D3E486C62}"/>
    <cellStyle name="Comma 2 2 4 2 2 8 3 3 2" xfId="16671" xr:uid="{D5EDAD01-00F1-49C5-9802-C19DA8AF4E43}"/>
    <cellStyle name="Comma 2 2 4 2 2 8 3 4" xfId="16672" xr:uid="{DB6EB783-2F79-4FDE-8280-1BABBE745B7F}"/>
    <cellStyle name="Comma 2 2 4 2 2 8 4" xfId="16673" xr:uid="{A175ED22-97C6-4089-87E9-A66E15CEB196}"/>
    <cellStyle name="Comma 2 2 4 2 2 8 4 2" xfId="16674" xr:uid="{3DC3B924-FE87-49CC-BE58-8F11701049F5}"/>
    <cellStyle name="Comma 2 2 4 2 2 8 4 2 2" xfId="16675" xr:uid="{B9169A4B-9DD2-4E73-B81B-180B391FEC79}"/>
    <cellStyle name="Comma 2 2 4 2 2 8 4 3" xfId="16676" xr:uid="{FE597F8B-04ED-43D9-A999-880B0D6E3090}"/>
    <cellStyle name="Comma 2 2 4 2 2 8 5" xfId="16677" xr:uid="{E49F4231-C4D7-4F13-A442-008201DDD6D8}"/>
    <cellStyle name="Comma 2 2 4 2 2 9" xfId="16678" xr:uid="{E800526E-43AF-4786-B611-C6719A16B6AD}"/>
    <cellStyle name="Comma 2 2 4 2 2 9 2" xfId="16679" xr:uid="{A0713D2A-E223-46E7-9744-4817FD06E1E2}"/>
    <cellStyle name="Comma 2 2 4 2 20" xfId="56440" xr:uid="{AD8C635A-D6DC-4EB3-B171-0BC9E55E2E71}"/>
    <cellStyle name="Comma 2 2 4 2 21" xfId="58559" xr:uid="{77825FB9-DC86-4596-8943-10EE64BBB807}"/>
    <cellStyle name="Comma 2 2 4 2 22" xfId="5196" xr:uid="{CD626B6B-727A-480F-B7F2-CA17DC3EE0C5}"/>
    <cellStyle name="Comma 2 2 4 2 3" xfId="3794" xr:uid="{9D5BBD5D-AEBB-456A-8297-8C63A46690DA}"/>
    <cellStyle name="Comma 2 2 4 2 3 2" xfId="16681" xr:uid="{909D0ED7-BA3B-46E1-9784-1DC427C13DC5}"/>
    <cellStyle name="Comma 2 2 4 2 3 2 2" xfId="16682" xr:uid="{AED77943-4962-4756-8D8F-7FADCCFC14B7}"/>
    <cellStyle name="Comma 2 2 4 2 3 2 2 2" xfId="16683" xr:uid="{B36BA0F6-6035-4366-B449-379AB0512CB7}"/>
    <cellStyle name="Comma 2 2 4 2 3 2 2 2 2" xfId="16684" xr:uid="{670B11F6-4C34-48B8-9D75-1DE0A3102F68}"/>
    <cellStyle name="Comma 2 2 4 2 3 2 2 2 2 2" xfId="16685" xr:uid="{FCD753F9-D1AB-4122-A514-50935EEDCA4D}"/>
    <cellStyle name="Comma 2 2 4 2 3 2 2 2 2 2 2" xfId="16686" xr:uid="{19A027EF-49DA-4935-A6FC-CE4655A513CB}"/>
    <cellStyle name="Comma 2 2 4 2 3 2 2 2 2 2 2 2" xfId="16687" xr:uid="{ED60FD2B-0C69-433B-BA2C-810F7199C9A5}"/>
    <cellStyle name="Comma 2 2 4 2 3 2 2 2 2 2 3" xfId="16688" xr:uid="{04184C09-5B7B-4104-BC65-B52A7F7BA72E}"/>
    <cellStyle name="Comma 2 2 4 2 3 2 2 2 2 3" xfId="16689" xr:uid="{5B6104A5-4258-4F1F-A1C7-19635F1DBE2D}"/>
    <cellStyle name="Comma 2 2 4 2 3 2 2 2 2 3 2" xfId="16690" xr:uid="{BC757802-0FF6-49D6-B5C7-330E308470D4}"/>
    <cellStyle name="Comma 2 2 4 2 3 2 2 2 2 4" xfId="16691" xr:uid="{0DC6C72C-37EE-4753-95FD-CC9BE354CE02}"/>
    <cellStyle name="Comma 2 2 4 2 3 2 2 2 3" xfId="16692" xr:uid="{5AFA363D-AD24-48A3-AE92-9A751E523E96}"/>
    <cellStyle name="Comma 2 2 4 2 3 2 2 2 3 2" xfId="16693" xr:uid="{90A5B226-1548-40D1-8A00-6B34975B88C7}"/>
    <cellStyle name="Comma 2 2 4 2 3 2 2 2 4" xfId="16694" xr:uid="{9E95A4C6-F48D-44B7-A966-1C978F311F2C}"/>
    <cellStyle name="Comma 2 2 4 2 3 2 2 2 4 2" xfId="16695" xr:uid="{329DBE25-9214-4ED0-AF39-05AE7FC50676}"/>
    <cellStyle name="Comma 2 2 4 2 3 2 2 2 4 2 2" xfId="16696" xr:uid="{63A4473C-6813-4E3E-8B52-E447F5961BFA}"/>
    <cellStyle name="Comma 2 2 4 2 3 2 2 2 4 3" xfId="16697" xr:uid="{0A510CCC-5A6D-4EB1-B3B2-8F2BDE252DFB}"/>
    <cellStyle name="Comma 2 2 4 2 3 2 2 2 5" xfId="16698" xr:uid="{576AB0CD-6D98-4560-AC76-1C90DB49556B}"/>
    <cellStyle name="Comma 2 2 4 2 3 2 2 3" xfId="16699" xr:uid="{CA184DA7-8C4F-4CB3-8F29-8E61318924BA}"/>
    <cellStyle name="Comma 2 2 4 2 3 2 2 3 2" xfId="16700" xr:uid="{CF5FF0CE-5D7E-4AD2-BE24-1BA0C6998A34}"/>
    <cellStyle name="Comma 2 2 4 2 3 2 2 3 2 2" xfId="16701" xr:uid="{D35B3EC1-7B4E-41D5-B4B0-513C16F619B5}"/>
    <cellStyle name="Comma 2 2 4 2 3 2 2 3 2 2 2" xfId="16702" xr:uid="{2D76BB37-6315-49E3-BCF9-4C342DD91737}"/>
    <cellStyle name="Comma 2 2 4 2 3 2 2 3 2 3" xfId="16703" xr:uid="{34D76427-5286-4633-AFEF-3E76200F229F}"/>
    <cellStyle name="Comma 2 2 4 2 3 2 2 3 3" xfId="16704" xr:uid="{768A8783-3294-43FA-B36A-ED4DB964E0A0}"/>
    <cellStyle name="Comma 2 2 4 2 3 2 2 3 3 2" xfId="16705" xr:uid="{C3D9E26D-8B54-456C-BD47-EA1752C4242D}"/>
    <cellStyle name="Comma 2 2 4 2 3 2 2 3 4" xfId="16706" xr:uid="{78C8BC13-1DC8-4BC5-BA94-B1D78939209D}"/>
    <cellStyle name="Comma 2 2 4 2 3 2 2 4" xfId="16707" xr:uid="{8F5346F7-B3CB-4234-8C64-EB99AEC6E8B6}"/>
    <cellStyle name="Comma 2 2 4 2 3 2 2 4 2" xfId="16708" xr:uid="{761AC4E6-34F2-4BA4-8749-368BD99C61E4}"/>
    <cellStyle name="Comma 2 2 4 2 3 2 2 4 2 2" xfId="16709" xr:uid="{F8E30CD7-F664-4BE9-83EB-AF6B5F9CC819}"/>
    <cellStyle name="Comma 2 2 4 2 3 2 2 4 3" xfId="16710" xr:uid="{8E177485-DAF7-4902-A5CF-C467C7BB9F05}"/>
    <cellStyle name="Comma 2 2 4 2 3 2 2 5" xfId="16711" xr:uid="{5AA3CECC-10F8-46A2-AA4B-06275D33A2E3}"/>
    <cellStyle name="Comma 2 2 4 2 3 2 3" xfId="16712" xr:uid="{4376166B-9806-4737-8590-5F0A4350143A}"/>
    <cellStyle name="Comma 2 2 4 2 3 2 3 2" xfId="16713" xr:uid="{F747FF15-6965-4CAB-90DC-36770FCEF17F}"/>
    <cellStyle name="Comma 2 2 4 2 3 2 4" xfId="16714" xr:uid="{AD61CAE0-B0F4-4C4F-A36E-055D84D55C17}"/>
    <cellStyle name="Comma 2 2 4 2 3 2 4 2" xfId="16715" xr:uid="{ED334296-393D-41E7-A9BC-0D7B58E789A1}"/>
    <cellStyle name="Comma 2 2 4 2 3 2 4 2 2" xfId="16716" xr:uid="{EA5E88BF-E2F3-48EB-B3A4-5E19E518A85C}"/>
    <cellStyle name="Comma 2 2 4 2 3 2 4 2 2 2" xfId="16717" xr:uid="{2FC6A217-8B1F-455C-8BD1-4DCDB48D4B84}"/>
    <cellStyle name="Comma 2 2 4 2 3 2 4 2 3" xfId="16718" xr:uid="{15497466-4F9D-4E26-BD46-FE59C1F82F09}"/>
    <cellStyle name="Comma 2 2 4 2 3 2 4 3" xfId="16719" xr:uid="{D06B82ED-4A9A-427E-A689-EC8D7583091A}"/>
    <cellStyle name="Comma 2 2 4 2 3 2 4 3 2" xfId="16720" xr:uid="{6D80E467-920C-4CAE-A0DC-386B3BE8BE50}"/>
    <cellStyle name="Comma 2 2 4 2 3 2 4 4" xfId="16721" xr:uid="{0103AB72-4371-4B7C-AD50-56ABADFAF965}"/>
    <cellStyle name="Comma 2 2 4 2 3 2 5" xfId="16722" xr:uid="{170E4E6D-CC62-434B-B0F9-E5E91FA5C816}"/>
    <cellStyle name="Comma 2 2 4 2 3 2 5 2" xfId="16723" xr:uid="{35CC5FB2-38E2-4220-8158-C2B8B5D53179}"/>
    <cellStyle name="Comma 2 2 4 2 3 2 6" xfId="16724" xr:uid="{F468D340-797F-498A-8936-67E92E6B32EE}"/>
    <cellStyle name="Comma 2 2 4 2 3 2 6 2" xfId="16725" xr:uid="{6EC0CDF0-FFEE-4E86-AC0A-8B03E79E12E5}"/>
    <cellStyle name="Comma 2 2 4 2 3 2 6 2 2" xfId="16726" xr:uid="{555DCD9E-4139-4E5D-B193-13ED05E7BC36}"/>
    <cellStyle name="Comma 2 2 4 2 3 2 6 3" xfId="16727" xr:uid="{93A25371-1656-406C-B0B3-FB530C732AA1}"/>
    <cellStyle name="Comma 2 2 4 2 3 2 7" xfId="16728" xr:uid="{F366D4F9-0FC3-4EA0-A56D-DFEDA42F06BC}"/>
    <cellStyle name="Comma 2 2 4 2 3 3" xfId="16729" xr:uid="{F1C5058B-13BA-4464-8D29-BE389ACBD142}"/>
    <cellStyle name="Comma 2 2 4 2 3 3 2" xfId="16730" xr:uid="{F72E3C6D-BD8F-434B-87DC-FFF4E490C0D4}"/>
    <cellStyle name="Comma 2 2 4 2 3 3 2 2" xfId="16731" xr:uid="{9130771B-30AA-4B0C-A8B6-F11EE7734DC9}"/>
    <cellStyle name="Comma 2 2 4 2 3 3 2 2 2" xfId="16732" xr:uid="{C487670D-FFC0-49B4-A6E4-09DF41599CC7}"/>
    <cellStyle name="Comma 2 2 4 2 3 3 2 2 2 2" xfId="16733" xr:uid="{A3265F8C-05BF-44C3-8EAB-C882C7758689}"/>
    <cellStyle name="Comma 2 2 4 2 3 3 2 2 2 2 2" xfId="16734" xr:uid="{DC640CD1-FA71-4A3A-A42E-A3A6AEDA961E}"/>
    <cellStyle name="Comma 2 2 4 2 3 3 2 2 2 3" xfId="16735" xr:uid="{B9D25165-A0A0-4E6E-8E02-845D6AFAF282}"/>
    <cellStyle name="Comma 2 2 4 2 3 3 2 2 3" xfId="16736" xr:uid="{7F777976-09F2-4ACD-8F8A-2E15C8662AB2}"/>
    <cellStyle name="Comma 2 2 4 2 3 3 2 2 3 2" xfId="16737" xr:uid="{45CA11B5-AD67-4461-A858-0F1C9D5A83CC}"/>
    <cellStyle name="Comma 2 2 4 2 3 3 2 2 4" xfId="16738" xr:uid="{5A944957-894E-47FA-B719-388A4A29D0B1}"/>
    <cellStyle name="Comma 2 2 4 2 3 3 2 3" xfId="16739" xr:uid="{8E63EF1B-10BB-4022-8594-5CFCF7DF9DC5}"/>
    <cellStyle name="Comma 2 2 4 2 3 3 2 3 2" xfId="16740" xr:uid="{4D48EE9B-1BE7-4BF8-A5C2-867CB679DBF3}"/>
    <cellStyle name="Comma 2 2 4 2 3 3 2 4" xfId="16741" xr:uid="{F1EF0DFC-C71A-43B4-92D1-5E794F214317}"/>
    <cellStyle name="Comma 2 2 4 2 3 3 2 4 2" xfId="16742" xr:uid="{A42A6DFB-1293-489A-8625-FFCE1E63B501}"/>
    <cellStyle name="Comma 2 2 4 2 3 3 2 4 2 2" xfId="16743" xr:uid="{4E6AA6EF-776E-4B86-B7DE-4074EB8EE238}"/>
    <cellStyle name="Comma 2 2 4 2 3 3 2 4 3" xfId="16744" xr:uid="{E342EF49-3E4C-4025-89E0-691534782DD3}"/>
    <cellStyle name="Comma 2 2 4 2 3 3 2 5" xfId="16745" xr:uid="{DAB0C3F4-F17A-46F0-AC6D-36BD43695CB2}"/>
    <cellStyle name="Comma 2 2 4 2 3 3 3" xfId="16746" xr:uid="{BB2CC5AB-5AA6-4703-9573-AE91A9C9FD8B}"/>
    <cellStyle name="Comma 2 2 4 2 3 3 3 2" xfId="16747" xr:uid="{306689E3-BE26-4013-8B1E-4F83509C8DA9}"/>
    <cellStyle name="Comma 2 2 4 2 3 3 3 2 2" xfId="16748" xr:uid="{45EF9174-612A-4617-A562-AC8B7B0B1966}"/>
    <cellStyle name="Comma 2 2 4 2 3 3 3 2 2 2" xfId="16749" xr:uid="{96069E12-56B4-4C95-9D08-F703BF0387F1}"/>
    <cellStyle name="Comma 2 2 4 2 3 3 3 2 3" xfId="16750" xr:uid="{DFE663D5-0100-4A25-883A-29F93104413E}"/>
    <cellStyle name="Comma 2 2 4 2 3 3 3 3" xfId="16751" xr:uid="{85B1D328-1D02-4830-99CF-89BB9F25D048}"/>
    <cellStyle name="Comma 2 2 4 2 3 3 3 3 2" xfId="16752" xr:uid="{BCDB9490-ADAB-420E-A10C-1A1E4DE770A5}"/>
    <cellStyle name="Comma 2 2 4 2 3 3 3 4" xfId="16753" xr:uid="{DB851BA1-92FE-49A2-8763-C8F8520FA8ED}"/>
    <cellStyle name="Comma 2 2 4 2 3 3 4" xfId="16754" xr:uid="{086F8991-D533-4176-8CA4-0A49BF0DFC15}"/>
    <cellStyle name="Comma 2 2 4 2 3 3 4 2" xfId="16755" xr:uid="{F4820583-12D7-48EA-B1F6-5833ADE23E9A}"/>
    <cellStyle name="Comma 2 2 4 2 3 3 4 2 2" xfId="16756" xr:uid="{DBF77E6A-AF78-4BAC-B63F-0CA04E99463B}"/>
    <cellStyle name="Comma 2 2 4 2 3 3 4 3" xfId="16757" xr:uid="{B6A35C43-A991-4613-97A2-DEDF8550BD06}"/>
    <cellStyle name="Comma 2 2 4 2 3 3 5" xfId="16758" xr:uid="{348004BF-B49A-44CB-91B3-AB9C477A9DC5}"/>
    <cellStyle name="Comma 2 2 4 2 3 4" xfId="16759" xr:uid="{2CF327E1-6C24-46E1-901A-EE989A7AB311}"/>
    <cellStyle name="Comma 2 2 4 2 3 4 2" xfId="16760" xr:uid="{38B0AADA-78D3-437A-A8F7-9AF75977CE2E}"/>
    <cellStyle name="Comma 2 2 4 2 3 4 2 2" xfId="16761" xr:uid="{3B8A5746-E53F-4EFE-9BE3-5FCD4394133C}"/>
    <cellStyle name="Comma 2 2 4 2 3 4 2 2 2" xfId="16762" xr:uid="{1151C64A-4BFC-4446-A44E-0A915CAC5D9C}"/>
    <cellStyle name="Comma 2 2 4 2 3 4 2 3" xfId="16763" xr:uid="{4AACD90B-344D-4408-803C-44F9072AE11D}"/>
    <cellStyle name="Comma 2 2 4 2 3 4 3" xfId="16764" xr:uid="{0D546581-2DAB-44D7-9248-93C4153B712F}"/>
    <cellStyle name="Comma 2 2 4 2 3 4 3 2" xfId="16765" xr:uid="{B885AB9C-6F99-420A-B335-7D66159FC337}"/>
    <cellStyle name="Comma 2 2 4 2 3 4 4" xfId="16766" xr:uid="{F2644A19-F3CC-4CB3-B33E-4C3E298F5CBE}"/>
    <cellStyle name="Comma 2 2 4 2 3 5" xfId="16767" xr:uid="{C582B036-E628-42EC-B326-3D1981AEEE6B}"/>
    <cellStyle name="Comma 2 2 4 2 3 5 2" xfId="16768" xr:uid="{B317DA13-1013-4321-AB3E-10DFD8446A56}"/>
    <cellStyle name="Comma 2 2 4 2 3 6" xfId="16769" xr:uid="{F93A70B0-D422-47D8-AC16-37545252D479}"/>
    <cellStyle name="Comma 2 2 4 2 3 6 2" xfId="16770" xr:uid="{EE90709B-78CC-4556-8604-926D08AB9A99}"/>
    <cellStyle name="Comma 2 2 4 2 3 6 2 2" xfId="16771" xr:uid="{20C35619-982C-4370-93F7-F1EDEC8B8792}"/>
    <cellStyle name="Comma 2 2 4 2 3 6 3" xfId="16772" xr:uid="{79821FD4-A47F-4650-AEBB-95A23C2428D5}"/>
    <cellStyle name="Comma 2 2 4 2 3 7" xfId="16773" xr:uid="{FBDBFEEE-9FD3-4948-9261-493E9C895C31}"/>
    <cellStyle name="Comma 2 2 4 2 3 8" xfId="16680" xr:uid="{E6DE3811-B608-48BC-968D-6C3A7CB98695}"/>
    <cellStyle name="Comma 2 2 4 2 4" xfId="16774" xr:uid="{F2A3F6E5-E95A-48DD-9B47-BDE8B92DCD12}"/>
    <cellStyle name="Comma 2 2 4 2 4 2" xfId="16775" xr:uid="{C07BBEF0-44CD-45C2-8C9F-221560EE4772}"/>
    <cellStyle name="Comma 2 2 4 2 5" xfId="16776" xr:uid="{EDC28982-18A4-49FD-8691-8FE04ECC6E04}"/>
    <cellStyle name="Comma 2 2 4 2 5 2" xfId="16777" xr:uid="{E92FB979-EBDD-4A59-8882-894D32CCA945}"/>
    <cellStyle name="Comma 2 2 4 2 6" xfId="16778" xr:uid="{EA2E88B8-C4C9-4167-970B-3BFAB1D21E13}"/>
    <cellStyle name="Comma 2 2 4 2 6 2" xfId="16779" xr:uid="{B097D3E5-C35A-4AD5-89A0-F806064E2482}"/>
    <cellStyle name="Comma 2 2 4 2 7" xfId="16780" xr:uid="{C696D54F-F18E-44CF-BBC4-3DD63DCC324C}"/>
    <cellStyle name="Comma 2 2 4 2 7 2" xfId="16781" xr:uid="{D1888482-D034-447C-A176-C87A53749404}"/>
    <cellStyle name="Comma 2 2 4 2 8" xfId="16782" xr:uid="{64A90CFD-1B7A-45A3-87B8-7913A70315E1}"/>
    <cellStyle name="Comma 2 2 4 2 8 2" xfId="16783" xr:uid="{7CDEAF01-B78C-4E1E-AD84-9388F82DFF7D}"/>
    <cellStyle name="Comma 2 2 4 2 9" xfId="16784" xr:uid="{EDC42A9F-ECC3-4ECC-8192-71CA88F25EFE}"/>
    <cellStyle name="Comma 2 2 4 2 9 2" xfId="16785" xr:uid="{41B55865-6129-4011-823F-32B6FC916885}"/>
    <cellStyle name="Comma 2 2 4 2 9 2 2" xfId="16786" xr:uid="{1222740F-FEB2-4424-8577-3F0AD08F9B06}"/>
    <cellStyle name="Comma 2 2 4 2 9 2 2 2" xfId="16787" xr:uid="{35A2973E-4F0D-4DF4-A698-A7BFB51EC764}"/>
    <cellStyle name="Comma 2 2 4 2 9 2 2 2 2" xfId="16788" xr:uid="{6B2BFECC-763D-457D-A33F-FEA1CC0FBD72}"/>
    <cellStyle name="Comma 2 2 4 2 9 2 2 2 2 2" xfId="16789" xr:uid="{F27DCC4A-8A2C-4BE3-ADFF-D41280164EAE}"/>
    <cellStyle name="Comma 2 2 4 2 9 2 2 2 3" xfId="16790" xr:uid="{AA1A3897-CC37-4944-B63A-E6AA23C07FFC}"/>
    <cellStyle name="Comma 2 2 4 2 9 2 2 3" xfId="16791" xr:uid="{2C7B8206-6951-44C3-9545-4B95D6A7324C}"/>
    <cellStyle name="Comma 2 2 4 2 9 2 2 3 2" xfId="16792" xr:uid="{95AE860F-E5F6-4A8B-8833-BA3496A4D1A2}"/>
    <cellStyle name="Comma 2 2 4 2 9 2 2 4" xfId="16793" xr:uid="{AB355E19-E9B4-4DF6-AAB2-541883A0BBF5}"/>
    <cellStyle name="Comma 2 2 4 2 9 2 3" xfId="16794" xr:uid="{2AD91682-D0E8-47C5-B276-8C11278E2BB7}"/>
    <cellStyle name="Comma 2 2 4 2 9 2 3 2" xfId="16795" xr:uid="{61B883FC-2A72-4706-BABF-5930AE2DF393}"/>
    <cellStyle name="Comma 2 2 4 2 9 2 4" xfId="16796" xr:uid="{A047DCF4-CDF3-4361-8898-21D2224D61B0}"/>
    <cellStyle name="Comma 2 2 4 2 9 2 4 2" xfId="16797" xr:uid="{097975A3-D76F-40BD-BE32-552831D2F8CE}"/>
    <cellStyle name="Comma 2 2 4 2 9 2 4 2 2" xfId="16798" xr:uid="{71AD69EF-19A2-4F41-BFD9-460DA193615B}"/>
    <cellStyle name="Comma 2 2 4 2 9 2 4 3" xfId="16799" xr:uid="{1718D359-6343-41C1-846F-01F57AACB592}"/>
    <cellStyle name="Comma 2 2 4 2 9 2 5" xfId="16800" xr:uid="{3F7C7A53-FF28-4692-8A19-EBB927C332B3}"/>
    <cellStyle name="Comma 2 2 4 2 9 3" xfId="16801" xr:uid="{8C008ECA-2933-412A-BF91-F300E6A98539}"/>
    <cellStyle name="Comma 2 2 4 2 9 3 2" xfId="16802" xr:uid="{A4611F19-44F7-4942-8DBA-59DAF92CB311}"/>
    <cellStyle name="Comma 2 2 4 2 9 3 2 2" xfId="16803" xr:uid="{B2C7976B-97B6-4945-8335-9C2ADAADA10F}"/>
    <cellStyle name="Comma 2 2 4 2 9 3 2 2 2" xfId="16804" xr:uid="{2B43B5EF-7B2D-4E9A-89D7-E5BBE1E878E5}"/>
    <cellStyle name="Comma 2 2 4 2 9 3 2 3" xfId="16805" xr:uid="{4DD79E3F-5777-4463-8768-6A66D734F0A8}"/>
    <cellStyle name="Comma 2 2 4 2 9 3 3" xfId="16806" xr:uid="{22B6620C-8413-4B80-A7F0-D8919DF7D73A}"/>
    <cellStyle name="Comma 2 2 4 2 9 3 3 2" xfId="16807" xr:uid="{CA80D6CE-6DE6-4387-B94A-5BB3D1F23BCD}"/>
    <cellStyle name="Comma 2 2 4 2 9 3 4" xfId="16808" xr:uid="{44F91B00-B781-49EB-B4E0-07DAE2897833}"/>
    <cellStyle name="Comma 2 2 4 2 9 4" xfId="16809" xr:uid="{EBDE6D85-E118-46B0-8B48-7B40C4B3B689}"/>
    <cellStyle name="Comma 2 2 4 2 9 4 2" xfId="16810" xr:uid="{BE999732-EB56-4A8B-A691-E008541F21F3}"/>
    <cellStyle name="Comma 2 2 4 2 9 4 2 2" xfId="16811" xr:uid="{022CA4A9-33CB-4937-AAFC-77713A51B8FB}"/>
    <cellStyle name="Comma 2 2 4 2 9 4 3" xfId="16812" xr:uid="{B12EE202-E6D7-4BE6-A4BC-D9549D2FDB03}"/>
    <cellStyle name="Comma 2 2 4 2 9 5" xfId="16813" xr:uid="{E0CFBAC1-A213-411C-9D72-FAE78EB57E66}"/>
    <cellStyle name="Comma 2 2 4 20" xfId="47543" xr:uid="{B51F388A-BE06-4A9F-AC6E-7FF11681DF89}"/>
    <cellStyle name="Comma 2 2 4 21" xfId="49149" xr:uid="{348695F5-137C-4CFD-8982-D7F95A91B6F4}"/>
    <cellStyle name="Comma 2 2 4 22" xfId="50814" xr:uid="{5DD893D3-D9F8-418A-8E99-9FD61C97338E}"/>
    <cellStyle name="Comma 2 2 4 23" xfId="55571" xr:uid="{3FFA73AB-6C61-4CC8-81AF-41925120F314}"/>
    <cellStyle name="Comma 2 2 4 24" xfId="57682" xr:uid="{FBF789D3-BE7C-4114-9CDA-7563AFDD92BE}"/>
    <cellStyle name="Comma 2 2 4 3" xfId="1523" xr:uid="{2DCDF3B0-8D84-4812-BFD3-9DA6021C22F3}"/>
    <cellStyle name="Comma 2 2 4 3 2" xfId="3462" xr:uid="{01126DB0-8260-457C-AB84-1923C27FFB6F}"/>
    <cellStyle name="Comma 2 2 4 3 2 2" xfId="16815" xr:uid="{D0B8EBF2-8550-48B5-9236-C84E4E8720C8}"/>
    <cellStyle name="Comma 2 2 4 3 3" xfId="16814" xr:uid="{CAD007E3-F34C-42AD-BF24-F826EC309B01}"/>
    <cellStyle name="Comma 2 2 4 3 4" xfId="46235" xr:uid="{1253E570-9C2F-4F1E-9A4A-7039445C768D}"/>
    <cellStyle name="Comma 2 2 4 3 5" xfId="48119" xr:uid="{BC0CB3C1-4653-4AF9-A244-7ACCBECA6E7E}"/>
    <cellStyle name="Comma 2 2 4 3 6" xfId="49726" xr:uid="{FA7ABCBD-91E2-4470-A36C-CF5EB6C41A34}"/>
    <cellStyle name="Comma 2 2 4 3 7" xfId="56113" xr:uid="{009A27F4-F88C-42E8-971C-3D83B29EBB90}"/>
    <cellStyle name="Comma 2 2 4 3 8" xfId="58232" xr:uid="{DE7433CF-4E0F-4989-83B4-3CD6F5AD991C}"/>
    <cellStyle name="Comma 2 2 4 4" xfId="2269" xr:uid="{45F29811-AC95-46FD-A9D3-39B719574A91}"/>
    <cellStyle name="Comma 2 2 4 4 10" xfId="16817" xr:uid="{F6486C74-C790-435A-8B41-6E75390F80D6}"/>
    <cellStyle name="Comma 2 2 4 4 10 2" xfId="16818" xr:uid="{4CC88C23-3AD2-4860-9ECB-6B5AB325DAB6}"/>
    <cellStyle name="Comma 2 2 4 4 10 2 2" xfId="16819" xr:uid="{E69C27B0-1C0E-4581-9489-3A88E6F250DB}"/>
    <cellStyle name="Comma 2 2 4 4 10 2 2 2" xfId="16820" xr:uid="{289DF491-1C90-4063-84F4-E93603091E97}"/>
    <cellStyle name="Comma 2 2 4 4 10 2 3" xfId="16821" xr:uid="{760D8454-1AEC-40BE-A207-0EBED1F71E16}"/>
    <cellStyle name="Comma 2 2 4 4 10 3" xfId="16822" xr:uid="{ACF6FB2B-2184-403C-83A2-EA438AE83B4A}"/>
    <cellStyle name="Comma 2 2 4 4 10 3 2" xfId="16823" xr:uid="{71051F2F-C3C7-43CC-B71F-4976A73EEF06}"/>
    <cellStyle name="Comma 2 2 4 4 10 4" xfId="16824" xr:uid="{467BB0AC-E97E-467B-9C48-FCE2EEA3BCF3}"/>
    <cellStyle name="Comma 2 2 4 4 11" xfId="16825" xr:uid="{60CBFA71-F2BE-47E3-8860-142507CF5E74}"/>
    <cellStyle name="Comma 2 2 4 4 11 2" xfId="16826" xr:uid="{7ABBD011-36DF-4A4C-9141-F2C0DBA6AA83}"/>
    <cellStyle name="Comma 2 2 4 4 12" xfId="16827" xr:uid="{57C9D8AC-2D0F-4DC9-9C35-2F35226F134A}"/>
    <cellStyle name="Comma 2 2 4 4 12 2" xfId="16828" xr:uid="{24CDC2A7-199F-4EEC-BA93-88B3194A4228}"/>
    <cellStyle name="Comma 2 2 4 4 12 2 2" xfId="16829" xr:uid="{25137D39-7028-4533-9FD6-E0FDCD4F3F70}"/>
    <cellStyle name="Comma 2 2 4 4 12 3" xfId="16830" xr:uid="{6D488D4F-CD34-4537-B489-CC23398C1073}"/>
    <cellStyle name="Comma 2 2 4 4 13" xfId="16831" xr:uid="{A500DB80-BC5D-4726-8A3F-F9324B4FF301}"/>
    <cellStyle name="Comma 2 2 4 4 14" xfId="16816" xr:uid="{CC3EAEB0-B54F-4694-8025-AD9523E38A74}"/>
    <cellStyle name="Comma 2 2 4 4 2" xfId="3958" xr:uid="{4F12872F-0420-4D03-A672-7E9004283A94}"/>
    <cellStyle name="Comma 2 2 4 4 2 2" xfId="16833" xr:uid="{3A54C7D7-97F1-488C-89DC-E6DDE5940A44}"/>
    <cellStyle name="Comma 2 2 4 4 2 2 2" xfId="16834" xr:uid="{7D8EFD19-0C50-4EA7-86DC-17C4A88C20E5}"/>
    <cellStyle name="Comma 2 2 4 4 2 2 2 2" xfId="16835" xr:uid="{574B3509-BAC7-464E-A912-89D8B754436B}"/>
    <cellStyle name="Comma 2 2 4 4 2 2 2 2 2" xfId="16836" xr:uid="{E1511F4A-E570-4268-8A72-C7DE83F83AA8}"/>
    <cellStyle name="Comma 2 2 4 4 2 2 2 2 2 2" xfId="16837" xr:uid="{5050C919-2497-4E01-8EF9-11FF20244162}"/>
    <cellStyle name="Comma 2 2 4 4 2 2 2 2 2 2 2" xfId="16838" xr:uid="{AC34F02F-DCC0-417B-884C-9F859AA04AE2}"/>
    <cellStyle name="Comma 2 2 4 4 2 2 2 2 2 2 2 2" xfId="16839" xr:uid="{2BAB5560-66FE-4B1B-9ED0-9018238DE25D}"/>
    <cellStyle name="Comma 2 2 4 4 2 2 2 2 2 2 3" xfId="16840" xr:uid="{983290E9-821F-4FAC-A5BF-2C653EB764AD}"/>
    <cellStyle name="Comma 2 2 4 4 2 2 2 2 2 3" xfId="16841" xr:uid="{63D06EE8-5644-4F01-AAF6-057C03325473}"/>
    <cellStyle name="Comma 2 2 4 4 2 2 2 2 2 3 2" xfId="16842" xr:uid="{A8AAD985-E0DE-45E9-A3F7-CE2DD559AA0F}"/>
    <cellStyle name="Comma 2 2 4 4 2 2 2 2 2 4" xfId="16843" xr:uid="{C29C16BF-0EBB-4AF7-A4C7-694BA4C99A0B}"/>
    <cellStyle name="Comma 2 2 4 4 2 2 2 2 3" xfId="16844" xr:uid="{28F96979-7947-4DF5-9465-F40A15432609}"/>
    <cellStyle name="Comma 2 2 4 4 2 2 2 2 3 2" xfId="16845" xr:uid="{8FD82DC7-6A79-4AAF-9E95-0D835D301E3F}"/>
    <cellStyle name="Comma 2 2 4 4 2 2 2 2 4" xfId="16846" xr:uid="{3BCE3F16-5BBB-4B9F-AFF7-A889D99E82DE}"/>
    <cellStyle name="Comma 2 2 4 4 2 2 2 2 4 2" xfId="16847" xr:uid="{899522B7-CFFA-4FFA-9C7B-A19FF6AEB06F}"/>
    <cellStyle name="Comma 2 2 4 4 2 2 2 2 4 2 2" xfId="16848" xr:uid="{0544714F-3FE7-4BB4-8563-E2970A9237FB}"/>
    <cellStyle name="Comma 2 2 4 4 2 2 2 2 4 3" xfId="16849" xr:uid="{6B011AF7-C1D2-4E0E-BD78-B19A05567AA8}"/>
    <cellStyle name="Comma 2 2 4 4 2 2 2 2 5" xfId="16850" xr:uid="{6DDC3C5C-8992-4802-AABB-D7FE7A34B861}"/>
    <cellStyle name="Comma 2 2 4 4 2 2 2 3" xfId="16851" xr:uid="{1C90A228-64E1-4F63-8E0F-63E7DC969CD3}"/>
    <cellStyle name="Comma 2 2 4 4 2 2 2 3 2" xfId="16852" xr:uid="{572A243A-A253-47D0-95CA-37E341CF8B17}"/>
    <cellStyle name="Comma 2 2 4 4 2 2 2 3 2 2" xfId="16853" xr:uid="{7A1B8AD7-8BC8-408A-B0B2-2EBC37F7710B}"/>
    <cellStyle name="Comma 2 2 4 4 2 2 2 3 2 2 2" xfId="16854" xr:uid="{FA2D4913-F25A-4D8A-83C7-EC7CD5D0A8EB}"/>
    <cellStyle name="Comma 2 2 4 4 2 2 2 3 2 3" xfId="16855" xr:uid="{06BD13D2-AA5F-408B-993B-113B99CD5C08}"/>
    <cellStyle name="Comma 2 2 4 4 2 2 2 3 3" xfId="16856" xr:uid="{E364A5CD-3104-4AF2-8ACF-62F7BA3AFE73}"/>
    <cellStyle name="Comma 2 2 4 4 2 2 2 3 3 2" xfId="16857" xr:uid="{C80F02D7-F0C9-4D28-ACC8-D152094CB6A9}"/>
    <cellStyle name="Comma 2 2 4 4 2 2 2 3 4" xfId="16858" xr:uid="{6F9DD355-C267-4A7E-A74B-E5058B74EB47}"/>
    <cellStyle name="Comma 2 2 4 4 2 2 2 4" xfId="16859" xr:uid="{E9D27058-3CC2-4877-8B44-7BD65275A800}"/>
    <cellStyle name="Comma 2 2 4 4 2 2 2 4 2" xfId="16860" xr:uid="{F39B60C5-C102-4F1C-A683-1318178A51F1}"/>
    <cellStyle name="Comma 2 2 4 4 2 2 2 4 2 2" xfId="16861" xr:uid="{8177E111-AD1E-4FA6-9ACD-B7E827A89B8C}"/>
    <cellStyle name="Comma 2 2 4 4 2 2 2 4 3" xfId="16862" xr:uid="{DBED069D-4A64-43EC-8F72-00E1815D630B}"/>
    <cellStyle name="Comma 2 2 4 4 2 2 2 5" xfId="16863" xr:uid="{117FB8B3-E31A-41E3-9F01-1E7D93C8BEB0}"/>
    <cellStyle name="Comma 2 2 4 4 2 2 3" xfId="16864" xr:uid="{5B731280-EE4E-4AF2-A7A3-E2FEBDCEED33}"/>
    <cellStyle name="Comma 2 2 4 4 2 2 3 2" xfId="16865" xr:uid="{CA987999-5022-45D3-8F90-E55172C9F485}"/>
    <cellStyle name="Comma 2 2 4 4 2 2 4" xfId="16866" xr:uid="{DBD9DDFD-8A63-4F6B-AA6A-6B26B1391775}"/>
    <cellStyle name="Comma 2 2 4 4 2 2 4 2" xfId="16867" xr:uid="{D5278E0B-15CF-44CB-9836-DA093AF50A8F}"/>
    <cellStyle name="Comma 2 2 4 4 2 2 4 2 2" xfId="16868" xr:uid="{C00D948F-448F-4990-A5BE-EDA10CF99BFC}"/>
    <cellStyle name="Comma 2 2 4 4 2 2 4 2 2 2" xfId="16869" xr:uid="{6FAF2B24-FFAE-4044-BEBE-05D773B6AE8B}"/>
    <cellStyle name="Comma 2 2 4 4 2 2 4 2 3" xfId="16870" xr:uid="{31FC9FD8-D854-45F5-B835-95C04A14F6BD}"/>
    <cellStyle name="Comma 2 2 4 4 2 2 4 3" xfId="16871" xr:uid="{5B206E71-B87A-4EB7-B3E4-2D0FDB1665BE}"/>
    <cellStyle name="Comma 2 2 4 4 2 2 4 3 2" xfId="16872" xr:uid="{F0D9BE8A-2B4B-4839-BFEE-DBB4974CA6DF}"/>
    <cellStyle name="Comma 2 2 4 4 2 2 4 4" xfId="16873" xr:uid="{AC7AFA04-F402-4B9E-AD77-747323EE6211}"/>
    <cellStyle name="Comma 2 2 4 4 2 2 5" xfId="16874" xr:uid="{07B3FEB9-F676-44FD-93A2-7C3900557F14}"/>
    <cellStyle name="Comma 2 2 4 4 2 2 5 2" xfId="16875" xr:uid="{1A96C71A-504A-44C1-B5B8-2A655FEA20A5}"/>
    <cellStyle name="Comma 2 2 4 4 2 2 6" xfId="16876" xr:uid="{A789CE53-9686-4F4C-A120-5D870AA8E4EF}"/>
    <cellStyle name="Comma 2 2 4 4 2 2 6 2" xfId="16877" xr:uid="{D4172D78-F31E-4D83-A1D5-77D783951050}"/>
    <cellStyle name="Comma 2 2 4 4 2 2 6 2 2" xfId="16878" xr:uid="{E5BF6044-63C5-43AE-96B8-0F308DBEC49B}"/>
    <cellStyle name="Comma 2 2 4 4 2 2 6 3" xfId="16879" xr:uid="{33AB696A-F2EA-4185-8FE1-FCABD46FFEF6}"/>
    <cellStyle name="Comma 2 2 4 4 2 2 7" xfId="16880" xr:uid="{089D2691-2C63-49BC-B7AE-3FA17823703D}"/>
    <cellStyle name="Comma 2 2 4 4 2 3" xfId="16881" xr:uid="{2B87C099-028B-49CE-9F47-93AED7F6E4D9}"/>
    <cellStyle name="Comma 2 2 4 4 2 3 2" xfId="16882" xr:uid="{2A6BC0ED-27B1-4AFC-BD88-096E66067E42}"/>
    <cellStyle name="Comma 2 2 4 4 2 3 2 2" xfId="16883" xr:uid="{40B238FF-FFDA-4948-A529-B26213C135B4}"/>
    <cellStyle name="Comma 2 2 4 4 2 3 2 2 2" xfId="16884" xr:uid="{FA63DD69-EEBD-4246-9F53-04793EB8DCC9}"/>
    <cellStyle name="Comma 2 2 4 4 2 3 2 2 2 2" xfId="16885" xr:uid="{E7A65F00-6753-45B1-B641-F783AA71CE93}"/>
    <cellStyle name="Comma 2 2 4 4 2 3 2 2 2 2 2" xfId="16886" xr:uid="{A3E7E44E-F644-4159-A1B7-CFA33E2F5EEB}"/>
    <cellStyle name="Comma 2 2 4 4 2 3 2 2 2 3" xfId="16887" xr:uid="{D4B2CF58-3CD8-4681-A54F-34D3191CDE86}"/>
    <cellStyle name="Comma 2 2 4 4 2 3 2 2 3" xfId="16888" xr:uid="{E759F33B-B818-4593-8E3C-DEA835E601AF}"/>
    <cellStyle name="Comma 2 2 4 4 2 3 2 2 3 2" xfId="16889" xr:uid="{52631711-37B6-4CFB-9E47-D0F108D9E740}"/>
    <cellStyle name="Comma 2 2 4 4 2 3 2 2 4" xfId="16890" xr:uid="{AFB7AE15-9401-418A-AF45-50B6CE88948E}"/>
    <cellStyle name="Comma 2 2 4 4 2 3 2 3" xfId="16891" xr:uid="{92C0AE0E-C4C6-4320-91B3-0C1A08BCDD1B}"/>
    <cellStyle name="Comma 2 2 4 4 2 3 2 3 2" xfId="16892" xr:uid="{C6B923D7-97B1-4E5F-BBC4-18F65E91CCC2}"/>
    <cellStyle name="Comma 2 2 4 4 2 3 2 4" xfId="16893" xr:uid="{AC9C73DF-BCF8-4A91-8798-A241C1EB3210}"/>
    <cellStyle name="Comma 2 2 4 4 2 3 2 4 2" xfId="16894" xr:uid="{74ACACD1-08D0-47E7-83BC-F5BEEE53DFED}"/>
    <cellStyle name="Comma 2 2 4 4 2 3 2 4 2 2" xfId="16895" xr:uid="{EED70FD1-84F0-419B-AF19-964F9919008D}"/>
    <cellStyle name="Comma 2 2 4 4 2 3 2 4 3" xfId="16896" xr:uid="{6E105AAE-2FD4-4F19-BC85-C68A2E2FD7CD}"/>
    <cellStyle name="Comma 2 2 4 4 2 3 2 5" xfId="16897" xr:uid="{8FD197EA-687F-4239-9B42-8577BAF9475F}"/>
    <cellStyle name="Comma 2 2 4 4 2 3 3" xfId="16898" xr:uid="{5D6601E4-FB04-48FF-97A9-853595ED97C7}"/>
    <cellStyle name="Comma 2 2 4 4 2 3 3 2" xfId="16899" xr:uid="{BD108E8C-BA61-4E44-86C6-6B436C89BC34}"/>
    <cellStyle name="Comma 2 2 4 4 2 3 3 2 2" xfId="16900" xr:uid="{308616A0-6809-4A01-B404-545921A6DAC0}"/>
    <cellStyle name="Comma 2 2 4 4 2 3 3 2 2 2" xfId="16901" xr:uid="{CB675A69-D3A7-46CE-8A01-330C77C77A82}"/>
    <cellStyle name="Comma 2 2 4 4 2 3 3 2 3" xfId="16902" xr:uid="{EC7347A2-39A6-4865-90A4-B913D77E523E}"/>
    <cellStyle name="Comma 2 2 4 4 2 3 3 3" xfId="16903" xr:uid="{D138C3C4-D610-42FE-910E-7CEFE64B3216}"/>
    <cellStyle name="Comma 2 2 4 4 2 3 3 3 2" xfId="16904" xr:uid="{DBDAE71D-E084-432F-95F4-2AAB407DAA94}"/>
    <cellStyle name="Comma 2 2 4 4 2 3 3 4" xfId="16905" xr:uid="{F168EB8B-B732-436E-B360-2DC54DEBEC7E}"/>
    <cellStyle name="Comma 2 2 4 4 2 3 4" xfId="16906" xr:uid="{37FA1C97-3521-452B-B173-1D9137AF5F7E}"/>
    <cellStyle name="Comma 2 2 4 4 2 3 4 2" xfId="16907" xr:uid="{DC359D3F-C641-4300-9286-B44913DCEDF0}"/>
    <cellStyle name="Comma 2 2 4 4 2 3 4 2 2" xfId="16908" xr:uid="{172D8C08-6730-4921-BFDB-76E06E308C74}"/>
    <cellStyle name="Comma 2 2 4 4 2 3 4 3" xfId="16909" xr:uid="{F3FE88BF-38DA-4A87-916C-04ECA42A5834}"/>
    <cellStyle name="Comma 2 2 4 4 2 3 5" xfId="16910" xr:uid="{72A79BD4-2743-4126-B6EA-E297C611D7C4}"/>
    <cellStyle name="Comma 2 2 4 4 2 4" xfId="16911" xr:uid="{C485FCB0-3C68-4C17-8F1B-B95E988BC47A}"/>
    <cellStyle name="Comma 2 2 4 4 2 4 2" xfId="16912" xr:uid="{EA51019D-A5BF-4144-A34D-A20D5C9B50D4}"/>
    <cellStyle name="Comma 2 2 4 4 2 4 2 2" xfId="16913" xr:uid="{E9AF0A85-56D2-4971-A6BD-5D688FB60EA7}"/>
    <cellStyle name="Comma 2 2 4 4 2 4 2 2 2" xfId="16914" xr:uid="{90719EB6-F5AC-43B2-BB3C-6881E9E8A735}"/>
    <cellStyle name="Comma 2 2 4 4 2 4 2 3" xfId="16915" xr:uid="{158C2FFF-1577-4403-837E-E815858A8A6E}"/>
    <cellStyle name="Comma 2 2 4 4 2 4 3" xfId="16916" xr:uid="{BC4CA892-C75B-4607-A2E0-D39DE3A740D3}"/>
    <cellStyle name="Comma 2 2 4 4 2 4 3 2" xfId="16917" xr:uid="{DC7C9E3B-EFA3-4993-9606-BA2B838D9451}"/>
    <cellStyle name="Comma 2 2 4 4 2 4 4" xfId="16918" xr:uid="{755CC6CB-1896-42FD-8E3E-E76D124AAB9A}"/>
    <cellStyle name="Comma 2 2 4 4 2 5" xfId="16919" xr:uid="{685FE4C7-16C9-4A35-9191-49C66C785B78}"/>
    <cellStyle name="Comma 2 2 4 4 2 5 2" xfId="16920" xr:uid="{AE933E3A-B55A-4065-A872-F596C6A7A348}"/>
    <cellStyle name="Comma 2 2 4 4 2 6" xfId="16921" xr:uid="{CF5B29B2-F8DD-4FBC-8C16-3C40264352AC}"/>
    <cellStyle name="Comma 2 2 4 4 2 6 2" xfId="16922" xr:uid="{AE4994F0-FCA7-4449-9D7D-ADD8C3E9D587}"/>
    <cellStyle name="Comma 2 2 4 4 2 6 2 2" xfId="16923" xr:uid="{1C8E8810-C396-40EC-868E-0D843ADDBC87}"/>
    <cellStyle name="Comma 2 2 4 4 2 6 3" xfId="16924" xr:uid="{87E6AFEC-583C-4276-B323-926A3E4A9721}"/>
    <cellStyle name="Comma 2 2 4 4 2 7" xfId="16925" xr:uid="{6E13387F-3907-4997-A787-5633FBD6746E}"/>
    <cellStyle name="Comma 2 2 4 4 2 8" xfId="16832" xr:uid="{B96BAE4C-F74B-4FAA-91C8-A869E76C71F1}"/>
    <cellStyle name="Comma 2 2 4 4 3" xfId="16926" xr:uid="{BF403A96-0C8E-4DAE-AC0B-18A604E2633D}"/>
    <cellStyle name="Comma 2 2 4 4 3 2" xfId="16927" xr:uid="{7AE71A3A-5B1C-4383-9338-F9FCAA7FDDE9}"/>
    <cellStyle name="Comma 2 2 4 4 4" xfId="16928" xr:uid="{9BD63CF5-E83D-4472-BFBC-1D7D2FD430B0}"/>
    <cellStyle name="Comma 2 2 4 4 4 2" xfId="16929" xr:uid="{058D0479-93BA-4AE3-ABB4-60572CCA87AE}"/>
    <cellStyle name="Comma 2 2 4 4 5" xfId="16930" xr:uid="{247A68B4-E7F1-4C80-8834-2CD99FCDA173}"/>
    <cellStyle name="Comma 2 2 4 4 5 2" xfId="16931" xr:uid="{2EBFA567-4FBD-4FDE-8525-00AF26A39459}"/>
    <cellStyle name="Comma 2 2 4 4 6" xfId="16932" xr:uid="{2F8FAF52-FB9C-4F60-BBB2-502F2853334D}"/>
    <cellStyle name="Comma 2 2 4 4 6 2" xfId="16933" xr:uid="{A93BA1B8-C206-48E3-B25C-7A4B3C581244}"/>
    <cellStyle name="Comma 2 2 4 4 7" xfId="16934" xr:uid="{279C1BC6-B89F-4D74-98C6-45A82026B72E}"/>
    <cellStyle name="Comma 2 2 4 4 7 2" xfId="16935" xr:uid="{4DC2A0AE-54D4-4786-B92A-D27452C25D9A}"/>
    <cellStyle name="Comma 2 2 4 4 8" xfId="16936" xr:uid="{FFF235FE-691F-4B83-8355-5237EED6275C}"/>
    <cellStyle name="Comma 2 2 4 4 8 2" xfId="16937" xr:uid="{C69382E8-16DF-4CFB-BBB6-234A7BE78F53}"/>
    <cellStyle name="Comma 2 2 4 4 8 2 2" xfId="16938" xr:uid="{2C41F2A0-CF1D-4369-AAB4-C31ADC50DCB5}"/>
    <cellStyle name="Comma 2 2 4 4 8 2 2 2" xfId="16939" xr:uid="{78E9BC30-7471-4AF1-92E9-62E8BEBB35F1}"/>
    <cellStyle name="Comma 2 2 4 4 8 2 2 2 2" xfId="16940" xr:uid="{92868B13-CAD6-4306-A559-EE370B0B7F1B}"/>
    <cellStyle name="Comma 2 2 4 4 8 2 2 2 2 2" xfId="16941" xr:uid="{F3237083-CFCE-453D-8E6F-BD6A714BDFD7}"/>
    <cellStyle name="Comma 2 2 4 4 8 2 2 2 3" xfId="16942" xr:uid="{DE2AA4BB-C604-4DFB-AC97-F513D1C18A35}"/>
    <cellStyle name="Comma 2 2 4 4 8 2 2 3" xfId="16943" xr:uid="{1EB2F00C-F1EE-4A57-AD59-48A1C349E085}"/>
    <cellStyle name="Comma 2 2 4 4 8 2 2 3 2" xfId="16944" xr:uid="{95471B5C-197F-4229-9435-4B34E464B3AC}"/>
    <cellStyle name="Comma 2 2 4 4 8 2 2 4" xfId="16945" xr:uid="{F6D20ABA-9861-4193-A43C-5CFC2D7763A5}"/>
    <cellStyle name="Comma 2 2 4 4 8 2 3" xfId="16946" xr:uid="{E713723A-25BF-4994-B915-5B664C6C94D3}"/>
    <cellStyle name="Comma 2 2 4 4 8 2 3 2" xfId="16947" xr:uid="{357AD81D-A55D-4AA6-BCBB-A5E2FCFAA364}"/>
    <cellStyle name="Comma 2 2 4 4 8 2 4" xfId="16948" xr:uid="{8F841BC3-7D12-439B-8C23-5D95A73B2BFE}"/>
    <cellStyle name="Comma 2 2 4 4 8 2 4 2" xfId="16949" xr:uid="{D7764325-E8D9-44F3-A585-78A930660010}"/>
    <cellStyle name="Comma 2 2 4 4 8 2 4 2 2" xfId="16950" xr:uid="{DB1F7919-36B1-41BC-9253-12CF49C4F1BD}"/>
    <cellStyle name="Comma 2 2 4 4 8 2 4 3" xfId="16951" xr:uid="{121E42F9-C661-4BBA-BE30-8C2E9C209020}"/>
    <cellStyle name="Comma 2 2 4 4 8 2 5" xfId="16952" xr:uid="{CA6FEC6D-2CDC-4BA9-9DBB-F51A5C92A1A9}"/>
    <cellStyle name="Comma 2 2 4 4 8 3" xfId="16953" xr:uid="{2ED24C40-19A5-4C6A-A67E-A5A851D4899C}"/>
    <cellStyle name="Comma 2 2 4 4 8 3 2" xfId="16954" xr:uid="{B0CD3135-9B91-4180-AA38-C362AC4DF735}"/>
    <cellStyle name="Comma 2 2 4 4 8 3 2 2" xfId="16955" xr:uid="{5C5E0A70-3EBD-4CB7-B625-639E26DF7517}"/>
    <cellStyle name="Comma 2 2 4 4 8 3 2 2 2" xfId="16956" xr:uid="{BE74F10F-E657-46D3-BA74-628A3387AD0C}"/>
    <cellStyle name="Comma 2 2 4 4 8 3 2 3" xfId="16957" xr:uid="{016A8C3E-81A9-44A6-B85C-EE97F6B296F2}"/>
    <cellStyle name="Comma 2 2 4 4 8 3 3" xfId="16958" xr:uid="{BEAABCA4-57EA-4B12-B999-6784722EC370}"/>
    <cellStyle name="Comma 2 2 4 4 8 3 3 2" xfId="16959" xr:uid="{CFDBEAEE-024E-4D2B-ADF9-9EE8896F74EB}"/>
    <cellStyle name="Comma 2 2 4 4 8 3 4" xfId="16960" xr:uid="{BAB1BD20-97CC-43EC-9B5C-EDCF5C5B0CE2}"/>
    <cellStyle name="Comma 2 2 4 4 8 4" xfId="16961" xr:uid="{837B833F-7168-4D92-A0F8-C6A361421CC1}"/>
    <cellStyle name="Comma 2 2 4 4 8 4 2" xfId="16962" xr:uid="{5F128C32-3E0F-4E38-B28D-76DADF4BF399}"/>
    <cellStyle name="Comma 2 2 4 4 8 4 2 2" xfId="16963" xr:uid="{34313992-F132-4BE2-BADC-3430835BB979}"/>
    <cellStyle name="Comma 2 2 4 4 8 4 3" xfId="16964" xr:uid="{2C5A7B8A-9A51-4092-AFC8-72D3267BE231}"/>
    <cellStyle name="Comma 2 2 4 4 8 5" xfId="16965" xr:uid="{DFC9E644-C832-4136-8429-C4152AF70863}"/>
    <cellStyle name="Comma 2 2 4 4 9" xfId="16966" xr:uid="{B798A068-6CC9-4E1F-99BE-3AFAF1C1680A}"/>
    <cellStyle name="Comma 2 2 4 4 9 2" xfId="16967" xr:uid="{956E6950-F003-440A-BDF0-31A2769F96D9}"/>
    <cellStyle name="Comma 2 2 4 5" xfId="2776" xr:uid="{8685C161-7FC6-4D26-BED9-73A1D3A77235}"/>
    <cellStyle name="Comma 2 2 4 5 2" xfId="16969" xr:uid="{18144295-AFE5-44B1-BC1F-0F431B7CA654}"/>
    <cellStyle name="Comma 2 2 4 5 2 2" xfId="16970" xr:uid="{33D30238-E1D3-48EA-978A-B3F38F18D956}"/>
    <cellStyle name="Comma 2 2 4 5 2 2 2" xfId="16971" xr:uid="{C5E5BF61-EDCF-4FA6-A4C9-512FA6A51943}"/>
    <cellStyle name="Comma 2 2 4 5 2 2 2 2" xfId="16972" xr:uid="{DA2084A6-534F-45B3-B724-12BD3D3E3593}"/>
    <cellStyle name="Comma 2 2 4 5 2 2 2 2 2" xfId="16973" xr:uid="{7C7D7F6F-057B-491E-B3CF-0E824492F85C}"/>
    <cellStyle name="Comma 2 2 4 5 2 2 2 2 2 2" xfId="16974" xr:uid="{346C67D9-719F-420E-A38C-1E8952C2D4DB}"/>
    <cellStyle name="Comma 2 2 4 5 2 2 2 2 2 2 2" xfId="16975" xr:uid="{B128341A-78A2-4C4F-AE58-0E1EC5A8E794}"/>
    <cellStyle name="Comma 2 2 4 5 2 2 2 2 2 3" xfId="16976" xr:uid="{23479F66-1ABD-487E-9AFB-162B80D5E892}"/>
    <cellStyle name="Comma 2 2 4 5 2 2 2 2 3" xfId="16977" xr:uid="{88CA150E-1F16-4C55-AD99-555BF8BEFEDF}"/>
    <cellStyle name="Comma 2 2 4 5 2 2 2 2 3 2" xfId="16978" xr:uid="{817170F7-8720-40AF-979D-B04E924B3C77}"/>
    <cellStyle name="Comma 2 2 4 5 2 2 2 2 4" xfId="16979" xr:uid="{EA75B742-6335-4A6B-BCE9-BA7E6A4B96C6}"/>
    <cellStyle name="Comma 2 2 4 5 2 2 2 3" xfId="16980" xr:uid="{D3755636-AC52-4413-AB66-19C33183BD17}"/>
    <cellStyle name="Comma 2 2 4 5 2 2 2 3 2" xfId="16981" xr:uid="{2DE869D5-BFE7-4DC0-8B6F-3280511B385C}"/>
    <cellStyle name="Comma 2 2 4 5 2 2 2 4" xfId="16982" xr:uid="{C82B15BE-9616-4734-878C-177711FE0522}"/>
    <cellStyle name="Comma 2 2 4 5 2 2 2 4 2" xfId="16983" xr:uid="{D664D1F7-3C8A-484E-949D-296FC9DF6AFF}"/>
    <cellStyle name="Comma 2 2 4 5 2 2 2 4 2 2" xfId="16984" xr:uid="{A5662C8D-ABFE-4354-93CE-431506336F56}"/>
    <cellStyle name="Comma 2 2 4 5 2 2 2 4 3" xfId="16985" xr:uid="{FFA735DD-7854-4205-B45D-9F1CE28983B7}"/>
    <cellStyle name="Comma 2 2 4 5 2 2 2 5" xfId="16986" xr:uid="{C2251F93-6165-4212-A50E-F24631D3CCF8}"/>
    <cellStyle name="Comma 2 2 4 5 2 2 3" xfId="16987" xr:uid="{AF6B3D0A-7313-4BEA-805F-4EEB8F7D4DF9}"/>
    <cellStyle name="Comma 2 2 4 5 2 2 3 2" xfId="16988" xr:uid="{E6BD729F-A673-4AD3-AD12-EBCA175AEAF9}"/>
    <cellStyle name="Comma 2 2 4 5 2 2 3 2 2" xfId="16989" xr:uid="{E8AF8ADE-6222-42CF-A018-21E626BEF7DC}"/>
    <cellStyle name="Comma 2 2 4 5 2 2 3 2 2 2" xfId="16990" xr:uid="{C675B69F-CC9B-4E0F-B290-673B946EDEFD}"/>
    <cellStyle name="Comma 2 2 4 5 2 2 3 2 3" xfId="16991" xr:uid="{713F317C-8ECF-4454-9B65-13E29A71621C}"/>
    <cellStyle name="Comma 2 2 4 5 2 2 3 3" xfId="16992" xr:uid="{8A3D8215-4A26-403F-B6E7-89F2E7A35764}"/>
    <cellStyle name="Comma 2 2 4 5 2 2 3 3 2" xfId="16993" xr:uid="{FCEE09CB-026C-4B4F-997D-E8612BF58E9C}"/>
    <cellStyle name="Comma 2 2 4 5 2 2 3 4" xfId="16994" xr:uid="{85C41ED9-650E-46D7-BC9C-457BE3CFC566}"/>
    <cellStyle name="Comma 2 2 4 5 2 2 4" xfId="16995" xr:uid="{63F3581B-5BEE-4A2F-9E3D-C7F411CC9FCF}"/>
    <cellStyle name="Comma 2 2 4 5 2 2 4 2" xfId="16996" xr:uid="{41FC167C-C011-4B69-935C-112643544AD3}"/>
    <cellStyle name="Comma 2 2 4 5 2 2 4 2 2" xfId="16997" xr:uid="{3B0FDF31-ED6C-41CF-8877-14739F4B743C}"/>
    <cellStyle name="Comma 2 2 4 5 2 2 4 3" xfId="16998" xr:uid="{E14062CA-37B1-40D6-BD7F-3FB97318D2DF}"/>
    <cellStyle name="Comma 2 2 4 5 2 2 5" xfId="16999" xr:uid="{F478DB7D-18E1-4DD3-9E4C-79F41ECA4501}"/>
    <cellStyle name="Comma 2 2 4 5 2 3" xfId="17000" xr:uid="{4DFFEFB8-7B3A-4061-8361-9246E76AC58A}"/>
    <cellStyle name="Comma 2 2 4 5 2 3 2" xfId="17001" xr:uid="{467182E6-D5B3-4CAE-8914-90FFEED91808}"/>
    <cellStyle name="Comma 2 2 4 5 2 4" xfId="17002" xr:uid="{7A9BE82B-04FF-4152-ACE8-BE51A13C07EE}"/>
    <cellStyle name="Comma 2 2 4 5 2 4 2" xfId="17003" xr:uid="{665F95BF-64B1-4FBF-AB52-50608EC9E82A}"/>
    <cellStyle name="Comma 2 2 4 5 2 4 2 2" xfId="17004" xr:uid="{6723E5AB-96F2-41F3-9B50-F8C13A08C416}"/>
    <cellStyle name="Comma 2 2 4 5 2 4 2 2 2" xfId="17005" xr:uid="{50BFBE5E-5C5B-415A-AC7B-3E3B577C1713}"/>
    <cellStyle name="Comma 2 2 4 5 2 4 2 3" xfId="17006" xr:uid="{C185CEF2-D2C1-4151-ABA0-10CFECED15A3}"/>
    <cellStyle name="Comma 2 2 4 5 2 4 3" xfId="17007" xr:uid="{31B8F447-CB3D-4858-9C97-B2ED2E0833C5}"/>
    <cellStyle name="Comma 2 2 4 5 2 4 3 2" xfId="17008" xr:uid="{1EBECF53-0E0F-4B9C-8E07-75E9ECD31A37}"/>
    <cellStyle name="Comma 2 2 4 5 2 4 4" xfId="17009" xr:uid="{8F828B3B-AB8E-40C3-87C6-4376F62ED934}"/>
    <cellStyle name="Comma 2 2 4 5 2 5" xfId="17010" xr:uid="{B3B8594E-7F74-4B9A-A771-B31C4FF67713}"/>
    <cellStyle name="Comma 2 2 4 5 2 5 2" xfId="17011" xr:uid="{10576B63-CAD7-4852-AB67-97C64F8B75C5}"/>
    <cellStyle name="Comma 2 2 4 5 2 6" xfId="17012" xr:uid="{C68E65AF-734C-4D13-97D7-CEFC7ADDE0EF}"/>
    <cellStyle name="Comma 2 2 4 5 2 6 2" xfId="17013" xr:uid="{5031E04F-0AC8-4FEA-AB6E-5B912C9BE2D5}"/>
    <cellStyle name="Comma 2 2 4 5 2 6 2 2" xfId="17014" xr:uid="{E98715CC-3E32-4688-AFAE-CB6FB5EFF891}"/>
    <cellStyle name="Comma 2 2 4 5 2 6 3" xfId="17015" xr:uid="{5DBFE7DC-C979-4124-82A2-9464266260F9}"/>
    <cellStyle name="Comma 2 2 4 5 2 7" xfId="17016" xr:uid="{330A1D04-49FC-47D3-8A27-73693A9F0DCB}"/>
    <cellStyle name="Comma 2 2 4 5 3" xfId="17017" xr:uid="{B8D5BBF4-7155-4F33-8F4B-352C8A3A66CF}"/>
    <cellStyle name="Comma 2 2 4 5 3 2" xfId="17018" xr:uid="{BD066DF5-DC5F-439B-AD43-D0C33165221E}"/>
    <cellStyle name="Comma 2 2 4 5 3 2 2" xfId="17019" xr:uid="{6A1DC9EC-8DF9-4097-A5C4-2DC5DF2339FE}"/>
    <cellStyle name="Comma 2 2 4 5 3 2 2 2" xfId="17020" xr:uid="{D7958A80-E983-4B68-B53D-592AD024183E}"/>
    <cellStyle name="Comma 2 2 4 5 3 2 2 2 2" xfId="17021" xr:uid="{FCCFC1A9-EFF6-456E-8CB2-44E2862AAB24}"/>
    <cellStyle name="Comma 2 2 4 5 3 2 2 2 2 2" xfId="17022" xr:uid="{A33F5C54-919A-4C4C-8AA9-90B6D598216A}"/>
    <cellStyle name="Comma 2 2 4 5 3 2 2 2 3" xfId="17023" xr:uid="{52C4D09E-7A81-4A73-ADD2-6D22F0F98606}"/>
    <cellStyle name="Comma 2 2 4 5 3 2 2 3" xfId="17024" xr:uid="{0BA6D18B-D0E7-47B1-944A-DCAD1D31668B}"/>
    <cellStyle name="Comma 2 2 4 5 3 2 2 3 2" xfId="17025" xr:uid="{3EE08A27-3DD3-4CDF-9CD5-E6C7B9915C3F}"/>
    <cellStyle name="Comma 2 2 4 5 3 2 2 4" xfId="17026" xr:uid="{D0036553-A767-4F00-A4F7-02CF11B6ADBE}"/>
    <cellStyle name="Comma 2 2 4 5 3 2 3" xfId="17027" xr:uid="{F80A3493-5DEA-46FA-A1C5-DA0AB0D2B1CB}"/>
    <cellStyle name="Comma 2 2 4 5 3 2 3 2" xfId="17028" xr:uid="{9E32A38A-D0D1-4C37-A2BF-9A4FC920EB76}"/>
    <cellStyle name="Comma 2 2 4 5 3 2 4" xfId="17029" xr:uid="{6C6D9A56-FEF1-4D08-B7C5-3011C1334F7F}"/>
    <cellStyle name="Comma 2 2 4 5 3 2 4 2" xfId="17030" xr:uid="{C0E554E4-D781-43B7-BEFE-CA383D0BC99E}"/>
    <cellStyle name="Comma 2 2 4 5 3 2 4 2 2" xfId="17031" xr:uid="{C9E9CC37-EBEC-43BC-B7EC-9A4556A48FB9}"/>
    <cellStyle name="Comma 2 2 4 5 3 2 4 3" xfId="17032" xr:uid="{4581CD05-B853-44CF-812C-C619092DC88A}"/>
    <cellStyle name="Comma 2 2 4 5 3 2 5" xfId="17033" xr:uid="{92C2BBF6-4D3E-46F7-94F5-A625A2484256}"/>
    <cellStyle name="Comma 2 2 4 5 3 3" xfId="17034" xr:uid="{8F0C4F5F-4CEC-4480-B0D3-BE2AA0860C8C}"/>
    <cellStyle name="Comma 2 2 4 5 3 3 2" xfId="17035" xr:uid="{987DDD35-0BCD-4F8C-9704-4A6CF34E818A}"/>
    <cellStyle name="Comma 2 2 4 5 3 3 2 2" xfId="17036" xr:uid="{78CD03A4-0C15-4AC3-A83D-43526C6763ED}"/>
    <cellStyle name="Comma 2 2 4 5 3 3 2 2 2" xfId="17037" xr:uid="{97915271-8CAB-411C-BCC1-70FE14060239}"/>
    <cellStyle name="Comma 2 2 4 5 3 3 2 3" xfId="17038" xr:uid="{749F1632-48A5-4525-A151-8DED7BD806CD}"/>
    <cellStyle name="Comma 2 2 4 5 3 3 3" xfId="17039" xr:uid="{97E9EF5E-BB79-446A-861D-CC695E402F56}"/>
    <cellStyle name="Comma 2 2 4 5 3 3 3 2" xfId="17040" xr:uid="{9C5D59D0-5295-4697-8613-AE90C02483E1}"/>
    <cellStyle name="Comma 2 2 4 5 3 3 4" xfId="17041" xr:uid="{EE38135D-C3F2-4EA5-9585-389A01F6F919}"/>
    <cellStyle name="Comma 2 2 4 5 3 4" xfId="17042" xr:uid="{50042E59-30A0-4453-BC9A-7E16CBF93C1D}"/>
    <cellStyle name="Comma 2 2 4 5 3 4 2" xfId="17043" xr:uid="{D29C47B4-C103-4EF3-B8E2-779A8DC2C88B}"/>
    <cellStyle name="Comma 2 2 4 5 3 4 2 2" xfId="17044" xr:uid="{E34064F2-2A5B-4841-97C0-E4F706942833}"/>
    <cellStyle name="Comma 2 2 4 5 3 4 3" xfId="17045" xr:uid="{9E4DF84B-D311-41AF-B087-E6A831163120}"/>
    <cellStyle name="Comma 2 2 4 5 3 5" xfId="17046" xr:uid="{46D7CA42-29E1-4514-996B-B62CBC1E46B3}"/>
    <cellStyle name="Comma 2 2 4 5 4" xfId="17047" xr:uid="{A6BA3FC5-F286-4D0A-88BD-166E1508E4B1}"/>
    <cellStyle name="Comma 2 2 4 5 4 2" xfId="17048" xr:uid="{1E38DBE1-DBAF-4829-887E-BD053709BE90}"/>
    <cellStyle name="Comma 2 2 4 5 4 2 2" xfId="17049" xr:uid="{50297401-8A0C-43ED-9ECB-063C1FA6F56A}"/>
    <cellStyle name="Comma 2 2 4 5 4 2 2 2" xfId="17050" xr:uid="{5C064B83-1C5D-4AB0-8E57-B89C26704B28}"/>
    <cellStyle name="Comma 2 2 4 5 4 2 3" xfId="17051" xr:uid="{C5059B9D-A0B8-41AE-8EB4-6E9269B5735A}"/>
    <cellStyle name="Comma 2 2 4 5 4 3" xfId="17052" xr:uid="{BDF09FEC-296A-475B-9DEC-D164A4642667}"/>
    <cellStyle name="Comma 2 2 4 5 4 3 2" xfId="17053" xr:uid="{D904B80F-8271-4F8F-A6D6-71073A0620B7}"/>
    <cellStyle name="Comma 2 2 4 5 4 4" xfId="17054" xr:uid="{F5E45B17-8322-4B4D-8A56-93F4B87887DB}"/>
    <cellStyle name="Comma 2 2 4 5 5" xfId="17055" xr:uid="{04BB9DEA-AF91-465F-8A76-A1E6D9F7E17D}"/>
    <cellStyle name="Comma 2 2 4 5 5 2" xfId="17056" xr:uid="{14F99004-A3D0-4748-8021-BF7F76F2109D}"/>
    <cellStyle name="Comma 2 2 4 5 6" xfId="17057" xr:uid="{D8133D96-F86E-4B9D-91B3-DF06D50E3881}"/>
    <cellStyle name="Comma 2 2 4 5 6 2" xfId="17058" xr:uid="{488D36C8-218C-48B3-B389-25BC8ACC841B}"/>
    <cellStyle name="Comma 2 2 4 5 6 2 2" xfId="17059" xr:uid="{DC9C11EB-953A-4276-93B1-8A296CE6B162}"/>
    <cellStyle name="Comma 2 2 4 5 6 3" xfId="17060" xr:uid="{8AD6C394-16A2-406D-9A36-868FEBF4AB59}"/>
    <cellStyle name="Comma 2 2 4 5 7" xfId="17061" xr:uid="{D927A515-F3B1-459A-88E0-A704E26CAFB7}"/>
    <cellStyle name="Comma 2 2 4 5 8" xfId="16968" xr:uid="{E564EFC4-C891-43B6-9533-787465073D9D}"/>
    <cellStyle name="Comma 2 2 4 6" xfId="3245" xr:uid="{AE524FFB-E037-41E9-A321-BEBC8076B968}"/>
    <cellStyle name="Comma 2 2 4 6 2" xfId="17063" xr:uid="{12A0864F-52FC-4C90-A6FF-653153E61EF1}"/>
    <cellStyle name="Comma 2 2 4 6 3" xfId="17062" xr:uid="{C66DFDD3-99E6-4857-BD60-DCF191688E5C}"/>
    <cellStyle name="Comma 2 2 4 7" xfId="17064" xr:uid="{BC6AB02D-98A9-410D-9564-76945234C9F1}"/>
    <cellStyle name="Comma 2 2 4 7 2" xfId="17065" xr:uid="{A7C54128-D4E6-4A9E-A3FC-C91FC20B4469}"/>
    <cellStyle name="Comma 2 2 4 8" xfId="17066" xr:uid="{421D95D1-F241-4AB0-9EFC-4E9A977AF8F9}"/>
    <cellStyle name="Comma 2 2 4 8 2" xfId="17067" xr:uid="{8AEC1811-05C6-4F98-8132-07765389C097}"/>
    <cellStyle name="Comma 2 2 4 9" xfId="17068" xr:uid="{D99AEBD1-1CA7-416D-9159-1F0F0C62E0ED}"/>
    <cellStyle name="Comma 2 2 4 9 2" xfId="17069" xr:uid="{6BA18B4C-4FA6-4BD8-85E9-80BD828607B4}"/>
    <cellStyle name="Comma 2 2 40" xfId="50465" xr:uid="{7D4631CC-21D3-4CC6-A7A2-46BF7F96C1EE}"/>
    <cellStyle name="Comma 2 2 41" xfId="50486" xr:uid="{BD87CC95-E85F-48DD-8C54-2A16727F35CF}"/>
    <cellStyle name="Comma 2 2 42" xfId="50530" xr:uid="{57719535-5084-4CB3-8DC2-4740F7FC4DBC}"/>
    <cellStyle name="Comma 2 2 43" xfId="57342" xr:uid="{2EBA5E63-A840-4FA8-A986-EE0551755063}"/>
    <cellStyle name="Comma 2 2 44" xfId="57853" xr:uid="{7637914F-0266-413B-8143-8F942ECDF651}"/>
    <cellStyle name="Comma 2 2 45" xfId="59436" xr:uid="{66DA15B1-B325-462F-8BAF-5C03B5FB2A01}"/>
    <cellStyle name="Comma 2 2 46" xfId="4448" xr:uid="{71AA68C7-B9AA-493A-BD8D-4254A2617937}"/>
    <cellStyle name="Comma 2 2 5" xfId="1729" xr:uid="{8F7335E9-C731-441C-96CB-A4FD1ADD3BE6}"/>
    <cellStyle name="Comma 2 2 5 10" xfId="17071" xr:uid="{FEA0F1AA-6ABC-48DB-A64E-77B51AD332CF}"/>
    <cellStyle name="Comma 2 2 5 10 2" xfId="17072" xr:uid="{A71CBC4E-A52C-4EDC-B165-B138D8D25E16}"/>
    <cellStyle name="Comma 2 2 5 11" xfId="17073" xr:uid="{3F3144D7-DB14-465C-8E6F-D8C05F940976}"/>
    <cellStyle name="Comma 2 2 5 11 2" xfId="17074" xr:uid="{D9A0E920-29FF-4B1E-B63D-9CC5EE440D61}"/>
    <cellStyle name="Comma 2 2 5 11 2 2" xfId="17075" xr:uid="{E6B34125-6B42-4651-B5F9-0C81EC57DD27}"/>
    <cellStyle name="Comma 2 2 5 11 2 2 2" xfId="17076" xr:uid="{8EE43043-9B35-4273-8F1E-3C1EA0A72312}"/>
    <cellStyle name="Comma 2 2 5 11 2 3" xfId="17077" xr:uid="{01D15E82-F106-4C12-A94B-7251A726C65B}"/>
    <cellStyle name="Comma 2 2 5 11 3" xfId="17078" xr:uid="{B3F7EA21-8860-445E-9846-5B80B42FA330}"/>
    <cellStyle name="Comma 2 2 5 11 3 2" xfId="17079" xr:uid="{7BC46D05-A871-4385-BCC3-C58996CAB2C2}"/>
    <cellStyle name="Comma 2 2 5 11 4" xfId="17080" xr:uid="{4E20F4C9-B5B4-4D82-A482-4B0C95630AA2}"/>
    <cellStyle name="Comma 2 2 5 12" xfId="17081" xr:uid="{9FB34A47-2A32-442E-89E5-BF9EDA1DB80E}"/>
    <cellStyle name="Comma 2 2 5 12 2" xfId="17082" xr:uid="{F942BF02-B4A4-4AF5-8A4E-3FF9C1AFAFA4}"/>
    <cellStyle name="Comma 2 2 5 13" xfId="17083" xr:uid="{B267AD3E-0E3D-4922-BFD8-853C635CA4E8}"/>
    <cellStyle name="Comma 2 2 5 13 2" xfId="17084" xr:uid="{516353BF-D59B-425C-AFD5-67E85A287ED0}"/>
    <cellStyle name="Comma 2 2 5 13 2 2" xfId="17085" xr:uid="{33FCD8E5-1131-4F8D-A89D-6D7D4DFC5425}"/>
    <cellStyle name="Comma 2 2 5 13 3" xfId="17086" xr:uid="{8B36B433-ED5A-4645-8769-80949ADE11FF}"/>
    <cellStyle name="Comma 2 2 5 14" xfId="17087" xr:uid="{E8D75C6A-3AE9-4A62-BCF3-F4DA474600E0}"/>
    <cellStyle name="Comma 2 2 5 15" xfId="40287" xr:uid="{DCA292A6-0041-4485-B25A-F73AD1B11969}"/>
    <cellStyle name="Comma 2 2 5 16" xfId="17070" xr:uid="{B6C089F9-EAF9-4679-A279-5F334FB69D2F}"/>
    <cellStyle name="Comma 2 2 5 17" xfId="45834" xr:uid="{7C315B7A-C439-4B4E-A219-6A75653C9319}"/>
    <cellStyle name="Comma 2 2 5 18" xfId="47718" xr:uid="{47181FB9-DF14-4E4F-ABED-5D23BE1DDE75}"/>
    <cellStyle name="Comma 2 2 5 19" xfId="49326" xr:uid="{B3A9162C-6341-4BE4-A406-0F2479AFE890}"/>
    <cellStyle name="Comma 2 2 5 2" xfId="2431" xr:uid="{A9869E0A-7E46-4BC9-B70A-E31B529FD336}"/>
    <cellStyle name="Comma 2 2 5 2 10" xfId="17089" xr:uid="{8711B7F0-0BEC-4309-A0DE-6F1AD345C4B0}"/>
    <cellStyle name="Comma 2 2 5 2 10 2" xfId="17090" xr:uid="{BD21A20A-FE75-4714-BE4B-0555D3CCCC43}"/>
    <cellStyle name="Comma 2 2 5 2 10 2 2" xfId="17091" xr:uid="{E44BECC9-29CA-4138-8F21-81F4FE1451E5}"/>
    <cellStyle name="Comma 2 2 5 2 10 2 2 2" xfId="17092" xr:uid="{872E8CFE-EFAC-4404-81F8-C8CE770A6F3E}"/>
    <cellStyle name="Comma 2 2 5 2 10 2 3" xfId="17093" xr:uid="{A48C82E8-B38E-4F93-80BE-415D1561C6D2}"/>
    <cellStyle name="Comma 2 2 5 2 10 3" xfId="17094" xr:uid="{E02C89E3-FC4D-4322-9B5A-A9C5F3E8B2FB}"/>
    <cellStyle name="Comma 2 2 5 2 10 3 2" xfId="17095" xr:uid="{5515F0A4-846D-4070-8E5C-8ECBD26B2B93}"/>
    <cellStyle name="Comma 2 2 5 2 10 4" xfId="17096" xr:uid="{D404B606-E33B-4EC5-827F-FE385E8F8F9F}"/>
    <cellStyle name="Comma 2 2 5 2 11" xfId="17097" xr:uid="{E670C346-E20B-49F0-9F36-A176DEF86EC1}"/>
    <cellStyle name="Comma 2 2 5 2 11 2" xfId="17098" xr:uid="{C6CB625E-B92D-4CC4-A558-57FA4B4A88E6}"/>
    <cellStyle name="Comma 2 2 5 2 12" xfId="17099" xr:uid="{07DB51E6-7891-4435-BC17-9C88FEA8202A}"/>
    <cellStyle name="Comma 2 2 5 2 12 2" xfId="17100" xr:uid="{0D438927-C16F-4062-8755-64163EEB7EC7}"/>
    <cellStyle name="Comma 2 2 5 2 12 2 2" xfId="17101" xr:uid="{49AD7898-5369-4911-8044-F0296FABBC23}"/>
    <cellStyle name="Comma 2 2 5 2 12 3" xfId="17102" xr:uid="{5BBCAEAA-2188-463F-A199-9082A75045FF}"/>
    <cellStyle name="Comma 2 2 5 2 13" xfId="17103" xr:uid="{18CA8D49-57C5-4C1C-AB80-BF5696FDE7BA}"/>
    <cellStyle name="Comma 2 2 5 2 14" xfId="17088" xr:uid="{526EBDB7-5D57-4C47-BAE8-F57AEDACF417}"/>
    <cellStyle name="Comma 2 2 5 2 15" xfId="46638" xr:uid="{8ED684A7-0828-4674-A1D3-E805741FC9A2}"/>
    <cellStyle name="Comma 2 2 5 2 16" xfId="48582" xr:uid="{5CC5219C-214B-49AB-851F-161C989857FC}"/>
    <cellStyle name="Comma 2 2 5 2 17" xfId="50216" xr:uid="{D53640B1-8E46-4D89-B583-30ABD202CCAA}"/>
    <cellStyle name="Comma 2 2 5 2 18" xfId="52006" xr:uid="{C76B61B2-F3E7-47EF-B528-585D95DBAE23}"/>
    <cellStyle name="Comma 2 2 5 2 19" xfId="56603" xr:uid="{130E038A-067B-447D-A9BC-962C1791D57B}"/>
    <cellStyle name="Comma 2 2 5 2 2" xfId="4120" xr:uid="{E2F180B5-F437-416B-958D-C509C5DA0EAC}"/>
    <cellStyle name="Comma 2 2 5 2 2 10" xfId="17105" xr:uid="{AB863E99-44B4-49DC-A7DF-87D895D6738F}"/>
    <cellStyle name="Comma 2 2 5 2 2 10 2" xfId="17106" xr:uid="{09E4C731-8B05-44F8-9C97-5A43410EE114}"/>
    <cellStyle name="Comma 2 2 5 2 2 10 2 2" xfId="17107" xr:uid="{194A613D-FE12-4A09-8801-A6A2508E9336}"/>
    <cellStyle name="Comma 2 2 5 2 2 10 2 2 2" xfId="17108" xr:uid="{D162C832-0EC5-4B30-A3C4-4BE528974686}"/>
    <cellStyle name="Comma 2 2 5 2 2 10 2 3" xfId="17109" xr:uid="{FB368038-3D16-4881-A32F-28C59A7050BA}"/>
    <cellStyle name="Comma 2 2 5 2 2 10 3" xfId="17110" xr:uid="{6D80C8A6-04CF-481F-8929-CC6158FEA1C9}"/>
    <cellStyle name="Comma 2 2 5 2 2 10 3 2" xfId="17111" xr:uid="{A9DAE726-164E-4CD0-87AB-7FD0135D34CC}"/>
    <cellStyle name="Comma 2 2 5 2 2 10 4" xfId="17112" xr:uid="{9FE4F599-059F-4B40-88BF-BA3A647564D0}"/>
    <cellStyle name="Comma 2 2 5 2 2 11" xfId="17113" xr:uid="{EC0E78E8-D61A-43C1-AFBF-4A69CCD43C00}"/>
    <cellStyle name="Comma 2 2 5 2 2 11 2" xfId="17114" xr:uid="{F53356DF-EB45-4924-BD1D-54C94A34F578}"/>
    <cellStyle name="Comma 2 2 5 2 2 12" xfId="17115" xr:uid="{A4B6E0D4-8077-4C54-A571-D2E8BD9EA472}"/>
    <cellStyle name="Comma 2 2 5 2 2 12 2" xfId="17116" xr:uid="{19776E74-95C5-4E0E-93E5-F25AB334C223}"/>
    <cellStyle name="Comma 2 2 5 2 2 12 2 2" xfId="17117" xr:uid="{7A48F670-22FE-4B79-A0BA-FF82AFAEC582}"/>
    <cellStyle name="Comma 2 2 5 2 2 12 3" xfId="17118" xr:uid="{5DCE362B-69D7-47BA-9867-D75781F132B8}"/>
    <cellStyle name="Comma 2 2 5 2 2 13" xfId="17119" xr:uid="{8D8E4B86-25E4-4E31-AECC-FC4239310DC1}"/>
    <cellStyle name="Comma 2 2 5 2 2 14" xfId="17104" xr:uid="{0C3E42E3-8B89-41E9-95C5-B9A3F213FDCD}"/>
    <cellStyle name="Comma 2 2 5 2 2 2" xfId="17120" xr:uid="{7544B091-FC23-493A-9FCA-84C57299336E}"/>
    <cellStyle name="Comma 2 2 5 2 2 2 2" xfId="17121" xr:uid="{172E16D5-168F-4FCE-9CCA-97B1F39321BF}"/>
    <cellStyle name="Comma 2 2 5 2 2 2 2 2" xfId="17122" xr:uid="{4C85C842-FF4A-4A9B-BB2F-00548B1FFCA6}"/>
    <cellStyle name="Comma 2 2 5 2 2 2 2 2 2" xfId="17123" xr:uid="{E07FC37A-453E-4678-AC13-30DC379D0B23}"/>
    <cellStyle name="Comma 2 2 5 2 2 2 2 2 2 2" xfId="17124" xr:uid="{3D8E06D6-AD01-419E-975F-3BAFE4D9830B}"/>
    <cellStyle name="Comma 2 2 5 2 2 2 2 2 2 2 2" xfId="17125" xr:uid="{869D12B3-1222-4838-A2EB-C9BC3BDCBBD1}"/>
    <cellStyle name="Comma 2 2 5 2 2 2 2 2 2 2 2 2" xfId="17126" xr:uid="{5CAE6491-F58D-44C2-BC00-7B3015D2FD38}"/>
    <cellStyle name="Comma 2 2 5 2 2 2 2 2 2 2 2 2 2" xfId="17127" xr:uid="{BE3A1178-6CCD-4DE6-9B60-2452D97F174D}"/>
    <cellStyle name="Comma 2 2 5 2 2 2 2 2 2 2 2 3" xfId="17128" xr:uid="{DB75056D-0C69-4A9E-82FD-5BE9E6AA39B3}"/>
    <cellStyle name="Comma 2 2 5 2 2 2 2 2 2 2 3" xfId="17129" xr:uid="{FA3BA30D-E763-4595-937B-D3C99678694F}"/>
    <cellStyle name="Comma 2 2 5 2 2 2 2 2 2 2 3 2" xfId="17130" xr:uid="{4FDC0ACD-B0B8-4455-A00C-A89F589BA9BA}"/>
    <cellStyle name="Comma 2 2 5 2 2 2 2 2 2 2 4" xfId="17131" xr:uid="{026FFFE1-766E-444E-BD5A-D1594B3665EC}"/>
    <cellStyle name="Comma 2 2 5 2 2 2 2 2 2 3" xfId="17132" xr:uid="{13572A95-A267-4FEC-8026-A2EEE9275F7B}"/>
    <cellStyle name="Comma 2 2 5 2 2 2 2 2 2 3 2" xfId="17133" xr:uid="{63BA23AA-D851-49B0-AA8A-9CE29ABF7774}"/>
    <cellStyle name="Comma 2 2 5 2 2 2 2 2 2 4" xfId="17134" xr:uid="{06925CD2-C2F7-4E53-95A0-6ECAD0DCB19B}"/>
    <cellStyle name="Comma 2 2 5 2 2 2 2 2 2 4 2" xfId="17135" xr:uid="{17AE5AC3-7E74-431A-91DA-62D251970C80}"/>
    <cellStyle name="Comma 2 2 5 2 2 2 2 2 2 4 2 2" xfId="17136" xr:uid="{70B8777E-5C4B-4661-B5CE-3062ABB2F882}"/>
    <cellStyle name="Comma 2 2 5 2 2 2 2 2 2 4 3" xfId="17137" xr:uid="{E3C4BEC8-C62F-4C19-9629-9B2308790F89}"/>
    <cellStyle name="Comma 2 2 5 2 2 2 2 2 2 5" xfId="17138" xr:uid="{B434B786-7A4C-4EE7-A56C-A9B51FC7A771}"/>
    <cellStyle name="Comma 2 2 5 2 2 2 2 2 3" xfId="17139" xr:uid="{16812A10-2EC2-442F-B744-115FEAF90B4F}"/>
    <cellStyle name="Comma 2 2 5 2 2 2 2 2 3 2" xfId="17140" xr:uid="{02376FD2-F1D9-40DA-90A1-99345F08F47C}"/>
    <cellStyle name="Comma 2 2 5 2 2 2 2 2 3 2 2" xfId="17141" xr:uid="{A22A7C8C-0115-4D17-8AC6-3FDB89AEE0CD}"/>
    <cellStyle name="Comma 2 2 5 2 2 2 2 2 3 2 2 2" xfId="17142" xr:uid="{1DD0BC9A-5A6D-4862-9554-02891C11517C}"/>
    <cellStyle name="Comma 2 2 5 2 2 2 2 2 3 2 3" xfId="17143" xr:uid="{0051B7E6-2A7A-40BB-A759-F2E54BCF1386}"/>
    <cellStyle name="Comma 2 2 5 2 2 2 2 2 3 3" xfId="17144" xr:uid="{760DC211-7721-47FC-97CE-F682F41011F4}"/>
    <cellStyle name="Comma 2 2 5 2 2 2 2 2 3 3 2" xfId="17145" xr:uid="{D2DAF56B-DB02-4AD5-9C1A-8A1513EFAC34}"/>
    <cellStyle name="Comma 2 2 5 2 2 2 2 2 3 4" xfId="17146" xr:uid="{E41A2A27-C9AF-4B4B-ADEB-C46D0B3161B0}"/>
    <cellStyle name="Comma 2 2 5 2 2 2 2 2 4" xfId="17147" xr:uid="{B4FEFAE1-DFFD-4979-B017-56C839B623AE}"/>
    <cellStyle name="Comma 2 2 5 2 2 2 2 2 4 2" xfId="17148" xr:uid="{C8BE297A-A1E3-42E4-AC76-EBE98E401537}"/>
    <cellStyle name="Comma 2 2 5 2 2 2 2 2 4 2 2" xfId="17149" xr:uid="{D7645D8F-5569-49E9-94C6-A84FC9E27F48}"/>
    <cellStyle name="Comma 2 2 5 2 2 2 2 2 4 3" xfId="17150" xr:uid="{9836E9F8-FA3E-4131-8020-AA0C44974246}"/>
    <cellStyle name="Comma 2 2 5 2 2 2 2 2 5" xfId="17151" xr:uid="{3965F77E-630E-43CA-957C-521BDF586D5C}"/>
    <cellStyle name="Comma 2 2 5 2 2 2 2 3" xfId="17152" xr:uid="{165ACE73-6AF6-42F7-9AD6-32A583D26470}"/>
    <cellStyle name="Comma 2 2 5 2 2 2 2 3 2" xfId="17153" xr:uid="{86D9B260-7B87-4BA5-BC0A-A52D29301CEF}"/>
    <cellStyle name="Comma 2 2 5 2 2 2 2 4" xfId="17154" xr:uid="{EBC7EAEA-A1CE-4C0D-A13B-880A84777C81}"/>
    <cellStyle name="Comma 2 2 5 2 2 2 2 4 2" xfId="17155" xr:uid="{4FA89C3F-882B-4EF0-9FC2-415FA7A7CB93}"/>
    <cellStyle name="Comma 2 2 5 2 2 2 2 4 2 2" xfId="17156" xr:uid="{172AA98E-4EDD-4553-B88C-237DC8E74787}"/>
    <cellStyle name="Comma 2 2 5 2 2 2 2 4 2 2 2" xfId="17157" xr:uid="{75AEC595-91C8-41F0-9829-545DC0C1F50D}"/>
    <cellStyle name="Comma 2 2 5 2 2 2 2 4 2 3" xfId="17158" xr:uid="{D141BF2F-08A6-41C2-8D8F-7CA64928A022}"/>
    <cellStyle name="Comma 2 2 5 2 2 2 2 4 3" xfId="17159" xr:uid="{2CD953DC-B398-4789-B12D-F428737FFFEC}"/>
    <cellStyle name="Comma 2 2 5 2 2 2 2 4 3 2" xfId="17160" xr:uid="{8F6942BB-295C-4417-A583-B977F11EC702}"/>
    <cellStyle name="Comma 2 2 5 2 2 2 2 4 4" xfId="17161" xr:uid="{D1A9F2FA-5AF5-4098-83D9-A59CA4855B8E}"/>
    <cellStyle name="Comma 2 2 5 2 2 2 2 5" xfId="17162" xr:uid="{BF666DE0-F21A-465C-9EB5-2C65B29AA97F}"/>
    <cellStyle name="Comma 2 2 5 2 2 2 2 5 2" xfId="17163" xr:uid="{85AB423C-85DA-4DD0-AC8D-DA555BC21793}"/>
    <cellStyle name="Comma 2 2 5 2 2 2 2 6" xfId="17164" xr:uid="{5D55AE3B-F23A-428D-ACB1-DFD09587A1F5}"/>
    <cellStyle name="Comma 2 2 5 2 2 2 2 6 2" xfId="17165" xr:uid="{47F19CC1-E1F0-4BB8-8A73-75F4A5AF72AA}"/>
    <cellStyle name="Comma 2 2 5 2 2 2 2 6 2 2" xfId="17166" xr:uid="{0D1A93F5-D2E9-4A6C-A876-C317B4B86F3D}"/>
    <cellStyle name="Comma 2 2 5 2 2 2 2 6 3" xfId="17167" xr:uid="{C3B6B2A3-FD72-427A-A703-D0D1E8494491}"/>
    <cellStyle name="Comma 2 2 5 2 2 2 2 7" xfId="17168" xr:uid="{44CB3A84-9DBA-41EE-BC5E-F523EAACDEAE}"/>
    <cellStyle name="Comma 2 2 5 2 2 2 3" xfId="17169" xr:uid="{FB287AC0-494E-42BB-862E-9376A3D71DB1}"/>
    <cellStyle name="Comma 2 2 5 2 2 2 3 2" xfId="17170" xr:uid="{7230192A-37C2-429B-987B-EB9E872940A3}"/>
    <cellStyle name="Comma 2 2 5 2 2 2 3 2 2" xfId="17171" xr:uid="{19C70D99-EA75-4EED-B556-93000DDF45EF}"/>
    <cellStyle name="Comma 2 2 5 2 2 2 3 2 2 2" xfId="17172" xr:uid="{1B839EB4-2238-4CAF-896F-70B1B7E328FE}"/>
    <cellStyle name="Comma 2 2 5 2 2 2 3 2 2 2 2" xfId="17173" xr:uid="{D09A766E-BC9F-46AF-B2E4-7C890592E884}"/>
    <cellStyle name="Comma 2 2 5 2 2 2 3 2 2 2 2 2" xfId="17174" xr:uid="{9C340D65-69DB-4724-BB84-9E0D75FDBC1E}"/>
    <cellStyle name="Comma 2 2 5 2 2 2 3 2 2 2 3" xfId="17175" xr:uid="{17EF56A2-74DA-4BAD-92AC-02C7E1814C39}"/>
    <cellStyle name="Comma 2 2 5 2 2 2 3 2 2 3" xfId="17176" xr:uid="{CC417C86-0471-4CED-81DC-2AD90B397428}"/>
    <cellStyle name="Comma 2 2 5 2 2 2 3 2 2 3 2" xfId="17177" xr:uid="{6F40E2A2-8D42-4740-9EF7-15D3105222FC}"/>
    <cellStyle name="Comma 2 2 5 2 2 2 3 2 2 4" xfId="17178" xr:uid="{C54545A1-A0B7-4FC2-B8D2-D0CD91971830}"/>
    <cellStyle name="Comma 2 2 5 2 2 2 3 2 3" xfId="17179" xr:uid="{7CFED75D-D481-481A-9DB5-284B4862D718}"/>
    <cellStyle name="Comma 2 2 5 2 2 2 3 2 3 2" xfId="17180" xr:uid="{5FBCDFA0-9C26-4477-B0FF-294F9DE51593}"/>
    <cellStyle name="Comma 2 2 5 2 2 2 3 2 4" xfId="17181" xr:uid="{DA4AE336-4F84-4016-9B5D-74FF903239A0}"/>
    <cellStyle name="Comma 2 2 5 2 2 2 3 2 4 2" xfId="17182" xr:uid="{9AC5E0BC-CBCE-41C2-B29C-5DCC482EB88B}"/>
    <cellStyle name="Comma 2 2 5 2 2 2 3 2 4 2 2" xfId="17183" xr:uid="{148278A9-7CF1-4009-A814-051B6369FAA8}"/>
    <cellStyle name="Comma 2 2 5 2 2 2 3 2 4 3" xfId="17184" xr:uid="{0294C2F6-59B4-467B-A7B2-D6EA10D55A43}"/>
    <cellStyle name="Comma 2 2 5 2 2 2 3 2 5" xfId="17185" xr:uid="{6B2AE59E-0097-42DA-8C0C-E413131E900D}"/>
    <cellStyle name="Comma 2 2 5 2 2 2 3 3" xfId="17186" xr:uid="{6A584670-42F1-4959-B414-7786BDD9ACA8}"/>
    <cellStyle name="Comma 2 2 5 2 2 2 3 3 2" xfId="17187" xr:uid="{8669A983-9A5A-4CF3-A58A-D1697B6EEDD8}"/>
    <cellStyle name="Comma 2 2 5 2 2 2 3 3 2 2" xfId="17188" xr:uid="{726611D2-624D-4D42-AC1E-0E16061518BF}"/>
    <cellStyle name="Comma 2 2 5 2 2 2 3 3 2 2 2" xfId="17189" xr:uid="{D2609387-607C-459E-A8CA-FF58F634F368}"/>
    <cellStyle name="Comma 2 2 5 2 2 2 3 3 2 3" xfId="17190" xr:uid="{61C7C418-BA63-4098-929A-344E9357A6F3}"/>
    <cellStyle name="Comma 2 2 5 2 2 2 3 3 3" xfId="17191" xr:uid="{AB7439BA-7AB4-4EFE-A3A4-8B65EA6DFB6D}"/>
    <cellStyle name="Comma 2 2 5 2 2 2 3 3 3 2" xfId="17192" xr:uid="{AC222043-34EE-4C56-8ABC-D3D8D2331607}"/>
    <cellStyle name="Comma 2 2 5 2 2 2 3 3 4" xfId="17193" xr:uid="{0A3BCE32-E784-443E-976F-268215FD0BAA}"/>
    <cellStyle name="Comma 2 2 5 2 2 2 3 4" xfId="17194" xr:uid="{F51B5B7C-6998-4912-9577-E0384A0D8D43}"/>
    <cellStyle name="Comma 2 2 5 2 2 2 3 4 2" xfId="17195" xr:uid="{27913BAB-2ECB-4889-86BB-C66C89D78D06}"/>
    <cellStyle name="Comma 2 2 5 2 2 2 3 4 2 2" xfId="17196" xr:uid="{7D1711FE-33ED-49DE-9E2D-8F6CD88B78B6}"/>
    <cellStyle name="Comma 2 2 5 2 2 2 3 4 3" xfId="17197" xr:uid="{F846E281-E1E8-4D77-8175-99125B44C9D7}"/>
    <cellStyle name="Comma 2 2 5 2 2 2 3 5" xfId="17198" xr:uid="{90F2002E-F238-4A7E-B353-05B5E9026289}"/>
    <cellStyle name="Comma 2 2 5 2 2 2 4" xfId="17199" xr:uid="{5707B591-5848-4C6A-9F18-C0B77374C89D}"/>
    <cellStyle name="Comma 2 2 5 2 2 2 4 2" xfId="17200" xr:uid="{53349FD7-A355-487B-A656-1C5590E0B822}"/>
    <cellStyle name="Comma 2 2 5 2 2 2 4 2 2" xfId="17201" xr:uid="{D7917F84-8211-4472-A1FF-516B6179F610}"/>
    <cellStyle name="Comma 2 2 5 2 2 2 4 2 2 2" xfId="17202" xr:uid="{33FD0331-C2EC-48BD-B76C-B1259761BDD9}"/>
    <cellStyle name="Comma 2 2 5 2 2 2 4 2 3" xfId="17203" xr:uid="{762DDD7C-1CFC-4B6E-8573-EFDF778987CF}"/>
    <cellStyle name="Comma 2 2 5 2 2 2 4 3" xfId="17204" xr:uid="{68DF0D19-A913-40AE-8F73-B1419BAD64DB}"/>
    <cellStyle name="Comma 2 2 5 2 2 2 4 3 2" xfId="17205" xr:uid="{6BB8C35D-825B-4039-9127-87F9109F7FE7}"/>
    <cellStyle name="Comma 2 2 5 2 2 2 4 4" xfId="17206" xr:uid="{37E858E9-54FE-41BE-BB93-FE37705FF1D4}"/>
    <cellStyle name="Comma 2 2 5 2 2 2 5" xfId="17207" xr:uid="{00B3E93B-FF33-46AE-956F-0598A4D6C89D}"/>
    <cellStyle name="Comma 2 2 5 2 2 2 5 2" xfId="17208" xr:uid="{5E9C57B0-7F65-47F4-88DE-423A563B3629}"/>
    <cellStyle name="Comma 2 2 5 2 2 2 6" xfId="17209" xr:uid="{B6E9E0EF-566E-4296-B8D9-20B2493EAAAB}"/>
    <cellStyle name="Comma 2 2 5 2 2 2 6 2" xfId="17210" xr:uid="{30A0B5C1-1109-482D-B4DC-E73C227F34C3}"/>
    <cellStyle name="Comma 2 2 5 2 2 2 6 2 2" xfId="17211" xr:uid="{F2F2A116-7EAB-4D6F-AC8F-9C75AED4503B}"/>
    <cellStyle name="Comma 2 2 5 2 2 2 6 3" xfId="17212" xr:uid="{786EB3B4-3108-4D31-AEB0-3091A51FAF6E}"/>
    <cellStyle name="Comma 2 2 5 2 2 2 7" xfId="17213" xr:uid="{09BBDDDA-A4AB-4A3A-BC77-15ACA9E4E111}"/>
    <cellStyle name="Comma 2 2 5 2 2 3" xfId="17214" xr:uid="{B70745DB-A5BE-434F-9E65-B603BDE2CFB3}"/>
    <cellStyle name="Comma 2 2 5 2 2 3 2" xfId="17215" xr:uid="{FA682E52-F932-4752-A251-9E7F394FBC24}"/>
    <cellStyle name="Comma 2 2 5 2 2 4" xfId="17216" xr:uid="{A2DFA8DF-5A3C-45AB-B00B-8FB7232E4956}"/>
    <cellStyle name="Comma 2 2 5 2 2 4 2" xfId="17217" xr:uid="{85BED5FE-E464-4B43-8A70-F5994BCFE22A}"/>
    <cellStyle name="Comma 2 2 5 2 2 5" xfId="17218" xr:uid="{2D8167FE-1ADF-4BDF-B0BC-55ED9CDDD0FF}"/>
    <cellStyle name="Comma 2 2 5 2 2 5 2" xfId="17219" xr:uid="{DAB77971-634B-4A61-8A33-5E3FBE653276}"/>
    <cellStyle name="Comma 2 2 5 2 2 6" xfId="17220" xr:uid="{35FA99E6-A3C4-4F58-A973-0C3CAF52BC24}"/>
    <cellStyle name="Comma 2 2 5 2 2 6 2" xfId="17221" xr:uid="{F2BD52B8-5980-4DF7-A08B-19D6A617AAA1}"/>
    <cellStyle name="Comma 2 2 5 2 2 7" xfId="17222" xr:uid="{B9B0DC36-444E-4156-99D4-4817207B6836}"/>
    <cellStyle name="Comma 2 2 5 2 2 7 2" xfId="17223" xr:uid="{3BC8D48E-8F67-48BF-9261-EF3544C3CD81}"/>
    <cellStyle name="Comma 2 2 5 2 2 8" xfId="17224" xr:uid="{738F69DD-FCF1-4700-B80C-A184F47221C6}"/>
    <cellStyle name="Comma 2 2 5 2 2 8 2" xfId="17225" xr:uid="{F0F27A9E-1575-44A9-A4B7-55775FF3CB2D}"/>
    <cellStyle name="Comma 2 2 5 2 2 8 2 2" xfId="17226" xr:uid="{210A05D6-52C4-41DD-B003-19E76790DA80}"/>
    <cellStyle name="Comma 2 2 5 2 2 8 2 2 2" xfId="17227" xr:uid="{AB29C7BA-B6DD-46B2-9DB0-DA82598A6D22}"/>
    <cellStyle name="Comma 2 2 5 2 2 8 2 2 2 2" xfId="17228" xr:uid="{0F954502-B612-4267-9BD1-0332F3AD4638}"/>
    <cellStyle name="Comma 2 2 5 2 2 8 2 2 2 2 2" xfId="17229" xr:uid="{7DF40707-8288-4975-AE38-A238879C29D6}"/>
    <cellStyle name="Comma 2 2 5 2 2 8 2 2 2 3" xfId="17230" xr:uid="{8B25EAD1-BE8B-4079-A538-F1040B950C9D}"/>
    <cellStyle name="Comma 2 2 5 2 2 8 2 2 3" xfId="17231" xr:uid="{1037B6CC-ED7B-4408-91C1-E108133CBA33}"/>
    <cellStyle name="Comma 2 2 5 2 2 8 2 2 3 2" xfId="17232" xr:uid="{3613511B-93A6-4245-89E2-9226CC1A68D8}"/>
    <cellStyle name="Comma 2 2 5 2 2 8 2 2 4" xfId="17233" xr:uid="{A6DA9457-669D-46B2-8D3C-74B54C514722}"/>
    <cellStyle name="Comma 2 2 5 2 2 8 2 3" xfId="17234" xr:uid="{F76C861F-B6FB-4DBF-9A98-9C5F3F107740}"/>
    <cellStyle name="Comma 2 2 5 2 2 8 2 3 2" xfId="17235" xr:uid="{57D3E695-7A4B-4C86-9C87-8E67179E5E02}"/>
    <cellStyle name="Comma 2 2 5 2 2 8 2 4" xfId="17236" xr:uid="{0877E376-D8B8-4856-8758-C6AE3A5C93C3}"/>
    <cellStyle name="Comma 2 2 5 2 2 8 2 4 2" xfId="17237" xr:uid="{9819084B-126F-44A4-8089-C3B60B0E5E2C}"/>
    <cellStyle name="Comma 2 2 5 2 2 8 2 4 2 2" xfId="17238" xr:uid="{353C908B-8DB6-47B6-BA98-2B2EFCE544CE}"/>
    <cellStyle name="Comma 2 2 5 2 2 8 2 4 3" xfId="17239" xr:uid="{95B21A2F-2913-4DD4-80CB-34637339BE46}"/>
    <cellStyle name="Comma 2 2 5 2 2 8 2 5" xfId="17240" xr:uid="{B6A2C676-FF7A-4B51-8F5D-CF24E310BCC6}"/>
    <cellStyle name="Comma 2 2 5 2 2 8 3" xfId="17241" xr:uid="{994D9049-A233-4118-AA9A-CA12759EC788}"/>
    <cellStyle name="Comma 2 2 5 2 2 8 3 2" xfId="17242" xr:uid="{4EC8AB55-9139-4B68-AC33-C8F6ED6029D1}"/>
    <cellStyle name="Comma 2 2 5 2 2 8 3 2 2" xfId="17243" xr:uid="{9DEEC3CB-EBD2-4153-938A-5814DFE7D325}"/>
    <cellStyle name="Comma 2 2 5 2 2 8 3 2 2 2" xfId="17244" xr:uid="{3F21E053-348B-474C-B3FA-6B735D6A90F6}"/>
    <cellStyle name="Comma 2 2 5 2 2 8 3 2 3" xfId="17245" xr:uid="{1EBB50E2-0D47-41EF-A727-71D2179B14A0}"/>
    <cellStyle name="Comma 2 2 5 2 2 8 3 3" xfId="17246" xr:uid="{814479C4-B44E-449E-95B4-D09175144269}"/>
    <cellStyle name="Comma 2 2 5 2 2 8 3 3 2" xfId="17247" xr:uid="{E5BE41B7-EAAC-4D2E-B51C-8FFC3228E55E}"/>
    <cellStyle name="Comma 2 2 5 2 2 8 3 4" xfId="17248" xr:uid="{1D268EF6-6322-4EEF-AD6A-2F72ACE1FF33}"/>
    <cellStyle name="Comma 2 2 5 2 2 8 4" xfId="17249" xr:uid="{6F7910A5-582C-4BAB-B56E-3914232A54D3}"/>
    <cellStyle name="Comma 2 2 5 2 2 8 4 2" xfId="17250" xr:uid="{BA317E65-7BDE-4CE2-8B15-9B5CE6F74719}"/>
    <cellStyle name="Comma 2 2 5 2 2 8 4 2 2" xfId="17251" xr:uid="{DE24D120-340B-48D6-B8C9-91F7EE3EE2DC}"/>
    <cellStyle name="Comma 2 2 5 2 2 8 4 3" xfId="17252" xr:uid="{0580633E-17AD-488D-A865-5448A9DEAEC3}"/>
    <cellStyle name="Comma 2 2 5 2 2 8 5" xfId="17253" xr:uid="{AB548DE5-A5AD-479F-BDC1-E58FB3347CD7}"/>
    <cellStyle name="Comma 2 2 5 2 2 9" xfId="17254" xr:uid="{A65B01DD-526E-453B-877F-66F8872DEA85}"/>
    <cellStyle name="Comma 2 2 5 2 2 9 2" xfId="17255" xr:uid="{01B6F0B8-B0BE-43E4-971E-745AD4DA58E9}"/>
    <cellStyle name="Comma 2 2 5 2 20" xfId="58722" xr:uid="{130DF3AA-7593-4602-9720-86A4EDA90ED3}"/>
    <cellStyle name="Comma 2 2 5 2 21" xfId="5230" xr:uid="{F628A6E3-4D23-4F95-A6A3-0C802EC5FB57}"/>
    <cellStyle name="Comma 2 2 5 2 3" xfId="17256" xr:uid="{180D8197-2EBA-4B20-891B-75E980C7B69A}"/>
    <cellStyle name="Comma 2 2 5 2 3 2" xfId="17257" xr:uid="{85A4C253-480B-4F29-BDE7-A857E75F3249}"/>
    <cellStyle name="Comma 2 2 5 2 3 2 2" xfId="17258" xr:uid="{5A652AA1-4A56-44DC-8D23-30BBAE3DFDF0}"/>
    <cellStyle name="Comma 2 2 5 2 3 2 2 2" xfId="17259" xr:uid="{12568EB5-45D7-4640-A349-8CE0717AC160}"/>
    <cellStyle name="Comma 2 2 5 2 3 2 2 2 2" xfId="17260" xr:uid="{8B1D1CE3-E619-4D19-930C-B7A3360131E5}"/>
    <cellStyle name="Comma 2 2 5 2 3 2 2 2 2 2" xfId="17261" xr:uid="{B4AAB7F9-CC09-4173-BFD6-617F427D2F7E}"/>
    <cellStyle name="Comma 2 2 5 2 3 2 2 2 2 2 2" xfId="17262" xr:uid="{08D47C44-E62C-4394-9044-F229C672927B}"/>
    <cellStyle name="Comma 2 2 5 2 3 2 2 2 2 2 2 2" xfId="17263" xr:uid="{586161A1-3739-4AB9-B117-14DF6B514CE2}"/>
    <cellStyle name="Comma 2 2 5 2 3 2 2 2 2 2 3" xfId="17264" xr:uid="{D8296584-5D5B-4204-A721-10F4E983EDE2}"/>
    <cellStyle name="Comma 2 2 5 2 3 2 2 2 2 3" xfId="17265" xr:uid="{A93D0435-18F7-4B68-A99F-BFCA5C78F363}"/>
    <cellStyle name="Comma 2 2 5 2 3 2 2 2 2 3 2" xfId="17266" xr:uid="{597C327E-8688-417C-A7F1-63FA4D42EB7E}"/>
    <cellStyle name="Comma 2 2 5 2 3 2 2 2 2 4" xfId="17267" xr:uid="{C2C03886-5D99-4E54-957C-F15A89ACB5E0}"/>
    <cellStyle name="Comma 2 2 5 2 3 2 2 2 3" xfId="17268" xr:uid="{F660A584-1CA9-408D-BA36-DE770B407E96}"/>
    <cellStyle name="Comma 2 2 5 2 3 2 2 2 3 2" xfId="17269" xr:uid="{3DB813DB-C25F-4B46-8689-33607B95B45F}"/>
    <cellStyle name="Comma 2 2 5 2 3 2 2 2 4" xfId="17270" xr:uid="{4534BA1B-56BF-45C9-820C-C8C5FC8C0016}"/>
    <cellStyle name="Comma 2 2 5 2 3 2 2 2 4 2" xfId="17271" xr:uid="{0508BCDA-11D7-4103-AE50-A3072054A83F}"/>
    <cellStyle name="Comma 2 2 5 2 3 2 2 2 4 2 2" xfId="17272" xr:uid="{E014643D-47D6-4F12-B289-83235FEDC176}"/>
    <cellStyle name="Comma 2 2 5 2 3 2 2 2 4 3" xfId="17273" xr:uid="{CB41DC2B-0D96-4851-BDC4-7355926E0F71}"/>
    <cellStyle name="Comma 2 2 5 2 3 2 2 2 5" xfId="17274" xr:uid="{A59265A7-733B-479E-A0D2-9758C5E869DF}"/>
    <cellStyle name="Comma 2 2 5 2 3 2 2 3" xfId="17275" xr:uid="{7517EFAC-B026-4F7F-BEC4-15B87ABF2671}"/>
    <cellStyle name="Comma 2 2 5 2 3 2 2 3 2" xfId="17276" xr:uid="{D7801623-48F2-459C-B643-BCEEC1D280C8}"/>
    <cellStyle name="Comma 2 2 5 2 3 2 2 3 2 2" xfId="17277" xr:uid="{3840C53E-81AA-4CA5-BA27-70908688C31C}"/>
    <cellStyle name="Comma 2 2 5 2 3 2 2 3 2 2 2" xfId="17278" xr:uid="{B446487B-91E1-408A-AFF2-6DE641327955}"/>
    <cellStyle name="Comma 2 2 5 2 3 2 2 3 2 3" xfId="17279" xr:uid="{36907A9B-C2F8-4519-928F-870372464793}"/>
    <cellStyle name="Comma 2 2 5 2 3 2 2 3 3" xfId="17280" xr:uid="{28897ED3-3A81-477C-B964-B10EE6BC71CD}"/>
    <cellStyle name="Comma 2 2 5 2 3 2 2 3 3 2" xfId="17281" xr:uid="{9AB0693B-54FC-4133-A6A2-8499FA4FDFB9}"/>
    <cellStyle name="Comma 2 2 5 2 3 2 2 3 4" xfId="17282" xr:uid="{6472EF19-5BC2-4EE0-831C-2E4F459EF868}"/>
    <cellStyle name="Comma 2 2 5 2 3 2 2 4" xfId="17283" xr:uid="{04B89CE5-0399-4CB3-95EF-918810D791AF}"/>
    <cellStyle name="Comma 2 2 5 2 3 2 2 4 2" xfId="17284" xr:uid="{33650246-CE04-458B-9438-9F135A69A78F}"/>
    <cellStyle name="Comma 2 2 5 2 3 2 2 4 2 2" xfId="17285" xr:uid="{3F0269D0-D004-4162-B952-E89A351C1052}"/>
    <cellStyle name="Comma 2 2 5 2 3 2 2 4 3" xfId="17286" xr:uid="{8C824F2C-EF40-4B4E-8BDF-66DCAF19FBDC}"/>
    <cellStyle name="Comma 2 2 5 2 3 2 2 5" xfId="17287" xr:uid="{65007AB5-0463-4EF8-B722-C53E8A58EA6C}"/>
    <cellStyle name="Comma 2 2 5 2 3 2 3" xfId="17288" xr:uid="{2FF4394E-785D-4D31-80F9-7672735F65B9}"/>
    <cellStyle name="Comma 2 2 5 2 3 2 3 2" xfId="17289" xr:uid="{5ADB96A2-88A2-476A-988E-218E8A63F3A1}"/>
    <cellStyle name="Comma 2 2 5 2 3 2 4" xfId="17290" xr:uid="{91A8F9DE-546A-4FB4-9EE9-D5937C223D87}"/>
    <cellStyle name="Comma 2 2 5 2 3 2 4 2" xfId="17291" xr:uid="{9DF71772-F69B-425A-BA17-56184775AA2E}"/>
    <cellStyle name="Comma 2 2 5 2 3 2 4 2 2" xfId="17292" xr:uid="{24DA2D4C-C2AA-4310-89D3-46F402D90011}"/>
    <cellStyle name="Comma 2 2 5 2 3 2 4 2 2 2" xfId="17293" xr:uid="{532018C1-8E45-4EC0-9A6C-510C2F6E8348}"/>
    <cellStyle name="Comma 2 2 5 2 3 2 4 2 3" xfId="17294" xr:uid="{229F56AC-8380-40D2-8A7E-D6B2CBCF7665}"/>
    <cellStyle name="Comma 2 2 5 2 3 2 4 3" xfId="17295" xr:uid="{05B63116-6912-4F7E-92CD-91F8FC905063}"/>
    <cellStyle name="Comma 2 2 5 2 3 2 4 3 2" xfId="17296" xr:uid="{AB9CD4D7-4235-4497-8D7E-36F246BD8417}"/>
    <cellStyle name="Comma 2 2 5 2 3 2 4 4" xfId="17297" xr:uid="{4967BC74-26C9-4A46-918D-D2E60FCE1992}"/>
    <cellStyle name="Comma 2 2 5 2 3 2 5" xfId="17298" xr:uid="{C18CA2A3-C83F-40EE-9EA2-F4DE71483CE3}"/>
    <cellStyle name="Comma 2 2 5 2 3 2 5 2" xfId="17299" xr:uid="{A4D07AB1-FF07-4C16-8DC7-1783BB9D6B25}"/>
    <cellStyle name="Comma 2 2 5 2 3 2 6" xfId="17300" xr:uid="{6B4F6B99-55C4-45B8-A20E-A0170C80E26E}"/>
    <cellStyle name="Comma 2 2 5 2 3 2 6 2" xfId="17301" xr:uid="{8E5DF320-5366-4BEE-B46B-0DFCFEE814ED}"/>
    <cellStyle name="Comma 2 2 5 2 3 2 6 2 2" xfId="17302" xr:uid="{77C42CB4-743A-4F1A-AA29-42D53CC3BBA2}"/>
    <cellStyle name="Comma 2 2 5 2 3 2 6 3" xfId="17303" xr:uid="{A9BAC2A3-DFE2-4C51-B1B2-4795EBBB45A4}"/>
    <cellStyle name="Comma 2 2 5 2 3 2 7" xfId="17304" xr:uid="{D5657EF3-238D-453B-9797-CCF7838E5295}"/>
    <cellStyle name="Comma 2 2 5 2 3 3" xfId="17305" xr:uid="{68E7D4A8-D691-4232-9500-816737D66468}"/>
    <cellStyle name="Comma 2 2 5 2 3 3 2" xfId="17306" xr:uid="{34B785E1-A78C-4D6A-A1E5-9A3F6403A2D2}"/>
    <cellStyle name="Comma 2 2 5 2 3 3 2 2" xfId="17307" xr:uid="{C7D1FF10-FEFF-4E1E-BF65-66A47EE3B290}"/>
    <cellStyle name="Comma 2 2 5 2 3 3 2 2 2" xfId="17308" xr:uid="{183A30E2-AD30-40E2-AD4C-EFB40BB19531}"/>
    <cellStyle name="Comma 2 2 5 2 3 3 2 2 2 2" xfId="17309" xr:uid="{6F77FAFC-7047-48E0-B165-DB8E1A654D1A}"/>
    <cellStyle name="Comma 2 2 5 2 3 3 2 2 2 2 2" xfId="17310" xr:uid="{B36B0351-55AD-4BB8-951D-9F2F8C874117}"/>
    <cellStyle name="Comma 2 2 5 2 3 3 2 2 2 3" xfId="17311" xr:uid="{43806E7B-2605-4A04-A27C-D9DA084C5250}"/>
    <cellStyle name="Comma 2 2 5 2 3 3 2 2 3" xfId="17312" xr:uid="{22C95E91-C325-4ECB-AA66-C15219CC5204}"/>
    <cellStyle name="Comma 2 2 5 2 3 3 2 2 3 2" xfId="17313" xr:uid="{8B1AC149-9443-4F65-9E00-6BCFCCC60F83}"/>
    <cellStyle name="Comma 2 2 5 2 3 3 2 2 4" xfId="17314" xr:uid="{2C311515-574B-49F9-B856-4C4DB36E12E7}"/>
    <cellStyle name="Comma 2 2 5 2 3 3 2 3" xfId="17315" xr:uid="{77C66EE5-B2D2-428A-8BB2-D9B45C953C65}"/>
    <cellStyle name="Comma 2 2 5 2 3 3 2 3 2" xfId="17316" xr:uid="{D6BB23DB-9583-49F9-8825-0074B7869C71}"/>
    <cellStyle name="Comma 2 2 5 2 3 3 2 4" xfId="17317" xr:uid="{A8A150F3-9641-4379-B885-F7B92048516F}"/>
    <cellStyle name="Comma 2 2 5 2 3 3 2 4 2" xfId="17318" xr:uid="{E7F48A29-0B5E-45A1-B22E-87201674CB41}"/>
    <cellStyle name="Comma 2 2 5 2 3 3 2 4 2 2" xfId="17319" xr:uid="{50AAE266-FBE1-4703-888C-D3A1AC26D6C7}"/>
    <cellStyle name="Comma 2 2 5 2 3 3 2 4 3" xfId="17320" xr:uid="{3743C708-154B-4BA3-BBD6-B226FC5CAD1D}"/>
    <cellStyle name="Comma 2 2 5 2 3 3 2 5" xfId="17321" xr:uid="{6D787B9B-27B3-4FFA-A04A-1563D5009EED}"/>
    <cellStyle name="Comma 2 2 5 2 3 3 3" xfId="17322" xr:uid="{5BF0511D-1E16-4704-9561-FB8466428C69}"/>
    <cellStyle name="Comma 2 2 5 2 3 3 3 2" xfId="17323" xr:uid="{E979E39C-104C-4CE5-AEB2-231BE9C34FCA}"/>
    <cellStyle name="Comma 2 2 5 2 3 3 3 2 2" xfId="17324" xr:uid="{B1BCF2F0-0A71-4D00-AD94-4B8C2C86AD18}"/>
    <cellStyle name="Comma 2 2 5 2 3 3 3 2 2 2" xfId="17325" xr:uid="{764A32E2-61DA-470C-9F42-E9A9AB41E25A}"/>
    <cellStyle name="Comma 2 2 5 2 3 3 3 2 3" xfId="17326" xr:uid="{4FC38CBF-020F-4B7B-A43F-E7DA439A39FE}"/>
    <cellStyle name="Comma 2 2 5 2 3 3 3 3" xfId="17327" xr:uid="{FEE6DD60-287B-4F17-A46C-DB3A46D8D03F}"/>
    <cellStyle name="Comma 2 2 5 2 3 3 3 3 2" xfId="17328" xr:uid="{8EA077CC-93A5-479F-BFA0-94238236B663}"/>
    <cellStyle name="Comma 2 2 5 2 3 3 3 4" xfId="17329" xr:uid="{BF8055CD-B4A4-4F83-B6A7-9CAFA0B1653D}"/>
    <cellStyle name="Comma 2 2 5 2 3 3 4" xfId="17330" xr:uid="{01CAEF79-BEE9-4AAE-8634-B53B34D5045E}"/>
    <cellStyle name="Comma 2 2 5 2 3 3 4 2" xfId="17331" xr:uid="{D0835EAB-C480-4487-929C-2E4FD687D8A8}"/>
    <cellStyle name="Comma 2 2 5 2 3 3 4 2 2" xfId="17332" xr:uid="{9D79848E-7F7B-4408-A7DE-88D75480A659}"/>
    <cellStyle name="Comma 2 2 5 2 3 3 4 3" xfId="17333" xr:uid="{18FDBC1A-7489-4667-BC0D-8F83389FC923}"/>
    <cellStyle name="Comma 2 2 5 2 3 3 5" xfId="17334" xr:uid="{E79FD221-2CED-4EE7-8B0E-5E878A181DD0}"/>
    <cellStyle name="Comma 2 2 5 2 3 4" xfId="17335" xr:uid="{1AF8F219-A72E-4F56-B441-65844B31BDCA}"/>
    <cellStyle name="Comma 2 2 5 2 3 4 2" xfId="17336" xr:uid="{7F5F567E-D0C5-4295-B184-8F1B280002FB}"/>
    <cellStyle name="Comma 2 2 5 2 3 4 2 2" xfId="17337" xr:uid="{5D662600-5514-499B-A639-E5B8A72CFA46}"/>
    <cellStyle name="Comma 2 2 5 2 3 4 2 2 2" xfId="17338" xr:uid="{7800AA65-A15C-469C-A7AB-6D75B55C1255}"/>
    <cellStyle name="Comma 2 2 5 2 3 4 2 3" xfId="17339" xr:uid="{D24EAAF0-8806-47B8-BEEA-134AFC397BD6}"/>
    <cellStyle name="Comma 2 2 5 2 3 4 3" xfId="17340" xr:uid="{3B70D909-11DF-4028-A6CC-34E3C1EC9CF3}"/>
    <cellStyle name="Comma 2 2 5 2 3 4 3 2" xfId="17341" xr:uid="{A7BC4A8C-6B01-4582-9D72-2D92F392C7C1}"/>
    <cellStyle name="Comma 2 2 5 2 3 4 4" xfId="17342" xr:uid="{DAFB23B4-6920-4979-AA1E-F7B1F831D531}"/>
    <cellStyle name="Comma 2 2 5 2 3 5" xfId="17343" xr:uid="{833212E4-77F0-411A-BE54-E44CA12C64E2}"/>
    <cellStyle name="Comma 2 2 5 2 3 5 2" xfId="17344" xr:uid="{8B3DD8AB-3403-4DFA-82F9-EB87BF5D48B8}"/>
    <cellStyle name="Comma 2 2 5 2 3 6" xfId="17345" xr:uid="{0BA4FF28-1B6A-455D-B2DB-714BEAC2D71D}"/>
    <cellStyle name="Comma 2 2 5 2 3 6 2" xfId="17346" xr:uid="{B362A155-10FD-442D-A43E-06792B25FD9B}"/>
    <cellStyle name="Comma 2 2 5 2 3 6 2 2" xfId="17347" xr:uid="{06082EEF-89DD-4C63-B6EA-C974DF6931E3}"/>
    <cellStyle name="Comma 2 2 5 2 3 6 3" xfId="17348" xr:uid="{0F9402DC-393E-447E-B3C7-540BC0786F45}"/>
    <cellStyle name="Comma 2 2 5 2 3 7" xfId="17349" xr:uid="{6AB89A0F-1D1C-4D67-BB96-0FCE2FAD2FFA}"/>
    <cellStyle name="Comma 2 2 5 2 4" xfId="17350" xr:uid="{5CD91804-84B2-4A18-9978-11A2D5915833}"/>
    <cellStyle name="Comma 2 2 5 2 4 2" xfId="17351" xr:uid="{81C72772-BA26-47F3-8517-956DDD5627BF}"/>
    <cellStyle name="Comma 2 2 5 2 5" xfId="17352" xr:uid="{C4FA2492-2A4C-4A4A-88AD-6A873FD9C312}"/>
    <cellStyle name="Comma 2 2 5 2 5 2" xfId="17353" xr:uid="{71D5CA56-9A04-4DC9-90B7-649B36C4D1AC}"/>
    <cellStyle name="Comma 2 2 5 2 6" xfId="17354" xr:uid="{D67A486D-16DB-4F13-BE45-657240430B15}"/>
    <cellStyle name="Comma 2 2 5 2 6 2" xfId="17355" xr:uid="{8D6540F5-9E27-42A8-9E08-5DE8218B34B1}"/>
    <cellStyle name="Comma 2 2 5 2 7" xfId="17356" xr:uid="{3A747A07-127B-4004-8D1D-CD606A1D3E3E}"/>
    <cellStyle name="Comma 2 2 5 2 7 2" xfId="17357" xr:uid="{590215AB-50B6-40CC-B220-92393CE4EA0A}"/>
    <cellStyle name="Comma 2 2 5 2 8" xfId="17358" xr:uid="{4CE36091-2D34-4BF4-BD64-84EF8CBBC99D}"/>
    <cellStyle name="Comma 2 2 5 2 8 2" xfId="17359" xr:uid="{4C161088-7C85-49BA-B315-D9F7806AD56A}"/>
    <cellStyle name="Comma 2 2 5 2 8 2 2" xfId="17360" xr:uid="{FC0E9068-8095-4C3E-BD86-FAB421B5DA77}"/>
    <cellStyle name="Comma 2 2 5 2 8 2 2 2" xfId="17361" xr:uid="{BEC39E04-FDE7-4C76-84B4-26924ECE59E0}"/>
    <cellStyle name="Comma 2 2 5 2 8 2 2 2 2" xfId="17362" xr:uid="{47E8B945-B216-4CED-B865-C5BC752996E1}"/>
    <cellStyle name="Comma 2 2 5 2 8 2 2 2 2 2" xfId="17363" xr:uid="{AF7C2370-5610-454D-8571-3DCBE03D8CE9}"/>
    <cellStyle name="Comma 2 2 5 2 8 2 2 2 3" xfId="17364" xr:uid="{A942DB2E-F626-4266-94BB-E9CFFB712EB1}"/>
    <cellStyle name="Comma 2 2 5 2 8 2 2 3" xfId="17365" xr:uid="{807BA4B8-2548-4598-A643-6EBB2CC29C93}"/>
    <cellStyle name="Comma 2 2 5 2 8 2 2 3 2" xfId="17366" xr:uid="{50D57489-32D6-44BC-94E3-E4EE825E17ED}"/>
    <cellStyle name="Comma 2 2 5 2 8 2 2 4" xfId="17367" xr:uid="{951C7B96-0639-43B4-9247-CD86C2197F9E}"/>
    <cellStyle name="Comma 2 2 5 2 8 2 3" xfId="17368" xr:uid="{F35C6DF7-99C1-4FFF-A412-23344EC13A33}"/>
    <cellStyle name="Comma 2 2 5 2 8 2 3 2" xfId="17369" xr:uid="{2BA8D72D-D66F-46B8-86FC-48C6C885479C}"/>
    <cellStyle name="Comma 2 2 5 2 8 2 4" xfId="17370" xr:uid="{1CEEDF7F-BFD1-426D-96CA-FDD50B8A5902}"/>
    <cellStyle name="Comma 2 2 5 2 8 2 4 2" xfId="17371" xr:uid="{94926280-7947-48FE-9585-93001FAC9017}"/>
    <cellStyle name="Comma 2 2 5 2 8 2 4 2 2" xfId="17372" xr:uid="{EA56C4AA-A055-45DF-8F1F-D8A6260F5996}"/>
    <cellStyle name="Comma 2 2 5 2 8 2 4 3" xfId="17373" xr:uid="{5AA65FED-CE25-4A92-81C4-5141203E279B}"/>
    <cellStyle name="Comma 2 2 5 2 8 2 5" xfId="17374" xr:uid="{7764DA7C-F771-4485-92AE-A5E2D4766676}"/>
    <cellStyle name="Comma 2 2 5 2 8 3" xfId="17375" xr:uid="{D5C7AC00-905C-4BBE-8D60-054BA37C1B3A}"/>
    <cellStyle name="Comma 2 2 5 2 8 3 2" xfId="17376" xr:uid="{EC96E7B1-8391-4615-B97A-F8261E1BEB0D}"/>
    <cellStyle name="Comma 2 2 5 2 8 3 2 2" xfId="17377" xr:uid="{13B8F2DC-E1BA-43F0-A0FE-F758B34EC03C}"/>
    <cellStyle name="Comma 2 2 5 2 8 3 2 2 2" xfId="17378" xr:uid="{54B59285-539D-458C-8FCC-4D012ADCB4E7}"/>
    <cellStyle name="Comma 2 2 5 2 8 3 2 3" xfId="17379" xr:uid="{27D83041-E709-4ED2-94AC-78419F01FC72}"/>
    <cellStyle name="Comma 2 2 5 2 8 3 3" xfId="17380" xr:uid="{7759B859-301A-4E44-B3A2-286539735FB6}"/>
    <cellStyle name="Comma 2 2 5 2 8 3 3 2" xfId="17381" xr:uid="{89BA2DAF-FF95-469B-A382-1253180F19F6}"/>
    <cellStyle name="Comma 2 2 5 2 8 3 4" xfId="17382" xr:uid="{928B033D-6661-4AF3-952E-DCDAEFFBE82B}"/>
    <cellStyle name="Comma 2 2 5 2 8 4" xfId="17383" xr:uid="{5D9CB589-3CB9-4011-B32D-E2EC5451DFC8}"/>
    <cellStyle name="Comma 2 2 5 2 8 4 2" xfId="17384" xr:uid="{53E99D03-F38A-40F0-A9A6-F88360462051}"/>
    <cellStyle name="Comma 2 2 5 2 8 4 2 2" xfId="17385" xr:uid="{0323C36B-CF08-4C2F-AF96-93594C61C45B}"/>
    <cellStyle name="Comma 2 2 5 2 8 4 3" xfId="17386" xr:uid="{BBE0D761-5202-48BE-B615-7EBD5816883A}"/>
    <cellStyle name="Comma 2 2 5 2 8 5" xfId="17387" xr:uid="{6B4D70E6-2FF9-4E70-BE7C-F6EF0ECB7DFA}"/>
    <cellStyle name="Comma 2 2 5 2 9" xfId="17388" xr:uid="{603FA5B5-4C57-4FEB-B8C5-8E484F5D49BB}"/>
    <cellStyle name="Comma 2 2 5 2 9 2" xfId="17389" xr:uid="{4D38BA1B-C0E4-4C38-993E-8729BD5CBE45}"/>
    <cellStyle name="Comma 2 2 5 20" xfId="50995" xr:uid="{16F864A3-AA8F-4EDE-973A-4BD1C1D2A9B1}"/>
    <cellStyle name="Comma 2 2 5 3" xfId="2811" xr:uid="{FB1435AE-319E-4A8B-A22E-AA2DE6460276}"/>
    <cellStyle name="Comma 2 2 5 3 10" xfId="48295" xr:uid="{ACCE885B-37D1-4A95-94B0-0738F5626792}"/>
    <cellStyle name="Comma 2 2 5 3 11" xfId="49903" xr:uid="{6599E2A2-1F26-4AE0-BCD0-5E79F2EDA9A5}"/>
    <cellStyle name="Comma 2 2 5 3 12" xfId="56290" xr:uid="{1CEB57FB-EB0B-4E40-9C53-4A58B0A9A051}"/>
    <cellStyle name="Comma 2 2 5 3 13" xfId="58409" xr:uid="{313C5BAD-2EBB-40A6-A709-465C06CA7901}"/>
    <cellStyle name="Comma 2 2 5 3 2" xfId="17391" xr:uid="{CDA5B391-A2C6-44F5-85FB-95588BE91915}"/>
    <cellStyle name="Comma 2 2 5 3 2 2" xfId="17392" xr:uid="{94B943BC-BF53-4696-AEDD-E4DA1C0CF6BE}"/>
    <cellStyle name="Comma 2 2 5 3 2 2 2" xfId="17393" xr:uid="{52A7A91A-C60E-40CF-BAC0-8D5CF19F2783}"/>
    <cellStyle name="Comma 2 2 5 3 2 2 2 2" xfId="17394" xr:uid="{DE60298B-7C0B-4A3F-B8B0-68DDDBF831BD}"/>
    <cellStyle name="Comma 2 2 5 3 2 2 2 2 2" xfId="17395" xr:uid="{5D0577E1-2BD1-42BA-B02E-C6870EB246E9}"/>
    <cellStyle name="Comma 2 2 5 3 2 2 2 2 2 2" xfId="17396" xr:uid="{3DDF7096-9635-4D27-88F9-3119993A0A88}"/>
    <cellStyle name="Comma 2 2 5 3 2 2 2 2 2 2 2" xfId="17397" xr:uid="{086F3565-B502-4B43-861E-45CAA3699459}"/>
    <cellStyle name="Comma 2 2 5 3 2 2 2 2 2 3" xfId="17398" xr:uid="{2E158FBF-6410-499D-BB88-53309ECBC4B7}"/>
    <cellStyle name="Comma 2 2 5 3 2 2 2 2 3" xfId="17399" xr:uid="{AE59BB37-7BBD-4DA9-8B77-18142C5E4B72}"/>
    <cellStyle name="Comma 2 2 5 3 2 2 2 2 3 2" xfId="17400" xr:uid="{D665D204-6E7C-4E5C-9780-58FF226E969A}"/>
    <cellStyle name="Comma 2 2 5 3 2 2 2 2 4" xfId="17401" xr:uid="{5568F65D-A3ED-4608-9116-FEC14ECCDCCC}"/>
    <cellStyle name="Comma 2 2 5 3 2 2 2 3" xfId="17402" xr:uid="{89FDE24A-0F78-4258-8E67-911FB195C853}"/>
    <cellStyle name="Comma 2 2 5 3 2 2 2 3 2" xfId="17403" xr:uid="{66D1F8B3-D3E4-4CCB-B805-2FFDD6074CDD}"/>
    <cellStyle name="Comma 2 2 5 3 2 2 2 4" xfId="17404" xr:uid="{B24396C8-3512-4DA2-B483-469BA280CCE4}"/>
    <cellStyle name="Comma 2 2 5 3 2 2 2 4 2" xfId="17405" xr:uid="{DFC6AC5C-D62F-4F15-99C8-7054FB113277}"/>
    <cellStyle name="Comma 2 2 5 3 2 2 2 4 2 2" xfId="17406" xr:uid="{3DB1C40A-C1C5-4B57-88CB-D49F773D28DD}"/>
    <cellStyle name="Comma 2 2 5 3 2 2 2 4 3" xfId="17407" xr:uid="{02A4340E-86B1-41C3-863D-2E6CB14D71A7}"/>
    <cellStyle name="Comma 2 2 5 3 2 2 2 5" xfId="17408" xr:uid="{CE879A0B-C3E1-43C0-B3F0-16394C9D3812}"/>
    <cellStyle name="Comma 2 2 5 3 2 2 3" xfId="17409" xr:uid="{F380998B-EF02-47D6-A5B1-73D7DC538596}"/>
    <cellStyle name="Comma 2 2 5 3 2 2 3 2" xfId="17410" xr:uid="{0EF9ABA4-348B-4C8A-A054-827AE6122324}"/>
    <cellStyle name="Comma 2 2 5 3 2 2 3 2 2" xfId="17411" xr:uid="{53F80FE5-A912-482A-A26C-D0BF0818F79E}"/>
    <cellStyle name="Comma 2 2 5 3 2 2 3 2 2 2" xfId="17412" xr:uid="{702F6475-435D-4178-BF60-AD822D78022E}"/>
    <cellStyle name="Comma 2 2 5 3 2 2 3 2 3" xfId="17413" xr:uid="{DD171336-22A7-44ED-A61E-C75AF92BCFB9}"/>
    <cellStyle name="Comma 2 2 5 3 2 2 3 3" xfId="17414" xr:uid="{09D70721-4396-4EF8-A1EB-ABC5B881368C}"/>
    <cellStyle name="Comma 2 2 5 3 2 2 3 3 2" xfId="17415" xr:uid="{06CC2E73-CC79-4583-9A6E-DB8A28538980}"/>
    <cellStyle name="Comma 2 2 5 3 2 2 3 4" xfId="17416" xr:uid="{3648D7C4-D24A-4655-97FD-B2FDFCC5C5E7}"/>
    <cellStyle name="Comma 2 2 5 3 2 2 4" xfId="17417" xr:uid="{8AF48E77-CBC9-43FC-88E9-0BC3C15815CF}"/>
    <cellStyle name="Comma 2 2 5 3 2 2 4 2" xfId="17418" xr:uid="{4AAF0C0B-394E-4886-8A94-FB77D5E115A8}"/>
    <cellStyle name="Comma 2 2 5 3 2 2 4 2 2" xfId="17419" xr:uid="{9123935F-CBD7-4174-90D9-BA93704835CA}"/>
    <cellStyle name="Comma 2 2 5 3 2 2 4 3" xfId="17420" xr:uid="{A8636CE6-C621-4ABF-ABD0-0607CE90727D}"/>
    <cellStyle name="Comma 2 2 5 3 2 2 5" xfId="17421" xr:uid="{6F925BB9-D25C-4E67-A6D2-2DE88D53D816}"/>
    <cellStyle name="Comma 2 2 5 3 2 3" xfId="17422" xr:uid="{5F9BAF15-0335-4FA7-ACEB-D14CF1085AD8}"/>
    <cellStyle name="Comma 2 2 5 3 2 3 2" xfId="17423" xr:uid="{95DC6DB2-1423-4438-864B-6FA2BEBDD5D4}"/>
    <cellStyle name="Comma 2 2 5 3 2 4" xfId="17424" xr:uid="{AEBC8EDB-153D-465F-B652-8EC2254B5CA8}"/>
    <cellStyle name="Comma 2 2 5 3 2 4 2" xfId="17425" xr:uid="{F3B75FF8-BEF1-4990-B0C3-2013AD4C8C34}"/>
    <cellStyle name="Comma 2 2 5 3 2 4 2 2" xfId="17426" xr:uid="{B205C180-5FDF-4C89-8C88-0307C04FEA06}"/>
    <cellStyle name="Comma 2 2 5 3 2 4 2 2 2" xfId="17427" xr:uid="{73880305-8A6C-4389-AA02-FEF7921318D2}"/>
    <cellStyle name="Comma 2 2 5 3 2 4 2 3" xfId="17428" xr:uid="{139C0F0D-B10B-42CC-9762-4492B9782144}"/>
    <cellStyle name="Comma 2 2 5 3 2 4 3" xfId="17429" xr:uid="{A6222EAC-691D-4C26-97BE-E53659250FB0}"/>
    <cellStyle name="Comma 2 2 5 3 2 4 3 2" xfId="17430" xr:uid="{B27F707E-215E-4199-B2D1-D75DD522026C}"/>
    <cellStyle name="Comma 2 2 5 3 2 4 4" xfId="17431" xr:uid="{2ECE0CD1-C048-48BC-A885-AC18B300517E}"/>
    <cellStyle name="Comma 2 2 5 3 2 5" xfId="17432" xr:uid="{34F58A9B-E85D-42AE-B8B3-987EBB94E45A}"/>
    <cellStyle name="Comma 2 2 5 3 2 5 2" xfId="17433" xr:uid="{67A025CC-8FCB-4590-96E8-268EE7D09AF2}"/>
    <cellStyle name="Comma 2 2 5 3 2 6" xfId="17434" xr:uid="{B7139520-5E3D-4672-8CCE-80D41903C1E7}"/>
    <cellStyle name="Comma 2 2 5 3 2 6 2" xfId="17435" xr:uid="{972D2F8A-4F75-422F-97FC-2661D26F4F9F}"/>
    <cellStyle name="Comma 2 2 5 3 2 6 2 2" xfId="17436" xr:uid="{10493052-E216-41C3-8371-E7F3DB670D91}"/>
    <cellStyle name="Comma 2 2 5 3 2 6 3" xfId="17437" xr:uid="{BC979105-8D0E-445C-9149-10A7FB42EFB2}"/>
    <cellStyle name="Comma 2 2 5 3 2 7" xfId="17438" xr:uid="{B7E8B0A9-022F-426A-B17F-09853DBD9640}"/>
    <cellStyle name="Comma 2 2 5 3 3" xfId="17439" xr:uid="{EB8C3962-FDE1-4514-B623-53E51D2279A8}"/>
    <cellStyle name="Comma 2 2 5 3 3 2" xfId="17440" xr:uid="{6B7450B7-3DE5-4300-B88A-B7871FFB30D0}"/>
    <cellStyle name="Comma 2 2 5 3 3 2 2" xfId="17441" xr:uid="{FA80B79F-C0F4-412B-8CF4-33E29EB77F30}"/>
    <cellStyle name="Comma 2 2 5 3 3 2 2 2" xfId="17442" xr:uid="{22D23BFF-7755-4E2C-B46C-35CDE9140EED}"/>
    <cellStyle name="Comma 2 2 5 3 3 2 2 2 2" xfId="17443" xr:uid="{D630CC79-BD69-44BA-BCEC-FAAEA9ACF20C}"/>
    <cellStyle name="Comma 2 2 5 3 3 2 2 2 2 2" xfId="17444" xr:uid="{14856453-96AB-412C-8722-BC774C4B5E99}"/>
    <cellStyle name="Comma 2 2 5 3 3 2 2 2 3" xfId="17445" xr:uid="{41F20961-AAE5-4954-8DA3-B5CCF2C2E7D3}"/>
    <cellStyle name="Comma 2 2 5 3 3 2 2 3" xfId="17446" xr:uid="{603CC640-22A8-45AB-9DD5-A8AD3B523CFC}"/>
    <cellStyle name="Comma 2 2 5 3 3 2 2 3 2" xfId="17447" xr:uid="{772F73AF-3BBC-43D0-A0CC-7C055A4041C3}"/>
    <cellStyle name="Comma 2 2 5 3 3 2 2 4" xfId="17448" xr:uid="{EBD37FD6-2F70-4409-9DB0-5901C09651FD}"/>
    <cellStyle name="Comma 2 2 5 3 3 2 3" xfId="17449" xr:uid="{4D882D3D-F280-40D1-A77D-AFAFC774397F}"/>
    <cellStyle name="Comma 2 2 5 3 3 2 3 2" xfId="17450" xr:uid="{4901081F-720D-48EA-AC05-D9EF456D97C0}"/>
    <cellStyle name="Comma 2 2 5 3 3 2 4" xfId="17451" xr:uid="{9E0FC5C0-CF69-402D-9153-6FD6CCD2A0EF}"/>
    <cellStyle name="Comma 2 2 5 3 3 2 4 2" xfId="17452" xr:uid="{79451C6D-03F9-4944-AA7E-7F3F3431BA4C}"/>
    <cellStyle name="Comma 2 2 5 3 3 2 4 2 2" xfId="17453" xr:uid="{B046AC1E-5692-4CE3-948E-81510EB7BFD3}"/>
    <cellStyle name="Comma 2 2 5 3 3 2 4 3" xfId="17454" xr:uid="{349C0310-32CF-4C6B-8834-3ADDAD2E2108}"/>
    <cellStyle name="Comma 2 2 5 3 3 2 5" xfId="17455" xr:uid="{183D951D-1BAC-4D65-8D81-977E2B019ED4}"/>
    <cellStyle name="Comma 2 2 5 3 3 3" xfId="17456" xr:uid="{3C0C688E-D719-48D1-901C-7A6FE95ECEE7}"/>
    <cellStyle name="Comma 2 2 5 3 3 3 2" xfId="17457" xr:uid="{32EF4725-22F0-4161-8950-D983EB7B994B}"/>
    <cellStyle name="Comma 2 2 5 3 3 3 2 2" xfId="17458" xr:uid="{0797322E-A0BC-4094-8317-740734C5E5B3}"/>
    <cellStyle name="Comma 2 2 5 3 3 3 2 2 2" xfId="17459" xr:uid="{DD2A6E92-893E-4796-8EA9-512D1F0ECCA2}"/>
    <cellStyle name="Comma 2 2 5 3 3 3 2 3" xfId="17460" xr:uid="{9C404D3E-9397-40E0-95EF-5ECEA6396572}"/>
    <cellStyle name="Comma 2 2 5 3 3 3 3" xfId="17461" xr:uid="{C816E106-05FE-4F7E-8619-5F86D8AE5B85}"/>
    <cellStyle name="Comma 2 2 5 3 3 3 3 2" xfId="17462" xr:uid="{7E5088A1-A590-4DEF-8BD7-F8A4BC4ECE21}"/>
    <cellStyle name="Comma 2 2 5 3 3 3 4" xfId="17463" xr:uid="{AA10570A-46BD-4F48-B6F2-507F7A75443F}"/>
    <cellStyle name="Comma 2 2 5 3 3 4" xfId="17464" xr:uid="{5C3CEFE9-BC56-474B-B9A7-7EA0107A1632}"/>
    <cellStyle name="Comma 2 2 5 3 3 4 2" xfId="17465" xr:uid="{A1571D18-408F-4F2D-A860-30D3F7D9FDA3}"/>
    <cellStyle name="Comma 2 2 5 3 3 4 2 2" xfId="17466" xr:uid="{35505F31-4207-4F53-BFE3-C798E71AEC30}"/>
    <cellStyle name="Comma 2 2 5 3 3 4 3" xfId="17467" xr:uid="{0271B66E-3617-478F-9E26-A7904F347C78}"/>
    <cellStyle name="Comma 2 2 5 3 3 5" xfId="17468" xr:uid="{D1762540-369A-4907-AEC9-E6549BB61A3C}"/>
    <cellStyle name="Comma 2 2 5 3 4" xfId="17469" xr:uid="{E040005A-12E2-4952-ADE6-7DA2373C9362}"/>
    <cellStyle name="Comma 2 2 5 3 4 2" xfId="17470" xr:uid="{4E965F7D-4DDE-4E73-B850-1AB098C88DFD}"/>
    <cellStyle name="Comma 2 2 5 3 4 2 2" xfId="17471" xr:uid="{AB4882C7-9391-467B-B8FE-6A139D23D447}"/>
    <cellStyle name="Comma 2 2 5 3 4 2 2 2" xfId="17472" xr:uid="{DE2A1409-C90F-4F91-A3FF-6439618E9561}"/>
    <cellStyle name="Comma 2 2 5 3 4 2 3" xfId="17473" xr:uid="{107DB98F-44C5-44BC-8D53-C73E03A65F62}"/>
    <cellStyle name="Comma 2 2 5 3 4 3" xfId="17474" xr:uid="{A154C402-FEDF-4113-86B4-A43766A225A8}"/>
    <cellStyle name="Comma 2 2 5 3 4 3 2" xfId="17475" xr:uid="{54E9E06F-42EB-4B93-9D2C-488ED05CCE91}"/>
    <cellStyle name="Comma 2 2 5 3 4 4" xfId="17476" xr:uid="{4E0C88C6-9D51-4B7E-A0CB-7ABBADF3F3DC}"/>
    <cellStyle name="Comma 2 2 5 3 5" xfId="17477" xr:uid="{723C953B-F281-4CD3-96EF-57EB7452DE6E}"/>
    <cellStyle name="Comma 2 2 5 3 5 2" xfId="17478" xr:uid="{7425DDEC-B1ED-4A4A-89BC-CCB3258ACB28}"/>
    <cellStyle name="Comma 2 2 5 3 6" xfId="17479" xr:uid="{871D1615-9380-41DF-A1C0-967A62108213}"/>
    <cellStyle name="Comma 2 2 5 3 6 2" xfId="17480" xr:uid="{2C177472-D23A-46A5-A1CC-4D483B6F27BD}"/>
    <cellStyle name="Comma 2 2 5 3 6 2 2" xfId="17481" xr:uid="{29FC3FC8-C355-4F95-9B33-0F483BAFB8E7}"/>
    <cellStyle name="Comma 2 2 5 3 6 3" xfId="17482" xr:uid="{F25C9456-33E5-4078-9586-FDB3DDBA091A}"/>
    <cellStyle name="Comma 2 2 5 3 7" xfId="17483" xr:uid="{4DB1EA5A-08C9-40AC-B7D3-A97D704C36DF}"/>
    <cellStyle name="Comma 2 2 5 3 8" xfId="17390" xr:uid="{81D3443B-5FF5-43DC-8F85-992742BE3181}"/>
    <cellStyle name="Comma 2 2 5 3 9" xfId="46411" xr:uid="{CCAEF680-B860-4AA9-BC34-A14F590186F3}"/>
    <cellStyle name="Comma 2 2 5 4" xfId="3631" xr:uid="{08E57BFC-D49C-4037-B17A-EFA9EB8F9C1A}"/>
    <cellStyle name="Comma 2 2 5 4 2" xfId="17485" xr:uid="{3FFA20FE-4E90-40E1-9E6F-CB3D4BC1196B}"/>
    <cellStyle name="Comma 2 2 5 4 3" xfId="17484" xr:uid="{5F55CB07-E61F-4D74-A21F-D194F280E5D6}"/>
    <cellStyle name="Comma 2 2 5 5" xfId="17486" xr:uid="{E5B47591-116E-4B9A-B1D0-F3285E5F8A80}"/>
    <cellStyle name="Comma 2 2 5 5 2" xfId="17487" xr:uid="{8139B22E-A4AC-4A1E-80B6-F846837A57A5}"/>
    <cellStyle name="Comma 2 2 5 6" xfId="17488" xr:uid="{D471A327-4718-4AD8-BCAC-F5E5B1361C5B}"/>
    <cellStyle name="Comma 2 2 5 6 2" xfId="17489" xr:uid="{EC098575-3332-48D8-BAD3-63803F054ADE}"/>
    <cellStyle name="Comma 2 2 5 7" xfId="17490" xr:uid="{94B246A2-D0A7-4514-A46C-92962A709C33}"/>
    <cellStyle name="Comma 2 2 5 7 2" xfId="17491" xr:uid="{BD7F52F7-29CC-494F-8EF1-259AD266D08D}"/>
    <cellStyle name="Comma 2 2 5 8" xfId="17492" xr:uid="{40A908D0-FDDA-4E82-B934-91BE5E1A951A}"/>
    <cellStyle name="Comma 2 2 5 8 2" xfId="17493" xr:uid="{F74D0BAB-1FBC-4D60-A0A4-1261B7CD80FE}"/>
    <cellStyle name="Comma 2 2 5 9" xfId="17494" xr:uid="{7E530FDD-E9CC-4151-944D-23E4932E8A34}"/>
    <cellStyle name="Comma 2 2 5 9 2" xfId="17495" xr:uid="{7A2D4A8A-C5C6-47D3-AFDA-6913750DFF9D}"/>
    <cellStyle name="Comma 2 2 5 9 2 2" xfId="17496" xr:uid="{8A3A6919-E0C6-4EA7-9C7C-99EBBDF993C6}"/>
    <cellStyle name="Comma 2 2 5 9 2 2 2" xfId="17497" xr:uid="{47E7403D-E574-4003-B2AC-CBD25D1C423D}"/>
    <cellStyle name="Comma 2 2 5 9 2 2 2 2" xfId="17498" xr:uid="{3EE2756B-B472-41C6-A77F-55F89AE0CD9B}"/>
    <cellStyle name="Comma 2 2 5 9 2 2 2 2 2" xfId="17499" xr:uid="{97E47A4B-8C88-4AA3-95FE-E48DF50C06FD}"/>
    <cellStyle name="Comma 2 2 5 9 2 2 2 3" xfId="17500" xr:uid="{068E38A3-9F30-4518-BD76-5244B481882E}"/>
    <cellStyle name="Comma 2 2 5 9 2 2 3" xfId="17501" xr:uid="{0FD9D4E1-AEF6-4B5B-8A65-1F8353FA968C}"/>
    <cellStyle name="Comma 2 2 5 9 2 2 3 2" xfId="17502" xr:uid="{135E8427-8479-4446-95AB-E9E57E1DCC17}"/>
    <cellStyle name="Comma 2 2 5 9 2 2 4" xfId="17503" xr:uid="{38F3FE4A-A0A1-49CA-89BF-8190EC842DBD}"/>
    <cellStyle name="Comma 2 2 5 9 2 3" xfId="17504" xr:uid="{EE363FA3-BE2E-4F79-8315-EBF85D27C332}"/>
    <cellStyle name="Comma 2 2 5 9 2 3 2" xfId="17505" xr:uid="{524F73B1-2238-408A-A381-1D8AAA80130A}"/>
    <cellStyle name="Comma 2 2 5 9 2 4" xfId="17506" xr:uid="{65815BA6-3BBC-4D36-ACC6-45954B7B7D7F}"/>
    <cellStyle name="Comma 2 2 5 9 2 4 2" xfId="17507" xr:uid="{E0D55FB6-922C-44EF-8B1A-9C0CF8032FF7}"/>
    <cellStyle name="Comma 2 2 5 9 2 4 2 2" xfId="17508" xr:uid="{167EEEE9-07E3-4927-BE68-D9B0157D0B31}"/>
    <cellStyle name="Comma 2 2 5 9 2 4 3" xfId="17509" xr:uid="{CBCF0531-01CF-44B0-B07F-C3CA62946F95}"/>
    <cellStyle name="Comma 2 2 5 9 2 5" xfId="17510" xr:uid="{8A901599-AFF0-4BDA-A60F-AFDD931D0912}"/>
    <cellStyle name="Comma 2 2 5 9 3" xfId="17511" xr:uid="{20AF2599-810C-4F46-B919-D5CFD6D7D803}"/>
    <cellStyle name="Comma 2 2 5 9 3 2" xfId="17512" xr:uid="{4E9B4089-D67C-4CE7-A533-4A9CAE349FB9}"/>
    <cellStyle name="Comma 2 2 5 9 3 2 2" xfId="17513" xr:uid="{E7234E2A-AFF9-4269-A445-758C44F671E0}"/>
    <cellStyle name="Comma 2 2 5 9 3 2 2 2" xfId="17514" xr:uid="{050024BE-F35B-4BE4-AEA7-F4CFD6CC0591}"/>
    <cellStyle name="Comma 2 2 5 9 3 2 3" xfId="17515" xr:uid="{10FA6DF0-259C-4BDE-9591-BF9399ED34FD}"/>
    <cellStyle name="Comma 2 2 5 9 3 3" xfId="17516" xr:uid="{E2CC7DCB-A571-4626-8001-B05AC33E80AD}"/>
    <cellStyle name="Comma 2 2 5 9 3 3 2" xfId="17517" xr:uid="{7667E705-4F6B-435E-9EC8-AFAC6508A5FC}"/>
    <cellStyle name="Comma 2 2 5 9 3 4" xfId="17518" xr:uid="{C1817F90-C1B4-40E7-BCFA-834B1C7D3A52}"/>
    <cellStyle name="Comma 2 2 5 9 4" xfId="17519" xr:uid="{4333DB31-D65F-46ED-A629-C662A411FCB8}"/>
    <cellStyle name="Comma 2 2 5 9 4 2" xfId="17520" xr:uid="{EC340464-0B19-4959-923C-108B4860F64B}"/>
    <cellStyle name="Comma 2 2 5 9 4 2 2" xfId="17521" xr:uid="{5BC2A230-6B1E-472E-AC9A-9AA2CB7EFAE6}"/>
    <cellStyle name="Comma 2 2 5 9 4 3" xfId="17522" xr:uid="{9EBEFAE0-9DA0-49B8-B104-C7E05D82B2D4}"/>
    <cellStyle name="Comma 2 2 5 9 5" xfId="17523" xr:uid="{E84C3F5B-2D81-45CC-BE1B-C1A2FDA6E7BA}"/>
    <cellStyle name="Comma 2 2 58" xfId="36757" xr:uid="{6AD4511B-63B2-4921-85EB-EBD4434EBB5F}"/>
    <cellStyle name="Comma 2 2 6" xfId="1472" xr:uid="{FABC11DB-DA99-44B9-89F0-40BF0C3FA6BB}"/>
    <cellStyle name="Comma 2 2 6 10" xfId="17525" xr:uid="{069C6A8A-B67F-4AB6-81F2-3805E682C6E6}"/>
    <cellStyle name="Comma 2 2 6 10 2" xfId="17526" xr:uid="{3FA4E1D1-E493-489B-AD67-95B461F20D1F}"/>
    <cellStyle name="Comma 2 2 6 10 2 2" xfId="17527" xr:uid="{90EB1023-55A5-49BA-B5F4-7E32B32A38A4}"/>
    <cellStyle name="Comma 2 2 6 10 2 2 2" xfId="17528" xr:uid="{32FB527A-F56B-407C-ACA7-F5875ADBB0F6}"/>
    <cellStyle name="Comma 2 2 6 10 2 3" xfId="17529" xr:uid="{D789C75F-74BD-4781-837F-326F5E31A308}"/>
    <cellStyle name="Comma 2 2 6 10 3" xfId="17530" xr:uid="{A6FB0785-7B57-48D2-BC60-2D901C2F5CBA}"/>
    <cellStyle name="Comma 2 2 6 10 3 2" xfId="17531" xr:uid="{6A3BADD0-F463-436B-AA1E-3EA840EEA5C3}"/>
    <cellStyle name="Comma 2 2 6 10 4" xfId="17532" xr:uid="{E7921E17-ACFD-4A55-8197-11F9CCE7D3C1}"/>
    <cellStyle name="Comma 2 2 6 11" xfId="17533" xr:uid="{F769A467-2EC1-446D-9F64-AC0929DA2B35}"/>
    <cellStyle name="Comma 2 2 6 11 2" xfId="17534" xr:uid="{4A34D203-4A90-400F-98FC-B32C54C4C451}"/>
    <cellStyle name="Comma 2 2 6 12" xfId="17535" xr:uid="{74EAB50A-2C71-4111-8FE5-1C1510760457}"/>
    <cellStyle name="Comma 2 2 6 12 2" xfId="17536" xr:uid="{B22D2719-34E8-4A36-8A0B-698969A63387}"/>
    <cellStyle name="Comma 2 2 6 12 2 2" xfId="17537" xr:uid="{E5431ECE-6318-4FAA-B346-BAA00EF9A962}"/>
    <cellStyle name="Comma 2 2 6 12 3" xfId="17538" xr:uid="{549F89FB-ADD0-4D0B-A1C0-92D8792DD4F6}"/>
    <cellStyle name="Comma 2 2 6 13" xfId="17539" xr:uid="{C46E18AA-2E4E-4C12-A9C9-0F4E975C62EC}"/>
    <cellStyle name="Comma 2 2 6 14" xfId="40288" xr:uid="{F1B3B476-2BA7-4FFD-81BC-83146E015C90}"/>
    <cellStyle name="Comma 2 2 6 15" xfId="17524" xr:uid="{7EBCABFB-AF78-41C7-977A-D37B41D0EE18}"/>
    <cellStyle name="Comma 2 2 6 16" xfId="46493" xr:uid="{41C7C769-C848-42D3-961D-2A1293076801}"/>
    <cellStyle name="Comma 2 2 6 17" xfId="48398" xr:uid="{4E6C5409-ADE5-4A71-AF43-FB9D28C5017B}"/>
    <cellStyle name="Comma 2 2 6 18" xfId="50008" xr:uid="{1CAA9908-A395-46C3-AC32-3D7C457A6651}"/>
    <cellStyle name="Comma 2 2 6 19" xfId="50620" xr:uid="{5454AFE9-6541-4A0C-BC11-B96D26D26E29}"/>
    <cellStyle name="Comma 2 2 6 2" xfId="2244" xr:uid="{3A1A5EC2-D1B4-413B-8E21-D65B7D321A3F}"/>
    <cellStyle name="Comma 2 2 6 2 10" xfId="48706" xr:uid="{13CA84A9-6790-46E8-85E9-8E51A68196FA}"/>
    <cellStyle name="Comma 2 2 6 2 11" xfId="50344" xr:uid="{4D695461-6476-44B4-9062-C38448CB21B4}"/>
    <cellStyle name="Comma 2 2 6 2 12" xfId="51390" xr:uid="{6C8C0B45-DD01-4990-B038-54AED708CA4E}"/>
    <cellStyle name="Comma 2 2 6 2 13" xfId="56726" xr:uid="{15783B31-4EA7-477B-8F64-E2D40CB05260}"/>
    <cellStyle name="Comma 2 2 6 2 14" xfId="58815" xr:uid="{D33EF1D9-C93C-412A-B895-3490EB4C63B2}"/>
    <cellStyle name="Comma 2 2 6 2 15" xfId="17540" xr:uid="{D175DA88-0BBC-4C9A-8550-631F1E8CF165}"/>
    <cellStyle name="Comma 2 2 6 2 2" xfId="3933" xr:uid="{4E483560-E298-4BC2-9B4B-03B43127257E}"/>
    <cellStyle name="Comma 2 2 6 2 2 10" xfId="17541" xr:uid="{6A75684C-1369-4AD9-9409-EAE5C53E7659}"/>
    <cellStyle name="Comma 2 2 6 2 2 2" xfId="17542" xr:uid="{C1FA6DF1-140D-431E-8102-9ED6AED60845}"/>
    <cellStyle name="Comma 2 2 6 2 2 2 2" xfId="17543" xr:uid="{0F5ECE0B-9D99-45C9-B5ED-92FDE3D888F8}"/>
    <cellStyle name="Comma 2 2 6 2 2 2 2 2" xfId="17544" xr:uid="{CE5D05AF-299B-469D-AD91-FCAA9B1C9FA2}"/>
    <cellStyle name="Comma 2 2 6 2 2 2 2 2 2" xfId="17545" xr:uid="{6DE56618-DCA1-42D9-90D9-E502729BB2B8}"/>
    <cellStyle name="Comma 2 2 6 2 2 2 2 2 2 2" xfId="17546" xr:uid="{40E44813-DF73-41D3-A46B-62E773797913}"/>
    <cellStyle name="Comma 2 2 6 2 2 2 2 2 2 2 2" xfId="17547" xr:uid="{62CB15DA-B3B8-4B49-9B89-3BBB8558C21E}"/>
    <cellStyle name="Comma 2 2 6 2 2 2 2 2 2 3" xfId="17548" xr:uid="{86F59969-8C2F-4AC6-BB1F-DDC6EC2E5568}"/>
    <cellStyle name="Comma 2 2 6 2 2 2 2 2 3" xfId="17549" xr:uid="{B2853BC2-77C8-4EF4-A59A-7292976E0EA8}"/>
    <cellStyle name="Comma 2 2 6 2 2 2 2 2 3 2" xfId="17550" xr:uid="{92E11497-8C31-4A79-A464-FBF647B848C3}"/>
    <cellStyle name="Comma 2 2 6 2 2 2 2 2 4" xfId="17551" xr:uid="{8AD5A75C-9549-4FEF-958B-A0669B806144}"/>
    <cellStyle name="Comma 2 2 6 2 2 2 2 3" xfId="17552" xr:uid="{2CED3457-B345-459C-8AF7-483C65313C71}"/>
    <cellStyle name="Comma 2 2 6 2 2 2 2 3 2" xfId="17553" xr:uid="{02DDA49A-4E72-4046-AF41-6CEAB36EB149}"/>
    <cellStyle name="Comma 2 2 6 2 2 2 2 4" xfId="17554" xr:uid="{63BD1076-3E3A-4962-AA0C-FFDDA1864295}"/>
    <cellStyle name="Comma 2 2 6 2 2 2 2 4 2" xfId="17555" xr:uid="{FA69AAC1-4C27-45FF-AB6F-FCD757D36E3D}"/>
    <cellStyle name="Comma 2 2 6 2 2 2 2 4 2 2" xfId="17556" xr:uid="{3E320D3E-9A6D-4893-9100-BC7D46D9D4CF}"/>
    <cellStyle name="Comma 2 2 6 2 2 2 2 4 3" xfId="17557" xr:uid="{77F67D82-2B9B-4273-925B-73D3AAA9E2AF}"/>
    <cellStyle name="Comma 2 2 6 2 2 2 2 5" xfId="17558" xr:uid="{4D266D72-B2E1-40FC-B30C-1B5EE5A919D7}"/>
    <cellStyle name="Comma 2 2 6 2 2 2 3" xfId="17559" xr:uid="{864546FD-8ED4-4BC3-8B03-72C72E0622E7}"/>
    <cellStyle name="Comma 2 2 6 2 2 2 3 2" xfId="17560" xr:uid="{42550244-F306-48D0-9359-38F6F0662F62}"/>
    <cellStyle name="Comma 2 2 6 2 2 2 3 2 2" xfId="17561" xr:uid="{CAFC1135-6C9B-452E-9ECC-AC64C020F054}"/>
    <cellStyle name="Comma 2 2 6 2 2 2 3 2 2 2" xfId="17562" xr:uid="{ED42A9FF-1579-4D62-96E4-1D2DB07AAA0C}"/>
    <cellStyle name="Comma 2 2 6 2 2 2 3 2 3" xfId="17563" xr:uid="{F5630325-A6DF-4FBC-867F-CDDEA7EFD243}"/>
    <cellStyle name="Comma 2 2 6 2 2 2 3 3" xfId="17564" xr:uid="{0D337037-A531-49AA-8782-4297CFD8C02B}"/>
    <cellStyle name="Comma 2 2 6 2 2 2 3 3 2" xfId="17565" xr:uid="{1182BE4C-5D5B-4291-B44A-FD59767480F6}"/>
    <cellStyle name="Comma 2 2 6 2 2 2 3 4" xfId="17566" xr:uid="{85FD0ABE-18BD-48F1-8EC6-113FE7EFF3E9}"/>
    <cellStyle name="Comma 2 2 6 2 2 2 4" xfId="17567" xr:uid="{3CA2908D-69F4-495E-B7AC-DEE332D43B82}"/>
    <cellStyle name="Comma 2 2 6 2 2 2 4 2" xfId="17568" xr:uid="{A8C26C1B-FFB3-4FF3-B335-4C79BC12894C}"/>
    <cellStyle name="Comma 2 2 6 2 2 2 4 2 2" xfId="17569" xr:uid="{3F887755-9D1D-488A-BCC2-950EBF218C5D}"/>
    <cellStyle name="Comma 2 2 6 2 2 2 4 3" xfId="17570" xr:uid="{7116B7F2-8279-4F90-BA84-258BA84C033A}"/>
    <cellStyle name="Comma 2 2 6 2 2 2 5" xfId="17571" xr:uid="{C1DB013A-6C8F-4963-A581-A1E0E9FEF3ED}"/>
    <cellStyle name="Comma 2 2 6 2 2 3" xfId="17572" xr:uid="{942768A5-A3E6-426F-833F-B3E1A0672B44}"/>
    <cellStyle name="Comma 2 2 6 2 2 3 2" xfId="17573" xr:uid="{9D6EA552-3016-4DD5-B738-456453505C99}"/>
    <cellStyle name="Comma 2 2 6 2 2 4" xfId="17574" xr:uid="{45E836A9-187C-4885-9AC6-DE8A338DD7AD}"/>
    <cellStyle name="Comma 2 2 6 2 2 4 2" xfId="17575" xr:uid="{B090FC76-0B32-401C-BAE4-3994A67165EA}"/>
    <cellStyle name="Comma 2 2 6 2 2 4 2 2" xfId="17576" xr:uid="{8D12A1A6-8018-4596-81E4-D03B98789882}"/>
    <cellStyle name="Comma 2 2 6 2 2 4 2 2 2" xfId="17577" xr:uid="{DBEA3592-DAA0-47C0-8845-3DBE818EBAA9}"/>
    <cellStyle name="Comma 2 2 6 2 2 4 2 3" xfId="17578" xr:uid="{A1989446-A2A3-4C23-BFD6-A24C74398CF4}"/>
    <cellStyle name="Comma 2 2 6 2 2 4 3" xfId="17579" xr:uid="{2C4EB568-3C85-412C-A2A5-60E367421DF2}"/>
    <cellStyle name="Comma 2 2 6 2 2 4 3 2" xfId="17580" xr:uid="{620F71BF-0771-4442-9C4E-9B1B6ACA0D9C}"/>
    <cellStyle name="Comma 2 2 6 2 2 4 4" xfId="17581" xr:uid="{9C89BEB6-9AA8-4558-8A04-F9BB745680E0}"/>
    <cellStyle name="Comma 2 2 6 2 2 5" xfId="17582" xr:uid="{8BEBA080-33A9-44B9-B919-5993B631A84A}"/>
    <cellStyle name="Comma 2 2 6 2 2 5 2" xfId="17583" xr:uid="{472E9C81-9E42-494B-857A-6D392B175992}"/>
    <cellStyle name="Comma 2 2 6 2 2 6" xfId="17584" xr:uid="{3E3CF8DF-EFDE-4B8B-812A-5FFEA95375E0}"/>
    <cellStyle name="Comma 2 2 6 2 2 6 2" xfId="17585" xr:uid="{89005789-81CB-46C4-A3CB-EE2369449F52}"/>
    <cellStyle name="Comma 2 2 6 2 2 6 2 2" xfId="17586" xr:uid="{94B81685-5D89-4BF9-A0A9-6C1A8F0970D2}"/>
    <cellStyle name="Comma 2 2 6 2 2 6 3" xfId="17587" xr:uid="{7B97C2F8-E01C-4408-9A1F-EDB8786472CB}"/>
    <cellStyle name="Comma 2 2 6 2 2 7" xfId="17588" xr:uid="{86F0EC62-4083-485B-80DC-BE5CB64616E7}"/>
    <cellStyle name="Comma 2 2 6 2 2 8" xfId="57255" xr:uid="{83BA2108-DD28-4FCF-ADCE-4BA34E8F79D2}"/>
    <cellStyle name="Comma 2 2 6 2 2 9" xfId="59298" xr:uid="{998A8206-2299-4F5C-9927-A44984394921}"/>
    <cellStyle name="Comma 2 2 6 2 3" xfId="17589" xr:uid="{A119DF66-879E-4184-8984-14A393E75869}"/>
    <cellStyle name="Comma 2 2 6 2 3 2" xfId="17590" xr:uid="{29C3CB99-BE34-4F25-AF55-3633C08A6AD8}"/>
    <cellStyle name="Comma 2 2 6 2 3 2 2" xfId="17591" xr:uid="{37F4AA8A-71B5-4B85-B475-FFD8D52158B4}"/>
    <cellStyle name="Comma 2 2 6 2 3 2 2 2" xfId="17592" xr:uid="{FBB95D52-CB01-4C19-B756-B59C689F2F66}"/>
    <cellStyle name="Comma 2 2 6 2 3 2 2 2 2" xfId="17593" xr:uid="{B3DEB555-C951-4916-9C3E-BFB3F6AAC834}"/>
    <cellStyle name="Comma 2 2 6 2 3 2 2 2 2 2" xfId="17594" xr:uid="{70C06ECE-3D48-44A9-B53E-6AF738C5EAC5}"/>
    <cellStyle name="Comma 2 2 6 2 3 2 2 2 3" xfId="17595" xr:uid="{4E93FB02-2F4A-4BB5-B9C7-C11C63540744}"/>
    <cellStyle name="Comma 2 2 6 2 3 2 2 3" xfId="17596" xr:uid="{07A9B697-05FD-4DAC-BCC7-4C643F9EF6DF}"/>
    <cellStyle name="Comma 2 2 6 2 3 2 2 3 2" xfId="17597" xr:uid="{2637CF98-B178-4784-9597-685F3B98317D}"/>
    <cellStyle name="Comma 2 2 6 2 3 2 2 4" xfId="17598" xr:uid="{7EADA252-4AB7-4B72-813B-DF431015BE51}"/>
    <cellStyle name="Comma 2 2 6 2 3 2 3" xfId="17599" xr:uid="{8AFD96FB-AE1C-4D8E-B13B-86A9260A73A2}"/>
    <cellStyle name="Comma 2 2 6 2 3 2 3 2" xfId="17600" xr:uid="{47E1F926-FD9D-41FB-9820-0A57AFB94B9E}"/>
    <cellStyle name="Comma 2 2 6 2 3 2 4" xfId="17601" xr:uid="{268B7FB1-4EF5-4453-A86B-1E56A96B0555}"/>
    <cellStyle name="Comma 2 2 6 2 3 2 4 2" xfId="17602" xr:uid="{86FDA2FE-5268-4879-901C-078FFA5286D1}"/>
    <cellStyle name="Comma 2 2 6 2 3 2 4 2 2" xfId="17603" xr:uid="{55FBEF97-8B7C-4F48-AADF-25B13C47693A}"/>
    <cellStyle name="Comma 2 2 6 2 3 2 4 3" xfId="17604" xr:uid="{FE3A4B04-D04F-4516-B916-2312016DD724}"/>
    <cellStyle name="Comma 2 2 6 2 3 2 5" xfId="17605" xr:uid="{5E4A8211-E12F-4173-A268-BD3F656DE41C}"/>
    <cellStyle name="Comma 2 2 6 2 3 3" xfId="17606" xr:uid="{88D74357-186E-40F2-833C-F2E694F625AC}"/>
    <cellStyle name="Comma 2 2 6 2 3 3 2" xfId="17607" xr:uid="{AF67CD8B-9E77-4ED6-ABDF-0E9241C240CD}"/>
    <cellStyle name="Comma 2 2 6 2 3 3 2 2" xfId="17608" xr:uid="{0F7CFF58-C6CC-439D-878B-1ADDDF5A0C6E}"/>
    <cellStyle name="Comma 2 2 6 2 3 3 2 2 2" xfId="17609" xr:uid="{5CDF8F3C-40D6-4DC8-AE83-0494C0EC4847}"/>
    <cellStyle name="Comma 2 2 6 2 3 3 2 3" xfId="17610" xr:uid="{A30B398C-1853-426E-AF7B-0FB0B7D084FD}"/>
    <cellStyle name="Comma 2 2 6 2 3 3 3" xfId="17611" xr:uid="{A8A4D92E-6B56-4E74-866B-38FD1DA9769D}"/>
    <cellStyle name="Comma 2 2 6 2 3 3 3 2" xfId="17612" xr:uid="{6BB3BBB0-9165-4207-B7D6-C5B67331E143}"/>
    <cellStyle name="Comma 2 2 6 2 3 3 4" xfId="17613" xr:uid="{DF9DA4CE-9D24-4D81-BCFF-4A20BA051F0A}"/>
    <cellStyle name="Comma 2 2 6 2 3 4" xfId="17614" xr:uid="{068EBA0A-3422-4B63-8C56-A3F3C54EF913}"/>
    <cellStyle name="Comma 2 2 6 2 3 4 2" xfId="17615" xr:uid="{C41876FF-3684-4E93-B8BD-E73D52202FE3}"/>
    <cellStyle name="Comma 2 2 6 2 3 4 2 2" xfId="17616" xr:uid="{3CF982F4-C112-41D2-A542-B47C393710BA}"/>
    <cellStyle name="Comma 2 2 6 2 3 4 3" xfId="17617" xr:uid="{B474137D-EB46-45E5-9429-8031876A1399}"/>
    <cellStyle name="Comma 2 2 6 2 3 5" xfId="17618" xr:uid="{0BC9A341-8557-4013-8F6D-EE94D348A041}"/>
    <cellStyle name="Comma 2 2 6 2 4" xfId="17619" xr:uid="{15D220F9-5C1B-429D-B62B-59BE25D90360}"/>
    <cellStyle name="Comma 2 2 6 2 4 2" xfId="17620" xr:uid="{E16A6B08-5488-4E80-BD25-1CF3C494A0FD}"/>
    <cellStyle name="Comma 2 2 6 2 4 2 2" xfId="17621" xr:uid="{58C4D699-EB9E-448B-A886-BE420C76E463}"/>
    <cellStyle name="Comma 2 2 6 2 4 2 2 2" xfId="17622" xr:uid="{24C17DB3-274D-4E2F-934A-7A9DBF8ECB6B}"/>
    <cellStyle name="Comma 2 2 6 2 4 2 3" xfId="17623" xr:uid="{BE900403-D2A5-42BA-A5B2-3C6362C2A636}"/>
    <cellStyle name="Comma 2 2 6 2 4 3" xfId="17624" xr:uid="{F687D455-322C-4904-ABA5-CCA39E599158}"/>
    <cellStyle name="Comma 2 2 6 2 4 3 2" xfId="17625" xr:uid="{58F569F3-6934-40C3-9334-72B8F718A370}"/>
    <cellStyle name="Comma 2 2 6 2 4 4" xfId="17626" xr:uid="{E16CCE94-7F7E-4D42-B224-7DF3437666C2}"/>
    <cellStyle name="Comma 2 2 6 2 5" xfId="17627" xr:uid="{D1571277-807D-4B76-95FD-5C3241F83A40}"/>
    <cellStyle name="Comma 2 2 6 2 5 2" xfId="17628" xr:uid="{7DEFACD1-DE61-4FEB-B386-331E084017EA}"/>
    <cellStyle name="Comma 2 2 6 2 6" xfId="17629" xr:uid="{19389EE7-8E8F-4CDC-BB85-6461EE74733E}"/>
    <cellStyle name="Comma 2 2 6 2 6 2" xfId="17630" xr:uid="{61EEAAB5-91EE-4EB3-8D90-6EB29D658B7B}"/>
    <cellStyle name="Comma 2 2 6 2 6 2 2" xfId="17631" xr:uid="{AFF7FD50-7BB2-4E74-95BB-1161B4F9E0FC}"/>
    <cellStyle name="Comma 2 2 6 2 6 3" xfId="17632" xr:uid="{A31496DA-52E8-4A91-9697-C8111ACA558B}"/>
    <cellStyle name="Comma 2 2 6 2 7" xfId="17633" xr:uid="{89FFBD39-4D41-4816-9D7B-91342551CB2A}"/>
    <cellStyle name="Comma 2 2 6 2 8" xfId="44095" xr:uid="{0C91AE80-A0D9-4683-B196-F2313150F7F0}"/>
    <cellStyle name="Comma 2 2 6 2 9" xfId="46750" xr:uid="{941DAB99-5DDF-4261-947B-2F9620987AD1}"/>
    <cellStyle name="Comma 2 2 6 20" xfId="56395" xr:uid="{371DF429-8CCB-4A58-88B0-0D8D3319133F}"/>
    <cellStyle name="Comma 2 2 6 21" xfId="58514" xr:uid="{887B0396-55FF-4523-9738-4BAF2CF2AEF4}"/>
    <cellStyle name="Comma 2 2 6 22" xfId="4574" xr:uid="{B119FC3F-BB1F-4383-955A-B9BB19019C43}"/>
    <cellStyle name="Comma 2 2 6 3" xfId="3412" xr:uid="{B0546DDB-6B45-4270-BE93-D831287BE7AF}"/>
    <cellStyle name="Comma 2 2 6 3 2" xfId="17635" xr:uid="{DA9B3541-F560-4183-9AF6-2A5A3789198A}"/>
    <cellStyle name="Comma 2 2 6 3 3" xfId="57183" xr:uid="{93E964A2-7ADE-4083-883B-9D3CC44918C9}"/>
    <cellStyle name="Comma 2 2 6 3 4" xfId="59227" xr:uid="{8598794A-CAE5-4888-A815-EF50E29CC41F}"/>
    <cellStyle name="Comma 2 2 6 3 5" xfId="17634" xr:uid="{81808751-6AD5-4713-828A-6A2CB10270FD}"/>
    <cellStyle name="Comma 2 2 6 4" xfId="17636" xr:uid="{6C687D26-6593-43C6-AE57-F42369836EDE}"/>
    <cellStyle name="Comma 2 2 6 4 2" xfId="17637" xr:uid="{A9C1D4F9-71DC-4193-98AD-5A701314CC64}"/>
    <cellStyle name="Comma 2 2 6 5" xfId="17638" xr:uid="{04EDB627-AD01-47D9-9BF6-0F8655894189}"/>
    <cellStyle name="Comma 2 2 6 5 2" xfId="17639" xr:uid="{73E7D993-EEF3-4D75-A695-A7D35E6EF3CF}"/>
    <cellStyle name="Comma 2 2 6 6" xfId="17640" xr:uid="{90BD7320-D153-4544-AF99-FFE4530CBDAC}"/>
    <cellStyle name="Comma 2 2 6 6 2" xfId="17641" xr:uid="{3F705A3E-D99B-4572-8B14-14769AEABD42}"/>
    <cellStyle name="Comma 2 2 6 7" xfId="17642" xr:uid="{D1D80123-5DC8-4B3A-A515-4521DEA1DFBF}"/>
    <cellStyle name="Comma 2 2 6 7 2" xfId="17643" xr:uid="{4EB2A7AF-4F9F-4D23-A87C-EDD9560F904C}"/>
    <cellStyle name="Comma 2 2 6 8" xfId="17644" xr:uid="{7C233A91-4B61-4E0D-926C-42544D687B4F}"/>
    <cellStyle name="Comma 2 2 6 8 2" xfId="17645" xr:uid="{C7B7406A-2820-4847-9CA8-761A7B22BDAA}"/>
    <cellStyle name="Comma 2 2 6 8 2 2" xfId="17646" xr:uid="{3184518B-754F-4E13-8D4D-936AEADD20AA}"/>
    <cellStyle name="Comma 2 2 6 8 2 2 2" xfId="17647" xr:uid="{6162C058-07C5-45EC-9297-F21C4641D64E}"/>
    <cellStyle name="Comma 2 2 6 8 2 2 2 2" xfId="17648" xr:uid="{E0C883A7-BFFC-450F-85BE-3939E2C1FAF5}"/>
    <cellStyle name="Comma 2 2 6 8 2 2 2 2 2" xfId="17649" xr:uid="{25125EAE-9BA2-40B5-8BAB-C76D54C58929}"/>
    <cellStyle name="Comma 2 2 6 8 2 2 2 3" xfId="17650" xr:uid="{78FC6F32-8ADB-4EC0-B859-9603B275C6EC}"/>
    <cellStyle name="Comma 2 2 6 8 2 2 3" xfId="17651" xr:uid="{514A2B06-9C53-4ECA-B80A-2D6D50552548}"/>
    <cellStyle name="Comma 2 2 6 8 2 2 3 2" xfId="17652" xr:uid="{409A07C9-F29D-4BF0-B3CE-986FA4202AA2}"/>
    <cellStyle name="Comma 2 2 6 8 2 2 4" xfId="17653" xr:uid="{9EA70614-A41C-42CA-B719-EDC35C279C38}"/>
    <cellStyle name="Comma 2 2 6 8 2 3" xfId="17654" xr:uid="{DBE4FE4D-80E6-4FD2-A97C-C6C721041264}"/>
    <cellStyle name="Comma 2 2 6 8 2 3 2" xfId="17655" xr:uid="{E58BE233-C27C-4489-A5E7-5EC86494C7BA}"/>
    <cellStyle name="Comma 2 2 6 8 2 4" xfId="17656" xr:uid="{773836C5-C365-420B-A0AC-3C16536078A1}"/>
    <cellStyle name="Comma 2 2 6 8 2 4 2" xfId="17657" xr:uid="{7C001034-FA16-4EDA-9941-B5B4ABCEEC47}"/>
    <cellStyle name="Comma 2 2 6 8 2 4 2 2" xfId="17658" xr:uid="{F7E81E52-80FD-42C7-BE07-C78BD9F87DE9}"/>
    <cellStyle name="Comma 2 2 6 8 2 4 3" xfId="17659" xr:uid="{48689F7C-0252-4471-A170-F3F1F5F1360E}"/>
    <cellStyle name="Comma 2 2 6 8 2 5" xfId="17660" xr:uid="{28564B66-B4D7-4B23-9991-2E13D5542B6B}"/>
    <cellStyle name="Comma 2 2 6 8 3" xfId="17661" xr:uid="{14881DB0-A269-430F-B99F-44DDA67D0320}"/>
    <cellStyle name="Comma 2 2 6 8 3 2" xfId="17662" xr:uid="{E52201F4-A987-42CE-9A0D-E48A728F633F}"/>
    <cellStyle name="Comma 2 2 6 8 3 2 2" xfId="17663" xr:uid="{45D7429C-0D98-43E3-9E4D-9775C59E2A95}"/>
    <cellStyle name="Comma 2 2 6 8 3 2 2 2" xfId="17664" xr:uid="{BC6C4A13-8B3A-45DC-A0BF-76A4D6B83F48}"/>
    <cellStyle name="Comma 2 2 6 8 3 2 3" xfId="17665" xr:uid="{A8052D2D-C709-448B-A1B2-516D91619BBF}"/>
    <cellStyle name="Comma 2 2 6 8 3 3" xfId="17666" xr:uid="{742A596D-9275-4D39-9DA1-C0C05C39B673}"/>
    <cellStyle name="Comma 2 2 6 8 3 3 2" xfId="17667" xr:uid="{CDCA9E6B-A2D8-4965-BB79-81971ABAAE5E}"/>
    <cellStyle name="Comma 2 2 6 8 3 4" xfId="17668" xr:uid="{764D3162-C02F-444C-9D61-9D638F30430F}"/>
    <cellStyle name="Comma 2 2 6 8 4" xfId="17669" xr:uid="{1CC2CA60-1D95-41E6-AA75-A518C0C98D14}"/>
    <cellStyle name="Comma 2 2 6 8 4 2" xfId="17670" xr:uid="{2858FEE3-1BC7-467D-A75B-3A2704131546}"/>
    <cellStyle name="Comma 2 2 6 8 4 2 2" xfId="17671" xr:uid="{2FA61F41-0D6A-40B9-9613-694C16CA5538}"/>
    <cellStyle name="Comma 2 2 6 8 4 3" xfId="17672" xr:uid="{320775FA-7258-40D7-AF0D-04A7105A5E71}"/>
    <cellStyle name="Comma 2 2 6 8 5" xfId="17673" xr:uid="{AC2D0621-FD6B-487B-87D7-0B80BF925086}"/>
    <cellStyle name="Comma 2 2 6 9" xfId="17674" xr:uid="{B4B9E1C2-7585-4634-8D36-196DD3AF4938}"/>
    <cellStyle name="Comma 2 2 6 9 2" xfId="17675" xr:uid="{D8BD5613-06E2-46C8-BB02-49B701D0A18B}"/>
    <cellStyle name="Comma 2 2 7" xfId="1230" xr:uid="{6EFA2FA3-E8A4-4213-A502-36C1D8633D64}"/>
    <cellStyle name="Comma 2 2 7 10" xfId="44036" xr:uid="{219F0A75-FE7D-4F3C-B7F4-1AD609434168}"/>
    <cellStyle name="Comma 2 2 7 11" xfId="46471" xr:uid="{93999F56-18E9-43ED-B05A-A18E901BA09B}"/>
    <cellStyle name="Comma 2 2 7 12" xfId="48364" xr:uid="{F457CAB1-B3AA-42D3-A74E-7A93AFA3433C}"/>
    <cellStyle name="Comma 2 2 7 13" xfId="49972" xr:uid="{4C744B8C-F26F-451E-B13B-24860015C5E5}"/>
    <cellStyle name="Comma 2 2 7 14" xfId="51232" xr:uid="{92BCD4AB-3854-4071-A1DF-1D4D4003FD5D}"/>
    <cellStyle name="Comma 2 2 7 15" xfId="56359" xr:uid="{B2BDD5B7-31C7-4508-B4D5-A6F4DE003ABB}"/>
    <cellStyle name="Comma 2 2 7 16" xfId="58478" xr:uid="{DD9F812A-B40F-4FF3-BA7C-E365B42D6CDA}"/>
    <cellStyle name="Comma 2 2 7 2" xfId="2176" xr:uid="{7D802743-1BF6-42C8-8457-3A2F9DCA5F68}"/>
    <cellStyle name="Comma 2 2 7 2 10" xfId="50318" xr:uid="{B19D714D-4C8E-4977-87BB-7D9E451BAE8E}"/>
    <cellStyle name="Comma 2 2 7 2 11" xfId="56701" xr:uid="{F80FC61D-D151-4663-9C7A-67BAA43D4248}"/>
    <cellStyle name="Comma 2 2 7 2 12" xfId="58800" xr:uid="{CB79E0AE-4AFE-44AE-B258-8F46A88A13B3}"/>
    <cellStyle name="Comma 2 2 7 2 13" xfId="17677" xr:uid="{E52D3966-3251-4D81-A7EE-075CEC9DBB92}"/>
    <cellStyle name="Comma 2 2 7 2 2" xfId="3865" xr:uid="{893EF050-E684-4D3D-B3CC-127FFB3218EE}"/>
    <cellStyle name="Comma 2 2 7 2 2 2" xfId="17679" xr:uid="{D88BA6EB-5218-4AE4-ACFF-E85FC8674E0F}"/>
    <cellStyle name="Comma 2 2 7 2 2 2 2" xfId="17680" xr:uid="{AA70DEF1-ED3D-4E8D-9691-C62C9464DCC9}"/>
    <cellStyle name="Comma 2 2 7 2 2 2 2 2" xfId="17681" xr:uid="{BEE0A437-5AC4-4BCD-9692-F026F5EE7710}"/>
    <cellStyle name="Comma 2 2 7 2 2 2 2 2 2" xfId="17682" xr:uid="{65370A92-1EB6-413D-AABF-C58B4341F58E}"/>
    <cellStyle name="Comma 2 2 7 2 2 2 2 2 2 2" xfId="17683" xr:uid="{F74DF48F-AE05-4050-8F66-92E6EA4C547C}"/>
    <cellStyle name="Comma 2 2 7 2 2 2 2 2 3" xfId="17684" xr:uid="{AA77C0C2-6F7D-4520-B200-A2C73940E8DA}"/>
    <cellStyle name="Comma 2 2 7 2 2 2 2 3" xfId="17685" xr:uid="{5EE1C76E-9A04-4B70-8B0B-77E508986680}"/>
    <cellStyle name="Comma 2 2 7 2 2 2 2 3 2" xfId="17686" xr:uid="{719BA547-FB6F-4EA0-B4DB-923D5367B57F}"/>
    <cellStyle name="Comma 2 2 7 2 2 2 2 4" xfId="17687" xr:uid="{FD316013-DBA6-45AF-829E-F84FFC177480}"/>
    <cellStyle name="Comma 2 2 7 2 2 2 3" xfId="17688" xr:uid="{E2E6A85D-3586-45D9-8965-4B06FBDF5904}"/>
    <cellStyle name="Comma 2 2 7 2 2 2 3 2" xfId="17689" xr:uid="{8B66527D-FACE-4302-A784-29297F9D656E}"/>
    <cellStyle name="Comma 2 2 7 2 2 2 4" xfId="17690" xr:uid="{AB6BDB76-A686-4432-B3EF-53EBBC9460F5}"/>
    <cellStyle name="Comma 2 2 7 2 2 2 4 2" xfId="17691" xr:uid="{0C545F71-DBB4-4B1D-AF99-4A7AA2035F7D}"/>
    <cellStyle name="Comma 2 2 7 2 2 2 4 2 2" xfId="17692" xr:uid="{680AE420-3162-4F29-A414-30CF50B95362}"/>
    <cellStyle name="Comma 2 2 7 2 2 2 4 3" xfId="17693" xr:uid="{636C3E87-6CCA-4EE6-965A-D2B1553C5D52}"/>
    <cellStyle name="Comma 2 2 7 2 2 2 5" xfId="17694" xr:uid="{DE26F1E0-A607-4567-A7BA-687258FC6F8D}"/>
    <cellStyle name="Comma 2 2 7 2 2 3" xfId="17695" xr:uid="{62E7639E-E65A-43AD-8D09-D035904621DA}"/>
    <cellStyle name="Comma 2 2 7 2 2 3 2" xfId="17696" xr:uid="{70205038-3EAE-4437-BB37-4FA56A7140AC}"/>
    <cellStyle name="Comma 2 2 7 2 2 3 2 2" xfId="17697" xr:uid="{A78359C7-6484-4E75-979E-4EC4302CB9EE}"/>
    <cellStyle name="Comma 2 2 7 2 2 3 2 2 2" xfId="17698" xr:uid="{A930179F-8D00-41F2-AE21-833683A1466A}"/>
    <cellStyle name="Comma 2 2 7 2 2 3 2 3" xfId="17699" xr:uid="{99005254-7D97-435E-8DE9-BC6F3D3AD1F0}"/>
    <cellStyle name="Comma 2 2 7 2 2 3 3" xfId="17700" xr:uid="{9F5C644A-F2D5-45D3-9EDE-713F64F9457A}"/>
    <cellStyle name="Comma 2 2 7 2 2 3 3 2" xfId="17701" xr:uid="{CF4DCA50-96A5-44DA-A7A0-283EF76C2AF2}"/>
    <cellStyle name="Comma 2 2 7 2 2 3 4" xfId="17702" xr:uid="{767777D8-5F68-472D-95FA-3119DF35556F}"/>
    <cellStyle name="Comma 2 2 7 2 2 4" xfId="17703" xr:uid="{F4E665BC-DCCD-46D3-8787-A50032B2D31C}"/>
    <cellStyle name="Comma 2 2 7 2 2 4 2" xfId="17704" xr:uid="{AB14EF29-561C-417D-959F-15B2561ACAD9}"/>
    <cellStyle name="Comma 2 2 7 2 2 4 2 2" xfId="17705" xr:uid="{1E3AAF67-057D-4D6C-922C-AFD71D76561C}"/>
    <cellStyle name="Comma 2 2 7 2 2 4 3" xfId="17706" xr:uid="{32D57365-7973-4200-9142-DEDEEA3A2711}"/>
    <cellStyle name="Comma 2 2 7 2 2 5" xfId="17707" xr:uid="{7C61B02C-0098-4BA7-A700-DC5105936B5D}"/>
    <cellStyle name="Comma 2 2 7 2 2 6" xfId="57246" xr:uid="{4EC90DE2-266C-4815-B15A-5FB7466500DF}"/>
    <cellStyle name="Comma 2 2 7 2 2 7" xfId="59288" xr:uid="{2EFBAA28-ABD3-471C-92C3-91DD9852A01B}"/>
    <cellStyle name="Comma 2 2 7 2 2 8" xfId="17678" xr:uid="{7B71CC1E-965F-44CC-87D0-60003B70B6E2}"/>
    <cellStyle name="Comma 2 2 7 2 3" xfId="17708" xr:uid="{93CCA3A3-AAA4-4397-87D5-CFB1A3C0ABFE}"/>
    <cellStyle name="Comma 2 2 7 2 3 2" xfId="17709" xr:uid="{3A9956E1-1270-4CFF-B4E2-14341BF5DD13}"/>
    <cellStyle name="Comma 2 2 7 2 4" xfId="17710" xr:uid="{FEFC3EBE-B08F-46A5-94CD-2BD9D7E4C19D}"/>
    <cellStyle name="Comma 2 2 7 2 4 2" xfId="17711" xr:uid="{BAF7481D-2E6B-4956-8A11-3753B8E77E0C}"/>
    <cellStyle name="Comma 2 2 7 2 4 2 2" xfId="17712" xr:uid="{6A5A17FC-806E-4E65-94DB-C97094CED228}"/>
    <cellStyle name="Comma 2 2 7 2 4 2 2 2" xfId="17713" xr:uid="{B9369EE9-85BE-4D44-8B78-C6AD19B1469D}"/>
    <cellStyle name="Comma 2 2 7 2 4 2 3" xfId="17714" xr:uid="{DF338171-56ED-4543-B9F1-AB4F163A26DF}"/>
    <cellStyle name="Comma 2 2 7 2 4 3" xfId="17715" xr:uid="{77CF6589-5CB9-4489-BD0F-394EEA84047F}"/>
    <cellStyle name="Comma 2 2 7 2 4 3 2" xfId="17716" xr:uid="{21CF81C3-40C9-47B7-B169-DD4AE56503B3}"/>
    <cellStyle name="Comma 2 2 7 2 4 4" xfId="17717" xr:uid="{891665D4-2510-40D7-BCC8-C1EDBBAD0518}"/>
    <cellStyle name="Comma 2 2 7 2 5" xfId="17718" xr:uid="{4A94F998-D39E-46E3-AB93-C1F7BE46E581}"/>
    <cellStyle name="Comma 2 2 7 2 5 2" xfId="17719" xr:uid="{8EADB474-6DB2-41C7-8CFF-D04DA7702635}"/>
    <cellStyle name="Comma 2 2 7 2 6" xfId="17720" xr:uid="{7A9EBBFA-5872-4E30-AC92-AE8B569E9B33}"/>
    <cellStyle name="Comma 2 2 7 2 6 2" xfId="17721" xr:uid="{E3256143-D4AB-4240-A275-9FF1E9906B41}"/>
    <cellStyle name="Comma 2 2 7 2 6 2 2" xfId="17722" xr:uid="{C0C675C6-F709-4EE1-B595-908FECE13C79}"/>
    <cellStyle name="Comma 2 2 7 2 6 3" xfId="17723" xr:uid="{A27CADC3-FBA4-4657-AFD9-96E082BBCB62}"/>
    <cellStyle name="Comma 2 2 7 2 7" xfId="17724" xr:uid="{FC6882D0-208D-4B1E-9E88-426762D3291B}"/>
    <cellStyle name="Comma 2 2 7 2 8" xfId="46703" xr:uid="{FB7B9771-6B07-4B62-B416-7236E534E99C}"/>
    <cellStyle name="Comma 2 2 7 2 9" xfId="48682" xr:uid="{629065F4-F71D-4F28-9FCF-019F7BFB48E3}"/>
    <cellStyle name="Comma 2 2 7 3" xfId="3338" xr:uid="{61C16767-783C-4FE9-8218-EF55F2B24A63}"/>
    <cellStyle name="Comma 2 2 7 3 10" xfId="58816" xr:uid="{456927CE-440D-4D77-9694-1E43BABAC194}"/>
    <cellStyle name="Comma 2 2 7 3 11" xfId="17725" xr:uid="{3D0E3C4A-FA40-4319-8642-5AA2E0704507}"/>
    <cellStyle name="Comma 2 2 7 3 2" xfId="17726" xr:uid="{10CBAE9C-5700-4DB1-9691-893F43219688}"/>
    <cellStyle name="Comma 2 2 7 3 2 2" xfId="17727" xr:uid="{5ED96127-4897-491A-B3AA-4AFB34EE6F11}"/>
    <cellStyle name="Comma 2 2 7 3 2 2 2" xfId="17728" xr:uid="{8FFB3BE6-D4B9-4785-84C4-10D598A10BE3}"/>
    <cellStyle name="Comma 2 2 7 3 2 2 2 2" xfId="17729" xr:uid="{8FB6477A-5C7F-4325-9FA4-D01705CC8F6F}"/>
    <cellStyle name="Comma 2 2 7 3 2 2 2 2 2" xfId="17730" xr:uid="{6E630A3B-54C8-4ACC-9DB4-B36BB6198117}"/>
    <cellStyle name="Comma 2 2 7 3 2 2 2 3" xfId="17731" xr:uid="{BA4ED095-E707-4B1B-B291-CEA5D11AA284}"/>
    <cellStyle name="Comma 2 2 7 3 2 2 3" xfId="17732" xr:uid="{5049A70F-F510-4196-9EB8-38E2C1FA7137}"/>
    <cellStyle name="Comma 2 2 7 3 2 2 3 2" xfId="17733" xr:uid="{F5F3A5E1-FE59-4376-86C6-E89DB29E3B4C}"/>
    <cellStyle name="Comma 2 2 7 3 2 2 4" xfId="17734" xr:uid="{D42D1415-32A5-4F89-8D1A-DE69855D5F39}"/>
    <cellStyle name="Comma 2 2 7 3 2 3" xfId="17735" xr:uid="{B3F97BBA-5341-43EE-AAB9-75658BCDD434}"/>
    <cellStyle name="Comma 2 2 7 3 2 3 2" xfId="17736" xr:uid="{F87E9976-7B7C-4876-ABE7-C9347DA53EB5}"/>
    <cellStyle name="Comma 2 2 7 3 2 4" xfId="17737" xr:uid="{8C96EE5B-0455-4A2F-A0DF-45BFD31A77A2}"/>
    <cellStyle name="Comma 2 2 7 3 2 4 2" xfId="17738" xr:uid="{A36933AB-A448-4457-AAFA-14FF11581EF8}"/>
    <cellStyle name="Comma 2 2 7 3 2 4 2 2" xfId="17739" xr:uid="{05E77355-3331-4129-80AC-F0C861FA799C}"/>
    <cellStyle name="Comma 2 2 7 3 2 4 3" xfId="17740" xr:uid="{66B8EA53-B09D-488C-B079-BA4F9103024C}"/>
    <cellStyle name="Comma 2 2 7 3 2 5" xfId="17741" xr:uid="{F9D22C6C-F89C-4CB2-A8BA-BD614E793AB7}"/>
    <cellStyle name="Comma 2 2 7 3 2 6" xfId="57256" xr:uid="{99DE74AD-BA86-41FA-ADFC-44513FD9A7DA}"/>
    <cellStyle name="Comma 2 2 7 3 2 7" xfId="59299" xr:uid="{1960D536-114A-41EC-83B2-A3068658E1F6}"/>
    <cellStyle name="Comma 2 2 7 3 3" xfId="17742" xr:uid="{F4B2BBFD-AEB7-4223-9CB2-612F27E86B14}"/>
    <cellStyle name="Comma 2 2 7 3 3 2" xfId="17743" xr:uid="{A0482A6B-EE8C-4334-8DAC-8292A3052AE7}"/>
    <cellStyle name="Comma 2 2 7 3 3 2 2" xfId="17744" xr:uid="{CAFCA2BB-ECF5-45DE-9B6E-1691720791F6}"/>
    <cellStyle name="Comma 2 2 7 3 3 2 2 2" xfId="17745" xr:uid="{1650F5EF-A0E0-4D44-AF15-193C6F6C6295}"/>
    <cellStyle name="Comma 2 2 7 3 3 2 3" xfId="17746" xr:uid="{04C6E637-0202-4C51-88E6-D0EE4EBB67BE}"/>
    <cellStyle name="Comma 2 2 7 3 3 3" xfId="17747" xr:uid="{0329E535-DC4B-4FC8-AAB7-1EA465764301}"/>
    <cellStyle name="Comma 2 2 7 3 3 3 2" xfId="17748" xr:uid="{AC22631B-4424-413F-AA10-D67890972563}"/>
    <cellStyle name="Comma 2 2 7 3 3 4" xfId="17749" xr:uid="{349D0724-593D-4831-AACF-53C4D5BA1E77}"/>
    <cellStyle name="Comma 2 2 7 3 4" xfId="17750" xr:uid="{A28CD5E6-06AC-4B53-9B8B-EE33F10DC901}"/>
    <cellStyle name="Comma 2 2 7 3 4 2" xfId="17751" xr:uid="{A35A2904-C4DA-4540-A190-71AB77703D3E}"/>
    <cellStyle name="Comma 2 2 7 3 4 2 2" xfId="17752" xr:uid="{E797D13D-7B9E-4B3C-8349-3302BD3624C5}"/>
    <cellStyle name="Comma 2 2 7 3 4 3" xfId="17753" xr:uid="{F4A45CB8-9334-4417-98F1-E5413AA6B978}"/>
    <cellStyle name="Comma 2 2 7 3 5" xfId="17754" xr:uid="{24980C81-9A5B-4C2C-B42C-72B0C1A0B1C8}"/>
    <cellStyle name="Comma 2 2 7 3 6" xfId="46751" xr:uid="{60EF6E1C-DAB0-4B0F-A367-2288F482A729}"/>
    <cellStyle name="Comma 2 2 7 3 7" xfId="48707" xr:uid="{F3BFEF06-D568-47D7-9ED1-4794F63AC039}"/>
    <cellStyle name="Comma 2 2 7 3 8" xfId="50345" xr:uid="{92509DD1-CCD2-4A79-82C8-22C6A77019A7}"/>
    <cellStyle name="Comma 2 2 7 3 9" xfId="56727" xr:uid="{7456FCBC-9234-4AA8-9246-8DF19B1345A8}"/>
    <cellStyle name="Comma 2 2 7 4" xfId="17755" xr:uid="{C7D103B1-575C-427E-A9C3-2E100D86FE89}"/>
    <cellStyle name="Comma 2 2 7 4 2" xfId="17756" xr:uid="{37E98951-EE84-48E6-AD02-64ADC37B724A}"/>
    <cellStyle name="Comma 2 2 7 4 2 2" xfId="17757" xr:uid="{A2162022-E41C-445D-9FCB-82C8FD3B2984}"/>
    <cellStyle name="Comma 2 2 7 4 2 2 2" xfId="17758" xr:uid="{6C47ED1F-F352-47D4-8A3B-B0A26AD3ECEC}"/>
    <cellStyle name="Comma 2 2 7 4 2 3" xfId="17759" xr:uid="{79702858-2A83-4D8D-A9A6-C2F0340B1317}"/>
    <cellStyle name="Comma 2 2 7 4 3" xfId="17760" xr:uid="{6A7B41F4-BC0B-41FA-9E1E-312BFC7F0328}"/>
    <cellStyle name="Comma 2 2 7 4 3 2" xfId="17761" xr:uid="{D433885E-DBA5-4C50-AB9C-787C9E5FA9B5}"/>
    <cellStyle name="Comma 2 2 7 4 4" xfId="17762" xr:uid="{2B5CB3B7-511E-4614-9D55-6207318A027F}"/>
    <cellStyle name="Comma 2 2 7 5" xfId="17763" xr:uid="{62F3387D-5DB2-4060-ABC9-2A07E62E1C86}"/>
    <cellStyle name="Comma 2 2 7 5 2" xfId="17764" xr:uid="{8D06177A-5441-42D7-8037-F5EBEDA370AC}"/>
    <cellStyle name="Comma 2 2 7 6" xfId="17765" xr:uid="{4D61C1E2-469A-4351-A2E1-80C614276A53}"/>
    <cellStyle name="Comma 2 2 7 6 2" xfId="17766" xr:uid="{7FA8E60A-4C20-4CAC-B2FC-CD7779FE2F9D}"/>
    <cellStyle name="Comma 2 2 7 6 2 2" xfId="17767" xr:uid="{36ECBD9D-29F0-4266-9E79-1A1E1D25431F}"/>
    <cellStyle name="Comma 2 2 7 6 3" xfId="17768" xr:uid="{A278E2B2-81F3-4627-8E7E-807637E7D2A3}"/>
    <cellStyle name="Comma 2 2 7 7" xfId="17769" xr:uid="{FF5A8C8A-5190-48B8-AD97-9F93DF324BF7}"/>
    <cellStyle name="Comma 2 2 7 8" xfId="40289" xr:uid="{8F42FBFC-E0D0-44A4-B1AD-AB64FFECEA6F}"/>
    <cellStyle name="Comma 2 2 7 9" xfId="17676" xr:uid="{41A5E8EC-D043-4D4C-AB1A-D1E91FDF3F1E}"/>
    <cellStyle name="Comma 2 2 8" xfId="135" xr:uid="{DCA5A551-45BD-4C10-A68E-E54539FEEB05}"/>
    <cellStyle name="Comma 2 2 8 10" xfId="56059" xr:uid="{3908B13B-269A-4784-A6B7-FFE2C5553875}"/>
    <cellStyle name="Comma 2 2 8 11" xfId="58178" xr:uid="{0769DB3C-A2EE-4A19-8AF9-3C2E8FFE6A91}"/>
    <cellStyle name="Comma 2 2 8 12" xfId="5349" xr:uid="{829A6A08-B1E8-4DEB-AF9A-B3DEDF5B5A0D}"/>
    <cellStyle name="Comma 2 2 8 2" xfId="2516" xr:uid="{A357AB38-B5D0-401B-ACCD-0352226AD3A2}"/>
    <cellStyle name="Comma 2 2 8 2 2" xfId="4205" xr:uid="{F3677F14-071F-4B9B-AF0A-35C9B1200556}"/>
    <cellStyle name="Comma 2 2 8 2 2 2" xfId="57131" xr:uid="{1CF7F542-82FB-488A-8996-EADA74A89F86}"/>
    <cellStyle name="Comma 2 2 8 2 3" xfId="59177" xr:uid="{EA88B1DD-0EE4-49EA-951B-A588E099868C}"/>
    <cellStyle name="Comma 2 2 8 2 4" xfId="17771" xr:uid="{5A116BFD-3A9E-40F0-BBDA-656AA23F1A9B}"/>
    <cellStyle name="Comma 2 2 8 3" xfId="1954" xr:uid="{58703E60-8BAA-4D86-9438-5551A97D7A95}"/>
    <cellStyle name="Comma 2 2 8 3 2" xfId="3717" xr:uid="{85828714-7503-4147-B922-2D16483B02F7}"/>
    <cellStyle name="Comma 2 2 8 3 3" xfId="40290" xr:uid="{09406366-6EEE-4D19-92EA-2334B6B4E2CE}"/>
    <cellStyle name="Comma 2 2 8 4" xfId="3032" xr:uid="{24F21D3C-9EFD-4668-8A25-ECD5B63C6728}"/>
    <cellStyle name="Comma 2 2 8 4 2" xfId="40291" xr:uid="{DA412D87-D074-4C3B-948D-ABECB2211E9C}"/>
    <cellStyle name="Comma 2 2 8 5" xfId="17770" xr:uid="{FF9E6EF6-1562-4FB3-BE0E-A5C0C5263F9E}"/>
    <cellStyle name="Comma 2 2 8 6" xfId="46182" xr:uid="{FED13612-89A4-4C2B-AE79-95614637D7F3}"/>
    <cellStyle name="Comma 2 2 8 7" xfId="48065" xr:uid="{AB83AE6F-4736-4B2B-9909-7974D66D8338}"/>
    <cellStyle name="Comma 2 2 8 8" xfId="49672" xr:uid="{A4C4A87C-11FB-41D7-A1EE-69BB02103D6F}"/>
    <cellStyle name="Comma 2 2 8 9" xfId="52612" xr:uid="{09387801-15D1-44A1-83FE-0118355EE47B}"/>
    <cellStyle name="Comma 2 2 9" xfId="1959" xr:uid="{F087D242-7DDA-4278-9941-37B6DA4B11EE}"/>
    <cellStyle name="Comma 2 2 9 10" xfId="55999" xr:uid="{43B1A684-D0DD-4E6B-8FB4-0C8D58E52119}"/>
    <cellStyle name="Comma 2 2 9 11" xfId="58118" xr:uid="{13894CD6-BFA4-428E-BC35-20E2A3AFD82D}"/>
    <cellStyle name="Comma 2 2 9 12" xfId="4555" xr:uid="{18A3CF9D-D16D-49DA-8A1B-AD43FC8CDC61}"/>
    <cellStyle name="Comma 2 2 9 2" xfId="3722" xr:uid="{B710450E-E1C3-4445-87EB-C669D8DF5EE1}"/>
    <cellStyle name="Comma 2 2 9 2 2" xfId="17773" xr:uid="{49922905-9008-47A9-B3B2-4B9EE18C6FB1}"/>
    <cellStyle name="Comma 2 2 9 3" xfId="40292" xr:uid="{34A86BFC-D366-4703-AEAA-21AA44436ED2}"/>
    <cellStyle name="Comma 2 2 9 4" xfId="40293" xr:uid="{9CE7784C-6FA8-44C1-B091-4EF91FC0B084}"/>
    <cellStyle name="Comma 2 2 9 5" xfId="17772" xr:uid="{9AEB94CF-3EBF-4EC3-8CBD-ED5A99D8FCC5}"/>
    <cellStyle name="Comma 2 2 9 6" xfId="46123" xr:uid="{0B8FB6AB-9ECF-47ED-818A-343F39D14D66}"/>
    <cellStyle name="Comma 2 2 9 7" xfId="48005" xr:uid="{3D3B2044-FC22-48C3-B23C-BB0BF36AE623}"/>
    <cellStyle name="Comma 2 2 9 8" xfId="49612" xr:uid="{1F620599-4A17-44F8-8126-A664061A7F32}"/>
    <cellStyle name="Comma 2 2 9 9" xfId="51517" xr:uid="{C07AEFB5-9B98-47D2-A70D-A7AC6D2B4218}"/>
    <cellStyle name="Comma 2 2_Allowance JA (ค่าเผื่อหนี้สงสัยจะสูญ)12- 2557" xfId="36758" xr:uid="{C7F90DD4-10C6-415A-8071-4974A1045BA0}"/>
    <cellStyle name="Comma 2 20" xfId="17774" xr:uid="{4CA327B4-BE04-4193-852B-F87326CA52CC}"/>
    <cellStyle name="Comma 2 20 2" xfId="40294" xr:uid="{71686221-2BE9-4AEB-9486-D5EFC36215B3}"/>
    <cellStyle name="Comma 2 21" xfId="40295" xr:uid="{F9265ABF-3D61-4054-A56D-009B15585B72}"/>
    <cellStyle name="Comma 2 22" xfId="40296" xr:uid="{897C5C0C-FE12-4B86-8E08-D57A731B34EA}"/>
    <cellStyle name="Comma 2 22 2" xfId="43243" xr:uid="{FC6F9D68-0395-4C87-AE27-BA1FEBB231A2}"/>
    <cellStyle name="Comma 2 23" xfId="40297" xr:uid="{AA25FEA7-BED4-47B0-BB51-3065CCF8F0C6}"/>
    <cellStyle name="Comma 2 24" xfId="5866" xr:uid="{6DD1165C-ABF9-4968-A9F4-2810F1C08E5A}"/>
    <cellStyle name="Comma 2 25" xfId="2873" xr:uid="{E1775F26-C2EA-480B-9F5C-7C202A0A24F7}"/>
    <cellStyle name="Comma 2 25 10" xfId="55253" xr:uid="{D635BFE8-F011-465C-A68D-07FF32D1829A}"/>
    <cellStyle name="Comma 2 25 11" xfId="57352" xr:uid="{1FA81C05-6B64-4A1B-9DBE-93684032D82B}"/>
    <cellStyle name="Comma 2 25 2" xfId="23" xr:uid="{4CA79957-3C99-4084-B582-B790A63037C9}"/>
    <cellStyle name="Comma 2 25 2 10" xfId="55258" xr:uid="{D5C76229-A57B-47EF-9ABA-C2B5907E696A}"/>
    <cellStyle name="Comma 2 25 2 11" xfId="57357" xr:uid="{1F2AB3CE-B776-45F1-930F-7465F3845EAD}"/>
    <cellStyle name="Comma 2 25 2 2 2" xfId="91" xr:uid="{96EBCC98-E859-400B-BD21-EFB4360CDC42}"/>
    <cellStyle name="Comma 2 25 2 2 3" xfId="97" xr:uid="{4A006909-1F5C-4390-ABF7-E766F6D8D7A7}"/>
    <cellStyle name="Comma 2 25 2 2 4" xfId="4410" xr:uid="{28D365F9-8D9B-42BA-873B-C0B444B2641B}"/>
    <cellStyle name="Comma 2 25 2 2 5" xfId="49516" xr:uid="{725FFD0A-3A12-4702-ABDA-47EB56C456FA}"/>
    <cellStyle name="Comma 2 25 2 2 6" xfId="51998" xr:uid="{9404CB0A-71F9-4F63-BDE2-868B10657763}"/>
    <cellStyle name="Comma 2 25 2 2 7" xfId="59426" xr:uid="{42486CF5-C018-46D2-902C-CC41A397C761}"/>
    <cellStyle name="Comma 2 25 2 3" xfId="2875" xr:uid="{E5E8C5B4-7297-451D-96EA-80CCDBBD4AC2}"/>
    <cellStyle name="Comma 2 25 2 3 2" xfId="47024" xr:uid="{56BE4F30-F9F7-4307-B170-82E82B16C209}"/>
    <cellStyle name="Comma 2 25 2 3 3" xfId="5572" xr:uid="{08DBEF4E-9100-4BC5-94F9-76A194EC5CBD}"/>
    <cellStyle name="Comma 2 25 2 4" xfId="4719" xr:uid="{C1AF0402-02EE-4905-84E7-43A4ADD09FA5}"/>
    <cellStyle name="Comma 2 25 2 5" xfId="44389" xr:uid="{EDB11B43-6117-4625-86D4-EBDC139326FD}"/>
    <cellStyle name="Comma 2 25 2 6" xfId="45309" xr:uid="{317E5671-1783-45D1-9599-564A0ADFE45D}"/>
    <cellStyle name="Comma 2 25 2 7" xfId="46981" xr:uid="{A09E9583-8476-4D25-BDD2-DF9BF381BEA8}"/>
    <cellStyle name="Comma 2 25 2 8" xfId="48797" xr:uid="{02B7D2B8-52EF-45A3-B2EA-D44E892AB18C}"/>
    <cellStyle name="Comma 2 25 2 9" xfId="50991" xr:uid="{A491C034-E955-4F40-BE25-CB2B2F360C4A}"/>
    <cellStyle name="Comma 2 25 3" xfId="4409" xr:uid="{33E9B457-1123-47C5-A3A7-C5335729AF4D}"/>
    <cellStyle name="Comma 2 25 3 2" xfId="44023" xr:uid="{454105D7-93D3-4230-ACF6-103DDD9161CF}"/>
    <cellStyle name="Comma 2 25 3 3" xfId="47018" xr:uid="{91E43566-7260-40D7-BF14-0DBFF6A9FA56}"/>
    <cellStyle name="Comma 2 25 3 4" xfId="51994" xr:uid="{BEA003E0-8B8D-4DB6-91C5-5142E320439B}"/>
    <cellStyle name="Comma 2 25 3 5" xfId="59425" xr:uid="{D45A996C-BE52-497B-A59C-84377B145BB4}"/>
    <cellStyle name="Comma 2 25 3 6" xfId="5225" xr:uid="{EADB2DFD-6767-4BCA-85A4-97F8CC2684B8}"/>
    <cellStyle name="Comma 2 25 4" xfId="5568" xr:uid="{19679E92-6D57-4827-8CD1-B5B7645CB6F0}"/>
    <cellStyle name="Comma 2 25 5" xfId="44384" xr:uid="{4E6C4FBA-CEEB-4012-B634-B8F390B5DA63}"/>
    <cellStyle name="Comma 2 25 6" xfId="45303" xr:uid="{A2AFC468-CDDB-4D21-A633-5A2BAA4629B4}"/>
    <cellStyle name="Comma 2 25 7" xfId="46980" xr:uid="{7B4B9505-92B7-4734-8107-C1CC3101186F}"/>
    <cellStyle name="Comma 2 25 8" xfId="48791" xr:uid="{5685937E-9D59-4320-8D5B-7215F25D9189}"/>
    <cellStyle name="Comma 2 25 9" xfId="50987" xr:uid="{A6B993EE-362D-4F86-A615-C54B6FCB5758}"/>
    <cellStyle name="Comma 2 26" xfId="43226" xr:uid="{95D16B6D-E9FD-4FFA-90C2-4E8F6C45433D}"/>
    <cellStyle name="Comma 2 27" xfId="5862" xr:uid="{A1BA4652-E62D-4065-8B4C-57C25C8D7BDC}"/>
    <cellStyle name="Comma 2 28" xfId="5851" xr:uid="{A30BDD08-7A2F-429C-AB48-05811D6EF9E5}"/>
    <cellStyle name="Comma 2 29" xfId="43350" xr:uid="{6EFA433A-2D86-465A-8A96-FAD98923AE8F}"/>
    <cellStyle name="Comma 2 3" xfId="95" xr:uid="{4FC7ED9A-DDBC-4201-B3C6-744CEE36F0B9}"/>
    <cellStyle name="Comma 2 3 10" xfId="44426" xr:uid="{92D06745-149A-43F8-9C1D-1E3C5C4FC5A6}"/>
    <cellStyle name="Comma 2 3 11" xfId="45354" xr:uid="{7214CB81-674C-463C-971D-06658502C285}"/>
    <cellStyle name="Comma 2 3 12" xfId="47074" xr:uid="{AF5F52D2-F5EE-444E-BB30-F3952E18D27E}"/>
    <cellStyle name="Comma 2 3 13" xfId="48842" xr:uid="{F95AA753-F431-4DBA-94B0-231078CF9107}"/>
    <cellStyle name="Comma 2 3 14" xfId="50549" xr:uid="{40B6BA89-2A01-47F8-B3EC-529A4C4390C2}"/>
    <cellStyle name="Comma 2 3 15" xfId="55295" xr:uid="{3A67E0AE-A430-4347-AB75-38D80ED1A2EC}"/>
    <cellStyle name="Comma 2 3 16" xfId="4500" xr:uid="{2F6ACC44-2F0A-4B93-91AB-A27B8CEEA7B0}"/>
    <cellStyle name="Comma 2 3 2" xfId="1620" xr:uid="{CF4DFC10-B314-4C47-9E1E-B2BD6364058D}"/>
    <cellStyle name="Comma 2 3 2 10" xfId="49059" xr:uid="{CBC33E04-6297-4004-AF4A-5C012144EFB6}"/>
    <cellStyle name="Comma 2 3 2 11" xfId="50725" xr:uid="{5D756C60-03A0-4570-8705-88D95F79F644}"/>
    <cellStyle name="Comma 2 3 2 12" xfId="55483" xr:uid="{ECAA67D8-98BB-4D80-825B-A2E5D0D1B563}"/>
    <cellStyle name="Comma 2 3 2 13" xfId="57591" xr:uid="{0776D27C-7A31-4EE4-A88A-E6DB77016A98}"/>
    <cellStyle name="Comma 2 3 2 2" xfId="2351" xr:uid="{E9F19D36-3813-4304-B460-81B60E0C471F}"/>
    <cellStyle name="Comma 2 3 2 2 10" xfId="55663" xr:uid="{396E7D5A-0114-45EF-9954-5E85ED2AB42B}"/>
    <cellStyle name="Comma 2 3 2 2 11" xfId="57779" xr:uid="{8D0BE09E-9DEC-42BB-87D7-477BEEFE7F44}"/>
    <cellStyle name="Comma 2 3 2 2 2" xfId="4040" xr:uid="{4046DAA6-6736-4AFB-8732-791946CC75C4}"/>
    <cellStyle name="Comma 2 3 2 2 2 2" xfId="40298" xr:uid="{3BB20927-3769-4E7C-9C96-8582002AD14C}"/>
    <cellStyle name="Comma 2 3 2 2 2 3" xfId="46577" xr:uid="{0B43A9AE-7D2C-4CFF-B1DE-B485C6CECD4E}"/>
    <cellStyle name="Comma 2 3 2 2 2 4" xfId="48505" xr:uid="{249550EB-A7F5-4A3A-9251-06404F93CA51}"/>
    <cellStyle name="Comma 2 3 2 2 2 5" xfId="50139" xr:uid="{1296269E-63BB-4321-919C-848E61C73719}"/>
    <cellStyle name="Comma 2 3 2 2 2 6" xfId="51860" xr:uid="{33456753-A619-493F-95AE-4951DC3A62B2}"/>
    <cellStyle name="Comma 2 3 2 2 2 7" xfId="56526" xr:uid="{01EF98F3-B065-4779-80B5-1A194458530D}"/>
    <cellStyle name="Comma 2 3 2 2 2 8" xfId="58645" xr:uid="{ECD5F120-F20A-423B-BEC2-492D7D4E2B61}"/>
    <cellStyle name="Comma 2 3 2 2 3" xfId="5497" xr:uid="{732E59FB-B475-4C97-BC38-9A74441FD509}"/>
    <cellStyle name="Comma 2 3 2 2 4" xfId="17776" xr:uid="{DE11C6B7-94A9-4F95-AA08-CAD31DC7B561}"/>
    <cellStyle name="Comma 2 3 2 2 5" xfId="44946" xr:uid="{53E1FE97-3E1A-4F42-BACD-C15BF4F1D602}"/>
    <cellStyle name="Comma 2 3 2 2 6" xfId="45750" xr:uid="{7F5213DC-A0CF-4652-905D-2B8520536958}"/>
    <cellStyle name="Comma 2 3 2 2 7" xfId="47635" xr:uid="{FB894303-429A-40DB-9747-4086DA5105C0}"/>
    <cellStyle name="Comma 2 3 2 2 8" xfId="49241" xr:uid="{4AEC4156-8A74-4A06-93A6-7E39731C165A}"/>
    <cellStyle name="Comma 2 3 2 2 9" xfId="50907" xr:uid="{AD49428E-AC5F-4AD0-921E-E45DF83E1005}"/>
    <cellStyle name="Comma 2 3 2 3" xfId="3551" xr:uid="{A9485531-06B6-4EA8-B9BE-D38D515D17C0}"/>
    <cellStyle name="Comma 2 3 2 3 2" xfId="40299" xr:uid="{1FB93577-80C2-43D8-BBBC-904DD8C1CA01}"/>
    <cellStyle name="Comma 2 3 2 3 3" xfId="46332" xr:uid="{C8643520-5915-48F7-9E95-A5C34871DCD1}"/>
    <cellStyle name="Comma 2 3 2 3 4" xfId="48215" xr:uid="{8BAAE5CC-1EC2-45C9-8A85-E1EC47198B71}"/>
    <cellStyle name="Comma 2 3 2 3 5" xfId="49823" xr:uid="{1BE839C7-A938-4EBF-B5CB-24D58B30F58D}"/>
    <cellStyle name="Comma 2 3 2 3 6" xfId="51600" xr:uid="{9D05AC2A-5012-4673-B012-2E0F6BCC6FDE}"/>
    <cellStyle name="Comma 2 3 2 3 7" xfId="56210" xr:uid="{200705C1-99B2-4139-99F5-431FF2BECFB0}"/>
    <cellStyle name="Comma 2 3 2 3 8" xfId="58329" xr:uid="{1105B076-94D1-4DA2-992E-7961DDD64A1A}"/>
    <cellStyle name="Comma 2 3 2 4" xfId="5392" xr:uid="{16C73CF4-5D6C-4BDB-A6F1-76C9382356D2}"/>
    <cellStyle name="Comma 2 3 2 5" xfId="40300" xr:uid="{EBB7614D-C18E-45D5-B716-FF661AC88B17}"/>
    <cellStyle name="Comma 2 3 2 6" xfId="17775" xr:uid="{4AB687AE-8530-4DDF-A0D4-F0EE1F6FC5B1}"/>
    <cellStyle name="Comma 2 3 2 7" xfId="44768" xr:uid="{3C482451-8C61-403A-B82A-1C299A3F6097}"/>
    <cellStyle name="Comma 2 3 2 8" xfId="45570" xr:uid="{93D547BF-CF94-4BF9-8887-99779C2A07E4}"/>
    <cellStyle name="Comma 2 3 2 9" xfId="47455" xr:uid="{B3CF3B0D-044B-4859-9DEE-66BF8E726E86}"/>
    <cellStyle name="Comma 2 3 2_ค่าเผื่อ" xfId="36759" xr:uid="{04F8145F-F048-4914-A5F0-BF5B0AD9209D}"/>
    <cellStyle name="Comma 2 3 3" xfId="1969" xr:uid="{BF09252D-1E98-40E3-AB1A-2C69F5DF3E68}"/>
    <cellStyle name="Comma 2 3 3 10" xfId="55574" xr:uid="{5A650923-B8FC-42BB-86B6-5146A6854B0C}"/>
    <cellStyle name="Comma 2 3 3 11" xfId="57685" xr:uid="{F32CF1C0-D7C6-4166-BDBD-37BA6A2E4933}"/>
    <cellStyle name="Comma 2 3 3 2" xfId="3732" xr:uid="{179B6106-CCC9-4C02-A30E-224F28B964E7}"/>
    <cellStyle name="Comma 2 3 3 2 2" xfId="17778" xr:uid="{1D4BEDD0-FD59-4BE3-986F-A426DFBF5892}"/>
    <cellStyle name="Comma 2 3 3 2 3" xfId="46822" xr:uid="{BB3DBD15-35C8-48D5-B0A5-0A7E60B1BA81}"/>
    <cellStyle name="Comma 2 3 3 2 4" xfId="48733" xr:uid="{2E7C6DC0-073F-4703-AE8E-D6FA6E9E48F3}"/>
    <cellStyle name="Comma 2 3 3 2 5" xfId="50372" xr:uid="{930AF1A4-3C5F-4B6C-AD08-9FB197911193}"/>
    <cellStyle name="Comma 2 3 3 2 6" xfId="51725" xr:uid="{E77F461B-62C0-4F25-868D-1A65591F1FC8}"/>
    <cellStyle name="Comma 2 3 3 3" xfId="5452" xr:uid="{A7789467-AE9F-4849-9FEA-D0D184C6B67D}"/>
    <cellStyle name="Comma 2 3 3 4" xfId="17777" xr:uid="{1379DD19-234C-40CB-A7B1-40772E0F3E84}"/>
    <cellStyle name="Comma 2 3 3 5" xfId="44858" xr:uid="{3A483819-DF10-4BC5-830A-089B60EAB9B0}"/>
    <cellStyle name="Comma 2 3 3 6" xfId="45661" xr:uid="{3761B7C1-AC30-418B-A46B-1CF1B290A7B4}"/>
    <cellStyle name="Comma 2 3 3 7" xfId="47546" xr:uid="{8056DC25-2C70-4D46-908E-85BE61C1FF47}"/>
    <cellStyle name="Comma 2 3 3 8" xfId="49152" xr:uid="{F50B3404-D291-4235-AD10-19B78D47050F}"/>
    <cellStyle name="Comma 2 3 3 9" xfId="50817" xr:uid="{7B5EEAD5-A815-4609-B63C-F5A8F39CB7D9}"/>
    <cellStyle name="Comma 2 3 4" xfId="2179" xr:uid="{2FB00B93-2F06-4BC6-87AF-7D2C25983577}"/>
    <cellStyle name="Comma 2 3 4 2" xfId="3868" xr:uid="{7FE8BF62-9AB3-4009-B535-BDCDC45DE2EA}"/>
    <cellStyle name="Comma 2 3 4 2 2" xfId="40301" xr:uid="{0FE0F9F7-6DBE-41AC-8F44-43BF4629E238}"/>
    <cellStyle name="Comma 2 3 4 2 3" xfId="46238" xr:uid="{B2E036E4-DFB4-496E-8A7D-DA6AE32881CA}"/>
    <cellStyle name="Comma 2 3 4 2 4" xfId="48122" xr:uid="{27B332F9-EE99-4376-9B60-15FF723AFAE8}"/>
    <cellStyle name="Comma 2 3 4 2 5" xfId="49729" xr:uid="{A7A99AE5-D519-4FDF-A638-9086CA3CAD78}"/>
    <cellStyle name="Comma 2 3 4 2 6" xfId="52104" xr:uid="{9CA22A62-3D6A-457F-B730-998898E36D20}"/>
    <cellStyle name="Comma 2 3 4 2 7" xfId="56116" xr:uid="{56ADBBA8-87FB-446D-B5E4-41468A30C825}"/>
    <cellStyle name="Comma 2 3 4 2 8" xfId="58235" xr:uid="{F18E2D36-49CD-4F58-B89B-D448548FB9F8}"/>
    <cellStyle name="Comma 2 3 4 2 9" xfId="5258" xr:uid="{EB69E2BD-3FF6-4F6F-8CB8-66869AACB9C0}"/>
    <cellStyle name="Comma 2 3 4 3" xfId="5607" xr:uid="{8EBB3C39-25B8-4B1E-B68B-CC47C1103C17}"/>
    <cellStyle name="Comma 2 3 4 4" xfId="17779" xr:uid="{64B73BC1-6002-4BBF-BE0D-7411002BA91D}"/>
    <cellStyle name="Comma 2 3 4 5" xfId="45865" xr:uid="{B0655161-C742-4219-84EF-D7300598A824}"/>
    <cellStyle name="Comma 2 3 4 6" xfId="47749" xr:uid="{333C6236-530B-4A98-A75E-F93120E75272}"/>
    <cellStyle name="Comma 2 3 4 7" xfId="49357" xr:uid="{AF483DE1-6E1C-4B7D-94D3-0B4A6B4885BB}"/>
    <cellStyle name="Comma 2 3 4 8" xfId="51031" xr:uid="{490A3B39-AE1F-4863-9626-ABAB6C07B4A1}"/>
    <cellStyle name="Comma 2 3 4 9" xfId="4785" xr:uid="{82CB0365-B432-4FF7-9DF2-5791CF4507E2}"/>
    <cellStyle name="Comma 2 3 5" xfId="931" xr:uid="{C62526A8-8C9F-4EBB-AE6D-9D8F667F3BC7}"/>
    <cellStyle name="Comma 2 3 5 2" xfId="3165" xr:uid="{76D1F6C0-CDC8-47FF-9A6B-7D378E957551}"/>
    <cellStyle name="Comma 2 3 5 2 2" xfId="46659" xr:uid="{C4D6B31F-E7C7-488F-9FBB-C788BF6CF7A5}"/>
    <cellStyle name="Comma 2 3 5 2 3" xfId="48643" xr:uid="{28CB7DA4-2E35-49F8-8951-534291A8D752}"/>
    <cellStyle name="Comma 2 3 5 2 4" xfId="50278" xr:uid="{90A792F7-0AE4-4692-9A28-E3B4A6DD6EAC}"/>
    <cellStyle name="Comma 2 3 5 2 5" xfId="51393" xr:uid="{74150B53-DD02-4C4B-BFBF-D5041DE69BC7}"/>
    <cellStyle name="Comma 2 3 5 3" xfId="44690" xr:uid="{FA27D52D-4D69-482A-8C86-74D4585EC114}"/>
    <cellStyle name="Comma 2 3 5 4" xfId="45482" xr:uid="{DD98DFBD-F0A4-4E17-809F-6ACDCE665D6A}"/>
    <cellStyle name="Comma 2 3 5 5" xfId="47368" xr:uid="{07D54A52-112F-4590-A19E-97E3D81429CE}"/>
    <cellStyle name="Comma 2 3 5 6" xfId="48971" xr:uid="{92DEC30B-13A2-49AD-9B05-7FC93F43404F}"/>
    <cellStyle name="Comma 2 3 5 7" xfId="50623" xr:uid="{DBE269C4-2F76-4ED8-8038-60AA029DC63A}"/>
    <cellStyle name="Comma 2 3 5 8" xfId="55396" xr:uid="{D0CC6FE8-7E1C-490C-B659-855080337550}"/>
    <cellStyle name="Comma 2 3 5 9" xfId="57500" xr:uid="{5589F2B1-2AD1-4472-9B5E-868503FF2C52}"/>
    <cellStyle name="Comma 2 3 6" xfId="267" xr:uid="{B7ADF88A-5124-473C-9350-D12B9AD0E2B6}"/>
    <cellStyle name="Comma 2 3 6 2" xfId="44124" xr:uid="{AF64A882-0D7A-4A86-A776-DF9D4039E184}"/>
    <cellStyle name="Comma 2 3 6 3" xfId="43486" xr:uid="{F7A52C0D-5844-422A-B432-59D0A106B1A0}"/>
    <cellStyle name="Comma 2 3 6 4" xfId="51255" xr:uid="{D213C931-EE58-42EB-9A51-C3C0A3EBA5E5}"/>
    <cellStyle name="Comma 2 3 6 5" xfId="5351" xr:uid="{374C56DC-A46F-49B3-8CF0-1F649EB937E2}"/>
    <cellStyle name="Comma 2 3 7" xfId="2865" xr:uid="{8EB72EB4-4DC5-45BF-B5F2-47434655F16F}"/>
    <cellStyle name="Comma 2 3 7 2" xfId="44077" xr:uid="{E031FC23-2693-460E-AD94-7310B9C3BF33}"/>
    <cellStyle name="Comma 2 3 7 3" xfId="5845" xr:uid="{A43FA482-9303-4DC7-8D19-67DFD1273C8F}"/>
    <cellStyle name="Comma 2 3 8" xfId="3056" xr:uid="{9D9F3DFB-9975-4A37-A5FA-E674AE319DE1}"/>
    <cellStyle name="Comma 2 3 8 2" xfId="5908" xr:uid="{7ED44FD0-F34F-46F4-9F33-A04ECA840C34}"/>
    <cellStyle name="Comma 2 3 9" xfId="4436" xr:uid="{F990D40C-827B-42C2-BA7A-2B848E8EECB8}"/>
    <cellStyle name="Comma 2 3 9 2" xfId="43448" xr:uid="{F91FAFA1-EFFF-4FF9-A6A2-7A4584FD26F5}"/>
    <cellStyle name="Comma 2 3_Allowance JA (ค่าเผื่อหนี้สงสัยจะสูญ)12- 2557" xfId="36760" xr:uid="{777825C4-7E18-4536-B911-59F5E8BFD2FB}"/>
    <cellStyle name="Comma 2 30" xfId="45298" xr:uid="{557DFD15-8D33-4875-88F9-B8ED0FFA1325}"/>
    <cellStyle name="Comma 2 31" xfId="46985" xr:uid="{10AA5466-A596-4AE0-A312-74D8F9C5B5DA}"/>
    <cellStyle name="Comma 2 32" xfId="43255" xr:uid="{15E53010-3628-4A96-BE91-520991A2C05F}"/>
    <cellStyle name="Comma 2 33" xfId="48787" xr:uid="{C1400923-5122-4C6E-A413-96452DA3B7C4}"/>
    <cellStyle name="Comma 2 34" xfId="43257" xr:uid="{F8962D5E-461E-475D-8F1A-B5A433752581}"/>
    <cellStyle name="Comma 2 35" xfId="50475" xr:uid="{3F3E9391-CCEA-47C9-B636-1A33508FFF77}"/>
    <cellStyle name="Comma 2 36" xfId="43259" xr:uid="{4AF036A3-9935-482D-A97A-1D4AA4D631BA}"/>
    <cellStyle name="Comma 2 37" xfId="43244" xr:uid="{6F525578-3C71-49F9-8621-44F66C424FF1}"/>
    <cellStyle name="Comma 2 38" xfId="50503" xr:uid="{1FB6C29A-E693-4B54-8FDE-A5007B14D0C3}"/>
    <cellStyle name="Comma 2 39" xfId="57746" xr:uid="{DEB32084-B025-4E20-AF87-37F42094D78B}"/>
    <cellStyle name="Comma 2 4" xfId="268" xr:uid="{FA9BF147-3336-4C63-A180-835641F6DDA9}"/>
    <cellStyle name="Comma 2 4 10" xfId="48843" xr:uid="{957B48B6-0237-41BA-B9ED-B52D9C107B63}"/>
    <cellStyle name="Comma 2 4 11" xfId="50557" xr:uid="{0265D481-9FBC-480B-8ED8-98F5F673411D}"/>
    <cellStyle name="Comma 2 4 12" xfId="4502" xr:uid="{FB56B800-428D-4C16-9290-74281FA7D126}"/>
    <cellStyle name="Comma 2 4 2" xfId="1621" xr:uid="{353036DB-5BF2-4E96-A70C-CD05C05A4061}"/>
    <cellStyle name="Comma 2 4 2 10" xfId="50726" xr:uid="{79EF369B-40CD-443D-91F1-F553C2796D2E}"/>
    <cellStyle name="Comma 2 4 2 11" xfId="55484" xr:uid="{F1B93790-592B-42EF-BCF5-C503D145C0CF}"/>
    <cellStyle name="Comma 2 4 2 12" xfId="57592" xr:uid="{8D2732F5-FC81-4875-8D80-4AE6D789E4CB}"/>
    <cellStyle name="Comma 2 4 2 2" xfId="2352" xr:uid="{651718FE-A4CC-4F7B-AE3E-EC13FDAA160F}"/>
    <cellStyle name="Comma 2 4 2 2 10" xfId="57780" xr:uid="{3B569FDE-C950-4313-9C75-817B0668A51F}"/>
    <cellStyle name="Comma 2 4 2 2 2" xfId="4041" xr:uid="{090A36BF-B804-4BD0-8ADA-77094596DE7A}"/>
    <cellStyle name="Comma 2 4 2 2 2 2" xfId="46578" xr:uid="{9E52BA66-A074-468A-81A7-70F77B694E0A}"/>
    <cellStyle name="Comma 2 4 2 2 2 3" xfId="48506" xr:uid="{22BA17A5-EAB7-456B-8339-F75107795A21}"/>
    <cellStyle name="Comma 2 4 2 2 2 4" xfId="50140" xr:uid="{17D8B8CD-98D2-4EC8-9F02-7EE6265F5CA0}"/>
    <cellStyle name="Comma 2 4 2 2 2 5" xfId="51861" xr:uid="{36CF56C2-3EE0-4DDE-A706-52ACC987EDDA}"/>
    <cellStyle name="Comma 2 4 2 2 2 6" xfId="56527" xr:uid="{2FEF36D6-F3C0-435B-9592-22C0707078DA}"/>
    <cellStyle name="Comma 2 4 2 2 2 7" xfId="58646" xr:uid="{A18F2E24-8F4A-477A-A06B-7576DB8C789E}"/>
    <cellStyle name="Comma 2 4 2 2 3" xfId="5498" xr:uid="{F2EF39CD-F2D8-4ECA-BA73-EC4FDB24E081}"/>
    <cellStyle name="Comma 2 4 2 2 4" xfId="44947" xr:uid="{C6BB6999-711A-49E4-A23F-18578196C913}"/>
    <cellStyle name="Comma 2 4 2 2 5" xfId="45751" xr:uid="{27E8B06C-08C2-4543-9212-9DF5EAD2261C}"/>
    <cellStyle name="Comma 2 4 2 2 6" xfId="47636" xr:uid="{9467462C-FBF7-4954-BD69-346FE9C051F7}"/>
    <cellStyle name="Comma 2 4 2 2 7" xfId="49242" xr:uid="{6FA92D8D-A937-434A-A9F4-A728FF1DBF00}"/>
    <cellStyle name="Comma 2 4 2 2 8" xfId="50908" xr:uid="{6E3A069A-E579-4C78-B806-86B1BA9276C7}"/>
    <cellStyle name="Comma 2 4 2 2 9" xfId="55664" xr:uid="{CF225CD9-68CA-45B2-8405-743AB405DB21}"/>
    <cellStyle name="Comma 2 4 2 3" xfId="3552" xr:uid="{3617DC72-FEAE-41B8-B4EE-1EE58D16EA54}"/>
    <cellStyle name="Comma 2 4 2 3 2" xfId="46333" xr:uid="{0F5B3FC5-E4B4-4029-9A38-72C76F376778}"/>
    <cellStyle name="Comma 2 4 2 3 3" xfId="48216" xr:uid="{11EE38BD-D2FE-4A8B-8567-2AB20E4DAAF2}"/>
    <cellStyle name="Comma 2 4 2 3 4" xfId="49824" xr:uid="{DAB8D4F1-5E5A-41BA-842F-2754311C85D0}"/>
    <cellStyle name="Comma 2 4 2 3 5" xfId="51601" xr:uid="{09700F7A-F5B4-4960-9F3D-DAC6BC4129E8}"/>
    <cellStyle name="Comma 2 4 2 3 6" xfId="56211" xr:uid="{55CBCA34-B5BA-41D7-8139-402AA22F4847}"/>
    <cellStyle name="Comma 2 4 2 3 7" xfId="58330" xr:uid="{09887A19-01CC-4C32-B916-1AFB8DF6EABD}"/>
    <cellStyle name="Comma 2 4 2 4" xfId="5393" xr:uid="{7B49EC90-19A2-43AC-A149-A12EF9F9A551}"/>
    <cellStyle name="Comma 2 4 2 5" xfId="17780" xr:uid="{AA5BF2DF-1001-4F9B-B1B1-AA3E5F7CD81E}"/>
    <cellStyle name="Comma 2 4 2 6" xfId="44769" xr:uid="{AB017956-19D4-4366-B0E0-965DCF51D45E}"/>
    <cellStyle name="Comma 2 4 2 7" xfId="45571" xr:uid="{EE34F0ED-8B14-4AF1-8B53-9BDBC61D3179}"/>
    <cellStyle name="Comma 2 4 2 8" xfId="47456" xr:uid="{9C6848D4-2D0A-47C4-A919-BAF5BFEBDC1E}"/>
    <cellStyle name="Comma 2 4 2 9" xfId="49060" xr:uid="{9F98CB0F-659A-4E5A-81D3-9FA62E0E2754}"/>
    <cellStyle name="Comma 2 4 3" xfId="2025" xr:uid="{8ACB64F9-D3C2-4588-9246-CA70C8B20304}"/>
    <cellStyle name="Comma 2 4 3 10" xfId="55575" xr:uid="{3FFA8BC5-8C48-4534-BE6F-CC08468207A3}"/>
    <cellStyle name="Comma 2 4 3 11" xfId="57686" xr:uid="{CD769A3B-324E-4DFA-9B89-8ECDCE5CD5B3}"/>
    <cellStyle name="Comma 2 4 3 12" xfId="4633" xr:uid="{9FF801DB-DC29-4DFA-A772-2FD6A7D891AB}"/>
    <cellStyle name="Comma 2 4 3 2" xfId="3785" xr:uid="{D076A776-7B0C-40B5-B2A0-0FA89E546862}"/>
    <cellStyle name="Comma 2 4 3 2 2" xfId="46823" xr:uid="{6E4D4E2E-788C-4EDC-BD08-27E6B900CB35}"/>
    <cellStyle name="Comma 2 4 3 2 3" xfId="48734" xr:uid="{34B414E6-7E0B-4990-806E-3443E871785E}"/>
    <cellStyle name="Comma 2 4 3 2 4" xfId="50373" xr:uid="{863EBD9A-35A5-4AAA-9E94-7429E8CFB8A7}"/>
    <cellStyle name="Comma 2 4 3 2 5" xfId="51726" xr:uid="{35A2A5BC-8190-47EB-8B41-290CC7829161}"/>
    <cellStyle name="Comma 2 4 3 2 6" xfId="5197" xr:uid="{F91835F4-9C70-44A6-B95D-F332F41ED982}"/>
    <cellStyle name="Comma 2 4 3 3" xfId="5453" xr:uid="{A27964C8-3CB3-4778-AC98-BDF4CB525AAE}"/>
    <cellStyle name="Comma 2 4 3 4" xfId="17781" xr:uid="{D7702144-6C64-4CEC-A1C7-607E1B3911C0}"/>
    <cellStyle name="Comma 2 4 3 5" xfId="44859" xr:uid="{ECDB7FA7-1D66-4CBE-BC03-EB6D2FBD69F6}"/>
    <cellStyle name="Comma 2 4 3 6" xfId="45662" xr:uid="{9EC1A6CA-A87B-4388-9A49-BAFEB53D0829}"/>
    <cellStyle name="Comma 2 4 3 7" xfId="47547" xr:uid="{C0B9F829-A70B-4D80-837B-137A4F589A09}"/>
    <cellStyle name="Comma 2 4 3 8" xfId="49153" xr:uid="{CC20726B-CC7A-4D83-82C0-DDB182BE42BC}"/>
    <cellStyle name="Comma 2 4 3 9" xfId="50818" xr:uid="{83F1E06F-8D0A-4C48-9BD3-9040D7B5DD6C}"/>
    <cellStyle name="Comma 2 4 4" xfId="1233" xr:uid="{A4BE3E71-06CB-4C65-867A-06688CF9E1EB}"/>
    <cellStyle name="Comma 2 4 4 2" xfId="3341" xr:uid="{759B372B-7D9C-44A8-88BB-5A37F2B92EC1}"/>
    <cellStyle name="Comma 2 4 4 2 2" xfId="46239" xr:uid="{9B9607AF-1BE6-4FCC-8B71-0CDCDD3D2ED3}"/>
    <cellStyle name="Comma 2 4 4 2 3" xfId="48123" xr:uid="{7B8B1875-6E36-4137-94E5-04F333D5ABCB}"/>
    <cellStyle name="Comma 2 4 4 2 4" xfId="49730" xr:uid="{91D0383C-5D38-484A-9FF5-68915683AB30}"/>
    <cellStyle name="Comma 2 4 4 2 5" xfId="52105" xr:uid="{698DCBFE-BC22-4F4A-A35F-F79B67B4507E}"/>
    <cellStyle name="Comma 2 4 4 2 6" xfId="56117" xr:uid="{0D6931F3-2E74-4D7F-9E11-703876E2B14B}"/>
    <cellStyle name="Comma 2 4 4 2 7" xfId="58236" xr:uid="{DBB214DA-C0FF-463B-91EC-CDB89B6C153C}"/>
    <cellStyle name="Comma 2 4 4 2 8" xfId="5259" xr:uid="{B0B2E36D-2E57-4DA9-ADD4-EB6DE6842CCF}"/>
    <cellStyle name="Comma 2 4 4 3" xfId="5608" xr:uid="{F45A8201-689C-403B-ABA2-4A19E76A32E0}"/>
    <cellStyle name="Comma 2 4 4 4" xfId="40302" xr:uid="{4C5A99D4-178F-4168-8EB2-16DC51FE1570}"/>
    <cellStyle name="Comma 2 4 4 5" xfId="45866" xr:uid="{10A2CAB7-3F74-4A93-A0DF-3C623464A146}"/>
    <cellStyle name="Comma 2 4 4 6" xfId="47750" xr:uid="{F8C05DE9-5FD8-49E5-97E2-825C7C08BF12}"/>
    <cellStyle name="Comma 2 4 4 7" xfId="49358" xr:uid="{B1FEEF18-8A55-4AA3-B041-8559412F19AF}"/>
    <cellStyle name="Comma 2 4 4 8" xfId="51032" xr:uid="{DE13416A-3ED0-4BB6-B342-51BD1D627393}"/>
    <cellStyle name="Comma 2 4 4 9" xfId="4786" xr:uid="{8646E654-F583-48DD-B597-B722027B1E84}"/>
    <cellStyle name="Comma 2 4 5" xfId="2180" xr:uid="{80D775A9-CB7F-4F55-8CAA-31A6AD3A9B23}"/>
    <cellStyle name="Comma 2 4 5 2" xfId="3869" xr:uid="{1C8B646B-4C63-4248-9C9E-09E05D415B25}"/>
    <cellStyle name="Comma 2 4 5 2 2" xfId="46660" xr:uid="{D84E3302-5FA7-40F0-81DF-014638C6D36B}"/>
    <cellStyle name="Comma 2 4 5 2 3" xfId="48644" xr:uid="{EEB3685B-5ECC-4AB2-BE92-38B169C2ED79}"/>
    <cellStyle name="Comma 2 4 5 2 4" xfId="50279" xr:uid="{320AE626-D62A-4264-B18C-3456CF44AACC}"/>
    <cellStyle name="Comma 2 4 5 2 5" xfId="56665" xr:uid="{910B4001-8669-4B64-B34E-E86C0F75F28A}"/>
    <cellStyle name="Comma 2 4 5 3" xfId="44691" xr:uid="{F86B9622-23F0-40BC-9FCC-3E0E86D800A4}"/>
    <cellStyle name="Comma 2 4 5 4" xfId="45483" xr:uid="{F2014355-AA86-47C6-A06A-D0CC334E358B}"/>
    <cellStyle name="Comma 2 4 5 5" xfId="47369" xr:uid="{BBB2AEFB-A20D-438F-9B07-E43A3F0363A6}"/>
    <cellStyle name="Comma 2 4 5 6" xfId="48972" xr:uid="{5FD26138-0ED3-4EBE-9519-EB4B1BC1D546}"/>
    <cellStyle name="Comma 2 4 5 7" xfId="51266" xr:uid="{F4DBF6A4-CBE7-4165-B04E-3ADBE4458475}"/>
    <cellStyle name="Comma 2 4 5 8" xfId="55397" xr:uid="{432F99F5-DAEF-4B0C-BBC6-66AA8A2B7FFC}"/>
    <cellStyle name="Comma 2 4 5 9" xfId="57501" xr:uid="{ADD81058-01EB-4C7C-A052-5A1E4F74647D}"/>
    <cellStyle name="Comma 2 4 6" xfId="1005" xr:uid="{DC111369-4CAA-4375-8CA3-76F941E26A31}"/>
    <cellStyle name="Comma 2 4 6 2" xfId="3233" xr:uid="{92046910-7CFB-4198-98D1-6EE974B4EE4F}"/>
    <cellStyle name="Comma 2 4 6 2 2" xfId="44125" xr:uid="{8F4383CF-2EA2-495D-A38E-8A293CBAC823}"/>
    <cellStyle name="Comma 2 4 6 3" xfId="51825" xr:uid="{18AA97D7-9A91-4C6E-9048-4C243F4F76F2}"/>
    <cellStyle name="Comma 2 4 6 4" xfId="5156" xr:uid="{19B0CD85-3EED-4925-B907-B47CBB78A401}"/>
    <cellStyle name="Comma 2 4 7" xfId="3057" xr:uid="{97CDFFB2-8A91-499F-9F13-BDBC7F706862}"/>
    <cellStyle name="Comma 2 4 7 2" xfId="5352" xr:uid="{2837912F-B1AF-483A-B5A9-626832CE0B68}"/>
    <cellStyle name="Comma 2 4 8" xfId="45355" xr:uid="{59565AD9-A47E-4A56-B554-4266254CD663}"/>
    <cellStyle name="Comma 2 4 9" xfId="47075" xr:uid="{69F6F7D0-7FC4-4D66-B518-FB3FAFB7DAA6}"/>
    <cellStyle name="Comma 2 40" xfId="4479" xr:uid="{49B09853-DAED-49EE-83C2-232623622C4A}"/>
    <cellStyle name="Comma 2 5" xfId="269" xr:uid="{8D7B64B7-9F31-4C29-BA93-5A3C1DC00E71}"/>
    <cellStyle name="Comma 2 5 10" xfId="48844" xr:uid="{CC92250F-24F7-4554-9E26-A990D0A04099}"/>
    <cellStyle name="Comma 2 5 11" xfId="50564" xr:uid="{413D47A6-608D-4F04-823F-1607113A8460}"/>
    <cellStyle name="Comma 2 5 2" xfId="1622" xr:uid="{0EBFC43C-E841-49C9-8EF9-1B885CB421EC}"/>
    <cellStyle name="Comma 2 5 2 10" xfId="50727" xr:uid="{98449941-2B81-4E45-AF1F-7FC3162ED6E0}"/>
    <cellStyle name="Comma 2 5 2 11" xfId="55485" xr:uid="{2B4C2770-F816-4FA0-8F19-1AB51C893A66}"/>
    <cellStyle name="Comma 2 5 2 12" xfId="57593" xr:uid="{D2E07781-F73C-43B1-994D-EE3DE648658D}"/>
    <cellStyle name="Comma 2 5 2 2" xfId="2353" xr:uid="{249004B0-1BE4-4427-81BF-1ABE737B239E}"/>
    <cellStyle name="Comma 2 5 2 2 10" xfId="57781" xr:uid="{ECC329B4-0F44-4A6C-A76C-B053BF7A5255}"/>
    <cellStyle name="Comma 2 5 2 2 2" xfId="4042" xr:uid="{FE76EF95-61FD-44D7-9A1F-B9F3908570D0}"/>
    <cellStyle name="Comma 2 5 2 2 2 2" xfId="46579" xr:uid="{D8E92FCF-FB24-4562-849F-03C13B2B9967}"/>
    <cellStyle name="Comma 2 5 2 2 2 3" xfId="48507" xr:uid="{7C5022F4-F492-42D4-8ADB-2A62C0B4F398}"/>
    <cellStyle name="Comma 2 5 2 2 2 4" xfId="50141" xr:uid="{E8A259B8-C56F-4A3F-81DF-7F19139190E0}"/>
    <cellStyle name="Comma 2 5 2 2 2 5" xfId="51862" xr:uid="{45CEF155-9418-4E45-AC16-CEFB4D8F573F}"/>
    <cellStyle name="Comma 2 5 2 2 2 6" xfId="56528" xr:uid="{DA4663CF-B38E-476D-8925-0456F1798054}"/>
    <cellStyle name="Comma 2 5 2 2 2 7" xfId="58647" xr:uid="{DA457F7F-9C4C-4A8E-93DD-20315C13D58E}"/>
    <cellStyle name="Comma 2 5 2 2 3" xfId="5499" xr:uid="{8DCEE27E-7350-4BE0-8DB4-F58610F3008C}"/>
    <cellStyle name="Comma 2 5 2 2 4" xfId="44948" xr:uid="{91D4E522-ACC9-4704-B199-5FAB1EF29B5D}"/>
    <cellStyle name="Comma 2 5 2 2 5" xfId="45752" xr:uid="{E4505494-8407-46DB-A59E-D923836C2731}"/>
    <cellStyle name="Comma 2 5 2 2 6" xfId="47637" xr:uid="{01768B41-191A-409F-9134-8F650850956B}"/>
    <cellStyle name="Comma 2 5 2 2 7" xfId="49243" xr:uid="{A617BFDD-4151-44A6-97D1-93E5386142D8}"/>
    <cellStyle name="Comma 2 5 2 2 8" xfId="50909" xr:uid="{F3947945-B7CE-41C8-929B-4A8567644CA8}"/>
    <cellStyle name="Comma 2 5 2 2 9" xfId="55665" xr:uid="{4865EB4E-F34A-4AC7-9B13-0A4175EEF98C}"/>
    <cellStyle name="Comma 2 5 2 3" xfId="3553" xr:uid="{2A0624D9-7D2F-4032-AF82-5E6161E06D0F}"/>
    <cellStyle name="Comma 2 5 2 3 2" xfId="46334" xr:uid="{FFF1BF4D-4884-42A9-9546-48054C2F5853}"/>
    <cellStyle name="Comma 2 5 2 3 3" xfId="48217" xr:uid="{861FAF0B-91C5-4C52-99AD-444188710251}"/>
    <cellStyle name="Comma 2 5 2 3 4" xfId="49825" xr:uid="{F77396D9-FE01-4D5B-BD1C-C024332461C7}"/>
    <cellStyle name="Comma 2 5 2 3 5" xfId="51602" xr:uid="{9647BA13-4F2F-4B12-B6F1-61AEF2761420}"/>
    <cellStyle name="Comma 2 5 2 3 6" xfId="56212" xr:uid="{2F314FC5-26F9-48E4-856F-E826D75D48F8}"/>
    <cellStyle name="Comma 2 5 2 3 7" xfId="58331" xr:uid="{55143CA6-D996-4B31-BA56-E23C2072AE08}"/>
    <cellStyle name="Comma 2 5 2 4" xfId="5394" xr:uid="{8A483998-5198-409A-A3F6-3A57B918805B}"/>
    <cellStyle name="Comma 2 5 2 5" xfId="17783" xr:uid="{4ABF0752-69FA-43C4-B970-8AE0AF9D3860}"/>
    <cellStyle name="Comma 2 5 2 6" xfId="44770" xr:uid="{309F4742-D9BB-41F2-8C2B-429E7D4E8F37}"/>
    <cellStyle name="Comma 2 5 2 7" xfId="45572" xr:uid="{1CBC10D0-82AB-426C-B82D-45B8C65B746E}"/>
    <cellStyle name="Comma 2 5 2 8" xfId="47457" xr:uid="{06273CE3-B149-40DE-9CCB-5901ED2D1AC2}"/>
    <cellStyle name="Comma 2 5 2 9" xfId="49061" xr:uid="{9C43D4C6-9678-4ABF-99BD-D42827B4CB07}"/>
    <cellStyle name="Comma 2 5 3" xfId="2043" xr:uid="{22D87991-9F93-42B4-802C-4915289615C9}"/>
    <cellStyle name="Comma 2 5 3 10" xfId="55576" xr:uid="{B3E9D571-CBB3-416D-856C-1865368E94D4}"/>
    <cellStyle name="Comma 2 5 3 11" xfId="57687" xr:uid="{5EC16D8D-76F8-4071-9DF6-2E007964405E}"/>
    <cellStyle name="Comma 2 5 3 2" xfId="3787" xr:uid="{B0DF296B-0172-463B-AB43-D76BF7ACE3E5}"/>
    <cellStyle name="Comma 2 5 3 2 2" xfId="46824" xr:uid="{6957DD71-39BF-45AE-9243-BDA3BA63D2BD}"/>
    <cellStyle name="Comma 2 5 3 2 3" xfId="48735" xr:uid="{DD868F3B-C637-42D4-B59F-31B44091D323}"/>
    <cellStyle name="Comma 2 5 3 2 4" xfId="50374" xr:uid="{730C6CC8-2B34-4007-B4FB-D91355E15284}"/>
    <cellStyle name="Comma 2 5 3 2 5" xfId="51727" xr:uid="{39212E12-64E5-400C-9DC7-4F9DB1AD0DAC}"/>
    <cellStyle name="Comma 2 5 3 3" xfId="5454" xr:uid="{0575B2D6-A2A0-476B-A699-0C6E9B25F6C5}"/>
    <cellStyle name="Comma 2 5 3 4" xfId="40303" xr:uid="{DE32101C-D775-4BEA-A10F-ED0827D24CDD}"/>
    <cellStyle name="Comma 2 5 3 5" xfId="44860" xr:uid="{5B88E326-CE03-41C9-9E79-5E9EC415EE60}"/>
    <cellStyle name="Comma 2 5 3 6" xfId="45663" xr:uid="{24B17A48-8423-4745-AA53-0F9206D6BB9F}"/>
    <cellStyle name="Comma 2 5 3 7" xfId="47548" xr:uid="{348F6F41-E77E-4DB0-8CAB-BC5114B21D51}"/>
    <cellStyle name="Comma 2 5 3 8" xfId="49154" xr:uid="{6A0E243E-EFE1-49E2-BF64-A02801561D32}"/>
    <cellStyle name="Comma 2 5 3 9" xfId="50819" xr:uid="{19259C17-719C-48F9-95CF-97A4EAC21DDC}"/>
    <cellStyle name="Comma 2 5 4" xfId="1234" xr:uid="{2104814A-0568-4279-8763-FFB313DA125B}"/>
    <cellStyle name="Comma 2 5 4 2" xfId="3342" xr:uid="{1B432C51-9B8B-41F4-B641-A45BC3FEE567}"/>
    <cellStyle name="Comma 2 5 4 2 2" xfId="46240" xr:uid="{9520D6B1-50F1-496C-A815-45A525F1CBE0}"/>
    <cellStyle name="Comma 2 5 4 2 3" xfId="48124" xr:uid="{BB789BF2-080E-4394-8228-47517502CCE9}"/>
    <cellStyle name="Comma 2 5 4 2 4" xfId="49731" xr:uid="{08612641-7685-4814-B2B9-5BD4DF7629C1}"/>
    <cellStyle name="Comma 2 5 4 2 5" xfId="52106" xr:uid="{0D2DA551-7852-4154-871B-37548C2B2C5A}"/>
    <cellStyle name="Comma 2 5 4 2 6" xfId="56118" xr:uid="{12F51045-4022-4A9F-A7FE-EBDB11B4A449}"/>
    <cellStyle name="Comma 2 5 4 2 7" xfId="58237" xr:uid="{E69424F6-3F51-4E76-B6D4-5061D298AEDC}"/>
    <cellStyle name="Comma 2 5 4 2 8" xfId="5260" xr:uid="{D71D77E5-71F4-4C7B-934E-82319F6C64BD}"/>
    <cellStyle name="Comma 2 5 4 3" xfId="5609" xr:uid="{0C5B2701-EC44-4C8F-8158-F6261B364C0E}"/>
    <cellStyle name="Comma 2 5 4 4" xfId="40304" xr:uid="{00546BA1-8C15-4563-B960-7D83430AC7DA}"/>
    <cellStyle name="Comma 2 5 4 5" xfId="45867" xr:uid="{1D9EBFD8-503A-43BC-9CA6-91E2658BCE8F}"/>
    <cellStyle name="Comma 2 5 4 6" xfId="47751" xr:uid="{007B740B-F3DA-41CC-BC84-BE4A6FC11AD8}"/>
    <cellStyle name="Comma 2 5 4 7" xfId="49359" xr:uid="{B4DA9608-3132-40D2-B205-ECF37BCF07CE}"/>
    <cellStyle name="Comma 2 5 4 8" xfId="51033" xr:uid="{B1C52895-18D8-4E7D-B1E0-075AE45FD200}"/>
    <cellStyle name="Comma 2 5 4 9" xfId="4787" xr:uid="{59ABF5E8-09B9-4CB7-A0AD-8AFD04474314}"/>
    <cellStyle name="Comma 2 5 5" xfId="2181" xr:uid="{8DCB9420-07DE-48A2-BCBD-B58A44E28CE2}"/>
    <cellStyle name="Comma 2 5 5 2" xfId="3870" xr:uid="{8AFDDF69-3C1B-4E56-87AC-AA9233353C16}"/>
    <cellStyle name="Comma 2 5 5 2 2" xfId="46661" xr:uid="{B647967F-C2AE-4FA8-B192-0A3A1B78FEEE}"/>
    <cellStyle name="Comma 2 5 5 2 3" xfId="48645" xr:uid="{589D733B-7DFD-4F92-B808-54FD449FE2D4}"/>
    <cellStyle name="Comma 2 5 5 2 4" xfId="50280" xr:uid="{58FC52F9-20C6-4A2F-8997-BF05E2BF5DB2}"/>
    <cellStyle name="Comma 2 5 5 2 5" xfId="51394" xr:uid="{DB74E903-019E-4B47-8202-55FB03C62458}"/>
    <cellStyle name="Comma 2 5 5 3" xfId="44692" xr:uid="{6F7A0C61-7593-437E-8161-1BF1F00D642E}"/>
    <cellStyle name="Comma 2 5 5 4" xfId="45484" xr:uid="{BED93D02-784A-4A39-92EE-74C086F1BE7F}"/>
    <cellStyle name="Comma 2 5 5 5" xfId="47370" xr:uid="{ACA409D3-188A-4743-91A7-FBB7AB3F69F5}"/>
    <cellStyle name="Comma 2 5 5 6" xfId="48973" xr:uid="{84F79878-4001-4D8B-AEA3-7706A412E02C}"/>
    <cellStyle name="Comma 2 5 5 7" xfId="50624" xr:uid="{A30FC993-5302-4539-A293-87BE5EAECE9D}"/>
    <cellStyle name="Comma 2 5 5 8" xfId="55398" xr:uid="{71997B73-0910-48C7-86B3-E1BA1AA46263}"/>
    <cellStyle name="Comma 2 5 5 9" xfId="57502" xr:uid="{1F7CC9AF-3001-46F8-99A9-5FEFFCC31D1E}"/>
    <cellStyle name="Comma 2 5 6" xfId="1031" xr:uid="{03487CF9-6E57-4746-B7A8-F35910C3B295}"/>
    <cellStyle name="Comma 2 5 6 2" xfId="3235" xr:uid="{125097A8-CC27-4DDF-9867-5673352DABE5}"/>
    <cellStyle name="Comma 2 5 6 2 2" xfId="44126" xr:uid="{F9FC0BD6-8047-42B6-AE14-72E11C5797F3}"/>
    <cellStyle name="Comma 2 5 7" xfId="3058" xr:uid="{A46091A4-B1B6-403A-9C39-11AFBE3EBD4A}"/>
    <cellStyle name="Comma 2 5 7 2" xfId="17782" xr:uid="{CB0F97EF-0BE2-4968-9931-40D807E363A3}"/>
    <cellStyle name="Comma 2 5 8" xfId="45356" xr:uid="{840015A4-59F6-417C-84AC-0C56C346DD9F}"/>
    <cellStyle name="Comma 2 5 9" xfId="47076" xr:uid="{ABA18B98-CCEE-4A24-8DB5-4BD663583CA2}"/>
    <cellStyle name="Comma 2 6" xfId="270" xr:uid="{85990456-2F93-47C5-9B28-7B6333AA74B7}"/>
    <cellStyle name="Comma 2 6 10" xfId="48845" xr:uid="{B91C9266-7F60-4BEA-BBB9-E93E8F9EB89C}"/>
    <cellStyle name="Comma 2 6 11" xfId="50625" xr:uid="{924672C0-FF13-462B-9679-23F52B71527E}"/>
    <cellStyle name="Comma 2 6 2" xfId="1623" xr:uid="{C7DBD3CE-CA55-4C03-B20C-43974A8838C7}"/>
    <cellStyle name="Comma 2 6 2 10" xfId="50728" xr:uid="{0C60579F-0B13-4E0B-AB33-CE1FE436D20B}"/>
    <cellStyle name="Comma 2 6 2 11" xfId="55486" xr:uid="{48465B3D-7B2C-4891-94EB-D6614E996E4C}"/>
    <cellStyle name="Comma 2 6 2 12" xfId="57594" xr:uid="{1BF0FBDE-B564-4D81-8430-748C8CE48115}"/>
    <cellStyle name="Comma 2 6 2 2" xfId="2354" xr:uid="{544D1AF2-AFD2-43FC-A2F7-2713E39212AA}"/>
    <cellStyle name="Comma 2 6 2 2 10" xfId="55666" xr:uid="{427B1AFA-78B9-4E3D-83BA-F7B1C1080FAA}"/>
    <cellStyle name="Comma 2 6 2 2 11" xfId="57782" xr:uid="{EBE9F145-5880-4FD1-834D-C739C3F63646}"/>
    <cellStyle name="Comma 2 6 2 2 2" xfId="4043" xr:uid="{6EB2BC3B-743A-459B-B935-7E8FD12E2685}"/>
    <cellStyle name="Comma 2 6 2 2 2 2" xfId="46580" xr:uid="{331066C1-4271-42AE-8A50-5D8DFDF9E02D}"/>
    <cellStyle name="Comma 2 6 2 2 2 3" xfId="48508" xr:uid="{A5825F92-6081-40CA-BDEA-1BCF139E357B}"/>
    <cellStyle name="Comma 2 6 2 2 2 4" xfId="50142" xr:uid="{9554CFCC-982D-4A4B-A610-2F519461A12F}"/>
    <cellStyle name="Comma 2 6 2 2 2 5" xfId="51863" xr:uid="{E09AC01E-5E1B-40F4-934A-4CF5398D565E}"/>
    <cellStyle name="Comma 2 6 2 2 2 6" xfId="56529" xr:uid="{7529DD2D-3217-49D9-BEFB-C65D71BA10B9}"/>
    <cellStyle name="Comma 2 6 2 2 2 7" xfId="58648" xr:uid="{CB4D3730-3C37-479E-A936-0B803ADBC5C4}"/>
    <cellStyle name="Comma 2 6 2 2 3" xfId="5500" xr:uid="{553B605E-62AA-40CF-8B88-B12683F9808C}"/>
    <cellStyle name="Comma 2 6 2 2 4" xfId="40305" xr:uid="{660B07A8-249E-4F27-9B1D-307D32304342}"/>
    <cellStyle name="Comma 2 6 2 2 5" xfId="44949" xr:uid="{54BAEC64-A6F7-4BB9-BA56-9A700515D8D6}"/>
    <cellStyle name="Comma 2 6 2 2 6" xfId="45753" xr:uid="{A5CD5890-A132-4402-B919-211EFF5B1EA1}"/>
    <cellStyle name="Comma 2 6 2 2 7" xfId="47638" xr:uid="{2165664D-0A35-4113-8D9D-D89EA47740BE}"/>
    <cellStyle name="Comma 2 6 2 2 8" xfId="49244" xr:uid="{D7D6044D-4B64-43C0-8CFE-8A24F2A5F349}"/>
    <cellStyle name="Comma 2 6 2 2 9" xfId="50910" xr:uid="{2983A46F-B71F-48CC-B1DB-E653EB8C83D7}"/>
    <cellStyle name="Comma 2 6 2 3" xfId="3554" xr:uid="{714775CD-B623-4D64-A2F2-E17A84A06740}"/>
    <cellStyle name="Comma 2 6 2 3 2" xfId="46335" xr:uid="{09408369-75F8-457A-A197-507CAEC16B23}"/>
    <cellStyle name="Comma 2 6 2 3 3" xfId="48218" xr:uid="{26FA5E63-5C8A-4804-BD7E-C0C0C21F6EC0}"/>
    <cellStyle name="Comma 2 6 2 3 4" xfId="49826" xr:uid="{8E2352E5-2CA1-46A1-B9ED-1F52E07C99ED}"/>
    <cellStyle name="Comma 2 6 2 3 5" xfId="51603" xr:uid="{64426495-3031-44B4-B73E-8DE903138E25}"/>
    <cellStyle name="Comma 2 6 2 3 6" xfId="56213" xr:uid="{D3EF02FA-6A59-4353-B0FD-CBCD7AFD8970}"/>
    <cellStyle name="Comma 2 6 2 3 7" xfId="58332" xr:uid="{295A3049-294B-43E0-AAAE-A0561ABDAE4F}"/>
    <cellStyle name="Comma 2 6 2 4" xfId="5395" xr:uid="{86AA722C-9319-428C-93CC-4C32AB5B7936}"/>
    <cellStyle name="Comma 2 6 2 5" xfId="17785" xr:uid="{F974DC9A-F7F5-43A4-8728-43CC8F94290E}"/>
    <cellStyle name="Comma 2 6 2 6" xfId="44771" xr:uid="{9457E55F-D656-43C8-848D-4482D8A34914}"/>
    <cellStyle name="Comma 2 6 2 7" xfId="45573" xr:uid="{8D99CA1B-3B14-4EAE-B9E0-C64226F5DD15}"/>
    <cellStyle name="Comma 2 6 2 8" xfId="47458" xr:uid="{4FF4B21F-BCE7-49E6-857C-4D55B63D7A1C}"/>
    <cellStyle name="Comma 2 6 2 9" xfId="49062" xr:uid="{5F811512-224E-433A-AF1C-98C20B5F9F08}"/>
    <cellStyle name="Comma 2 6 3" xfId="2052" xr:uid="{1AF57800-A5C0-4AA9-9283-593D32FB6D76}"/>
    <cellStyle name="Comma 2 6 3 10" xfId="55577" xr:uid="{67D706B9-4210-4C33-AE00-F7C5E133BD26}"/>
    <cellStyle name="Comma 2 6 3 11" xfId="57688" xr:uid="{147E427A-6D5E-4BB1-A4BF-1654F15CEB32}"/>
    <cellStyle name="Comma 2 6 3 12" xfId="4634" xr:uid="{D169DA77-20D3-4143-8ECA-F6325570C585}"/>
    <cellStyle name="Comma 2 6 3 2" xfId="3792" xr:uid="{0D23E9FD-A481-42F6-A795-5ED244134C3B}"/>
    <cellStyle name="Comma 2 6 3 2 2" xfId="46825" xr:uid="{C4B25B69-0D41-4301-821A-43DDA5699D4A}"/>
    <cellStyle name="Comma 2 6 3 2 3" xfId="48736" xr:uid="{B0E15A57-089A-4496-AFE5-B73092C27499}"/>
    <cellStyle name="Comma 2 6 3 2 4" xfId="50375" xr:uid="{BE1E494B-F726-48FE-A180-430F76B57410}"/>
    <cellStyle name="Comma 2 6 3 2 5" xfId="51728" xr:uid="{2764ADD1-981C-43E9-B252-0CC55C0E75AD}"/>
    <cellStyle name="Comma 2 6 3 2 6" xfId="5198" xr:uid="{F26FFBA5-DF4C-4137-92B6-07F3491950FA}"/>
    <cellStyle name="Comma 2 6 3 3" xfId="5455" xr:uid="{1479213F-3766-418D-8573-CAF3A36C9510}"/>
    <cellStyle name="Comma 2 6 3 4" xfId="40306" xr:uid="{AA822B77-279B-4E65-AA80-C00E41DBF8A7}"/>
    <cellStyle name="Comma 2 6 3 5" xfId="44861" xr:uid="{162505F9-C67D-450C-A74B-E8D2197B23C7}"/>
    <cellStyle name="Comma 2 6 3 6" xfId="45664" xr:uid="{660C36FB-D14D-470A-AE2C-3A1CAF0206C1}"/>
    <cellStyle name="Comma 2 6 3 7" xfId="47549" xr:uid="{F47E7C47-93B9-4F93-A2CD-9A425C54959E}"/>
    <cellStyle name="Comma 2 6 3 8" xfId="49155" xr:uid="{E007DDA0-7929-4ADF-AEF2-B777E520BB5A}"/>
    <cellStyle name="Comma 2 6 3 9" xfId="50820" xr:uid="{17184A5A-5F10-44E3-AE96-C34DF5E33545}"/>
    <cellStyle name="Comma 2 6 4" xfId="1235" xr:uid="{6A20BF60-E605-483E-A63B-07DB0E6FB78A}"/>
    <cellStyle name="Comma 2 6 4 2" xfId="3343" xr:uid="{72C99D24-2F32-469D-946D-C75A8F5BB758}"/>
    <cellStyle name="Comma 2 6 4 2 2" xfId="46241" xr:uid="{9EF12655-DDE5-470D-8BB6-2D73323644CA}"/>
    <cellStyle name="Comma 2 6 4 2 3" xfId="48125" xr:uid="{A6BEF767-207D-4699-B9EC-4777F321F1A7}"/>
    <cellStyle name="Comma 2 6 4 2 4" xfId="49732" xr:uid="{B408BAF8-E36C-4E38-AC74-43B82E84322A}"/>
    <cellStyle name="Comma 2 6 4 2 5" xfId="52107" xr:uid="{41533D2D-78E1-4DE6-A4D5-164345173E46}"/>
    <cellStyle name="Comma 2 6 4 2 6" xfId="56119" xr:uid="{37FEA03D-76E0-4CC2-BCCB-68B27C9D62C9}"/>
    <cellStyle name="Comma 2 6 4 2 7" xfId="58238" xr:uid="{3DD894BF-01ED-4DC9-89EC-E3525726BF03}"/>
    <cellStyle name="Comma 2 6 4 2 8" xfId="5261" xr:uid="{50EA7DF5-06F4-47BA-8231-AB839C53E22D}"/>
    <cellStyle name="Comma 2 6 4 3" xfId="5610" xr:uid="{B1B5190F-2341-4A35-B4E9-1D67870D2D5D}"/>
    <cellStyle name="Comma 2 6 4 4" xfId="40307" xr:uid="{13FD8372-7ACA-4E67-945D-D6F8A6812707}"/>
    <cellStyle name="Comma 2 6 4 5" xfId="45868" xr:uid="{A70718D1-1A5E-445C-AF3B-772EC5E4F6B8}"/>
    <cellStyle name="Comma 2 6 4 6" xfId="47752" xr:uid="{42FB8383-F1D5-4363-B07D-59560EA87956}"/>
    <cellStyle name="Comma 2 6 4 7" xfId="49360" xr:uid="{158D12F0-6D58-4320-9CCC-2241F3A2ABAB}"/>
    <cellStyle name="Comma 2 6 4 8" xfId="51034" xr:uid="{1F3B9F1C-548A-46B9-823F-B7BA856C98EA}"/>
    <cellStyle name="Comma 2 6 4 9" xfId="4788" xr:uid="{63028008-ED37-4722-B38B-A2006CD49913}"/>
    <cellStyle name="Comma 2 6 5" xfId="2182" xr:uid="{AA7A38BC-77B0-439C-A20D-F734BA047B85}"/>
    <cellStyle name="Comma 2 6 5 2" xfId="3871" xr:uid="{FE4884F4-49C5-4E93-ACF7-FCFB689E0BD2}"/>
    <cellStyle name="Comma 2 6 5 2 2" xfId="46662" xr:uid="{192CCA40-96D3-4AAF-AA5B-94B0BA15086B}"/>
    <cellStyle name="Comma 2 6 5 2 3" xfId="48646" xr:uid="{B25FB71E-6EE7-4670-A190-AD22E6DF3C81}"/>
    <cellStyle name="Comma 2 6 5 2 4" xfId="50281" xr:uid="{AC5E5483-8B21-4530-A430-1F567D4A339E}"/>
    <cellStyle name="Comma 2 6 5 2 5" xfId="56666" xr:uid="{F2EF6662-A0AE-4BEF-BB9B-A298885A68F7}"/>
    <cellStyle name="Comma 2 6 5 3" xfId="44693" xr:uid="{0CDD70B7-FEC4-4ED6-9128-DA794CD14E0E}"/>
    <cellStyle name="Comma 2 6 5 4" xfId="45485" xr:uid="{5D873BD5-13FA-4A7E-A353-E2BCF5603998}"/>
    <cellStyle name="Comma 2 6 5 5" xfId="47371" xr:uid="{8F82D46D-AF75-46E2-BAB1-C93349FCCCF6}"/>
    <cellStyle name="Comma 2 6 5 6" xfId="48974" xr:uid="{74F6D240-6144-4D16-BF64-EA0C2CA4C62E}"/>
    <cellStyle name="Comma 2 6 5 7" xfId="51395" xr:uid="{85C673FA-7952-4AAD-B206-A59E332DE6F6}"/>
    <cellStyle name="Comma 2 6 5 8" xfId="55399" xr:uid="{06381174-7E33-4071-8518-84C9193312B8}"/>
    <cellStyle name="Comma 2 6 5 9" xfId="57503" xr:uid="{B3048D69-ED28-4929-884F-4E12213C62AF}"/>
    <cellStyle name="Comma 2 6 6" xfId="1042" xr:uid="{5AEA2AFD-8ACF-49AA-8803-E5FF8A207177}"/>
    <cellStyle name="Comma 2 6 6 2" xfId="3240" xr:uid="{E2AE0637-4D41-4FD2-A8C6-5275B5A674CE}"/>
    <cellStyle name="Comma 2 6 6 2 2" xfId="44127" xr:uid="{5D524162-F2BE-4847-97F4-175A447DC034}"/>
    <cellStyle name="Comma 2 6 6 3" xfId="5353" xr:uid="{7AE456EB-34D2-41CE-BC51-42C6883F05EB}"/>
    <cellStyle name="Comma 2 6 7" xfId="3059" xr:uid="{47D58ED7-A1AF-47CD-9677-44FFEACA9B10}"/>
    <cellStyle name="Comma 2 6 7 2" xfId="17784" xr:uid="{B6539880-9FBA-4BC7-B1BE-46C3D71B410D}"/>
    <cellStyle name="Comma 2 6 8" xfId="45357" xr:uid="{61885E79-3CA4-46C9-8C65-D2D700F7CAA2}"/>
    <cellStyle name="Comma 2 6 9" xfId="47077" xr:uid="{46450C93-F556-4CEB-9BB6-4EFDD72B177D}"/>
    <cellStyle name="Comma 2 7" xfId="271" xr:uid="{07AC322A-8E5C-476A-BC09-B5A74E6B2D1A}"/>
    <cellStyle name="Comma 2 7 10" xfId="47078" xr:uid="{31F70670-A330-42F8-ABC2-31AAE8A3F4A5}"/>
    <cellStyle name="Comma 2 7 11" xfId="48846" xr:uid="{F3D3BA25-B43C-4556-A104-676FB0A5CBFC}"/>
    <cellStyle name="Comma 2 7 12" xfId="50626" xr:uid="{E18FB2BB-D4AF-4F86-91AA-A1972E1C9C22}"/>
    <cellStyle name="Comma 2 7 13" xfId="55296" xr:uid="{AF2EAA69-B764-4E8D-9325-CD15778A835B}"/>
    <cellStyle name="Comma 2 7 14" xfId="57394" xr:uid="{0B84620C-415A-498A-A681-ACB9641CBA96}"/>
    <cellStyle name="Comma 2 7 2" xfId="272" xr:uid="{677A7E61-2ECE-42D1-8D0A-A419F9C8AFBD}"/>
    <cellStyle name="Comma 2 7 2 10" xfId="50729" xr:uid="{751BC392-211F-45D6-A2BA-2C24536FFBD4}"/>
    <cellStyle name="Comma 2 7 2 11" xfId="55297" xr:uid="{4C185736-9615-45EB-8EC6-C1E52960F219}"/>
    <cellStyle name="Comma 2 7 2 12" xfId="57395" xr:uid="{5C5D48F0-2A45-462A-A5B1-2838F2784F6F}"/>
    <cellStyle name="Comma 2 7 2 2" xfId="2355" xr:uid="{5419D2DD-D98E-4E2C-B200-AF6D49CC0523}"/>
    <cellStyle name="Comma 2 7 2 2 10" xfId="57783" xr:uid="{3AE26BC5-FF14-4F9A-B03E-4CABFD2326BB}"/>
    <cellStyle name="Comma 2 7 2 2 2" xfId="4044" xr:uid="{16A0C71A-D1FF-44A4-8FC7-502EDD832691}"/>
    <cellStyle name="Comma 2 7 2 2 2 2" xfId="46581" xr:uid="{7F2209DC-7007-4D00-9F59-635C27B1AACE}"/>
    <cellStyle name="Comma 2 7 2 2 2 3" xfId="48509" xr:uid="{32CC44F7-A576-4749-B711-E6E21956F166}"/>
    <cellStyle name="Comma 2 7 2 2 2 4" xfId="50143" xr:uid="{572604E7-C6F8-401F-BF2B-330C0B52566E}"/>
    <cellStyle name="Comma 2 7 2 2 2 5" xfId="51864" xr:uid="{CFB15FA9-FDB1-458C-BB86-3398B75F9975}"/>
    <cellStyle name="Comma 2 7 2 2 2 6" xfId="56530" xr:uid="{B5EF1E7F-6386-4066-A93A-6A7999EE0E48}"/>
    <cellStyle name="Comma 2 7 2 2 2 7" xfId="58649" xr:uid="{3E624859-6639-44DB-A644-ED6EF7BD5C0F}"/>
    <cellStyle name="Comma 2 7 2 2 3" xfId="5501" xr:uid="{08E5C0C2-8786-4EC5-91A4-4A5FF32E5863}"/>
    <cellStyle name="Comma 2 7 2 2 4" xfId="44950" xr:uid="{3A39EE56-7D8B-407D-83AF-8FFDCF0C85BB}"/>
    <cellStyle name="Comma 2 7 2 2 5" xfId="45754" xr:uid="{39D269F6-717B-454B-8DD7-B93E5A9978D6}"/>
    <cellStyle name="Comma 2 7 2 2 6" xfId="47639" xr:uid="{577F69A4-712D-467C-96AF-6BB6B7918DFE}"/>
    <cellStyle name="Comma 2 7 2 2 7" xfId="49245" xr:uid="{EF395810-9EBB-4EFB-8E2B-F5C766905B4F}"/>
    <cellStyle name="Comma 2 7 2 2 8" xfId="50911" xr:uid="{82A142E6-1840-4A18-82C0-DB67D478C2E2}"/>
    <cellStyle name="Comma 2 7 2 2 9" xfId="55667" xr:uid="{828F905C-2239-42F9-B464-6B1CEEA6A0AC}"/>
    <cellStyle name="Comma 2 7 2 3" xfId="1624" xr:uid="{625B039A-BC2A-4E88-BE5C-116F20FF296F}"/>
    <cellStyle name="Comma 2 7 2 3 2" xfId="3555" xr:uid="{7CEAC0D2-472A-4A36-9AFA-E1CC0E5F00D1}"/>
    <cellStyle name="Comma 2 7 2 3 3" xfId="48219" xr:uid="{D0CDEF66-0DB9-4A73-8DB8-3C82B747E6BF}"/>
    <cellStyle name="Comma 2 7 2 3 4" xfId="49827" xr:uid="{93D0C859-D260-4B41-AD76-61B17A74C4C0}"/>
    <cellStyle name="Comma 2 7 2 3 5" xfId="51604" xr:uid="{BD9622DD-D89E-4DB4-84E4-D45FCEFB5930}"/>
    <cellStyle name="Comma 2 7 2 3 6" xfId="56214" xr:uid="{5D3A207D-817F-4473-87D0-63A62BEFB11F}"/>
    <cellStyle name="Comma 2 7 2 3 7" xfId="58333" xr:uid="{6E16C4B3-842D-4682-AA86-C7DDDD636881}"/>
    <cellStyle name="Comma 2 7 2 4" xfId="3061" xr:uid="{8B2D1EFE-8D3B-42E9-9860-C3C388A782B5}"/>
    <cellStyle name="Comma 2 7 2 5" xfId="17787" xr:uid="{5E39692C-38EF-4413-A8FE-279D36A695E9}"/>
    <cellStyle name="Comma 2 7 2 6" xfId="44428" xr:uid="{DAA86B96-F47A-4449-9F02-D6715E3DCE70}"/>
    <cellStyle name="Comma 2 7 2 7" xfId="45359" xr:uid="{8EFF6D61-0B4C-40D1-B4DB-0CA8873AC64E}"/>
    <cellStyle name="Comma 2 7 2 8" xfId="47079" xr:uid="{3DD0B64E-ADC0-4D44-B91B-024C67C0DAD4}"/>
    <cellStyle name="Comma 2 7 2 9" xfId="48847" xr:uid="{51D8B722-3005-45D0-9B6F-D1F9E439F9B6}"/>
    <cellStyle name="Comma 2 7 3" xfId="2109" xr:uid="{E71A06F3-635D-4C5C-ACA6-C170B9CCA505}"/>
    <cellStyle name="Comma 2 7 3 10" xfId="55578" xr:uid="{0099DEC9-5783-4C6A-8A2D-E79AB805994F}"/>
    <cellStyle name="Comma 2 7 3 11" xfId="57689" xr:uid="{83182520-143F-4D66-B696-65BD100E50B9}"/>
    <cellStyle name="Comma 2 7 3 12" xfId="4635" xr:uid="{FEE31D1C-C01A-4476-8089-BA253A336288}"/>
    <cellStyle name="Comma 2 7 3 2" xfId="3807" xr:uid="{F4C0E862-C9F5-45CB-8196-1C32DF93E843}"/>
    <cellStyle name="Comma 2 7 3 2 2" xfId="46527" xr:uid="{78BEBE7C-9FB2-4FC2-9BC0-0A35B1DE0DF8}"/>
    <cellStyle name="Comma 2 7 3 2 3" xfId="48437" xr:uid="{C6D0520D-C697-4EB7-B01E-FD7610110D55}"/>
    <cellStyle name="Comma 2 7 3 2 4" xfId="50054" xr:uid="{22840AC7-8E13-47A0-8575-3F2CEAA275FB}"/>
    <cellStyle name="Comma 2 7 3 2 5" xfId="51729" xr:uid="{18A0ABF3-C622-4D80-80EA-BA618E15C1A0}"/>
    <cellStyle name="Comma 2 7 3 2 6" xfId="56441" xr:uid="{40F228EA-7BAF-44B3-8125-FAEADF1D3366}"/>
    <cellStyle name="Comma 2 7 3 2 7" xfId="58560" xr:uid="{0ED14709-DF8A-47F8-8760-C69F20F275A3}"/>
    <cellStyle name="Comma 2 7 3 2 8" xfId="5199" xr:uid="{968055AB-F36F-4D49-BF69-CAF59B34F575}"/>
    <cellStyle name="Comma 2 7 3 3" xfId="5456" xr:uid="{7453622A-58B5-4F5D-996C-E153A8FDF058}"/>
    <cellStyle name="Comma 2 7 3 3 2" xfId="46826" xr:uid="{C7DACCFD-2F6B-40DC-9635-C9F13EC98C3D}"/>
    <cellStyle name="Comma 2 7 3 3 3" xfId="48737" xr:uid="{5BD940D0-7BE9-471C-A332-EFE840242C73}"/>
    <cellStyle name="Comma 2 7 3 3 4" xfId="50376" xr:uid="{93908CB5-DBB6-46E7-A781-D8D8D27F782D}"/>
    <cellStyle name="Comma 2 7 3 3 5" xfId="56747" xr:uid="{145618B9-C3A3-4EA5-BC19-C9A10E5DE46E}"/>
    <cellStyle name="Comma 2 7 3 4" xfId="40308" xr:uid="{0E9CCD2F-97B6-475C-8BAA-D9CF38483C30}"/>
    <cellStyle name="Comma 2 7 3 5" xfId="44862" xr:uid="{D63584A3-D958-4839-88B1-6B137B93C283}"/>
    <cellStyle name="Comma 2 7 3 6" xfId="45665" xr:uid="{A0392529-90ED-4EF2-B6DE-ACFBAEE2D6D3}"/>
    <cellStyle name="Comma 2 7 3 7" xfId="47550" xr:uid="{34AC1E2C-D4D4-4E3B-9F35-ACABC49955D8}"/>
    <cellStyle name="Comma 2 7 3 8" xfId="49156" xr:uid="{3B35D998-101A-4566-AF51-5AB0D26499E3}"/>
    <cellStyle name="Comma 2 7 3 9" xfId="50821" xr:uid="{11018647-B873-4D52-8126-79EECB48DA2B}"/>
    <cellStyle name="Comma 2 7 4" xfId="1236" xr:uid="{AF4AB69B-0F07-49B4-81C1-865156AA3B4E}"/>
    <cellStyle name="Comma 2 7 4 10" xfId="55767" xr:uid="{5C010793-47C4-4733-995E-CB6E25E0CBDB}"/>
    <cellStyle name="Comma 2 7 4 11" xfId="57891" xr:uid="{71678363-742B-439E-B932-FE9261E85ACF}"/>
    <cellStyle name="Comma 2 7 4 12" xfId="4789" xr:uid="{E19B1B7A-DA96-46F2-BC6C-522BC80D74A9}"/>
    <cellStyle name="Comma 2 7 4 2" xfId="3344" xr:uid="{06660432-5E8B-41F5-B0EE-DAD40D3B722D}"/>
    <cellStyle name="Comma 2 7 4 2 2" xfId="46242" xr:uid="{6A18AFD5-AF32-4B54-9331-A29627A5F375}"/>
    <cellStyle name="Comma 2 7 4 2 3" xfId="48126" xr:uid="{976EBC81-55DA-498A-A9A8-B886B15FF8C1}"/>
    <cellStyle name="Comma 2 7 4 2 4" xfId="49733" xr:uid="{868BC365-09F6-402C-8B56-E8A7DB458BD3}"/>
    <cellStyle name="Comma 2 7 4 2 5" xfId="52108" xr:uid="{ED123130-EB99-4936-878B-6403F9572D89}"/>
    <cellStyle name="Comma 2 7 4 2 6" xfId="56120" xr:uid="{FEDDD4B2-DE99-4880-A35D-5F755C69884B}"/>
    <cellStyle name="Comma 2 7 4 2 7" xfId="58239" xr:uid="{4C06A015-4527-4021-9463-3F915D0C81ED}"/>
    <cellStyle name="Comma 2 7 4 2 8" xfId="5262" xr:uid="{4053E7D4-4D1B-4340-AD21-B84BAA610615}"/>
    <cellStyle name="Comma 2 7 4 3" xfId="5611" xr:uid="{782D5C37-20B4-4B77-9A7E-3E84C1C00264}"/>
    <cellStyle name="Comma 2 7 4 4" xfId="40309" xr:uid="{6BC8F9B4-1361-45E9-9D70-ABEA88D92C80}"/>
    <cellStyle name="Comma 2 7 4 5" xfId="45049" xr:uid="{BBF41BF8-6062-43F0-A0CC-5CC6C2CD5398}"/>
    <cellStyle name="Comma 2 7 4 6" xfId="45869" xr:uid="{C93D05F1-24DF-40BC-BDD2-B28CBD620F07}"/>
    <cellStyle name="Comma 2 7 4 7" xfId="47753" xr:uid="{B21B0279-6AA6-472A-A8BF-84AC201F0727}"/>
    <cellStyle name="Comma 2 7 4 8" xfId="49361" xr:uid="{F4696B3B-74C8-42CF-B9FD-C80B1B3879A5}"/>
    <cellStyle name="Comma 2 7 4 9" xfId="51035" xr:uid="{FD28ECB6-F677-44CA-A76A-544D3B981A0C}"/>
    <cellStyle name="Comma 2 7 5" xfId="2183" xr:uid="{45C77DFB-7BDB-4AE6-9D6F-317B4A752BFA}"/>
    <cellStyle name="Comma 2 7 5 2" xfId="3872" xr:uid="{D43B1FB3-49C0-48B5-BA92-6E5D60C89929}"/>
    <cellStyle name="Comma 2 7 5 2 2" xfId="43262" xr:uid="{0C7A87C6-0CBF-43DE-ADAB-4394408920AA}"/>
    <cellStyle name="Comma 2 7 5 3" xfId="44128" xr:uid="{A70D833D-46C6-43EA-86A1-963B14BE1EB4}"/>
    <cellStyle name="Comma 2 7 5 4" xfId="46663" xr:uid="{20F111F6-2103-4472-90BE-4F3E7715B68C}"/>
    <cellStyle name="Comma 2 7 5 5" xfId="48647" xr:uid="{959529F4-9048-4ECD-8EE7-747FE32E6636}"/>
    <cellStyle name="Comma 2 7 5 6" xfId="50282" xr:uid="{E600D13F-B187-4FC0-AC94-D69741876C38}"/>
    <cellStyle name="Comma 2 7 5 7" xfId="51396" xr:uid="{19B25B2C-6CC0-427A-9C02-BC112FD789A2}"/>
    <cellStyle name="Comma 2 7 6" xfId="1069" xr:uid="{317C8C5C-C602-401B-A4CF-A827C67C6DCB}"/>
    <cellStyle name="Comma 2 7 6 2" xfId="3261" xr:uid="{4A5DAFBD-DC70-4814-8C89-5A8527786877}"/>
    <cellStyle name="Comma 2 7 6 2 2" xfId="46057" xr:uid="{53A87CB3-B22C-472A-B79C-AAFD873BE82F}"/>
    <cellStyle name="Comma 2 7 6 3" xfId="47943" xr:uid="{8F1FE107-1FA1-4926-9D52-7A53F7C32094}"/>
    <cellStyle name="Comma 2 7 6 4" xfId="49550" xr:uid="{3EB66E72-8CF6-45EE-8D87-09A9796D0F7A}"/>
    <cellStyle name="Comma 2 7 6 5" xfId="55937" xr:uid="{108A1739-BB81-44D2-9716-58613D476125}"/>
    <cellStyle name="Comma 2 7 6 6" xfId="58056" xr:uid="{D9BC8A3D-2CB0-4DB8-94F5-077A2F56B9F1}"/>
    <cellStyle name="Comma 2 7 6 7" xfId="5354" xr:uid="{15EDCA3F-828B-4380-8A1B-5B51C63398A6}"/>
    <cellStyle name="Comma 2 7 7" xfId="3060" xr:uid="{5A4BE5BB-C877-46A7-82F1-0DA585AAB304}"/>
    <cellStyle name="Comma 2 7 7 2" xfId="17786" xr:uid="{D6AC8A00-2FCC-42F4-8380-749F3D55A518}"/>
    <cellStyle name="Comma 2 7 8" xfId="44427" xr:uid="{A140496E-DE0D-44BB-932E-8C3BE878821B}"/>
    <cellStyle name="Comma 2 7 9" xfId="45358" xr:uid="{815A9C31-15B6-4B4A-8A7B-EDEC522CD06D}"/>
    <cellStyle name="Comma 2 8" xfId="273" xr:uid="{CC490F39-A372-4EF0-8C07-8D9785D07A0E}"/>
    <cellStyle name="Comma 2 8 10" xfId="48848" xr:uid="{48078F33-EE82-4FDF-8EA6-446926B79743}"/>
    <cellStyle name="Comma 2 8 11" xfId="50721" xr:uid="{BDF6DF4D-3314-4382-8D93-56065DBB91DE}"/>
    <cellStyle name="Comma 2 8 12" xfId="55298" xr:uid="{53BAE45D-3BFE-4ECC-BD9C-B8E4958DA3AE}"/>
    <cellStyle name="Comma 2 8 13" xfId="57396" xr:uid="{50365898-A1DB-418C-A592-26A506503040}"/>
    <cellStyle name="Comma 2 8 2" xfId="2347" xr:uid="{E980108C-1455-40D2-B62C-6315B61AE218}"/>
    <cellStyle name="Comma 2 8 2 10" xfId="55659" xr:uid="{7FB60FE7-C4E2-43F3-84A0-74370DF90D31}"/>
    <cellStyle name="Comma 2 8 2 11" xfId="57775" xr:uid="{A89082E3-0175-4E8C-9750-D3B99BDD19EC}"/>
    <cellStyle name="Comma 2 8 2 2" xfId="4036" xr:uid="{03A71DA4-EE7B-42CA-BF74-F94BF05006F3}"/>
    <cellStyle name="Comma 2 8 2 2 2" xfId="46573" xr:uid="{FC084744-2FE0-467A-80A6-BAA3A18EF10D}"/>
    <cellStyle name="Comma 2 8 2 2 3" xfId="48501" xr:uid="{1D571C3E-E80C-4974-B462-2BEDA4CAB6D1}"/>
    <cellStyle name="Comma 2 8 2 2 4" xfId="50135" xr:uid="{BEF36F0C-C6EE-481D-8BFF-00D0F35FC679}"/>
    <cellStyle name="Comma 2 8 2 2 5" xfId="51856" xr:uid="{0514FBE6-5653-47D0-B160-84B3456B7D33}"/>
    <cellStyle name="Comma 2 8 2 2 6" xfId="56522" xr:uid="{46223EA4-AB51-4F4F-9A8E-FC3289734210}"/>
    <cellStyle name="Comma 2 8 2 2 7" xfId="58641" xr:uid="{2417772B-635F-4ACF-B825-D01398C08920}"/>
    <cellStyle name="Comma 2 8 2 3" xfId="5493" xr:uid="{BFA124BA-D6D7-40B5-949F-AD37BDB8F53F}"/>
    <cellStyle name="Comma 2 8 2 4" xfId="17789" xr:uid="{2369A4FB-8C44-4E0D-834C-355D7B95CF53}"/>
    <cellStyle name="Comma 2 8 2 5" xfId="44942" xr:uid="{9275576D-E3A3-416A-86BF-9BCA15754311}"/>
    <cellStyle name="Comma 2 8 2 6" xfId="45746" xr:uid="{FCFD2E1F-B394-40C9-AC0E-75ED5F650A77}"/>
    <cellStyle name="Comma 2 8 2 7" xfId="47631" xr:uid="{6F29461A-C0AF-4557-822C-2412D42B32D6}"/>
    <cellStyle name="Comma 2 8 2 8" xfId="49237" xr:uid="{A0627722-F414-4A15-8DB8-1612BF64932A}"/>
    <cellStyle name="Comma 2 8 2 9" xfId="50903" xr:uid="{406E26BF-08C9-454C-A860-404837E6B24B}"/>
    <cellStyle name="Comma 2 8 3" xfId="1616" xr:uid="{F211C752-05E1-4687-9BC4-94028F070CF7}"/>
    <cellStyle name="Comma 2 8 3 10" xfId="55768" xr:uid="{5D01C3F3-79EB-4CF3-90E6-2F6C97049266}"/>
    <cellStyle name="Comma 2 8 3 11" xfId="57892" xr:uid="{7E9CD9C5-9280-4A27-A112-22686137D5A8}"/>
    <cellStyle name="Comma 2 8 3 12" xfId="4790" xr:uid="{720C7C2E-1015-4A74-B19A-333BE015B03F}"/>
    <cellStyle name="Comma 2 8 3 2" xfId="3547" xr:uid="{F04BAA97-C1B4-4CED-ABC0-51771325B3E2}"/>
    <cellStyle name="Comma 2 8 3 2 2" xfId="46328" xr:uid="{424BE5D7-2C59-4EB0-A391-107283D7B01F}"/>
    <cellStyle name="Comma 2 8 3 2 3" xfId="48211" xr:uid="{D2F2870B-392F-405B-852D-14F3E49B5CF6}"/>
    <cellStyle name="Comma 2 8 3 2 4" xfId="49819" xr:uid="{C14D9AC8-15B0-4892-A06C-129F54FCE0FE}"/>
    <cellStyle name="Comma 2 8 3 2 5" xfId="52109" xr:uid="{FFA70B7F-307A-446D-93CD-4E4B4AFA6CDC}"/>
    <cellStyle name="Comma 2 8 3 2 6" xfId="56206" xr:uid="{92177C81-3D37-4AF2-B520-E52F4637A32B}"/>
    <cellStyle name="Comma 2 8 3 2 7" xfId="58325" xr:uid="{2C5CAB3A-1C1B-4FB4-9010-334591231920}"/>
    <cellStyle name="Comma 2 8 3 2 8" xfId="5263" xr:uid="{E5CF08FA-3B08-4FE2-A2D3-24540CEDCCAE}"/>
    <cellStyle name="Comma 2 8 3 3" xfId="5612" xr:uid="{D5A6EFA3-B5EE-4F51-89B3-31450163FCD5}"/>
    <cellStyle name="Comma 2 8 3 4" xfId="40310" xr:uid="{DC0F4CD1-98C9-4687-ACF9-13275802213D}"/>
    <cellStyle name="Comma 2 8 3 5" xfId="45050" xr:uid="{51B81718-102B-4050-B9BD-ED8092E6A2AE}"/>
    <cellStyle name="Comma 2 8 3 6" xfId="45870" xr:uid="{E6AB2B21-40C5-435A-9C00-F2645BF22C94}"/>
    <cellStyle name="Comma 2 8 3 7" xfId="47754" xr:uid="{F25120BB-31B6-4208-9C16-491ED73730C8}"/>
    <cellStyle name="Comma 2 8 3 8" xfId="49362" xr:uid="{C8B39500-C128-483C-B7C4-484C6D185C82}"/>
    <cellStyle name="Comma 2 8 3 9" xfId="51036" xr:uid="{D60B0557-280E-4FE0-9210-675197A4F9F6}"/>
    <cellStyle name="Comma 2 8 4" xfId="3062" xr:uid="{3E44A65C-FA92-4589-A524-7251FECDCBA5}"/>
    <cellStyle name="Comma 2 8 4 10" xfId="5178" xr:uid="{A8EE7050-86F1-4B61-873D-4595A20A78B2}"/>
    <cellStyle name="Comma 2 8 4 2" xfId="40311" xr:uid="{471F62AD-C6FE-41B4-AFBE-58EE438C2E97}"/>
    <cellStyle name="Comma 2 8 4 2 2" xfId="44237" xr:uid="{1D42A022-82C6-408B-B032-95926BE6CFE5}"/>
    <cellStyle name="Comma 2 8 4 2 3" xfId="46677" xr:uid="{497C56E4-739B-4C91-866D-6F382E7D7707}"/>
    <cellStyle name="Comma 2 8 4 2 4" xfId="48658" xr:uid="{11102342-9BFF-4D60-B588-9903C08882A4}"/>
    <cellStyle name="Comma 2 8 4 2 5" xfId="50293" xr:uid="{6E0D7BB3-A568-4A9B-80C3-F1F8F85B4342}"/>
    <cellStyle name="Comma 2 8 4 2 6" xfId="56676" xr:uid="{9849E1C2-3FA6-4817-A49E-ECED39B26909}"/>
    <cellStyle name="Comma 2 8 4 3" xfId="44764" xr:uid="{10942EAE-567A-401B-8671-3F9810C0C99C}"/>
    <cellStyle name="Comma 2 8 4 4" xfId="45566" xr:uid="{DB4194C2-A323-4CF3-AE92-74962A10B489}"/>
    <cellStyle name="Comma 2 8 4 5" xfId="47451" xr:uid="{E85F8313-324E-4BD6-A70E-A7A5D409D2E5}"/>
    <cellStyle name="Comma 2 8 4 6" xfId="49055" xr:uid="{E6DCC748-2EB1-4E7C-B491-71B06D2C8AE9}"/>
    <cellStyle name="Comma 2 8 4 7" xfId="51596" xr:uid="{3F932667-708F-4C29-9CDB-204540A01524}"/>
    <cellStyle name="Comma 2 8 4 8" xfId="55479" xr:uid="{D6E895B6-2309-48D9-8800-8886F7CAE1CD}"/>
    <cellStyle name="Comma 2 8 4 9" xfId="57587" xr:uid="{564D72C5-EFAC-4BA9-9BEA-68468AEB1C80}"/>
    <cellStyle name="Comma 2 8 5" xfId="5390" xr:uid="{FD650539-F989-47CB-AFB6-5CB57E2CFAA1}"/>
    <cellStyle name="Comma 2 8 5 2" xfId="44129" xr:uid="{95C8EE97-C481-4387-9032-3AD1860D0B53}"/>
    <cellStyle name="Comma 2 8 6" xfId="17788" xr:uid="{BBC6B402-0C0F-46F3-A14A-87BDB963589A}"/>
    <cellStyle name="Comma 2 8 7" xfId="44429" xr:uid="{980F0D08-D7B6-4FF3-B02C-1AFB62604C1E}"/>
    <cellStyle name="Comma 2 8 8" xfId="45360" xr:uid="{DA9054D4-56D2-422D-855C-8EE8DB293F28}"/>
    <cellStyle name="Comma 2 8 9" xfId="47080" xr:uid="{4CC1FAC4-0006-45EA-A6FA-16A94DD12353}"/>
    <cellStyle name="Comma 2 9" xfId="274" xr:uid="{A2E69C9C-4722-4DE0-8F70-71EEBD276A28}"/>
    <cellStyle name="Comma 2 9 10" xfId="48849" xr:uid="{29322B0F-2129-4C4A-A521-493362BB2CF1}"/>
    <cellStyle name="Comma 2 9 11" xfId="50619" xr:uid="{5C8C4C9E-418C-453F-A631-0BCA719589D9}"/>
    <cellStyle name="Comma 2 9 12" xfId="55299" xr:uid="{2B578596-2FA1-4BAC-B999-4BAD772B8CA9}"/>
    <cellStyle name="Comma 2 9 13" xfId="57397" xr:uid="{E7C34619-EC86-4E57-9581-AB8AC0F3EFFF}"/>
    <cellStyle name="Comma 2 9 2" xfId="2268" xr:uid="{DA0F6DC5-901F-40DC-BD64-5015497E74CF}"/>
    <cellStyle name="Comma 2 9 2 10" xfId="55570" xr:uid="{18BEB370-2DB5-46C3-B217-0C21C91C379C}"/>
    <cellStyle name="Comma 2 9 2 11" xfId="57681" xr:uid="{DE35172A-29E2-4115-87AD-4D73E7AA2347}"/>
    <cellStyle name="Comma 2 9 2 2" xfId="3957" xr:uid="{B2C2A64F-DB92-4ED4-A331-1A8FB5AA64AC}"/>
    <cellStyle name="Comma 2 9 2 2 2" xfId="51721" xr:uid="{CA669493-F114-4343-9966-9588A6B086CD}"/>
    <cellStyle name="Comma 2 9 2 3" xfId="5450" xr:uid="{E8362E70-2047-404F-8957-E0C417CD4E27}"/>
    <cellStyle name="Comma 2 9 2 4" xfId="17791" xr:uid="{48819D8C-589C-4EF3-B8F8-C1530CEE8373}"/>
    <cellStyle name="Comma 2 9 2 5" xfId="44854" xr:uid="{792D7585-3BA5-431C-91E1-73ED9E749F8C}"/>
    <cellStyle name="Comma 2 9 2 6" xfId="45657" xr:uid="{CCD34E2D-0E84-491D-8DF5-58279CD1355E}"/>
    <cellStyle name="Comma 2 9 2 7" xfId="47542" xr:uid="{38FC82BE-8DCE-4912-8319-1C128C39225A}"/>
    <cellStyle name="Comma 2 9 2 8" xfId="49148" xr:uid="{88CFB359-1E19-4619-8F04-A582A6BB08CA}"/>
    <cellStyle name="Comma 2 9 2 9" xfId="50813" xr:uid="{32697E21-8B7F-4109-9CB7-C11B33AFA60C}"/>
    <cellStyle name="Comma 2 9 3" xfId="1522" xr:uid="{4A0D245B-D268-4AEB-9BAA-CE1F11EF29B4}"/>
    <cellStyle name="Comma 2 9 3 10" xfId="55769" xr:uid="{B1D90BB2-01F1-41A0-A23A-2CCF2002F4B2}"/>
    <cellStyle name="Comma 2 9 3 11" xfId="57893" xr:uid="{3EC85607-7636-4ECA-AFFB-FB7145944A10}"/>
    <cellStyle name="Comma 2 9 3 12" xfId="4791" xr:uid="{DA7BB501-13D9-49D5-99AF-0B83471803FC}"/>
    <cellStyle name="Comma 2 9 3 2" xfId="3461" xr:uid="{975369EB-FF35-4B17-8005-91BA5DD727CA}"/>
    <cellStyle name="Comma 2 9 3 2 2" xfId="46234" xr:uid="{576030A8-F2E4-49CE-BE21-D2595FF566FA}"/>
    <cellStyle name="Comma 2 9 3 2 3" xfId="48118" xr:uid="{2372D70D-E8BB-42C0-BFF6-E20AA8515E0E}"/>
    <cellStyle name="Comma 2 9 3 2 4" xfId="49725" xr:uid="{658F1E51-65EB-4C44-8F2D-98A8D7439633}"/>
    <cellStyle name="Comma 2 9 3 2 5" xfId="52110" xr:uid="{3F029C22-9D94-41C6-A942-C76ECFA8732D}"/>
    <cellStyle name="Comma 2 9 3 2 6" xfId="56112" xr:uid="{92B35ACB-10F5-4840-A3CC-458A5DA8E47A}"/>
    <cellStyle name="Comma 2 9 3 2 7" xfId="58231" xr:uid="{C41CE81C-98AC-4184-A392-4F970EA1466B}"/>
    <cellStyle name="Comma 2 9 3 2 8" xfId="5264" xr:uid="{2B1FAA69-7DE8-40C1-9F53-4E45748E0316}"/>
    <cellStyle name="Comma 2 9 3 3" xfId="5613" xr:uid="{D1FDE44C-AFC5-430D-BF5C-72EF4BA781D5}"/>
    <cellStyle name="Comma 2 9 3 4" xfId="40312" xr:uid="{9DE21AFB-96C7-4CD6-99C5-3D266AA6AE17}"/>
    <cellStyle name="Comma 2 9 3 5" xfId="45051" xr:uid="{877069EE-17F9-4266-8677-C53320D8B352}"/>
    <cellStyle name="Comma 2 9 3 6" xfId="45871" xr:uid="{0850E730-E2F9-4CC9-A923-979C8601655A}"/>
    <cellStyle name="Comma 2 9 3 7" xfId="47755" xr:uid="{B72B6B02-5251-4E28-946E-DBF2F8508301}"/>
    <cellStyle name="Comma 2 9 3 8" xfId="49363" xr:uid="{9E451420-38F7-4A3C-BA49-508514F3B1A1}"/>
    <cellStyle name="Comma 2 9 3 9" xfId="51037" xr:uid="{D9CD4B70-B4E6-48EA-897F-A080B2CEEE1B}"/>
    <cellStyle name="Comma 2 9 4" xfId="3063" xr:uid="{05019995-1F51-4464-AF60-3D96046A52AE}"/>
    <cellStyle name="Comma 2 9 4 10" xfId="5154" xr:uid="{B1CF05E1-5673-42EA-8A55-7C11B97DDBCB}"/>
    <cellStyle name="Comma 2 9 4 2" xfId="40313" xr:uid="{D262A3A6-5B94-4882-ABC4-02834F1C5137}"/>
    <cellStyle name="Comma 2 9 4 2 2" xfId="44210" xr:uid="{39A86AE8-9949-40DE-8975-2D86AF65A9FF}"/>
    <cellStyle name="Comma 2 9 4 3" xfId="44687" xr:uid="{357ADEFC-732D-4DDD-AC2A-0BCB9D07C383}"/>
    <cellStyle name="Comma 2 9 4 4" xfId="45479" xr:uid="{0ABF1623-20B1-4BD5-8BCB-E5F72E594B58}"/>
    <cellStyle name="Comma 2 9 4 5" xfId="47365" xr:uid="{CF2AC8F0-0D6B-4D9C-A2DD-4ABFBED76E37}"/>
    <cellStyle name="Comma 2 9 4 6" xfId="48968" xr:uid="{1DF8D405-59BA-4C75-8671-D9B0E6F083D2}"/>
    <cellStyle name="Comma 2 9 4 7" xfId="51389" xr:uid="{739E70B1-6B60-4BF5-AC6B-0480964376F5}"/>
    <cellStyle name="Comma 2 9 4 8" xfId="55393" xr:uid="{28CEAAE3-1578-45E2-B1CC-ACBBAABCAF8A}"/>
    <cellStyle name="Comma 2 9 4 9" xfId="57497" xr:uid="{616B342F-DB7D-4398-806B-85318F91B9CE}"/>
    <cellStyle name="Comma 2 9 5" xfId="5348" xr:uid="{449E9E1B-C1DB-4980-94D2-2FE08CB576CB}"/>
    <cellStyle name="Comma 2 9 5 2" xfId="44130" xr:uid="{69AA9990-7378-4705-A797-6990B2406D22}"/>
    <cellStyle name="Comma 2 9 6" xfId="17790" xr:uid="{6AF69A06-D0BD-4E77-93A1-0D5D22BE63E5}"/>
    <cellStyle name="Comma 2 9 7" xfId="44430" xr:uid="{F3CD3A73-E8CC-4F83-976B-F94220E2FCB2}"/>
    <cellStyle name="Comma 2 9 8" xfId="45361" xr:uid="{18DB91EB-1CF1-448F-A8E5-268CE97967DD}"/>
    <cellStyle name="Comma 2 9 9" xfId="47081" xr:uid="{65A64C95-8737-43E0-BB64-B7A4614E0A7A}"/>
    <cellStyle name="Comma 2_1131001,2131004 - VK" xfId="1016" xr:uid="{9BD6510F-416F-4BD2-9CCA-F4FCDD05F4D6}"/>
    <cellStyle name="Comma 20" xfId="275" xr:uid="{92496A52-1ECD-43FD-B96F-BF6A8974F75D}"/>
    <cellStyle name="Comma 20 10" xfId="1237" xr:uid="{FFD9F5CA-F5E4-4F08-9302-2B80C84F98CC}"/>
    <cellStyle name="Comma 20 10 2" xfId="3345" xr:uid="{14BE2537-E9C0-45F4-BF87-89222FC5B7EC}"/>
    <cellStyle name="Comma 20 10 3" xfId="48006" xr:uid="{3478CA5E-DAD1-4C44-82FC-152D8C4E71B3}"/>
    <cellStyle name="Comma 20 10 4" xfId="49613" xr:uid="{749C9DBF-3F5B-41AF-B507-02FC5D9E5C15}"/>
    <cellStyle name="Comma 20 10 5" xfId="56000" xr:uid="{1CB7F0AD-C0B3-47DA-9D00-B78E26740ADC}"/>
    <cellStyle name="Comma 20 10 6" xfId="58119" xr:uid="{A614DAF9-86C5-4E69-876F-EB2925F9A121}"/>
    <cellStyle name="Comma 20 10 7" xfId="36761" xr:uid="{930EAE8F-F295-4FFA-BE41-6192F972E521}"/>
    <cellStyle name="Comma 20 11" xfId="2184" xr:uid="{58AEBB76-D86C-46B9-9BD3-FE7F0AC3BDC9}"/>
    <cellStyle name="Comma 20 11 2" xfId="3873" xr:uid="{D7393EA6-692D-4CB7-9791-A8BE782D64E8}"/>
    <cellStyle name="Comma 20 11 3" xfId="36762" xr:uid="{1C600EF3-2BE5-4962-AD31-C2F4084AFB9A}"/>
    <cellStyle name="Comma 20 12" xfId="1039" xr:uid="{07855E01-FD99-4C4D-ADD2-3D0155B3EAAC}"/>
    <cellStyle name="Comma 20 12 2" xfId="3238" xr:uid="{4CB58C2A-BE96-47C3-B7B1-238C82E9171C}"/>
    <cellStyle name="Comma 20 12 3" xfId="36763" xr:uid="{DBCFF024-B377-4957-96B4-AA1446983C13}"/>
    <cellStyle name="Comma 20 13" xfId="2716" xr:uid="{222B9576-8B41-41EC-9F0C-287F097571A5}"/>
    <cellStyle name="Comma 20 13 2" xfId="36764" xr:uid="{C24E1250-6CF5-4A0B-9DD3-7B1904EAE5F2}"/>
    <cellStyle name="Comma 20 14" xfId="3064" xr:uid="{98B14A40-9267-4F1B-B261-D719B56D5ADE}"/>
    <cellStyle name="Comma 20 15" xfId="36765" xr:uid="{8CC5FC45-0F6C-4707-A419-BDF0D5181B27}"/>
    <cellStyle name="Comma 20 16" xfId="36766" xr:uid="{C2E691D1-35C3-4DB4-B37D-0BDB72AAFFF6}"/>
    <cellStyle name="Comma 20 17" xfId="36767" xr:uid="{BF32193E-85C0-48CE-A525-9FEC32F82459}"/>
    <cellStyle name="Comma 20 18" xfId="36768" xr:uid="{E8988D00-EC40-4A57-8AA9-EB707260DEB2}"/>
    <cellStyle name="Comma 20 19" xfId="36769" xr:uid="{94E41037-D7AE-4E9D-883B-F4B6A3D50BDF}"/>
    <cellStyle name="Comma 20 2" xfId="1238" xr:uid="{81D9AA44-800A-449F-A21B-55719D596FF3}"/>
    <cellStyle name="Comma 20 2 10" xfId="47373" xr:uid="{BAF07F30-C3FA-4DEA-86B0-13932BA53DF0}"/>
    <cellStyle name="Comma 20 2 11" xfId="48976" xr:uid="{FB1ECBE0-61E3-4EC2-957B-CB9E0FBDB0AB}"/>
    <cellStyle name="Comma 20 2 12" xfId="50628" xr:uid="{4E137749-F975-4D0A-BF97-03757649B7B0}"/>
    <cellStyle name="Comma 20 2 13" xfId="55401" xr:uid="{F1B3F5AB-5DE1-4EA4-8F23-A35068AE974B}"/>
    <cellStyle name="Comma 20 2 14" xfId="57505" xr:uid="{A1CDB95C-D7AB-40FF-924D-EFAAD5DD8A25}"/>
    <cellStyle name="Comma 20 2 2" xfId="1239" xr:uid="{696A49A3-ECE9-4F69-9503-8BD93DC56B07}"/>
    <cellStyle name="Comma 20 2 2 10" xfId="48977" xr:uid="{186E83B7-E1E2-4528-8FF4-50C8F563ECD7}"/>
    <cellStyle name="Comma 20 2 2 11" xfId="50629" xr:uid="{F6898041-26E1-4D3D-A92F-16A83BD136E0}"/>
    <cellStyle name="Comma 20 2 2 12" xfId="55402" xr:uid="{FA873B5E-8F07-4285-B363-89638C48112F}"/>
    <cellStyle name="Comma 20 2 2 13" xfId="57506" xr:uid="{B6D02E0E-9A82-4883-9E75-E17901B0639D}"/>
    <cellStyle name="Comma 20 2 2 2" xfId="1627" xr:uid="{B5B5DECD-9F88-44CA-906A-4FCCEABB2267}"/>
    <cellStyle name="Comma 20 2 2 2 10" xfId="55489" xr:uid="{85741296-B80F-477C-8458-EE433479709B}"/>
    <cellStyle name="Comma 20 2 2 2 11" xfId="57597" xr:uid="{84C1A3DD-2AC5-4D0B-A9B9-0D4BB0333997}"/>
    <cellStyle name="Comma 20 2 2 2 2" xfId="2358" xr:uid="{4C4E8488-C524-4942-B36D-C0A02D74C907}"/>
    <cellStyle name="Comma 20 2 2 2 2 10" xfId="57786" xr:uid="{4BEA9A64-F3DB-4222-88BE-8A935951BDF9}"/>
    <cellStyle name="Comma 20 2 2 2 2 2" xfId="4047" xr:uid="{7E5EE25E-B02E-4A1F-866D-B1E523B49A63}"/>
    <cellStyle name="Comma 20 2 2 2 2 2 2" xfId="46584" xr:uid="{FAA2B5E5-D58B-4423-A8B8-55E4183E9A15}"/>
    <cellStyle name="Comma 20 2 2 2 2 2 3" xfId="48512" xr:uid="{7E5984CA-EE7C-4DF2-95F6-4A12A46099BE}"/>
    <cellStyle name="Comma 20 2 2 2 2 2 4" xfId="50146" xr:uid="{63FC6E6F-1A9C-434A-A67A-DEE6D4E11299}"/>
    <cellStyle name="Comma 20 2 2 2 2 2 5" xfId="51867" xr:uid="{34CE180B-F3C6-457E-BCE7-679106510316}"/>
    <cellStyle name="Comma 20 2 2 2 2 2 6" xfId="56533" xr:uid="{45171F7E-664E-4CF6-A898-ED04162DF8A5}"/>
    <cellStyle name="Comma 20 2 2 2 2 2 7" xfId="58652" xr:uid="{12F9BD61-548F-49C5-A6F4-04ECDFC1623C}"/>
    <cellStyle name="Comma 20 2 2 2 2 3" xfId="5504" xr:uid="{D8231D90-E4C1-454C-A89A-1A0E75D1B896}"/>
    <cellStyle name="Comma 20 2 2 2 2 4" xfId="44953" xr:uid="{54904963-BD17-4C1B-ACF2-AB8E3AEEA2DE}"/>
    <cellStyle name="Comma 20 2 2 2 2 5" xfId="45757" xr:uid="{083958FA-9FC4-46CB-AC42-3F1C446EBD95}"/>
    <cellStyle name="Comma 20 2 2 2 2 6" xfId="47642" xr:uid="{1EA17C75-7CEE-4AD9-A56C-B20BDAB9D5CC}"/>
    <cellStyle name="Comma 20 2 2 2 2 7" xfId="49248" xr:uid="{CC5F9698-CCBE-41BA-8536-B18E8FDA8D1F}"/>
    <cellStyle name="Comma 20 2 2 2 2 8" xfId="50914" xr:uid="{BE689BB4-30C3-4FF5-8FD4-2A3B75B05FA3}"/>
    <cellStyle name="Comma 20 2 2 2 2 9" xfId="55670" xr:uid="{3A12E4B1-2F35-4823-8075-3249E0A4D530}"/>
    <cellStyle name="Comma 20 2 2 2 3" xfId="2843" xr:uid="{8D0F15D2-D975-4FAD-8E64-D0D1FD4D208F}"/>
    <cellStyle name="Comma 20 2 2 2 3 2" xfId="46338" xr:uid="{4E5CA257-E7F4-4CEA-81E9-50A8B8048036}"/>
    <cellStyle name="Comma 20 2 2 2 3 3" xfId="48222" xr:uid="{30071D4B-1092-4A0E-829E-CE66CFDCB0C8}"/>
    <cellStyle name="Comma 20 2 2 2 3 4" xfId="49830" xr:uid="{33114820-ABAE-4877-A14C-24F645C54B47}"/>
    <cellStyle name="Comma 20 2 2 2 3 5" xfId="51607" xr:uid="{E0DFC169-F102-4B66-B6A8-E40C2E316720}"/>
    <cellStyle name="Comma 20 2 2 2 3 6" xfId="56217" xr:uid="{F6061074-0131-4D99-BF9E-360F144ACB23}"/>
    <cellStyle name="Comma 20 2 2 2 3 7" xfId="58336" xr:uid="{55658B6C-81CB-4D33-8666-4CDDBAFC87C3}"/>
    <cellStyle name="Comma 20 2 2 2 3 8" xfId="5181" xr:uid="{105E52DA-122B-4A49-823A-6A445E926B39}"/>
    <cellStyle name="Comma 20 2 2 2 4" xfId="3558" xr:uid="{1D40FA77-D6D5-4449-9679-4732BE6C4869}"/>
    <cellStyle name="Comma 20 2 2 2 5" xfId="44774" xr:uid="{2FBF2D25-2FD3-4E4D-A00F-B5ED316DCF04}"/>
    <cellStyle name="Comma 20 2 2 2 6" xfId="45576" xr:uid="{FB446CD0-C1FE-4B66-82BB-774AEDCDCBC0}"/>
    <cellStyle name="Comma 20 2 2 2 7" xfId="47461" xr:uid="{01145193-B3D6-407A-8456-2A0AF2A27D0D}"/>
    <cellStyle name="Comma 20 2 2 2 8" xfId="49065" xr:uid="{0F716219-8185-491D-A878-7FBD0797BB53}"/>
    <cellStyle name="Comma 20 2 2 2 9" xfId="50732" xr:uid="{A442AB9D-F24E-4FF2-9478-2FBC9D1EA6BB}"/>
    <cellStyle name="Comma 20 2 2 3" xfId="1732" xr:uid="{C30FF8D2-CEDC-42CC-B6F9-9F56C6C81398}"/>
    <cellStyle name="Comma 20 2 2 3 10" xfId="57692" xr:uid="{48ECB6B7-B95D-4918-8014-7DFBE081D2B6}"/>
    <cellStyle name="Comma 20 2 2 3 2" xfId="2434" xr:uid="{F9792513-2076-4E37-AC67-091886633741}"/>
    <cellStyle name="Comma 20 2 2 3 2 2" xfId="4123" xr:uid="{4C0F37E9-C2C8-4FBD-AC48-1DDCCAE6E7F3}"/>
    <cellStyle name="Comma 20 2 2 3 2 3" xfId="48585" xr:uid="{A3DA57C1-6BD1-43DB-A43E-1EC29957CE87}"/>
    <cellStyle name="Comma 20 2 2 3 2 4" xfId="50219" xr:uid="{6565D89D-C1AE-453C-9CAB-DFAEDE3A67F7}"/>
    <cellStyle name="Comma 20 2 2 3 2 5" xfId="51732" xr:uid="{AAB58323-CB5E-4398-9300-1677CA83DFB6}"/>
    <cellStyle name="Comma 20 2 2 3 2 6" xfId="56606" xr:uid="{949380FE-DB8D-459B-A280-85322BE06F62}"/>
    <cellStyle name="Comma 20 2 2 3 2 7" xfId="58725" xr:uid="{8CD47895-EAA8-482C-8742-C16ECC43E1E8}"/>
    <cellStyle name="Comma 20 2 2 3 3" xfId="3634" xr:uid="{7D14271D-6E97-4C29-8A47-5ABF07824184}"/>
    <cellStyle name="Comma 20 2 2 3 3 2" xfId="46414" xr:uid="{81A2DA26-206E-469E-864C-368E993A7643}"/>
    <cellStyle name="Comma 20 2 2 3 3 3" xfId="48298" xr:uid="{455219DD-F960-4F7C-ADA7-2550CAE405C1}"/>
    <cellStyle name="Comma 20 2 2 3 3 4" xfId="49906" xr:uid="{C741E8D5-30C4-497E-9C57-1C8A98D3E6E1}"/>
    <cellStyle name="Comma 20 2 2 3 3 5" xfId="56293" xr:uid="{F77357CF-79C8-4F5C-BB5A-307A879ECA4D}"/>
    <cellStyle name="Comma 20 2 2 3 3 6" xfId="58412" xr:uid="{6F58DE08-7ABE-46B5-9297-7CF5A4E1F570}"/>
    <cellStyle name="Comma 20 2 2 3 4" xfId="44865" xr:uid="{C74F477C-093C-4AFA-ABE5-AD0D2C7B0F45}"/>
    <cellStyle name="Comma 20 2 2 3 5" xfId="45668" xr:uid="{2CBF5E48-AE98-43F1-A85A-C148F1CBE3F8}"/>
    <cellStyle name="Comma 20 2 2 3 6" xfId="47553" xr:uid="{BFF05328-A6F0-4321-AAD2-80BAAF5D3DCF}"/>
    <cellStyle name="Comma 20 2 2 3 7" xfId="49159" xr:uid="{87F87559-7FB5-4E82-8754-0D48748885CA}"/>
    <cellStyle name="Comma 20 2 2 3 8" xfId="50824" xr:uid="{1ED4536B-BC91-42B9-AA62-AE2CBF2F7D66}"/>
    <cellStyle name="Comma 20 2 2 3 9" xfId="55581" xr:uid="{01BDF784-109B-4BC4-90C8-8B73CF417299}"/>
    <cellStyle name="Comma 20 2 2 4" xfId="1526" xr:uid="{C879B8AC-CF82-4B5E-B19A-C985302D87CA}"/>
    <cellStyle name="Comma 20 2 2 4 2" xfId="2272" xr:uid="{EE661B9D-4900-4B53-99AD-688444DDB1B3}"/>
    <cellStyle name="Comma 20 2 2 4 2 2" xfId="3961" xr:uid="{E38800AB-A8CE-4AAD-92DA-B5510F91E93B}"/>
    <cellStyle name="Comma 20 2 2 4 3" xfId="3465" xr:uid="{1E7782EC-D23F-43F6-BEF0-6AD43303A641}"/>
    <cellStyle name="Comma 20 2 2 4 4" xfId="50057" xr:uid="{212B96AD-DEBC-407D-B12C-867AA0E2B03A}"/>
    <cellStyle name="Comma 20 2 2 4 5" xfId="51399" xr:uid="{F709488A-22B5-41A8-9455-B0813EADE024}"/>
    <cellStyle name="Comma 20 2 2 4 6" xfId="56444" xr:uid="{50BA3569-AB64-4B4B-98A0-6DFB2CA350B4}"/>
    <cellStyle name="Comma 20 2 2 4 7" xfId="58563" xr:uid="{DBCAAAE1-C7C0-4794-A319-0EA248A4D463}"/>
    <cellStyle name="Comma 20 2 2 5" xfId="2186" xr:uid="{081D1312-9BF4-4664-8B76-A45DC824A62E}"/>
    <cellStyle name="Comma 20 2 2 5 2" xfId="3875" xr:uid="{69944D88-6559-4C2B-A6AA-A9C2A169B340}"/>
    <cellStyle name="Comma 20 2 2 5 3" xfId="48366" xr:uid="{4CC07861-63FF-40B0-A951-91158D4BEBF2}"/>
    <cellStyle name="Comma 20 2 2 5 4" xfId="49974" xr:uid="{4BAFD9C1-4460-449C-BF67-FC622C6745DA}"/>
    <cellStyle name="Comma 20 2 2 5 5" xfId="56361" xr:uid="{C7BC60C6-9087-4920-BD52-0DADD78681F4}"/>
    <cellStyle name="Comma 20 2 2 5 6" xfId="58480" xr:uid="{A3B6DA5A-F934-4BCB-B9C1-C69651FBDC05}"/>
    <cellStyle name="Comma 20 2 2 6" xfId="2782" xr:uid="{6CB17461-F2A2-4E97-88FA-5C4DE7D3B83C}"/>
    <cellStyle name="Comma 20 2 2 6 2" xfId="46245" xr:uid="{BF202BEF-EB9C-46CD-9B09-A8F704C4B64E}"/>
    <cellStyle name="Comma 20 2 2 6 3" xfId="48129" xr:uid="{42FB44A8-EB16-4C5E-871F-B286F440BDA3}"/>
    <cellStyle name="Comma 20 2 2 6 4" xfId="49736" xr:uid="{CCC27FEB-068D-4274-8726-9BBB37F25460}"/>
    <cellStyle name="Comma 20 2 2 6 5" xfId="56123" xr:uid="{85CCD471-DA76-4C68-8401-384A85497A3A}"/>
    <cellStyle name="Comma 20 2 2 6 6" xfId="58242" xr:uid="{583A53E2-769A-4015-B17C-7916B711AFDB}"/>
    <cellStyle name="Comma 20 2 2 6 7" xfId="40314" xr:uid="{2352B9AE-28C4-4771-9643-098A2B84AA89}"/>
    <cellStyle name="Comma 20 2 2 7" xfId="3347" xr:uid="{8869A83C-9655-4F01-B1C0-2753E1196AF4}"/>
    <cellStyle name="Comma 20 2 2 7 2" xfId="46125" xr:uid="{90C94FC7-A84B-4288-9861-82673E2A3792}"/>
    <cellStyle name="Comma 20 2 2 7 3" xfId="48008" xr:uid="{35749833-8ECE-4B35-AB32-04E148978DF1}"/>
    <cellStyle name="Comma 20 2 2 7 4" xfId="49615" xr:uid="{FA9217BB-D546-49AA-B2A8-14FBEC21BDFB}"/>
    <cellStyle name="Comma 20 2 2 7 5" xfId="56002" xr:uid="{96F31CE4-FB86-4609-9AE5-F6DCB0DC2871}"/>
    <cellStyle name="Comma 20 2 2 7 6" xfId="58121" xr:uid="{70375D3A-9C30-4983-BAE6-966F986FBF7C}"/>
    <cellStyle name="Comma 20 2 2 8" xfId="45488" xr:uid="{3F8C4D91-CAE5-4E10-9A2D-52C7CA62DDA8}"/>
    <cellStyle name="Comma 20 2 2 9" xfId="47374" xr:uid="{468E246E-87BB-4777-A074-3E926F90D2FF}"/>
    <cellStyle name="Comma 20 2 3" xfId="1626" xr:uid="{CFF3C063-400C-4546-9BEC-AA312D545123}"/>
    <cellStyle name="Comma 20 2 3 10" xfId="50731" xr:uid="{7019690E-12DB-41CD-A137-BEDA5C05609E}"/>
    <cellStyle name="Comma 20 2 3 11" xfId="55488" xr:uid="{233B507C-7C02-4630-AA83-6DFA012E660D}"/>
    <cellStyle name="Comma 20 2 3 12" xfId="57596" xr:uid="{B6859335-9349-41D2-A4FF-521B8BF13534}"/>
    <cellStyle name="Comma 20 2 3 2" xfId="2357" xr:uid="{B1E5FCDC-A404-47DF-892B-E9C0DD87CEE0}"/>
    <cellStyle name="Comma 20 2 3 2 10" xfId="57785" xr:uid="{4099347F-667D-4D14-8333-8F96990AF6CC}"/>
    <cellStyle name="Comma 20 2 3 2 2" xfId="4046" xr:uid="{C302FB11-1B00-47D4-928A-BFE36181E53A}"/>
    <cellStyle name="Comma 20 2 3 2 2 2" xfId="46583" xr:uid="{A59CE80A-25A9-4165-ADBF-8BE7C0CA2CE8}"/>
    <cellStyle name="Comma 20 2 3 2 2 3" xfId="48511" xr:uid="{15508E7F-09DB-4294-99A2-53A914238CA3}"/>
    <cellStyle name="Comma 20 2 3 2 2 4" xfId="50145" xr:uid="{AF62E241-DBCC-4CE1-BD8C-35E8FAD47A87}"/>
    <cellStyle name="Comma 20 2 3 2 2 5" xfId="51866" xr:uid="{89F007A5-4F6C-4236-B85A-CF0526E87977}"/>
    <cellStyle name="Comma 20 2 3 2 2 6" xfId="56532" xr:uid="{56B428EF-B193-451F-B739-F26D67284CAE}"/>
    <cellStyle name="Comma 20 2 3 2 2 7" xfId="58651" xr:uid="{C87B7C78-9BC8-4C7A-8085-83AE2FD6A075}"/>
    <cellStyle name="Comma 20 2 3 2 3" xfId="5503" xr:uid="{B8ED04E4-9411-4C78-93EA-190E2FBE5528}"/>
    <cellStyle name="Comma 20 2 3 2 4" xfId="44952" xr:uid="{7A52E2AF-9607-4651-A77C-DD6DD85E227C}"/>
    <cellStyle name="Comma 20 2 3 2 5" xfId="45756" xr:uid="{7392FD42-34AA-42C1-890F-0241D2270D18}"/>
    <cellStyle name="Comma 20 2 3 2 6" xfId="47641" xr:uid="{6259C951-FF85-412C-A5EF-5B87C2662FDC}"/>
    <cellStyle name="Comma 20 2 3 2 7" xfId="49247" xr:uid="{3A205D37-B2C0-497C-B437-6ACCB8721863}"/>
    <cellStyle name="Comma 20 2 3 2 8" xfId="50913" xr:uid="{1B233BD3-179A-4171-BCEC-648F6DF1EB21}"/>
    <cellStyle name="Comma 20 2 3 2 9" xfId="55669" xr:uid="{98BBDE9F-DCC0-46D9-9C2B-1084CDBD8E05}"/>
    <cellStyle name="Comma 20 2 3 3" xfId="2816" xr:uid="{5994189C-BBA1-496D-BE5D-BA5FCC7F8B57}"/>
    <cellStyle name="Comma 20 2 3 3 2" xfId="46337" xr:uid="{E5595EE0-A925-45D1-A024-CBE3528411CD}"/>
    <cellStyle name="Comma 20 2 3 3 3" xfId="48221" xr:uid="{4E426378-0593-4FE6-97AC-334FE8F50592}"/>
    <cellStyle name="Comma 20 2 3 3 4" xfId="49829" xr:uid="{0360F022-60AB-41D2-A3B1-88878B76FA32}"/>
    <cellStyle name="Comma 20 2 3 3 5" xfId="51606" xr:uid="{439FB557-CB5C-4AF4-9E15-D0D60D6AF516}"/>
    <cellStyle name="Comma 20 2 3 3 6" xfId="56216" xr:uid="{17CB02B3-ADE6-4B9A-BCE4-3811693C512C}"/>
    <cellStyle name="Comma 20 2 3 3 7" xfId="58335" xr:uid="{984D1469-B209-45AA-981B-8BF1A1D1EAF9}"/>
    <cellStyle name="Comma 20 2 3 3 8" xfId="5180" xr:uid="{8BFD6AE0-4B56-4F7F-9AD9-58DD0102D562}"/>
    <cellStyle name="Comma 20 2 3 4" xfId="3557" xr:uid="{B5BF8EA2-5199-4FCF-9E99-C7795EFC4C12}"/>
    <cellStyle name="Comma 20 2 3 5" xfId="40315" xr:uid="{757FEA6D-CDD1-4A2E-98D5-BFA148FA5B49}"/>
    <cellStyle name="Comma 20 2 3 6" xfId="44773" xr:uid="{D60B069C-24EC-4BED-ACA0-C92950686E4B}"/>
    <cellStyle name="Comma 20 2 3 7" xfId="45575" xr:uid="{87590A8E-CBED-4971-A4B3-C91F53EE25E2}"/>
    <cellStyle name="Comma 20 2 3 8" xfId="47460" xr:uid="{D4F50308-223C-4AA6-B530-B4154B405EF7}"/>
    <cellStyle name="Comma 20 2 3 9" xfId="49064" xr:uid="{FCE2E88A-6B49-4D67-B6E8-1CA1017E17B2}"/>
    <cellStyle name="Comma 20 2 4" xfId="1731" xr:uid="{7B372356-CC8B-4EF8-813D-DA906A08290A}"/>
    <cellStyle name="Comma 20 2 4 10" xfId="57691" xr:uid="{2E05D4FA-8FF8-49D7-900C-A8FC8CDFB049}"/>
    <cellStyle name="Comma 20 2 4 2" xfId="2433" xr:uid="{CE198B01-51BE-49EF-9071-3A41966ED812}"/>
    <cellStyle name="Comma 20 2 4 2 2" xfId="4122" xr:uid="{DD1A84CC-DD45-46E1-90A2-93A5B547221C}"/>
    <cellStyle name="Comma 20 2 4 2 3" xfId="48584" xr:uid="{E5DEA765-2141-4CC9-8C10-80DEC10FA685}"/>
    <cellStyle name="Comma 20 2 4 2 4" xfId="50218" xr:uid="{286EF032-7412-4B2E-ACB2-44F1C1442F04}"/>
    <cellStyle name="Comma 20 2 4 2 5" xfId="51731" xr:uid="{8CDF4DCB-068A-42CD-AB25-9461E54DC1A5}"/>
    <cellStyle name="Comma 20 2 4 2 6" xfId="56605" xr:uid="{E5E99D41-3719-4F7D-BB1C-F431C4E0D820}"/>
    <cellStyle name="Comma 20 2 4 2 7" xfId="58724" xr:uid="{3A8F1AA0-8C66-4641-A7B7-0D07160905DE}"/>
    <cellStyle name="Comma 20 2 4 3" xfId="3633" xr:uid="{EC8EFD82-6A53-4024-A354-761F02247C1E}"/>
    <cellStyle name="Comma 20 2 4 3 2" xfId="46413" xr:uid="{98DADEC1-6B6D-4696-8019-FEDD1C2C8C5F}"/>
    <cellStyle name="Comma 20 2 4 3 3" xfId="48297" xr:uid="{C72C8D72-3819-45CE-A0CA-7A07AB03DB39}"/>
    <cellStyle name="Comma 20 2 4 3 4" xfId="49905" xr:uid="{F7168AAA-1CCA-4DD8-AE14-870F89AEBD7A}"/>
    <cellStyle name="Comma 20 2 4 3 5" xfId="56292" xr:uid="{E16B7937-5CDC-4024-8FBE-D42CBC81AB67}"/>
    <cellStyle name="Comma 20 2 4 3 6" xfId="58411" xr:uid="{33A8F567-7787-4F49-8B54-4B895C3A00D9}"/>
    <cellStyle name="Comma 20 2 4 4" xfId="44864" xr:uid="{C11F2748-2B68-4A00-9FF8-45C27A0271FE}"/>
    <cellStyle name="Comma 20 2 4 5" xfId="45667" xr:uid="{F1AFF95B-F4D9-4CD7-9654-0ECAD6C03375}"/>
    <cellStyle name="Comma 20 2 4 6" xfId="47552" xr:uid="{C817B381-D47F-43F3-B673-5D6F47C13143}"/>
    <cellStyle name="Comma 20 2 4 7" xfId="49158" xr:uid="{5696E97E-2071-4BDD-9696-6B10F6464B34}"/>
    <cellStyle name="Comma 20 2 4 8" xfId="50823" xr:uid="{85460C92-6DE2-4834-805C-933C84CC9370}"/>
    <cellStyle name="Comma 20 2 4 9" xfId="55580" xr:uid="{63FD97BC-467E-472A-B1E3-6D57202F976A}"/>
    <cellStyle name="Comma 20 2 5" xfId="1525" xr:uid="{3435766C-DF7A-43E4-A24F-BFD293F3A73A}"/>
    <cellStyle name="Comma 20 2 5 2" xfId="2271" xr:uid="{B048A6D0-BF26-45B4-93A0-026097BA8CE3}"/>
    <cellStyle name="Comma 20 2 5 2 2" xfId="3960" xr:uid="{ECE57517-68A1-4C2C-8454-A4FE2FD80625}"/>
    <cellStyle name="Comma 20 2 5 3" xfId="3464" xr:uid="{544FC8C0-4C02-438E-9637-C9979EB8C024}"/>
    <cellStyle name="Comma 20 2 5 4" xfId="50056" xr:uid="{9474AF00-FFDE-45BC-B2C2-6126E6888646}"/>
    <cellStyle name="Comma 20 2 5 5" xfId="51398" xr:uid="{E815A495-24F4-4CA4-B37D-8A1F8F7BEE4C}"/>
    <cellStyle name="Comma 20 2 5 6" xfId="56443" xr:uid="{14D49B5A-307F-44ED-B0CA-0C5A86DDD1A1}"/>
    <cellStyle name="Comma 20 2 5 7" xfId="58562" xr:uid="{5C48BDAA-7213-42B3-91F5-DFF1400A303A}"/>
    <cellStyle name="Comma 20 2 6" xfId="2185" xr:uid="{A81C9452-34F5-4D5B-A6B5-D8D52B610E56}"/>
    <cellStyle name="Comma 20 2 6 2" xfId="3874" xr:uid="{6C087010-5614-4700-97AE-67DD9714ED5A}"/>
    <cellStyle name="Comma 20 2 6 3" xfId="48365" xr:uid="{624A8AC5-C7C4-4938-A6C7-6FC1B78738BC}"/>
    <cellStyle name="Comma 20 2 6 4" xfId="49973" xr:uid="{72BCAE0F-3AE6-48C5-8482-79B549E641FA}"/>
    <cellStyle name="Comma 20 2 6 5" xfId="56360" xr:uid="{6A76A2E2-C011-4C00-A05D-20C3932D3087}"/>
    <cellStyle name="Comma 20 2 6 6" xfId="58479" xr:uid="{453EC68B-CF26-4CE3-8AA0-00CF99B0342F}"/>
    <cellStyle name="Comma 20 2 7" xfId="2754" xr:uid="{6ED10782-D51D-4E90-A761-72B0674A27EB}"/>
    <cellStyle name="Comma 20 2 7 2" xfId="46244" xr:uid="{A2CF8CFE-A6AB-4C5F-AF79-ECEF5960C760}"/>
    <cellStyle name="Comma 20 2 7 3" xfId="48128" xr:uid="{86C4CFEA-0D1A-4CFF-958E-00E0F9F0EBC4}"/>
    <cellStyle name="Comma 20 2 7 4" xfId="49735" xr:uid="{AC6C2A17-1610-4EC7-9D79-984120EB0096}"/>
    <cellStyle name="Comma 20 2 7 5" xfId="56122" xr:uid="{AB096BE5-480B-472C-B1F3-7BB01D639B00}"/>
    <cellStyle name="Comma 20 2 7 6" xfId="58241" xr:uid="{8E75C01D-4279-41D5-8723-86AA3AB4FE64}"/>
    <cellStyle name="Comma 20 2 7 7" xfId="17792" xr:uid="{EDD56D42-9AE9-4B1F-AF19-8E960DC133DF}"/>
    <cellStyle name="Comma 20 2 8" xfId="3346" xr:uid="{4EF98A2D-7BC1-4AC5-BCFF-F7C557269885}"/>
    <cellStyle name="Comma 20 2 8 2" xfId="46124" xr:uid="{347CF738-1764-4F7E-B540-FB950551519F}"/>
    <cellStyle name="Comma 20 2 8 3" xfId="48007" xr:uid="{B5AA1AB0-6DA6-461A-A01B-879B90B71B8D}"/>
    <cellStyle name="Comma 20 2 8 4" xfId="49614" xr:uid="{95896AB5-DB34-4117-B7F2-7E8D0833F0E0}"/>
    <cellStyle name="Comma 20 2 8 5" xfId="56001" xr:uid="{6E61C908-B803-4AAF-868D-48E1B77CD67E}"/>
    <cellStyle name="Comma 20 2 8 6" xfId="58120" xr:uid="{221A72FF-B29F-4C30-A8C4-8416DD710D34}"/>
    <cellStyle name="Comma 20 2 9" xfId="45487" xr:uid="{F758907D-CB1F-428C-A8A0-E22B26407B9F}"/>
    <cellStyle name="Comma 20 20" xfId="36770" xr:uid="{A8AEF397-0621-4AED-87FE-4021FF56CFE6}"/>
    <cellStyle name="Comma 20 21" xfId="36771" xr:uid="{DBDB8BB8-333F-48CA-A151-6B8437D23E2A}"/>
    <cellStyle name="Comma 20 22" xfId="36772" xr:uid="{76A9524D-5CDD-469F-8FB5-6DFCF9EE89BF}"/>
    <cellStyle name="Comma 20 23" xfId="36773" xr:uid="{6621D69C-9DD1-40B9-A8AD-0EDD6370A4DF}"/>
    <cellStyle name="Comma 20 23 2" xfId="40316" xr:uid="{437E334E-B14A-41EE-8098-2F1A7258ACE0}"/>
    <cellStyle name="Comma 20 24" xfId="5909" xr:uid="{3A58A3AC-84DB-4C3F-B18D-F8DB8357900D}"/>
    <cellStyle name="Comma 20 25" xfId="44431" xr:uid="{16A08269-84DD-498F-9E5E-FF46FB7DCB8E}"/>
    <cellStyle name="Comma 20 26" xfId="45362" xr:uid="{30E402B5-CE02-4331-89ED-41FAB8ABB9D8}"/>
    <cellStyle name="Comma 20 27" xfId="47082" xr:uid="{1E7B3115-6527-4634-9116-FC0E440AC647}"/>
    <cellStyle name="Comma 20 28" xfId="48850" xr:uid="{6E307D7F-9398-45E9-8489-8FB22CE28B37}"/>
    <cellStyle name="Comma 20 29" xfId="50470" xr:uid="{278E7E3F-81D5-4838-B108-D9ABB66B3183}"/>
    <cellStyle name="Comma 20 3" xfId="1240" xr:uid="{2396E439-7C82-492E-B904-ADDDA03B7C9A}"/>
    <cellStyle name="Comma 20 3 10" xfId="47375" xr:uid="{60A58ED3-F11B-4DA2-965D-D8E4B60F9AF9}"/>
    <cellStyle name="Comma 20 3 11" xfId="48978" xr:uid="{2AFF3AA6-057B-4744-90DB-0F5E04E8EF91}"/>
    <cellStyle name="Comma 20 3 12" xfId="50630" xr:uid="{8790A48B-C7A1-4C2A-8091-EA527453B7F7}"/>
    <cellStyle name="Comma 20 3 13" xfId="55403" xr:uid="{0B2672B5-6BE9-443D-8480-7099EDABA9D1}"/>
    <cellStyle name="Comma 20 3 14" xfId="57507" xr:uid="{64AB454B-5AEB-403E-A650-6437B4BFE915}"/>
    <cellStyle name="Comma 20 3 2" xfId="1241" xr:uid="{BF8C9CFC-5470-45E9-B141-83FD21997834}"/>
    <cellStyle name="Comma 20 3 2 10" xfId="48979" xr:uid="{E09A04B7-E0B3-42AD-8999-664ABCEB5AB3}"/>
    <cellStyle name="Comma 20 3 2 11" xfId="50631" xr:uid="{246DFAE3-6C66-46FB-8929-6922574ABF5B}"/>
    <cellStyle name="Comma 20 3 2 12" xfId="55404" xr:uid="{A85B4ED8-5325-4226-B107-BCF1228D87B3}"/>
    <cellStyle name="Comma 20 3 2 13" xfId="57508" xr:uid="{FBEDA989-5159-442C-BF9C-2000D0FC00F8}"/>
    <cellStyle name="Comma 20 3 2 2" xfId="1629" xr:uid="{05128CCC-D5AF-478F-9BF3-3F0A604D60FA}"/>
    <cellStyle name="Comma 20 3 2 2 10" xfId="55491" xr:uid="{33B86DCA-8FEE-4CF4-A10E-62A8DBA1F073}"/>
    <cellStyle name="Comma 20 3 2 2 11" xfId="57599" xr:uid="{34DE78EE-4703-4269-B148-0C9B855B9450}"/>
    <cellStyle name="Comma 20 3 2 2 2" xfId="2360" xr:uid="{BD7C5AB4-3CCA-4C84-97D6-C3FD314242F6}"/>
    <cellStyle name="Comma 20 3 2 2 2 10" xfId="57788" xr:uid="{AB3874AA-F30F-4469-AA48-10327C13360C}"/>
    <cellStyle name="Comma 20 3 2 2 2 2" xfId="4049" xr:uid="{02AFB086-FCEC-4236-A883-78388B580439}"/>
    <cellStyle name="Comma 20 3 2 2 2 2 2" xfId="46586" xr:uid="{A3EED722-6ECA-4033-9C08-97A8EAA27C29}"/>
    <cellStyle name="Comma 20 3 2 2 2 2 3" xfId="48514" xr:uid="{03387168-BF01-46C7-B2DF-5F3321F220BF}"/>
    <cellStyle name="Comma 20 3 2 2 2 2 4" xfId="50148" xr:uid="{00081925-253C-4C0F-B40F-C5D158B5820F}"/>
    <cellStyle name="Comma 20 3 2 2 2 2 5" xfId="51869" xr:uid="{3975EF30-0186-47B8-99DB-A73F4A8F0CD1}"/>
    <cellStyle name="Comma 20 3 2 2 2 2 6" xfId="56535" xr:uid="{C844F337-6AEF-485C-B6E9-C71147273E58}"/>
    <cellStyle name="Comma 20 3 2 2 2 2 7" xfId="58654" xr:uid="{2FA1BCDC-52D4-4482-BB39-7F06812ACD36}"/>
    <cellStyle name="Comma 20 3 2 2 2 3" xfId="5506" xr:uid="{2099FE76-AF16-4C48-8A82-4A3B3BD718C6}"/>
    <cellStyle name="Comma 20 3 2 2 2 4" xfId="44955" xr:uid="{F0936ABC-5D9E-47E8-8805-AB2B62F5D4A0}"/>
    <cellStyle name="Comma 20 3 2 2 2 5" xfId="45759" xr:uid="{F5086E83-91BE-453A-B72F-29394D7C6831}"/>
    <cellStyle name="Comma 20 3 2 2 2 6" xfId="47644" xr:uid="{2BA708B3-2362-46DA-BA89-E0504E4DBF36}"/>
    <cellStyle name="Comma 20 3 2 2 2 7" xfId="49250" xr:uid="{531DAB7D-E8D5-4652-B3E4-799D1CB01334}"/>
    <cellStyle name="Comma 20 3 2 2 2 8" xfId="50916" xr:uid="{ED00C0C1-0B0F-43CE-A3FD-6E4D00392D83}"/>
    <cellStyle name="Comma 20 3 2 2 2 9" xfId="55672" xr:uid="{B8FE942B-7BF5-4A73-AD7A-6E34F4FFCA1A}"/>
    <cellStyle name="Comma 20 3 2 2 3" xfId="3560" xr:uid="{41ED0734-02EB-4D97-8696-643E8495E610}"/>
    <cellStyle name="Comma 20 3 2 2 3 2" xfId="46340" xr:uid="{A289ED91-9BDE-405F-9CE2-6A91E6020534}"/>
    <cellStyle name="Comma 20 3 2 2 3 3" xfId="48224" xr:uid="{7AA13B7E-B6F3-4C0B-A386-65BD841DA6D8}"/>
    <cellStyle name="Comma 20 3 2 2 3 4" xfId="49832" xr:uid="{585EF71E-F1AF-4183-86BF-CF1960CBB495}"/>
    <cellStyle name="Comma 20 3 2 2 3 5" xfId="51609" xr:uid="{2F93D281-DBDA-4C13-B10D-BFC2D339BA26}"/>
    <cellStyle name="Comma 20 3 2 2 3 6" xfId="56219" xr:uid="{B003FA09-3473-44FE-9D6A-91B046ED48EC}"/>
    <cellStyle name="Comma 20 3 2 2 3 7" xfId="58338" xr:uid="{37B70612-20BD-42B1-86C9-28949814B5BB}"/>
    <cellStyle name="Comma 20 3 2 2 4" xfId="5398" xr:uid="{D9F8364B-E166-4758-86E7-282CCE080C64}"/>
    <cellStyle name="Comma 20 3 2 2 5" xfId="44776" xr:uid="{7E5FB3A3-55D1-4393-A5FD-F40B6EAF6ED4}"/>
    <cellStyle name="Comma 20 3 2 2 6" xfId="45578" xr:uid="{ADF7ABD1-6720-48ED-A317-18EF09F0B3DA}"/>
    <cellStyle name="Comma 20 3 2 2 7" xfId="47463" xr:uid="{E792B6A5-C212-4342-9044-66DD5F0BA7CA}"/>
    <cellStyle name="Comma 20 3 2 2 8" xfId="49067" xr:uid="{B14644EB-EC91-4806-8734-7651CF0D4D6F}"/>
    <cellStyle name="Comma 20 3 2 2 9" xfId="50734" xr:uid="{D9692C4B-CF00-4033-AE6B-37841F6F0F90}"/>
    <cellStyle name="Comma 20 3 2 3" xfId="1734" xr:uid="{D61423CF-5AE6-4CF2-AEB3-09DF9CA3C72A}"/>
    <cellStyle name="Comma 20 3 2 3 10" xfId="57694" xr:uid="{285BAC70-0206-466F-B5B2-9F32837F7268}"/>
    <cellStyle name="Comma 20 3 2 3 2" xfId="2436" xr:uid="{30BDB153-4A30-413D-87CD-2D5B73577B5A}"/>
    <cellStyle name="Comma 20 3 2 3 2 2" xfId="4125" xr:uid="{DEE9C977-B714-4492-B178-A4948BD74F18}"/>
    <cellStyle name="Comma 20 3 2 3 2 3" xfId="48587" xr:uid="{5F6FD24B-4A23-491A-9F45-77E0BB862C07}"/>
    <cellStyle name="Comma 20 3 2 3 2 4" xfId="50221" xr:uid="{FF5B198B-C3A3-477D-8FA0-0C996E802058}"/>
    <cellStyle name="Comma 20 3 2 3 2 5" xfId="51734" xr:uid="{9E75912A-C923-400C-AE07-0EAA37295177}"/>
    <cellStyle name="Comma 20 3 2 3 2 6" xfId="56608" xr:uid="{D6C5D403-6693-4AA2-B8FC-73E69F9A28C2}"/>
    <cellStyle name="Comma 20 3 2 3 2 7" xfId="58727" xr:uid="{FC2068CA-330B-4507-99DE-D7B670D487ED}"/>
    <cellStyle name="Comma 20 3 2 3 3" xfId="3636" xr:uid="{92F5107F-B38E-439D-BD73-7F6289803E5F}"/>
    <cellStyle name="Comma 20 3 2 3 3 2" xfId="46416" xr:uid="{3EF6D151-272A-4717-AF6D-E72F7C2E4FFF}"/>
    <cellStyle name="Comma 20 3 2 3 3 3" xfId="48300" xr:uid="{1E7CC974-2AF6-4B24-B8A5-4F71108F25AB}"/>
    <cellStyle name="Comma 20 3 2 3 3 4" xfId="49908" xr:uid="{6B000685-7880-4193-A082-274BA482A79A}"/>
    <cellStyle name="Comma 20 3 2 3 3 5" xfId="56295" xr:uid="{12654E5F-0CEC-4C3E-8802-84CC50514849}"/>
    <cellStyle name="Comma 20 3 2 3 3 6" xfId="58414" xr:uid="{6C85A175-24C4-456D-A4A0-76F8DC99215F}"/>
    <cellStyle name="Comma 20 3 2 3 4" xfId="44867" xr:uid="{969535B7-15A7-426A-8B7E-2F80995F60DB}"/>
    <cellStyle name="Comma 20 3 2 3 5" xfId="45670" xr:uid="{8E028BA5-824F-4EC3-82EE-5C974C7F4743}"/>
    <cellStyle name="Comma 20 3 2 3 6" xfId="47555" xr:uid="{E7E683EF-7A44-4A12-A10F-260BCDC8E368}"/>
    <cellStyle name="Comma 20 3 2 3 7" xfId="49161" xr:uid="{CB557AA0-A8D5-4E29-8EAA-381A777BED71}"/>
    <cellStyle name="Comma 20 3 2 3 8" xfId="50826" xr:uid="{760B895C-88C8-4F26-8FAB-63385DE9AB3F}"/>
    <cellStyle name="Comma 20 3 2 3 9" xfId="55583" xr:uid="{7A5DE70B-AF26-4204-BD87-41A6C00EB35A}"/>
    <cellStyle name="Comma 20 3 2 4" xfId="1528" xr:uid="{C489B61D-3D45-4956-91FA-D8AF5456C20A}"/>
    <cellStyle name="Comma 20 3 2 4 2" xfId="2274" xr:uid="{2E91ED76-3951-4198-87CA-14DF889E1009}"/>
    <cellStyle name="Comma 20 3 2 4 2 2" xfId="3963" xr:uid="{9E57F6AE-1F0D-4E15-9A16-2DC3B2CEE056}"/>
    <cellStyle name="Comma 20 3 2 4 3" xfId="3467" xr:uid="{EE33EF7E-2262-42AC-A9F2-CE310CD615E9}"/>
    <cellStyle name="Comma 20 3 2 4 4" xfId="50059" xr:uid="{E2653232-FA1D-49FD-8551-C11098C6E026}"/>
    <cellStyle name="Comma 20 3 2 4 5" xfId="51401" xr:uid="{90697C47-029E-478E-A0F0-5803B2D38D31}"/>
    <cellStyle name="Comma 20 3 2 4 6" xfId="56446" xr:uid="{65BB30F8-3D66-4E3A-8A0C-C7F29EBD9A2A}"/>
    <cellStyle name="Comma 20 3 2 4 7" xfId="58565" xr:uid="{DE0FCE27-C844-4C32-976F-AC56C8F33066}"/>
    <cellStyle name="Comma 20 3 2 5" xfId="2188" xr:uid="{27910ED7-2357-498C-9979-CC552DFDBC7C}"/>
    <cellStyle name="Comma 20 3 2 5 2" xfId="3877" xr:uid="{4A397966-865C-4916-880B-48BA62BCA2E4}"/>
    <cellStyle name="Comma 20 3 2 5 3" xfId="48368" xr:uid="{2A9DA14D-1FD2-4D59-BC35-0A4C306E0995}"/>
    <cellStyle name="Comma 20 3 2 5 4" xfId="49976" xr:uid="{90601A3A-2FF2-461E-8FEA-32900230C5EF}"/>
    <cellStyle name="Comma 20 3 2 5 5" xfId="56363" xr:uid="{EBBB0EF6-C218-4368-88B0-8F93CB8AE39C}"/>
    <cellStyle name="Comma 20 3 2 5 6" xfId="58482" xr:uid="{BAE22919-57D4-480F-B7A2-C794CB40ADFD}"/>
    <cellStyle name="Comma 20 3 2 6" xfId="3349" xr:uid="{CA6CE1A8-0931-4DEB-BD44-4ACA8887F95D}"/>
    <cellStyle name="Comma 20 3 2 6 2" xfId="46247" xr:uid="{D78C081D-CEC2-4402-AAA5-14A0F4726DF2}"/>
    <cellStyle name="Comma 20 3 2 6 3" xfId="48131" xr:uid="{CF9C2307-6C7B-4833-B19B-E58F51F84AF9}"/>
    <cellStyle name="Comma 20 3 2 6 4" xfId="49738" xr:uid="{257437BD-15C8-422A-BC4D-4EDBFC0A2B64}"/>
    <cellStyle name="Comma 20 3 2 6 5" xfId="56125" xr:uid="{4EB61CAC-2964-4D12-BFD1-527E52C4CC59}"/>
    <cellStyle name="Comma 20 3 2 6 6" xfId="58244" xr:uid="{DF0CBC15-E466-47A4-8D35-A8DCB2CE8CD4}"/>
    <cellStyle name="Comma 20 3 2 6 7" xfId="40317" xr:uid="{CB315FA7-2CAB-4035-8A39-0F8C7F1FC4DA}"/>
    <cellStyle name="Comma 20 3 2 7" xfId="44695" xr:uid="{DF1EFDA1-1881-484A-92D1-1FE7F2B124D6}"/>
    <cellStyle name="Comma 20 3 2 7 2" xfId="46127" xr:uid="{DA167DDA-9A21-481D-8625-3C5A66267816}"/>
    <cellStyle name="Comma 20 3 2 7 3" xfId="48010" xr:uid="{D00ED09E-6606-4040-AF3A-59A90FF35E51}"/>
    <cellStyle name="Comma 20 3 2 7 4" xfId="49617" xr:uid="{A4423019-2B3E-4F29-8B8D-82C9AAE55928}"/>
    <cellStyle name="Comma 20 3 2 7 5" xfId="56004" xr:uid="{3E79485A-52D5-49A2-B9C0-10B2923F1DBC}"/>
    <cellStyle name="Comma 20 3 2 7 6" xfId="58123" xr:uid="{892A9269-A90A-4261-91D1-CD54D3133E1C}"/>
    <cellStyle name="Comma 20 3 2 8" xfId="45490" xr:uid="{16CC05B9-8A4C-405D-9A73-D0A3CA754DD0}"/>
    <cellStyle name="Comma 20 3 2 9" xfId="47376" xr:uid="{DB8AC818-A744-4551-818D-A8FD2D00C2F0}"/>
    <cellStyle name="Comma 20 3 3" xfId="1628" xr:uid="{98582800-C31C-4607-B185-219EB1D0D380}"/>
    <cellStyle name="Comma 20 3 3 10" xfId="55490" xr:uid="{CE3F379B-B6A5-4F53-89E7-12E308245EC6}"/>
    <cellStyle name="Comma 20 3 3 11" xfId="57598" xr:uid="{D6BC7D00-9855-49EE-B12F-3565C72FC806}"/>
    <cellStyle name="Comma 20 3 3 2" xfId="2359" xr:uid="{97CFF0BD-7CD9-4C3B-A97B-0993DAB9D0A7}"/>
    <cellStyle name="Comma 20 3 3 2 10" xfId="57787" xr:uid="{B4750F21-CAA6-4143-92BF-26A33C000525}"/>
    <cellStyle name="Comma 20 3 3 2 2" xfId="4048" xr:uid="{61393B00-AAD8-4288-8985-F055E293DCD0}"/>
    <cellStyle name="Comma 20 3 3 2 2 2" xfId="46585" xr:uid="{8CBC89C0-5C7B-4B76-A7D7-0FD47018C9CB}"/>
    <cellStyle name="Comma 20 3 3 2 2 3" xfId="48513" xr:uid="{331BBD21-F4C6-42CF-9FA5-98CE82A51EBC}"/>
    <cellStyle name="Comma 20 3 3 2 2 4" xfId="50147" xr:uid="{F6910860-19BC-45B6-AAE4-34F8C30EB777}"/>
    <cellStyle name="Comma 20 3 3 2 2 5" xfId="51868" xr:uid="{4BBAF469-B306-40EF-8CF3-6730AF808062}"/>
    <cellStyle name="Comma 20 3 3 2 2 6" xfId="56534" xr:uid="{B0AA52C9-58BD-4636-942B-BB4180461A6E}"/>
    <cellStyle name="Comma 20 3 3 2 2 7" xfId="58653" xr:uid="{E34F8EC8-8849-411F-874A-DED399ADE8F2}"/>
    <cellStyle name="Comma 20 3 3 2 3" xfId="5505" xr:uid="{D05EF840-8006-42FE-B317-1AC543218818}"/>
    <cellStyle name="Comma 20 3 3 2 4" xfId="44954" xr:uid="{51089FEF-28AD-4AEB-B679-30021FD0F673}"/>
    <cellStyle name="Comma 20 3 3 2 5" xfId="45758" xr:uid="{BF35BD77-B322-4AB8-8810-BFE2CF31CE62}"/>
    <cellStyle name="Comma 20 3 3 2 6" xfId="47643" xr:uid="{B23D84A0-0F3B-4E08-94B4-4D2A36C28FCE}"/>
    <cellStyle name="Comma 20 3 3 2 7" xfId="49249" xr:uid="{9D3A4A7F-5960-459C-B23F-ED8FF61D15B7}"/>
    <cellStyle name="Comma 20 3 3 2 8" xfId="50915" xr:uid="{D3C40DCA-6D51-438D-A68D-C7E4F0A9EE47}"/>
    <cellStyle name="Comma 20 3 3 2 9" xfId="55671" xr:uid="{659D47C4-0075-43C7-8C2C-BCA0AB027CF1}"/>
    <cellStyle name="Comma 20 3 3 3" xfId="3559" xr:uid="{707C690B-62DE-4AD8-BA38-3CD358D9E6B3}"/>
    <cellStyle name="Comma 20 3 3 3 2" xfId="46339" xr:uid="{C3A67A41-4A0F-48DD-80ED-FC4F8AF8A1E1}"/>
    <cellStyle name="Comma 20 3 3 3 3" xfId="48223" xr:uid="{AC99E2F1-4AA6-467E-AE2B-37174E20EB10}"/>
    <cellStyle name="Comma 20 3 3 3 4" xfId="49831" xr:uid="{8968B2FD-2D0E-4447-9CA6-6A7207EA0B93}"/>
    <cellStyle name="Comma 20 3 3 3 5" xfId="51608" xr:uid="{581D1A29-A646-41D3-AE1B-045A47BAADB6}"/>
    <cellStyle name="Comma 20 3 3 3 6" xfId="56218" xr:uid="{0EF18324-F163-4863-86F3-D9DBC66A399C}"/>
    <cellStyle name="Comma 20 3 3 3 7" xfId="58337" xr:uid="{76E2DE14-D580-49B5-8216-8166ADB133DD}"/>
    <cellStyle name="Comma 20 3 3 4" xfId="5397" xr:uid="{EE54B71C-F918-435F-8DA6-095CCABA6CA0}"/>
    <cellStyle name="Comma 20 3 3 5" xfId="44775" xr:uid="{3B3188B5-80F9-4855-B2FB-6F7254223928}"/>
    <cellStyle name="Comma 20 3 3 6" xfId="45577" xr:uid="{A64E85FE-102E-44EB-B89A-33A653DF4191}"/>
    <cellStyle name="Comma 20 3 3 7" xfId="47462" xr:uid="{7905444D-3117-42DA-BE8A-D429E444E877}"/>
    <cellStyle name="Comma 20 3 3 8" xfId="49066" xr:uid="{B77651C7-5F34-4126-B78A-0C38F28D3BF1}"/>
    <cellStyle name="Comma 20 3 3 9" xfId="50733" xr:uid="{87794DD1-2AFA-4566-BD6E-28B011EB0DD0}"/>
    <cellStyle name="Comma 20 3 4" xfId="1733" xr:uid="{E7B9D83D-F8ED-4931-9B64-0C064B47C4A4}"/>
    <cellStyle name="Comma 20 3 4 10" xfId="57693" xr:uid="{8AE39DA9-DF84-4AD7-8477-C7392228E899}"/>
    <cellStyle name="Comma 20 3 4 2" xfId="2435" xr:uid="{57ED9548-980B-4994-9E37-75D00695DB97}"/>
    <cellStyle name="Comma 20 3 4 2 2" xfId="4124" xr:uid="{E7EFD93D-B696-4887-9AD8-71B9D3B2B2E6}"/>
    <cellStyle name="Comma 20 3 4 2 3" xfId="48586" xr:uid="{4F51598C-0849-4E6E-AE12-50A9824071EF}"/>
    <cellStyle name="Comma 20 3 4 2 4" xfId="50220" xr:uid="{0A704086-F140-4469-9067-4B8766C393BE}"/>
    <cellStyle name="Comma 20 3 4 2 5" xfId="51733" xr:uid="{FFB8FB29-F204-40C8-85FA-81ABFFE9D19C}"/>
    <cellStyle name="Comma 20 3 4 2 6" xfId="56607" xr:uid="{5AAE2C94-C004-4558-AFAF-D4A9D21DDD71}"/>
    <cellStyle name="Comma 20 3 4 2 7" xfId="58726" xr:uid="{B8178358-C165-4C7B-98CA-ADC6BB70CF78}"/>
    <cellStyle name="Comma 20 3 4 3" xfId="3635" xr:uid="{2FFEF933-1D20-4291-854B-C9FC319AFD74}"/>
    <cellStyle name="Comma 20 3 4 3 2" xfId="46415" xr:uid="{5E304257-276D-43FA-A820-8419EEE61A67}"/>
    <cellStyle name="Comma 20 3 4 3 3" xfId="48299" xr:uid="{A43F2B65-0910-4E19-B881-7A41DBAF4866}"/>
    <cellStyle name="Comma 20 3 4 3 4" xfId="49907" xr:uid="{0B6B4010-8ED5-4057-862A-E36FE67221D0}"/>
    <cellStyle name="Comma 20 3 4 3 5" xfId="56294" xr:uid="{DC2B8797-7F8A-42F8-B13B-FD7EA5D65695}"/>
    <cellStyle name="Comma 20 3 4 3 6" xfId="58413" xr:uid="{271BA3E1-720F-4F8C-8E60-674CA89CB916}"/>
    <cellStyle name="Comma 20 3 4 4" xfId="44866" xr:uid="{76DCED82-5A77-42B0-8191-EC45EF088455}"/>
    <cellStyle name="Comma 20 3 4 5" xfId="45669" xr:uid="{9B64E8D6-1B31-4538-B312-F5220A2A4066}"/>
    <cellStyle name="Comma 20 3 4 6" xfId="47554" xr:uid="{624DCF77-5A0F-4AFD-9697-D2ACF8E7ED8B}"/>
    <cellStyle name="Comma 20 3 4 7" xfId="49160" xr:uid="{B9D1F0FA-ADC2-413E-AFB7-7AC7497D931F}"/>
    <cellStyle name="Comma 20 3 4 8" xfId="50825" xr:uid="{9AF640C1-AA64-4917-BA94-C4114FD88EBE}"/>
    <cellStyle name="Comma 20 3 4 9" xfId="55582" xr:uid="{B2C4020C-FC8D-48E0-82A6-B7CC20861070}"/>
    <cellStyle name="Comma 20 3 5" xfId="1527" xr:uid="{0B311983-EA7F-409D-BA36-9BC92E1F6873}"/>
    <cellStyle name="Comma 20 3 5 2" xfId="2273" xr:uid="{0F8E1A4E-788E-43C5-9617-1893DA8AB93C}"/>
    <cellStyle name="Comma 20 3 5 2 2" xfId="3962" xr:uid="{87830705-3972-4427-AEDA-97B901DE8359}"/>
    <cellStyle name="Comma 20 3 5 3" xfId="3466" xr:uid="{B3EDCD0F-2640-4ACB-863F-0FA89C4A86F1}"/>
    <cellStyle name="Comma 20 3 5 4" xfId="50058" xr:uid="{5D9B5393-B1F0-41BE-A918-6043FB0C7295}"/>
    <cellStyle name="Comma 20 3 5 5" xfId="51400" xr:uid="{A3E5C1A1-140D-458C-937C-46B922B5E396}"/>
    <cellStyle name="Comma 20 3 5 6" xfId="56445" xr:uid="{6E7FCD5D-2EF8-41D1-92F2-1DCCA8D5F229}"/>
    <cellStyle name="Comma 20 3 5 7" xfId="58564" xr:uid="{25851A41-2B96-4DA8-AB79-BCF9994CFA30}"/>
    <cellStyle name="Comma 20 3 6" xfId="2187" xr:uid="{98BA674F-F65C-4482-9ED7-B312B9C62CD1}"/>
    <cellStyle name="Comma 20 3 6 2" xfId="3876" xr:uid="{BFE1E7DC-CAC5-4C05-A579-30CE235817B8}"/>
    <cellStyle name="Comma 20 3 6 3" xfId="48367" xr:uid="{EE2489C2-E690-4DF4-A5C0-3DFC77864097}"/>
    <cellStyle name="Comma 20 3 6 4" xfId="49975" xr:uid="{BC495A73-4BB2-4A5A-8676-CA4E8D8F79D1}"/>
    <cellStyle name="Comma 20 3 6 5" xfId="56362" xr:uid="{3D6BC497-FED9-4416-9407-981C555A9C05}"/>
    <cellStyle name="Comma 20 3 6 6" xfId="58481" xr:uid="{A67E1112-D12D-4D6A-B133-0E09B6D6698B}"/>
    <cellStyle name="Comma 20 3 7" xfId="3348" xr:uid="{34DBD72C-4919-4568-BDCA-DA343AB0528D}"/>
    <cellStyle name="Comma 20 3 7 2" xfId="46246" xr:uid="{86893CFC-2998-4FB6-B709-D9E6AA123D8B}"/>
    <cellStyle name="Comma 20 3 7 3" xfId="48130" xr:uid="{96BB65F9-A27D-42DC-B8BF-8484A0B335C1}"/>
    <cellStyle name="Comma 20 3 7 4" xfId="49737" xr:uid="{A015C8D9-B9FE-40DB-9D0F-61932C9ED4F7}"/>
    <cellStyle name="Comma 20 3 7 5" xfId="56124" xr:uid="{5C80ACB1-4050-473D-84E2-BA7C8691624A}"/>
    <cellStyle name="Comma 20 3 7 6" xfId="58243" xr:uid="{3DA8DB12-F0B7-48E2-8943-5FA1CAA8D036}"/>
    <cellStyle name="Comma 20 3 7 7" xfId="36774" xr:uid="{027B0CAD-7B20-41A0-83C9-640721653EF2}"/>
    <cellStyle name="Comma 20 3 8" xfId="44694" xr:uid="{99885EF3-0EE9-41CB-813C-ECA06097E370}"/>
    <cellStyle name="Comma 20 3 8 2" xfId="46126" xr:uid="{FBCBC560-7007-42E5-BF6D-5EBF3B1610C6}"/>
    <cellStyle name="Comma 20 3 8 3" xfId="48009" xr:uid="{8ABF7C4C-273B-4BB7-876B-E8A810CE4E13}"/>
    <cellStyle name="Comma 20 3 8 4" xfId="49616" xr:uid="{74E6CB87-3321-4D59-90F3-170C59CD1D99}"/>
    <cellStyle name="Comma 20 3 8 5" xfId="56003" xr:uid="{D947B0D7-F9F8-47E9-A033-53ED5F5D6FC0}"/>
    <cellStyle name="Comma 20 3 8 6" xfId="58122" xr:uid="{7A4CC8D7-1B8E-4A32-A069-9E86BE2C06B1}"/>
    <cellStyle name="Comma 20 3 9" xfId="45489" xr:uid="{4BB1B1EC-973A-4C77-AFE8-C20F4F1A45ED}"/>
    <cellStyle name="Comma 20 30" xfId="50627" xr:uid="{CBAA2EF6-A3A1-466A-89A1-53FE3F73552E}"/>
    <cellStyle name="Comma 20 31" xfId="55300" xr:uid="{1F2D054C-DD2C-4D2A-8634-BDE1738AD7D7}"/>
    <cellStyle name="Comma 20 32" xfId="57398" xr:uid="{CB5ED62F-5D7C-4218-8FB5-D4DBBA2D1AB3}"/>
    <cellStyle name="Comma 20 4" xfId="1242" xr:uid="{86F71337-ADC2-4145-9C7C-508B0A4D3F46}"/>
    <cellStyle name="Comma 20 4 10" xfId="48980" xr:uid="{E3DA4A11-3E00-4DD8-9CDD-8C8860F329F6}"/>
    <cellStyle name="Comma 20 4 11" xfId="50632" xr:uid="{2E46B92F-76FB-40B4-9A84-A3450E82BD32}"/>
    <cellStyle name="Comma 20 4 12" xfId="55405" xr:uid="{46C9D3D8-F280-4FFB-92FC-D99334678A64}"/>
    <cellStyle name="Comma 20 4 13" xfId="57509" xr:uid="{7A5C83C0-E803-4D55-9B7A-D86DD5628751}"/>
    <cellStyle name="Comma 20 4 2" xfId="1630" xr:uid="{0DAFBA35-A794-4144-AE95-468744622E3F}"/>
    <cellStyle name="Comma 20 4 2 10" xfId="55492" xr:uid="{4B8A51FD-47AD-48D5-AC85-0911413A4504}"/>
    <cellStyle name="Comma 20 4 2 11" xfId="57600" xr:uid="{D4CF39D8-68C8-413E-B672-78929C812997}"/>
    <cellStyle name="Comma 20 4 2 2" xfId="2361" xr:uid="{0A58F7B9-3B57-4597-9F9F-B368066AE1DF}"/>
    <cellStyle name="Comma 20 4 2 2 10" xfId="57789" xr:uid="{E130830D-B9E6-4A2E-A163-B9F6D973F31B}"/>
    <cellStyle name="Comma 20 4 2 2 2" xfId="4050" xr:uid="{F565DFDE-4E3B-4C45-A608-78249A581474}"/>
    <cellStyle name="Comma 20 4 2 2 2 2" xfId="46587" xr:uid="{723C2745-BE3E-4687-81DF-07760428ADDB}"/>
    <cellStyle name="Comma 20 4 2 2 2 3" xfId="48515" xr:uid="{65BCB1CC-0995-40D3-AC17-D6C236BFD674}"/>
    <cellStyle name="Comma 20 4 2 2 2 4" xfId="50149" xr:uid="{3F4EEA1F-5A35-4DB7-99F4-B553AF97C06B}"/>
    <cellStyle name="Comma 20 4 2 2 2 5" xfId="51870" xr:uid="{6DB05375-E391-4BC0-A0B5-184CED0FD18B}"/>
    <cellStyle name="Comma 20 4 2 2 2 6" xfId="56536" xr:uid="{DC53B73D-B54C-4B75-8BF2-795CABB2295C}"/>
    <cellStyle name="Comma 20 4 2 2 2 7" xfId="58655" xr:uid="{3A24EB15-9B36-4200-A29D-5419DED63C37}"/>
    <cellStyle name="Comma 20 4 2 2 3" xfId="5507" xr:uid="{445A7E0F-2D89-4452-8B1D-67E1E899037D}"/>
    <cellStyle name="Comma 20 4 2 2 4" xfId="44956" xr:uid="{5F91677D-1367-4A99-9683-B9CD9385FC15}"/>
    <cellStyle name="Comma 20 4 2 2 5" xfId="45760" xr:uid="{49C7B158-A856-4B6B-ABDA-4F2358982DBD}"/>
    <cellStyle name="Comma 20 4 2 2 6" xfId="47645" xr:uid="{FB5520F9-A599-4B79-A64E-956AADE7D53A}"/>
    <cellStyle name="Comma 20 4 2 2 7" xfId="49251" xr:uid="{5EA117AF-84F3-4518-A4E6-48EA562C5576}"/>
    <cellStyle name="Comma 20 4 2 2 8" xfId="50917" xr:uid="{B5B36D0D-ACDC-40C1-B010-A5C97224DFE5}"/>
    <cellStyle name="Comma 20 4 2 2 9" xfId="55673" xr:uid="{9263053D-AB0D-4A74-A92A-ACB928918419}"/>
    <cellStyle name="Comma 20 4 2 3" xfId="3561" xr:uid="{DE376655-8E51-4162-B8B0-036997DDEFF9}"/>
    <cellStyle name="Comma 20 4 2 3 2" xfId="46341" xr:uid="{43576D90-867F-422E-9321-AC98B0F20232}"/>
    <cellStyle name="Comma 20 4 2 3 3" xfId="48225" xr:uid="{0332B310-D72B-466F-BB7A-60612F3DEE4E}"/>
    <cellStyle name="Comma 20 4 2 3 4" xfId="49833" xr:uid="{EB7494B4-6D94-4F66-8246-DD76AAF9B5AF}"/>
    <cellStyle name="Comma 20 4 2 3 5" xfId="51610" xr:uid="{5E9E0C4A-0621-40E0-B453-66959AEF4DED}"/>
    <cellStyle name="Comma 20 4 2 3 6" xfId="56220" xr:uid="{4AC1F168-540E-4794-AA42-6A167784A774}"/>
    <cellStyle name="Comma 20 4 2 3 7" xfId="58339" xr:uid="{B86D8434-2410-4539-8244-3DF491293987}"/>
    <cellStyle name="Comma 20 4 2 4" xfId="5399" xr:uid="{CD8BB282-3C82-423E-AEE7-28900C2EDE3C}"/>
    <cellStyle name="Comma 20 4 2 5" xfId="44777" xr:uid="{A99ED58B-5403-4119-B70D-496CD600B85A}"/>
    <cellStyle name="Comma 20 4 2 6" xfId="45579" xr:uid="{259C1D11-00D4-420C-BA2D-8CC6253D458E}"/>
    <cellStyle name="Comma 20 4 2 7" xfId="47464" xr:uid="{3EDEEFFC-20AC-4E80-A637-7D258B3CCD7A}"/>
    <cellStyle name="Comma 20 4 2 8" xfId="49068" xr:uid="{00C71934-4D57-4210-8F14-4FB9041F26CD}"/>
    <cellStyle name="Comma 20 4 2 9" xfId="50735" xr:uid="{36F62523-3A67-4C9E-BD9C-0D01F4212E87}"/>
    <cellStyle name="Comma 20 4 3" xfId="1735" xr:uid="{D71EE172-DA77-466F-9D4B-2543DF862E30}"/>
    <cellStyle name="Comma 20 4 3 10" xfId="57695" xr:uid="{34163F8A-B66D-4B3C-9D22-27C150EC6374}"/>
    <cellStyle name="Comma 20 4 3 2" xfId="2437" xr:uid="{0CC58A2F-C563-4716-9038-D5405C0DDC40}"/>
    <cellStyle name="Comma 20 4 3 2 2" xfId="4126" xr:uid="{E66DA128-104F-49AC-B0E7-01C42419EAD2}"/>
    <cellStyle name="Comma 20 4 3 2 3" xfId="48588" xr:uid="{DDD6D549-3A32-40E3-989B-96BB7E9E867D}"/>
    <cellStyle name="Comma 20 4 3 2 4" xfId="50222" xr:uid="{3C4C21F9-6B2A-4892-BEB4-C711AB0EABDA}"/>
    <cellStyle name="Comma 20 4 3 2 5" xfId="51735" xr:uid="{494B4743-72F9-4CDE-9FB0-2D05CE7F7EA7}"/>
    <cellStyle name="Comma 20 4 3 2 6" xfId="56609" xr:uid="{E398ED67-DAD5-4EA2-99AB-DBF43D079D05}"/>
    <cellStyle name="Comma 20 4 3 2 7" xfId="58728" xr:uid="{155B0A7F-172F-4809-8612-C531ED757576}"/>
    <cellStyle name="Comma 20 4 3 3" xfId="3637" xr:uid="{59BE2D09-F23B-4DD1-B91A-27DB25FC3232}"/>
    <cellStyle name="Comma 20 4 3 3 2" xfId="46417" xr:uid="{670D9AD3-1B7E-4782-9B24-DA707C77E6E4}"/>
    <cellStyle name="Comma 20 4 3 3 3" xfId="48301" xr:uid="{3A781F9C-E19D-49F5-8241-0DC5078D862B}"/>
    <cellStyle name="Comma 20 4 3 3 4" xfId="49909" xr:uid="{61170EC0-A1DD-4CFA-8DD9-B1817B380D30}"/>
    <cellStyle name="Comma 20 4 3 3 5" xfId="56296" xr:uid="{98EA5CD0-57D3-42AF-BC0B-536A91239C38}"/>
    <cellStyle name="Comma 20 4 3 3 6" xfId="58415" xr:uid="{3CFA0C10-D7F4-4F9D-A280-24DDF38D0A8F}"/>
    <cellStyle name="Comma 20 4 3 4" xfId="44868" xr:uid="{67AF3A37-FD99-48E6-BBC1-5F337D046DBA}"/>
    <cellStyle name="Comma 20 4 3 5" xfId="45671" xr:uid="{3DA4ECDA-48E5-4C59-B28A-F7A14C9D4F68}"/>
    <cellStyle name="Comma 20 4 3 6" xfId="47556" xr:uid="{49CA32A5-DF79-4245-B56E-F61226CB2885}"/>
    <cellStyle name="Comma 20 4 3 7" xfId="49162" xr:uid="{380165F9-9E93-470F-B125-19DC19A5F1DD}"/>
    <cellStyle name="Comma 20 4 3 8" xfId="50827" xr:uid="{CD947E89-81CE-43FC-A416-382FB7D76758}"/>
    <cellStyle name="Comma 20 4 3 9" xfId="55584" xr:uid="{24C81232-E7F2-4933-8AE2-A22094AF625B}"/>
    <cellStyle name="Comma 20 4 4" xfId="1529" xr:uid="{6FA6015B-711D-4398-9A9B-DC8951BCD716}"/>
    <cellStyle name="Comma 20 4 4 2" xfId="2275" xr:uid="{7D9BFC6F-1BC4-4465-B2D2-39B28FB1D3FC}"/>
    <cellStyle name="Comma 20 4 4 2 2" xfId="3964" xr:uid="{46A6D547-E10E-4DBF-835B-76E5EFF12304}"/>
    <cellStyle name="Comma 20 4 4 3" xfId="3468" xr:uid="{CCAB31E0-3050-47D3-A3A3-B1F8BCDB87A1}"/>
    <cellStyle name="Comma 20 4 4 4" xfId="50060" xr:uid="{9F2BF04B-EAAC-479B-8B7A-972F2CFF5F02}"/>
    <cellStyle name="Comma 20 4 4 5" xfId="51402" xr:uid="{A55950F5-F6DE-4408-B8F8-F8422E7A7E8E}"/>
    <cellStyle name="Comma 20 4 4 6" xfId="56447" xr:uid="{3E85F9F8-26C1-4BC8-9315-945C3F754C2D}"/>
    <cellStyle name="Comma 20 4 4 7" xfId="58566" xr:uid="{F6C76795-EDC5-431C-802F-931EB0666801}"/>
    <cellStyle name="Comma 20 4 5" xfId="2189" xr:uid="{31A507CF-B06E-467A-AF0C-93CF8297EF4C}"/>
    <cellStyle name="Comma 20 4 5 2" xfId="3878" xr:uid="{28BAEBF1-6260-4F7C-B4B1-66983CC7B002}"/>
    <cellStyle name="Comma 20 4 5 3" xfId="48369" xr:uid="{B7716BE1-5526-4DB1-8171-27B8675DBF9C}"/>
    <cellStyle name="Comma 20 4 5 4" xfId="49977" xr:uid="{8AF49FC8-C920-43B8-A82E-DDB57E306315}"/>
    <cellStyle name="Comma 20 4 5 5" xfId="56364" xr:uid="{CCBED970-F097-4B07-884C-898341466FDC}"/>
    <cellStyle name="Comma 20 4 5 6" xfId="58483" xr:uid="{CAB01441-4CEE-43D0-86F9-6635DD1A9F2C}"/>
    <cellStyle name="Comma 20 4 6" xfId="3350" xr:uid="{D9D57246-B840-4632-870A-2C4616D516A8}"/>
    <cellStyle name="Comma 20 4 6 2" xfId="46248" xr:uid="{5D0B89B2-9503-44F9-9F7F-95E7F7CCE1AD}"/>
    <cellStyle name="Comma 20 4 6 3" xfId="48132" xr:uid="{A4C9FBEE-23EC-440E-8A53-76E022BF399E}"/>
    <cellStyle name="Comma 20 4 6 4" xfId="49739" xr:uid="{3D818C0B-A9E1-4704-AD71-B3697843E904}"/>
    <cellStyle name="Comma 20 4 6 5" xfId="56126" xr:uid="{13B422C5-6816-4511-B662-52EB7D1604F3}"/>
    <cellStyle name="Comma 20 4 6 6" xfId="58245" xr:uid="{6D9B1B27-FDAB-4A55-9651-0A6939A26702}"/>
    <cellStyle name="Comma 20 4 6 7" xfId="36775" xr:uid="{EEDAB286-6996-4358-8F36-8F6392271B8D}"/>
    <cellStyle name="Comma 20 4 7" xfId="44696" xr:uid="{956B3C11-BEAE-4831-B997-D7B87B1B8864}"/>
    <cellStyle name="Comma 20 4 7 2" xfId="46128" xr:uid="{CEBA0B38-F5C7-47E9-95CD-920288226B39}"/>
    <cellStyle name="Comma 20 4 7 3" xfId="48011" xr:uid="{ECCC4F23-4FE5-47EE-A286-22CF64CE872E}"/>
    <cellStyle name="Comma 20 4 7 4" xfId="49618" xr:uid="{9D0E8F6A-4558-44CB-8B5E-0D4C889C6114}"/>
    <cellStyle name="Comma 20 4 7 5" xfId="56005" xr:uid="{A2CFA8AE-74C6-4F3D-9C83-88826DE90EF4}"/>
    <cellStyle name="Comma 20 4 7 6" xfId="58124" xr:uid="{4AD26B3E-6BCC-4758-A74D-8ED5B7E6AFE8}"/>
    <cellStyle name="Comma 20 4 8" xfId="45491" xr:uid="{EF62C914-98BD-46EA-ADF3-2368657D084A}"/>
    <cellStyle name="Comma 20 4 9" xfId="47377" xr:uid="{98845CAC-5A23-455F-BA8C-32A222B8AA49}"/>
    <cellStyle name="Comma 20 5" xfId="1625" xr:uid="{D5ECE42A-2DC9-4ABF-9C73-AE650ABC3BC9}"/>
    <cellStyle name="Comma 20 5 10" xfId="50730" xr:uid="{6F140760-FBBF-4968-8997-86B9DD9AC8F7}"/>
    <cellStyle name="Comma 20 5 11" xfId="55487" xr:uid="{A0538665-7C05-428B-8588-E7F698E2021B}"/>
    <cellStyle name="Comma 20 5 12" xfId="57595" xr:uid="{AE833DED-5ADC-469E-A0C2-0BEBF7A614BD}"/>
    <cellStyle name="Comma 20 5 2" xfId="2356" xr:uid="{55E0B88C-9956-4392-BD78-57272771D16F}"/>
    <cellStyle name="Comma 20 5 2 10" xfId="57784" xr:uid="{5285801D-015D-475B-BD57-1D128D8F63F0}"/>
    <cellStyle name="Comma 20 5 2 2" xfId="4045" xr:uid="{35B67DD1-D4E5-45FB-B5AD-18E7731E82B8}"/>
    <cellStyle name="Comma 20 5 2 2 2" xfId="46582" xr:uid="{185848A1-50D2-46AE-A512-FAB71892B1AA}"/>
    <cellStyle name="Comma 20 5 2 2 3" xfId="48510" xr:uid="{3E4E1C6F-BDBD-406A-9FE7-3D775A9B30E1}"/>
    <cellStyle name="Comma 20 5 2 2 4" xfId="50144" xr:uid="{467394AE-FDD3-4DAB-8372-078F09BD4850}"/>
    <cellStyle name="Comma 20 5 2 2 5" xfId="51865" xr:uid="{8C267479-1D2C-4557-87AC-C7EF753B741E}"/>
    <cellStyle name="Comma 20 5 2 2 6" xfId="56531" xr:uid="{CFDDF547-37FF-404E-AD4F-8E95B532455B}"/>
    <cellStyle name="Comma 20 5 2 2 7" xfId="58650" xr:uid="{B485506A-A1B7-4929-89BA-1E5DC5C40D86}"/>
    <cellStyle name="Comma 20 5 2 3" xfId="5502" xr:uid="{C858A831-C13F-4D46-9D9E-8AC9E596A0D6}"/>
    <cellStyle name="Comma 20 5 2 4" xfId="44951" xr:uid="{8E3FA986-D28C-44FF-B6EE-9D33C18395CE}"/>
    <cellStyle name="Comma 20 5 2 5" xfId="45755" xr:uid="{B23CA90C-E57D-4808-BCB4-409730572CD6}"/>
    <cellStyle name="Comma 20 5 2 6" xfId="47640" xr:uid="{054361C3-2667-431C-B6D3-C5F054425ADC}"/>
    <cellStyle name="Comma 20 5 2 7" xfId="49246" xr:uid="{7F56AD04-920C-4FE0-941A-E37D1A90562D}"/>
    <cellStyle name="Comma 20 5 2 8" xfId="50912" xr:uid="{93523B2D-18D2-4F3B-8561-7B49C197A56A}"/>
    <cellStyle name="Comma 20 5 2 9" xfId="55668" xr:uid="{2913241E-0AE3-41D9-B391-F341F55182ED}"/>
    <cellStyle name="Comma 20 5 3" xfId="3556" xr:uid="{00B18B59-A62E-403E-907D-194FB6FA48B8}"/>
    <cellStyle name="Comma 20 5 3 2" xfId="46336" xr:uid="{1FF67060-6CF8-492A-9734-16F672515C8F}"/>
    <cellStyle name="Comma 20 5 3 3" xfId="48220" xr:uid="{AE2A0512-6651-417E-A331-722C331FF55B}"/>
    <cellStyle name="Comma 20 5 3 4" xfId="49828" xr:uid="{02B31F52-8F0E-42FD-BE39-E4EC9B848D22}"/>
    <cellStyle name="Comma 20 5 3 5" xfId="51605" xr:uid="{3ADF6F53-4F32-4261-AA0B-3B31C0A12FFC}"/>
    <cellStyle name="Comma 20 5 3 6" xfId="56215" xr:uid="{3A52598C-1ADC-45BF-BD3B-FD2DF058EAA9}"/>
    <cellStyle name="Comma 20 5 3 7" xfId="58334" xr:uid="{1BA18E66-9D89-4C93-B5A9-29EF75D86CCD}"/>
    <cellStyle name="Comma 20 5 4" xfId="5396" xr:uid="{7ACF312E-6836-4AB2-999C-12C03367583D}"/>
    <cellStyle name="Comma 20 5 5" xfId="36776" xr:uid="{81F43B94-5961-44B8-9FBA-1CC9C42E2EB3}"/>
    <cellStyle name="Comma 20 5 6" xfId="44772" xr:uid="{B244975C-A6CA-4EBA-AD8E-106F47AD60E7}"/>
    <cellStyle name="Comma 20 5 7" xfId="45574" xr:uid="{88848EF5-FDED-44E8-9766-B7C0B769991B}"/>
    <cellStyle name="Comma 20 5 8" xfId="47459" xr:uid="{F29256E8-13CF-42DA-BA25-DBED426F85AB}"/>
    <cellStyle name="Comma 20 5 9" xfId="49063" xr:uid="{AD7DA623-99FF-4CFD-8B12-87393A2B16D1}"/>
    <cellStyle name="Comma 20 6" xfId="1730" xr:uid="{8368F972-59F3-4A1D-91BD-473A895CEF73}"/>
    <cellStyle name="Comma 20 6 10" xfId="55579" xr:uid="{C4D690A8-F433-4F5A-AD47-1BD142105961}"/>
    <cellStyle name="Comma 20 6 11" xfId="57690" xr:uid="{57D80661-FAE0-488B-8D0E-0F1484C1E338}"/>
    <cellStyle name="Comma 20 6 2" xfId="2432" xr:uid="{B9359524-8744-410F-BF69-EA08193A8184}"/>
    <cellStyle name="Comma 20 6 2 2" xfId="4121" xr:uid="{17A50751-FF1C-4A25-BE45-F9D7A1F326E3}"/>
    <cellStyle name="Comma 20 6 2 3" xfId="48583" xr:uid="{A557BF86-7237-4CB1-A574-C483AC15DFE4}"/>
    <cellStyle name="Comma 20 6 2 4" xfId="50217" xr:uid="{EEE1393E-5487-4574-998A-AA1FAB0DEFE9}"/>
    <cellStyle name="Comma 20 6 2 5" xfId="51730" xr:uid="{9F7EC2B0-E676-46B6-8057-8B2344643B6E}"/>
    <cellStyle name="Comma 20 6 2 6" xfId="56604" xr:uid="{828B0E54-DACA-4CEC-9325-AFAC59A900DE}"/>
    <cellStyle name="Comma 20 6 2 7" xfId="58723" xr:uid="{C5085BD7-0B79-4854-A9AE-5E4A9F114DB1}"/>
    <cellStyle name="Comma 20 6 3" xfId="3632" xr:uid="{178F93CC-A866-48DB-A77D-6B2FF31F6D46}"/>
    <cellStyle name="Comma 20 6 3 2" xfId="46412" xr:uid="{0DCA41DE-ABA2-43F5-84CC-256140197CD3}"/>
    <cellStyle name="Comma 20 6 3 3" xfId="48296" xr:uid="{9623842B-4BB6-4F3E-8045-FFD5D6E4A66D}"/>
    <cellStyle name="Comma 20 6 3 4" xfId="49904" xr:uid="{E2BF7719-D34A-4D99-81CF-34352DD63B28}"/>
    <cellStyle name="Comma 20 6 3 5" xfId="56291" xr:uid="{77BBF311-FE5A-400D-9DA7-ACF161292148}"/>
    <cellStyle name="Comma 20 6 3 6" xfId="58410" xr:uid="{7AADC964-B44B-4E32-B094-B280D0CCACCA}"/>
    <cellStyle name="Comma 20 6 4" xfId="36777" xr:uid="{FC7B8664-B387-4AA6-B305-138C961BFBC4}"/>
    <cellStyle name="Comma 20 6 5" xfId="44863" xr:uid="{20F11F85-37E5-4A28-AA92-A7A744B6045F}"/>
    <cellStyle name="Comma 20 6 6" xfId="45666" xr:uid="{148E07AD-BE9A-43CD-BDE3-45D1C17DD7D3}"/>
    <cellStyle name="Comma 20 6 7" xfId="47551" xr:uid="{9C56FBAF-C083-42D0-9AB4-78246F0ABC52}"/>
    <cellStyle name="Comma 20 6 8" xfId="49157" xr:uid="{7437C466-38D0-4E47-B51E-2E5F3D588FC5}"/>
    <cellStyle name="Comma 20 6 9" xfId="50822" xr:uid="{1BA6374B-6A23-4289-97D1-4FB2A3FDD918}"/>
    <cellStyle name="Comma 20 7" xfId="1894" xr:uid="{4781E3EF-BAE3-4FA0-B78E-78F8C9CC090F}"/>
    <cellStyle name="Comma 20 7 10" xfId="57894" xr:uid="{76484AB3-0139-43E7-A022-DA490AEFA27D}"/>
    <cellStyle name="Comma 20 7 11" xfId="4792" xr:uid="{C14F8937-7311-4DB0-8A57-7B2AD5847DE9}"/>
    <cellStyle name="Comma 20 7 2" xfId="2501" xr:uid="{2557985A-8909-4916-BD05-5DC5EE0076C4}"/>
    <cellStyle name="Comma 20 7 2 2" xfId="4190" xr:uid="{61F0C220-2DD2-4CFB-8B67-7435E3D2E464}"/>
    <cellStyle name="Comma 20 7 2 3" xfId="48694" xr:uid="{7ED693D6-16D1-4BE3-8D83-0CB1AF3F5BAB}"/>
    <cellStyle name="Comma 20 7 2 4" xfId="50330" xr:uid="{FC6ABA6F-C531-4DAB-A084-D7881EA83A63}"/>
    <cellStyle name="Comma 20 7 2 5" xfId="52111" xr:uid="{DFB4CCBD-918C-4080-83DC-E2E5F7A2A07B}"/>
    <cellStyle name="Comma 20 7 2 6" xfId="56712" xr:uid="{8EB53F3A-05FF-4233-B8DB-35018EBE0905}"/>
    <cellStyle name="Comma 20 7 2 7" xfId="5265" xr:uid="{900C1984-205B-4499-BFF0-E9EE4460D389}"/>
    <cellStyle name="Comma 20 7 3" xfId="3701" xr:uid="{52063D43-C57D-412C-A375-88E2B35709CA}"/>
    <cellStyle name="Comma 20 7 3 2" xfId="46528" xr:uid="{E2E7E1DE-43E8-4E21-9313-0C485C0279B0}"/>
    <cellStyle name="Comma 20 7 3 3" xfId="48438" xr:uid="{0891B1E2-18D9-4BAF-91B7-14E2DED43667}"/>
    <cellStyle name="Comma 20 7 3 4" xfId="50055" xr:uid="{BBF623BB-1AB5-4A84-B8B9-A0B374080C2D}"/>
    <cellStyle name="Comma 20 7 3 5" xfId="56442" xr:uid="{5B8E0076-9314-4481-A47E-72709BA83C96}"/>
    <cellStyle name="Comma 20 7 3 6" xfId="58561" xr:uid="{C0C5FBD3-B169-42D6-A73A-92EB52E26D4C}"/>
    <cellStyle name="Comma 20 7 3 7" xfId="5614" xr:uid="{1B67DF9F-C4DC-4DBF-9FC2-4E5BEECB4B2B}"/>
    <cellStyle name="Comma 20 7 4" xfId="45052" xr:uid="{F02CC0D1-0B59-4DA4-B8DD-4229964169CC}"/>
    <cellStyle name="Comma 20 7 5" xfId="45872" xr:uid="{EA294D15-B525-4E96-A13F-5013993013AE}"/>
    <cellStyle name="Comma 20 7 6" xfId="47756" xr:uid="{88BFBAD8-57EE-4396-A5D5-EED2BDC5E442}"/>
    <cellStyle name="Comma 20 7 7" xfId="49364" xr:uid="{B75F8A4C-A360-4AAA-912F-7C75D1A5B28E}"/>
    <cellStyle name="Comma 20 7 8" xfId="51038" xr:uid="{FAB2D485-BFB9-4ECF-B9B2-BAB071CAA5B7}"/>
    <cellStyle name="Comma 20 7 9" xfId="55770" xr:uid="{3EF05FAD-6869-4DA6-8ECD-FC9925270104}"/>
    <cellStyle name="Comma 20 8" xfId="1524" xr:uid="{B031FC82-C987-4D66-9D58-6BD398642BA8}"/>
    <cellStyle name="Comma 20 8 2" xfId="2270" xr:uid="{9E22E14A-2BF5-49C4-87F1-DD31A78BBCCA}"/>
    <cellStyle name="Comma 20 8 2 2" xfId="3959" xr:uid="{1DB9D5D9-B44B-4AC8-825F-790BE1BF871F}"/>
    <cellStyle name="Comma 20 8 2 3" xfId="36778" xr:uid="{D8076B53-EE17-4605-B458-A72F1B1D8947}"/>
    <cellStyle name="Comma 20 8 3" xfId="3463" xr:uid="{69C99128-1A42-4CB8-BCF4-A383723614F2}"/>
    <cellStyle name="Comma 20 8 4" xfId="45486" xr:uid="{88594A5C-4FC9-49B0-9349-A9BD4B45B3E4}"/>
    <cellStyle name="Comma 20 8 5" xfId="47372" xr:uid="{1DF1D1CE-8976-4CA2-8A69-851FEBF747A9}"/>
    <cellStyle name="Comma 20 8 6" xfId="48975" xr:uid="{CD4C7DA8-13A7-452E-8260-DD6984E4CB2F}"/>
    <cellStyle name="Comma 20 8 7" xfId="51397" xr:uid="{9B74F104-31DA-454A-875E-A52184CD3C09}"/>
    <cellStyle name="Comma 20 8 8" xfId="55400" xr:uid="{29E8F313-7530-412E-AB0A-47D88DDD27FC}"/>
    <cellStyle name="Comma 20 8 9" xfId="57504" xr:uid="{A5865B85-6642-44D0-9D77-501D58CD4190}"/>
    <cellStyle name="Comma 20 9" xfId="2050" xr:uid="{55B66A43-0DAE-4871-8790-4926E240939E}"/>
    <cellStyle name="Comma 20 9 2" xfId="3790" xr:uid="{15F0CD4A-4476-4C24-9AA0-8460F5FA87C2}"/>
    <cellStyle name="Comma 20 9 2 2" xfId="36779" xr:uid="{1F94D158-3AF2-4A66-8409-ED0C23EDBB63}"/>
    <cellStyle name="Comma 20 9 3" xfId="46243" xr:uid="{567F7621-0711-4943-B231-2E53DB2142FD}"/>
    <cellStyle name="Comma 20 9 4" xfId="48127" xr:uid="{8A5F1D19-ED37-4AB3-9793-28ABF18482A4}"/>
    <cellStyle name="Comma 20 9 5" xfId="49734" xr:uid="{278DD2D4-B929-497E-BC9A-EE7C1475E0AD}"/>
    <cellStyle name="Comma 20 9 6" xfId="56121" xr:uid="{84D9EEA5-C79D-4FB4-9676-0147D5B603D9}"/>
    <cellStyle name="Comma 20 9 7" xfId="58240" xr:uid="{1AA7C0CD-D8E5-4573-AAED-A507E04D4098}"/>
    <cellStyle name="Comma 20 9 8" xfId="5355" xr:uid="{A7B80A4D-6557-40DD-9B6D-D68B21C3C088}"/>
    <cellStyle name="Comma 20_Adjust_TAX_Q151" xfId="36780" xr:uid="{A8606A27-9C51-4719-AE57-BC9DC06A2A61}"/>
    <cellStyle name="Comma 200" xfId="50460" xr:uid="{4AECD27F-D510-4A1E-97B5-D97169E04BD2}"/>
    <cellStyle name="Comma 201" xfId="50463" xr:uid="{9B06173D-DA9C-4559-AD99-61522453A9AC}"/>
    <cellStyle name="Comma 202" xfId="50467" xr:uid="{6B9A598C-FE1D-4633-B904-325D63DA551A}"/>
    <cellStyle name="Comma 203" xfId="50554" xr:uid="{A83F234C-C59B-48AC-9589-673BD1AA2615}"/>
    <cellStyle name="Comma 205" xfId="57347" xr:uid="{437809E4-37CF-4805-AFF8-C344E30BDED9}"/>
    <cellStyle name="Comma 207" xfId="57843" xr:uid="{45CA5A2D-9585-4E23-AD02-FA0F6B6D4C7F}"/>
    <cellStyle name="Comma 208" xfId="59376" xr:uid="{A5CDFFA7-5774-4FF0-91B9-58A730665C89}"/>
    <cellStyle name="Comma 209" xfId="59400" xr:uid="{37F8575F-3097-4EBF-99B0-60B6AC87C78C}"/>
    <cellStyle name="Comma 21" xfId="117" xr:uid="{22A733A5-FBC1-41B9-8C5A-6372962515B8}"/>
    <cellStyle name="Comma 21 10" xfId="36781" xr:uid="{BEF6BB18-3751-4971-B189-AB85DB19B370}"/>
    <cellStyle name="Comma 21 11" xfId="36782" xr:uid="{9729347F-DD75-4912-9F91-0E6A062C6E32}"/>
    <cellStyle name="Comma 21 12" xfId="36783" xr:uid="{C3F9FD82-2667-43E2-934A-289732F2DF3D}"/>
    <cellStyle name="Comma 21 13" xfId="36784" xr:uid="{570117D9-E0F0-4974-ADEE-3D0A82C2FDC4}"/>
    <cellStyle name="Comma 21 14" xfId="36785" xr:uid="{082FC0EE-E28F-451C-B2C1-6934DD18231C}"/>
    <cellStyle name="Comma 21 15" xfId="36786" xr:uid="{38D0447C-A9CB-4ECD-BF72-E76628EE352B}"/>
    <cellStyle name="Comma 21 16" xfId="36787" xr:uid="{172ACD7A-C45E-4ADA-84D2-DE1E0D7CD9DE}"/>
    <cellStyle name="Comma 21 17" xfId="36788" xr:uid="{A9CDEB60-5B44-4993-AB43-6C6AA3920D33}"/>
    <cellStyle name="Comma 21 18" xfId="36789" xr:uid="{B592D6CE-DCA4-4CAD-B8C0-666677F77309}"/>
    <cellStyle name="Comma 21 19" xfId="36790" xr:uid="{C4264850-37B1-4809-87D3-E82481B7F31A}"/>
    <cellStyle name="Comma 21 2" xfId="276" xr:uid="{ABAB2799-3D1B-490B-99BF-A99F390A9B21}"/>
    <cellStyle name="Comma 21 2 10" xfId="48981" xr:uid="{39E4D153-2B47-4F89-B9C3-35268EB42127}"/>
    <cellStyle name="Comma 21 2 11" xfId="50634" xr:uid="{37C8430C-6E45-4CAE-A63B-938DAC6CAD32}"/>
    <cellStyle name="Comma 21 2 12" xfId="55406" xr:uid="{157F559F-83B7-4647-8CBD-6882565DEA6B}"/>
    <cellStyle name="Comma 21 2 13" xfId="57510" xr:uid="{C4BA20FA-3DF4-4AD1-A1D1-07940BC058C7}"/>
    <cellStyle name="Comma 21 2 14" xfId="59440" xr:uid="{B9CE3663-BB4D-46A6-A8C6-8872D021D45E}"/>
    <cellStyle name="Comma 21 2 2" xfId="1632" xr:uid="{7BDAA3DF-ABB0-4569-B83E-3AEE9741EC88}"/>
    <cellStyle name="Comma 21 2 2 10" xfId="50737" xr:uid="{B159B055-0F02-41DB-BBC2-56A3E77F6DEC}"/>
    <cellStyle name="Comma 21 2 2 11" xfId="55494" xr:uid="{D77CA11C-3F7B-48F9-B2E7-88E4363C9AFF}"/>
    <cellStyle name="Comma 21 2 2 12" xfId="57602" xr:uid="{1885CC9A-4769-4D0B-9001-086DD2871BF1}"/>
    <cellStyle name="Comma 21 2 2 2" xfId="2363" xr:uid="{0F6E0071-622A-4902-8104-7FEE1A0906DD}"/>
    <cellStyle name="Comma 21 2 2 2 10" xfId="57791" xr:uid="{40783443-D8B9-47C0-A975-3C141E7AF976}"/>
    <cellStyle name="Comma 21 2 2 2 2" xfId="4052" xr:uid="{0884E3BF-1D17-49F7-9002-0061322E8CBE}"/>
    <cellStyle name="Comma 21 2 2 2 2 2" xfId="46589" xr:uid="{671E44C7-F88E-4A9C-8468-7158A341B3EA}"/>
    <cellStyle name="Comma 21 2 2 2 2 3" xfId="48517" xr:uid="{CD8BC2F3-BC4F-4BFE-9420-2CF6BEF42884}"/>
    <cellStyle name="Comma 21 2 2 2 2 4" xfId="50151" xr:uid="{E8E95EC6-7A92-4282-9682-9C2B08E82EB7}"/>
    <cellStyle name="Comma 21 2 2 2 2 5" xfId="51872" xr:uid="{BCF9F026-895A-4F06-9F63-3384AE435A90}"/>
    <cellStyle name="Comma 21 2 2 2 2 6" xfId="56538" xr:uid="{62E93BD6-DC6F-4C3B-B945-328D6135B1DA}"/>
    <cellStyle name="Comma 21 2 2 2 2 7" xfId="58657" xr:uid="{E219774F-A525-4440-A3CF-DEF5ABA28FAE}"/>
    <cellStyle name="Comma 21 2 2 2 3" xfId="5509" xr:uid="{D38070AF-534A-4F67-BAE0-58440A8C691B}"/>
    <cellStyle name="Comma 21 2 2 2 4" xfId="44958" xr:uid="{AD93E1B2-80A3-4D24-919E-365846C1F632}"/>
    <cellStyle name="Comma 21 2 2 2 5" xfId="45762" xr:uid="{82397693-C49B-43C8-8CD8-A7D3EA72F9AE}"/>
    <cellStyle name="Comma 21 2 2 2 6" xfId="47647" xr:uid="{23277B43-61CD-41E6-8A03-036D0912A8B5}"/>
    <cellStyle name="Comma 21 2 2 2 7" xfId="49253" xr:uid="{F425BB4A-80A2-4C35-8DDC-AE5F2D81F6CE}"/>
    <cellStyle name="Comma 21 2 2 2 8" xfId="50919" xr:uid="{C3D5D171-6C42-4E9A-8663-5D09E1AB2469}"/>
    <cellStyle name="Comma 21 2 2 2 9" xfId="55675" xr:uid="{1A54FE33-ADC6-4F73-8EB6-7FB89448B54F}"/>
    <cellStyle name="Comma 21 2 2 3" xfId="3563" xr:uid="{279A9385-AFF2-4C15-A482-0C64B6AC6F05}"/>
    <cellStyle name="Comma 21 2 2 3 2" xfId="46343" xr:uid="{F7EBC785-FDC0-4B77-92AC-58906932B7A3}"/>
    <cellStyle name="Comma 21 2 2 3 3" xfId="48227" xr:uid="{C20357FA-9775-46A9-8728-3A82BB0C6E75}"/>
    <cellStyle name="Comma 21 2 2 3 4" xfId="49835" xr:uid="{69B26078-4F04-468F-BAD2-089DB14C604F}"/>
    <cellStyle name="Comma 21 2 2 3 5" xfId="51612" xr:uid="{CB81FEB8-662C-4407-9D34-725467709904}"/>
    <cellStyle name="Comma 21 2 2 3 6" xfId="56222" xr:uid="{93FD2FA3-7FF4-4AE8-A1C6-60BB16397C31}"/>
    <cellStyle name="Comma 21 2 2 3 7" xfId="58341" xr:uid="{AD5D010C-BE5C-4D1F-AEF9-6BE107758B4D}"/>
    <cellStyle name="Comma 21 2 2 4" xfId="5401" xr:uid="{83F4E307-4535-4E82-8AEC-6339F6C5EA1F}"/>
    <cellStyle name="Comma 21 2 2 5" xfId="40318" xr:uid="{61E2939E-FCF1-455C-971E-2D50FB9CE423}"/>
    <cellStyle name="Comma 21 2 2 6" xfId="44779" xr:uid="{B091C92F-43C9-458D-8D5C-A74B78BB6353}"/>
    <cellStyle name="Comma 21 2 2 7" xfId="45581" xr:uid="{333E3478-DEF1-4B86-B74D-761AD1F11648}"/>
    <cellStyle name="Comma 21 2 2 8" xfId="47466" xr:uid="{2EB01431-0402-46B3-B360-BFC2479A0F03}"/>
    <cellStyle name="Comma 21 2 2 9" xfId="49070" xr:uid="{BD0985AF-99FB-4984-B405-121D4D9B58FF}"/>
    <cellStyle name="Comma 21 2 3" xfId="1737" xr:uid="{8ADAE571-C436-4A5D-A5AC-FF8EDE6FB7C7}"/>
    <cellStyle name="Comma 21 2 3 10" xfId="57697" xr:uid="{BA42FD16-219F-4E37-B5FB-5C68E9FE12C4}"/>
    <cellStyle name="Comma 21 2 3 2" xfId="2439" xr:uid="{A15F5152-4C1A-4E9C-B541-CF041FB2A114}"/>
    <cellStyle name="Comma 21 2 3 2 2" xfId="4128" xr:uid="{BC669F48-0E34-4FC6-9DBA-30370BA808A5}"/>
    <cellStyle name="Comma 21 2 3 2 3" xfId="48590" xr:uid="{726F927F-3274-4640-8C5A-3082F3D4151D}"/>
    <cellStyle name="Comma 21 2 3 2 4" xfId="50224" xr:uid="{D65F38EB-8AC4-4944-9AB9-D42E22710CC4}"/>
    <cellStyle name="Comma 21 2 3 2 5" xfId="51737" xr:uid="{11577811-05AA-4D43-9010-1E15B15CFD08}"/>
    <cellStyle name="Comma 21 2 3 2 6" xfId="56611" xr:uid="{23F4D21A-1A7B-4962-AFE3-2FF5D342E718}"/>
    <cellStyle name="Comma 21 2 3 2 7" xfId="58730" xr:uid="{B5F12F55-84FC-4570-952D-21FAAC505CFD}"/>
    <cellStyle name="Comma 21 2 3 3" xfId="3639" xr:uid="{504D4B3A-4277-4321-8BB1-E6CF8214961B}"/>
    <cellStyle name="Comma 21 2 3 3 2" xfId="46419" xr:uid="{1C60C732-B10B-4555-8C5F-09CE4AE2EF82}"/>
    <cellStyle name="Comma 21 2 3 3 3" xfId="48303" xr:uid="{AF84DB7B-04D5-4CB5-B0B3-EB4ABB78CFD2}"/>
    <cellStyle name="Comma 21 2 3 3 4" xfId="49911" xr:uid="{672DF1DC-CDA3-4906-80B6-A9F92A4F831C}"/>
    <cellStyle name="Comma 21 2 3 3 5" xfId="56298" xr:uid="{D925ABAA-1206-45D8-9D13-63530D37CF6E}"/>
    <cellStyle name="Comma 21 2 3 3 6" xfId="58417" xr:uid="{A27A0C3C-2F7A-46E3-B78F-88C60A8842B3}"/>
    <cellStyle name="Comma 21 2 3 4" xfId="44870" xr:uid="{F68ADC73-0D77-41D5-B3E5-DEF6667C4CAD}"/>
    <cellStyle name="Comma 21 2 3 5" xfId="45673" xr:uid="{0AEF57A7-66AA-4864-8406-338E41D68FF8}"/>
    <cellStyle name="Comma 21 2 3 6" xfId="47558" xr:uid="{21689E43-C846-47EF-9F95-B8BB51ABDB0F}"/>
    <cellStyle name="Comma 21 2 3 7" xfId="49164" xr:uid="{CA87D7A0-B9BB-4103-95C6-8C46DEC10E41}"/>
    <cellStyle name="Comma 21 2 3 8" xfId="50829" xr:uid="{341058E7-6807-4382-AA2B-77CFD9356788}"/>
    <cellStyle name="Comma 21 2 3 9" xfId="55586" xr:uid="{D7310CE6-BB43-440D-99E3-9FD3076E57FE}"/>
    <cellStyle name="Comma 21 2 4" xfId="1531" xr:uid="{1F8F3A8E-2887-4FB9-88DB-2100B1F7EB54}"/>
    <cellStyle name="Comma 21 2 4 2" xfId="2277" xr:uid="{B61CDDF5-F9D8-4C25-AEB8-F2A25DA9665A}"/>
    <cellStyle name="Comma 21 2 4 2 2" xfId="3966" xr:uid="{56A7770C-EA0B-46DB-AD3E-F4EB7E6D2060}"/>
    <cellStyle name="Comma 21 2 4 3" xfId="3470" xr:uid="{45400102-5ADD-490F-BA83-E1DADD8D45B3}"/>
    <cellStyle name="Comma 21 2 4 4" xfId="50061" xr:uid="{8FBBE4F7-FDFC-46D7-826F-67A98E176A68}"/>
    <cellStyle name="Comma 21 2 4 5" xfId="51404" xr:uid="{B2D32798-191A-4CFE-A533-F6E5E826215C}"/>
    <cellStyle name="Comma 21 2 4 6" xfId="56448" xr:uid="{1CFFA04E-3499-42F6-B1D3-F24137EEDD88}"/>
    <cellStyle name="Comma 21 2 4 6 2" xfId="5133" xr:uid="{C8BF1B28-93F2-483C-9968-26C990A55048}"/>
    <cellStyle name="Comma 21 2 4 6 2 2" xfId="5323" xr:uid="{D7E2972B-9562-4B24-8772-C3BD3BC75875}"/>
    <cellStyle name="Comma 21 2 4 6 2 2 2" xfId="2912" xr:uid="{CAF1F93A-CC02-4B50-9961-169248AF3A6E}"/>
    <cellStyle name="Comma 21 2 4 6 2 2 2 2" xfId="4434" xr:uid="{FC207CFA-4255-4107-99EC-E88F4D992F58}"/>
    <cellStyle name="Comma 21 2 4 6 2 2 2 2 2" xfId="51220" xr:uid="{3987E09D-B449-482F-8DB6-BC6C604D36C2}"/>
    <cellStyle name="Comma 21 2 4 6 2 2 2 3" xfId="48758" xr:uid="{80658E22-77AD-49A1-91F6-89362BDFC00A}"/>
    <cellStyle name="Comma 21 2 4 6 2 2 2 4" xfId="50519" xr:uid="{8C791204-8B98-40C7-ABFD-285E731889A2}"/>
    <cellStyle name="Comma 21 2 4 6 2 2 2 5" xfId="57557" xr:uid="{A889F7FF-7159-43D0-B403-17BF1E0A6966}"/>
    <cellStyle name="Comma 21 2 4 6 2 2 3" xfId="43433" xr:uid="{6EF8C76B-A749-40AB-9318-74D909B82CA9}"/>
    <cellStyle name="Comma 21 2 4 6 2 2 3 2" xfId="51211" xr:uid="{FDDF85C7-3208-4209-9572-A3DEB78B1140}"/>
    <cellStyle name="Comma 21 2 4 6 2 2 3 3" xfId="50509" xr:uid="{8E3EDEA6-5C35-420F-AAA0-2DA1922B0AAF}"/>
    <cellStyle name="Comma 21 2 4 6 2 2 4" xfId="47010" xr:uid="{553997BA-B2BE-4C23-BF82-FD7C98DCE7D9}"/>
    <cellStyle name="Comma 21 2 4 6 2 3" xfId="43246" xr:uid="{0CE6D401-9A3C-448B-9D92-8A23153E32FC}"/>
    <cellStyle name="Comma 21 2 4 7" xfId="58567" xr:uid="{E3FC15AC-2B47-4C05-B92C-6E58EA06E95A}"/>
    <cellStyle name="Comma 21 2 5" xfId="2191" xr:uid="{9E30A432-73A8-4923-A98E-16F0FCAE12CE}"/>
    <cellStyle name="Comma 21 2 5 2" xfId="3880" xr:uid="{E4797802-BE45-437A-8252-6A370AE767A9}"/>
    <cellStyle name="Comma 21 2 5 3" xfId="48370" xr:uid="{8426AE87-AD6C-45A8-937B-6E4D3870C5E8}"/>
    <cellStyle name="Comma 21 2 5 4" xfId="49979" xr:uid="{E9073458-A4BB-4E95-8D08-4B38160420AA}"/>
    <cellStyle name="Comma 21 2 5 5" xfId="56366" xr:uid="{A8B63862-4C19-46A2-993F-435E3451D0CE}"/>
    <cellStyle name="Comma 21 2 5 6" xfId="58485" xr:uid="{2002069B-3C4C-44B1-8CB2-828EA1394BA6}"/>
    <cellStyle name="Comma 21 2 6" xfId="1244" xr:uid="{F15B0A6F-9BF1-44E7-8FF4-D07C1DD7D34B}"/>
    <cellStyle name="Comma 21 2 6 2" xfId="3352" xr:uid="{64F4D3BB-E074-4B53-8B95-AF2F2FD7D554}"/>
    <cellStyle name="Comma 21 2 6 3" xfId="48134" xr:uid="{D10AD3F9-A822-48CF-B528-2082F020D5F7}"/>
    <cellStyle name="Comma 21 2 6 4" xfId="49741" xr:uid="{6D217C2F-1841-4C9B-B168-283FB0860CAF}"/>
    <cellStyle name="Comma 21 2 6 5" xfId="56128" xr:uid="{012EA274-3465-416D-A94F-96A811DE2F95}"/>
    <cellStyle name="Comma 21 2 6 6" xfId="58247" xr:uid="{7BDA34CA-3602-43E3-A6EB-10BFE6F0183E}"/>
    <cellStyle name="Comma 21 2 7" xfId="3065" xr:uid="{1152106D-2939-4AAA-8C15-8020E6B91C90}"/>
    <cellStyle name="Comma 21 2 7 2" xfId="48013" xr:uid="{225E70B1-6057-4BD9-B2DA-56E89C14EFF1}"/>
    <cellStyle name="Comma 21 2 7 3" xfId="49620" xr:uid="{C58AA807-AD27-4807-BC33-265D65796588}"/>
    <cellStyle name="Comma 21 2 7 4" xfId="56007" xr:uid="{967DB5C1-7DD3-47AD-AD0D-D5964385A515}"/>
    <cellStyle name="Comma 21 2 7 5" xfId="58126" xr:uid="{ECE75058-C0B4-486C-92CF-D6788267857C}"/>
    <cellStyle name="Comma 21 2 8" xfId="45492" xr:uid="{813613C4-7CEB-47F5-88E8-5852AD7CC87A}"/>
    <cellStyle name="Comma 21 2 9" xfId="47378" xr:uid="{490A484A-1C77-46E1-8D58-9A64D1262F06}"/>
    <cellStyle name="Comma 21 20" xfId="36791" xr:uid="{9A77CDB5-FA80-4D43-A071-40BB0DE0CA16}"/>
    <cellStyle name="Comma 21 21" xfId="36792" xr:uid="{8E58A589-5ABD-4F2E-924C-E2841C24B6D5}"/>
    <cellStyle name="Comma 21 22" xfId="36793" xr:uid="{50EB927C-D166-4B32-9FF0-CEC6F2873BA0}"/>
    <cellStyle name="Comma 21 23" xfId="40319" xr:uid="{6C686F8A-AAD8-4B73-8C74-4C3A0B494CD6}"/>
    <cellStyle name="Comma 21 24" xfId="40320" xr:uid="{5ECA7902-2B3D-4993-87BB-89C0CF24D82F}"/>
    <cellStyle name="Comma 21 25" xfId="5910" xr:uid="{B1B72186-F51D-49DA-A791-37E41B6A6B3F}"/>
    <cellStyle name="Comma 21 26" xfId="44432" xr:uid="{F74939C8-1795-453C-B4AF-9DB5037870BE}"/>
    <cellStyle name="Comma 21 27" xfId="45363" xr:uid="{BE0D4B0A-D47E-4E3F-B563-E56B3B712F2A}"/>
    <cellStyle name="Comma 21 28" xfId="47083" xr:uid="{F9A8C147-AFC5-427F-8EA9-C2A3FDCF3C7B}"/>
    <cellStyle name="Comma 21 29" xfId="48851" xr:uid="{AD042FB3-44FA-48BB-92C1-8687AE857911}"/>
    <cellStyle name="Comma 21 3" xfId="1631" xr:uid="{F65AD353-EA94-4E7D-ACF5-395D78335243}"/>
    <cellStyle name="Comma 21 3 10" xfId="55493" xr:uid="{543DD1CF-7AEC-4D50-8C7C-66777E9788CE}"/>
    <cellStyle name="Comma 21 3 11" xfId="57601" xr:uid="{EB4B9244-43BD-4EB2-A34A-8D6DF1E28D90}"/>
    <cellStyle name="Comma 21 3 2" xfId="2362" xr:uid="{83BD2942-BDDD-4042-8F74-31E453F7EC36}"/>
    <cellStyle name="Comma 21 3 2 10" xfId="57790" xr:uid="{EFEC39EA-3CDE-46DF-80D9-1DCC71FD9613}"/>
    <cellStyle name="Comma 21 3 2 2" xfId="4051" xr:uid="{5AE125D4-BBA1-40EA-BA14-80D6632E2BC4}"/>
    <cellStyle name="Comma 21 3 2 2 2" xfId="46588" xr:uid="{1A632CCA-0747-4204-AC1E-E8E863921BC6}"/>
    <cellStyle name="Comma 21 3 2 2 3" xfId="48516" xr:uid="{232ED9EF-FF18-43D5-B3B3-935445310CFB}"/>
    <cellStyle name="Comma 21 3 2 2 4" xfId="50150" xr:uid="{EBE3E9CB-8746-4F86-AA8B-3EECEB4EB69D}"/>
    <cellStyle name="Comma 21 3 2 2 5" xfId="51871" xr:uid="{B14B7FE2-95A3-4C03-A52A-5E81BF2FEBE9}"/>
    <cellStyle name="Comma 21 3 2 2 6" xfId="56537" xr:uid="{A96830AA-02E6-4407-9937-51774B1AA454}"/>
    <cellStyle name="Comma 21 3 2 2 7" xfId="58656" xr:uid="{9F84AED0-04A2-4DB8-B598-580731ADBDCA}"/>
    <cellStyle name="Comma 21 3 2 3" xfId="5508" xr:uid="{73079FCB-887D-4A95-8F7F-6D3026DA4D68}"/>
    <cellStyle name="Comma 21 3 2 4" xfId="44957" xr:uid="{36DC0DD7-BD80-4E56-BD48-51AF76BABA76}"/>
    <cellStyle name="Comma 21 3 2 5" xfId="45761" xr:uid="{1FDA3A26-E0B4-4782-BBBB-764FAABEF24F}"/>
    <cellStyle name="Comma 21 3 2 6" xfId="47646" xr:uid="{DD21E5EE-4104-4390-A141-9B71D1AC06AB}"/>
    <cellStyle name="Comma 21 3 2 7" xfId="49252" xr:uid="{A723C5E5-1E2B-4343-95E6-03F663BC2655}"/>
    <cellStyle name="Comma 21 3 2 8" xfId="50918" xr:uid="{94FCED81-51E9-43B4-A393-09AF50726D8A}"/>
    <cellStyle name="Comma 21 3 2 9" xfId="55674" xr:uid="{8307E2A3-485D-47D9-9D4F-0ADB8E410AAE}"/>
    <cellStyle name="Comma 21 3 3" xfId="3562" xr:uid="{BFC0F623-D224-44A5-93FB-4099853E90A8}"/>
    <cellStyle name="Comma 21 3 3 2" xfId="46342" xr:uid="{46B4AB2D-C9DB-4F3C-A761-45D0632FD767}"/>
    <cellStyle name="Comma 21 3 3 3" xfId="48226" xr:uid="{4DC3CAFA-D4E3-4EF3-B685-16FD599ADCB1}"/>
    <cellStyle name="Comma 21 3 3 4" xfId="49834" xr:uid="{2A5A03EB-BC0D-449F-B591-3D4CC9BF9B83}"/>
    <cellStyle name="Comma 21 3 3 5" xfId="51611" xr:uid="{AB6F6721-DAC4-4437-AB2A-8674B377A877}"/>
    <cellStyle name="Comma 21 3 3 6" xfId="56221" xr:uid="{C5E63398-4CAA-4349-B8FB-018079E53E0B}"/>
    <cellStyle name="Comma 21 3 3 7" xfId="58340" xr:uid="{46D89E95-F6E1-4177-B53F-539678B27175}"/>
    <cellStyle name="Comma 21 3 4" xfId="5400" xr:uid="{A8E8EC4D-9B1E-4029-8DFC-4D8376EC7AD0}"/>
    <cellStyle name="Comma 21 3 5" xfId="44778" xr:uid="{800FDCF9-38F6-4F2D-B2C5-593A2C33CA5B}"/>
    <cellStyle name="Comma 21 3 6" xfId="45580" xr:uid="{CE54B2B8-C269-410A-AAC2-2D37E2DC4FEB}"/>
    <cellStyle name="Comma 21 3 7" xfId="47465" xr:uid="{87F01F2A-D678-4C39-A484-89A2486AE139}"/>
    <cellStyle name="Comma 21 3 8" xfId="49069" xr:uid="{58941665-1834-446A-8F17-31AFCFE2B109}"/>
    <cellStyle name="Comma 21 3 9" xfId="50736" xr:uid="{FD804992-7F07-4718-8D9C-278FA228BFA8}"/>
    <cellStyle name="Comma 21 30" xfId="50633" xr:uid="{E1F0A8BA-F47B-4C5F-BEC2-15362B044659}"/>
    <cellStyle name="Comma 21 31" xfId="55301" xr:uid="{AF41AB09-1C7C-40D1-A2C6-2A03B61B02E9}"/>
    <cellStyle name="Comma 21 32" xfId="57399" xr:uid="{9412BF43-DD1F-4555-B3CF-D84CA9BE9C8C}"/>
    <cellStyle name="Comma 21 33" xfId="59421" xr:uid="{AA85C720-65BE-4DED-BD50-D7BC6526B8FC}"/>
    <cellStyle name="Comma 21 4" xfId="1736" xr:uid="{96E7B687-2BD2-4E1C-B15A-179902B67A7C}"/>
    <cellStyle name="Comma 21 4 10" xfId="55585" xr:uid="{FAC9F86E-6DDF-46B8-A21A-98DEF88CF131}"/>
    <cellStyle name="Comma 21 4 11" xfId="57696" xr:uid="{C8FDA947-7E15-4AC0-9BA9-310628675DD7}"/>
    <cellStyle name="Comma 21 4 2" xfId="2438" xr:uid="{7956058F-08F2-4A6B-B620-C6A7E2C6CC8F}"/>
    <cellStyle name="Comma 21 4 2 2" xfId="4127" xr:uid="{1F7CE090-E43B-4047-BE14-F14AEDACC9F2}"/>
    <cellStyle name="Comma 21 4 2 3" xfId="48589" xr:uid="{07677CA7-715C-4D9C-B477-23F691EB15BB}"/>
    <cellStyle name="Comma 21 4 2 4" xfId="50223" xr:uid="{7B89DE6B-F4BC-4914-A462-982F149CBA5D}"/>
    <cellStyle name="Comma 21 4 2 5" xfId="51736" xr:uid="{ACD5699C-3A3C-4A63-A554-3ED996A4A3D4}"/>
    <cellStyle name="Comma 21 4 2 6" xfId="56610" xr:uid="{993080BA-112A-4E6A-9EA7-E5D15DA69F00}"/>
    <cellStyle name="Comma 21 4 2 7" xfId="58729" xr:uid="{CF6E8D79-B30D-47C2-8CF8-AD84DE1DBBAB}"/>
    <cellStyle name="Comma 21 4 3" xfId="3638" xr:uid="{2BFAC7DF-F0DF-433B-8F13-4B3D9FA05427}"/>
    <cellStyle name="Comma 21 4 3 2" xfId="46418" xr:uid="{D1817908-5E57-46F8-AEEF-75AA5CF85536}"/>
    <cellStyle name="Comma 21 4 3 3" xfId="48302" xr:uid="{CBE6C11A-C20E-46BC-9B5C-A9B73FA4B5C1}"/>
    <cellStyle name="Comma 21 4 3 4" xfId="49910" xr:uid="{DFCE8E56-F581-4AB9-A46B-85A36564CB02}"/>
    <cellStyle name="Comma 21 4 3 5" xfId="56297" xr:uid="{CC98C3AE-7CB1-4E91-B489-4AF54AC2FDC4}"/>
    <cellStyle name="Comma 21 4 3 6" xfId="58416" xr:uid="{2D4A22DB-6C37-4DFE-B0AD-7C6514FE04F2}"/>
    <cellStyle name="Comma 21 4 4" xfId="36794" xr:uid="{52863597-81A3-49CA-905B-02A9BD8D665E}"/>
    <cellStyle name="Comma 21 4 5" xfId="44869" xr:uid="{AA306F70-A5B5-491D-A010-654CE641AC06}"/>
    <cellStyle name="Comma 21 4 6" xfId="45672" xr:uid="{0F4A9872-92AF-411B-B34F-572D117A0A75}"/>
    <cellStyle name="Comma 21 4 7" xfId="47557" xr:uid="{3BE6ABDB-76F8-4B5E-904D-4344CA560A6D}"/>
    <cellStyle name="Comma 21 4 8" xfId="49163" xr:uid="{37A07959-187B-4A48-B25D-79E2515E15AB}"/>
    <cellStyle name="Comma 21 4 9" xfId="50828" xr:uid="{ACC49A48-B899-4F9B-897B-96BDF266CB6F}"/>
    <cellStyle name="Comma 21 5" xfId="1530" xr:uid="{40323097-A98E-4CDA-8AD3-4AEB4ED1AEC1}"/>
    <cellStyle name="Comma 21 5 10" xfId="55771" xr:uid="{7F14CABF-E6C0-48BA-9851-8C3D27D7F562}"/>
    <cellStyle name="Comma 21 5 11" xfId="57895" xr:uid="{FA6A5E58-4652-47B2-A032-6F21FABB0F62}"/>
    <cellStyle name="Comma 21 5 2" xfId="2276" xr:uid="{3E6F55FF-E051-42D3-A428-39EB841F6F2D}"/>
    <cellStyle name="Comma 21 5 2 2" xfId="3965" xr:uid="{FF896B05-AC68-4075-A2D5-B354C4ECD8E0}"/>
    <cellStyle name="Comma 21 5 3" xfId="3469" xr:uid="{C84FF39F-F87E-49D5-B553-EB9E990E1E2E}"/>
    <cellStyle name="Comma 21 5 4" xfId="36795" xr:uid="{7EC1D206-520B-4354-A851-98DA91D29CCF}"/>
    <cellStyle name="Comma 21 5 5" xfId="45053" xr:uid="{41B98820-51F0-4B76-9F97-3D53A3A00AEA}"/>
    <cellStyle name="Comma 21 5 6" xfId="45873" xr:uid="{6BCE1FCC-238D-46E8-8811-28DD1CC4B73B}"/>
    <cellStyle name="Comma 21 5 7" xfId="47757" xr:uid="{BB1CDCA2-7EF7-46FD-AF8B-3F4550F1A948}"/>
    <cellStyle name="Comma 21 5 8" xfId="49365" xr:uid="{13855AAB-9E4B-443A-8979-1BAB70C0711F}"/>
    <cellStyle name="Comma 21 5 9" xfId="51039" xr:uid="{C03DEE3B-167A-4EEB-B264-4C5AF5618418}"/>
    <cellStyle name="Comma 21 6" xfId="119" xr:uid="{93ECA6FD-1CF4-4645-A0DE-25B6199C18E8}"/>
    <cellStyle name="Comma 21 6 2" xfId="2513" xr:uid="{A1C1B199-A1F9-4A92-BC34-E0DE87A7CAE8}"/>
    <cellStyle name="Comma 21 6 2 2" xfId="4202" xr:uid="{5483FAB3-2982-4740-911F-DA54AA94B4A3}"/>
    <cellStyle name="Comma 21 6 2 3" xfId="36796" xr:uid="{6FB77DEB-63ED-4D90-9BE3-64A365B4A078}"/>
    <cellStyle name="Comma 21 6 3" xfId="1950" xr:uid="{59ED29D7-5D20-453D-BBFF-EF0774983A53}"/>
    <cellStyle name="Comma 21 6 3 2" xfId="3713" xr:uid="{6A0CC6C8-FE03-4C68-BCCF-7F7C3B67C311}"/>
    <cellStyle name="Comma 21 6 4" xfId="3027" xr:uid="{268CD2DD-1379-4091-AF24-27A0030CF454}"/>
    <cellStyle name="Comma 21 6 5" xfId="49978" xr:uid="{CEE02DBB-803E-4A9D-AD1A-59D1F1F7D37C}"/>
    <cellStyle name="Comma 21 6 6" xfId="51403" xr:uid="{85C9A5E9-C6EE-4F3D-BFBF-593F24A6F3B2}"/>
    <cellStyle name="Comma 21 6 7" xfId="56365" xr:uid="{45F3AFEC-3935-4317-970F-6E0807B2CA99}"/>
    <cellStyle name="Comma 21 6 8" xfId="58484" xr:uid="{5A8A2492-7E8B-47A7-8BBA-7DFBB521ECED}"/>
    <cellStyle name="Comma 21 7" xfId="2190" xr:uid="{C5DFE70D-7056-4EBD-9B11-E65C24701EFD}"/>
    <cellStyle name="Comma 21 7 2" xfId="3879" xr:uid="{1D606F6F-2175-41E2-AF38-2A482EF16D9E}"/>
    <cellStyle name="Comma 21 7 2 2" xfId="36797" xr:uid="{820C833D-BBA6-4AEB-BB4B-DAF9138960B0}"/>
    <cellStyle name="Comma 21 7 3" xfId="46249" xr:uid="{0036DFEA-8A62-4DC4-92CE-61D4DF5707C2}"/>
    <cellStyle name="Comma 21 7 4" xfId="48133" xr:uid="{6319BEC9-429A-4BB3-A4C4-74D52A2FEE8F}"/>
    <cellStyle name="Comma 21 7 5" xfId="49740" xr:uid="{EE91E1C4-D824-4569-A286-07B5DF560B59}"/>
    <cellStyle name="Comma 21 7 6" xfId="56127" xr:uid="{1BDCA4BF-8813-42EF-B0C1-C02E48901C78}"/>
    <cellStyle name="Comma 21 7 7" xfId="58246" xr:uid="{75F98E5C-4935-493C-9912-6A2A1644A275}"/>
    <cellStyle name="Comma 21 8" xfId="1243" xr:uid="{02697B38-DE19-4720-BC43-918F8DCF9C01}"/>
    <cellStyle name="Comma 21 8 2" xfId="3351" xr:uid="{04F6B3A6-7881-4B50-ADC8-CD308736B6EB}"/>
    <cellStyle name="Comma 21 8 3" xfId="48012" xr:uid="{0B7AB6B3-DD60-40EA-B9E8-80F41011BF60}"/>
    <cellStyle name="Comma 21 8 4" xfId="49619" xr:uid="{038837C2-75E0-4941-AD7B-3CBA400740BC}"/>
    <cellStyle name="Comma 21 8 5" xfId="56006" xr:uid="{B46ABEF9-C420-44F9-95E6-1DFC0C053A63}"/>
    <cellStyle name="Comma 21 8 6" xfId="58125" xr:uid="{7372F246-28C9-467F-BC81-1E5B1DEA8FAA}"/>
    <cellStyle name="Comma 21 8 7" xfId="36798" xr:uid="{ABBA384B-FEC2-4A3B-AE93-ED123EFEAD0F}"/>
    <cellStyle name="Comma 21 9" xfId="3026" xr:uid="{8E7C644E-F1DD-4178-A1C7-EB35BD57AF48}"/>
    <cellStyle name="Comma 21 9 2" xfId="36799" xr:uid="{33373FDB-8D9C-4ED4-8D46-5F27623E651C}"/>
    <cellStyle name="Comma 21_Adjust_TAX_Q151" xfId="36800" xr:uid="{7AB1CDCA-35AC-409C-9066-A220A05533E8}"/>
    <cellStyle name="Comma 210" xfId="59439" xr:uid="{D276A87D-DDCA-4401-B0B5-A4CFA24587D1}"/>
    <cellStyle name="Comma 211" xfId="59469" xr:uid="{ACC555C2-5C33-45C6-BED3-03DAEEF4D73B}"/>
    <cellStyle name="Comma 22" xfId="277" xr:uid="{1852E928-F003-45E3-8145-6C98B5833527}"/>
    <cellStyle name="Comma 22 10" xfId="47084" xr:uid="{3C949AC9-6A8D-4112-9FBE-B86C36261933}"/>
    <cellStyle name="Comma 22 11" xfId="48852" xr:uid="{FA87CF3A-E028-4569-8E64-5A73E46CD6DF}"/>
    <cellStyle name="Comma 22 12" xfId="50635" xr:uid="{A77E20A1-A5F6-486E-9729-4907DE194D7A}"/>
    <cellStyle name="Comma 22 2" xfId="1246" xr:uid="{B9662F4A-12DD-4C2E-81EA-2D440D1AE6B2}"/>
    <cellStyle name="Comma 22 2 10" xfId="48983" xr:uid="{A983E5D1-B804-48EE-A594-B0E8345CCF91}"/>
    <cellStyle name="Comma 22 2 11" xfId="50636" xr:uid="{A79A699D-7F36-4A60-8A92-15B2B5824217}"/>
    <cellStyle name="Comma 22 2 12" xfId="55408" xr:uid="{09837046-7DB7-472B-A7B3-E884D27D10B8}"/>
    <cellStyle name="Comma 22 2 13" xfId="57512" xr:uid="{27058393-D108-4E4B-A490-2394AE02E8A0}"/>
    <cellStyle name="Comma 22 2 2" xfId="1634" xr:uid="{B8FB04DE-84F8-4730-9ECB-E9D53F5B4D05}"/>
    <cellStyle name="Comma 22 2 2 10" xfId="50739" xr:uid="{B3207331-2F06-4879-AFD2-845EB0967424}"/>
    <cellStyle name="Comma 22 2 2 11" xfId="55496" xr:uid="{413E1229-9209-40F6-8ADB-9A005FBA214F}"/>
    <cellStyle name="Comma 22 2 2 12" xfId="57604" xr:uid="{1B75B92F-CCF3-4ED1-897A-1B498CA9951B}"/>
    <cellStyle name="Comma 22 2 2 2" xfId="2365" xr:uid="{492FA0DB-04F0-41D7-941C-EEBFF5BC11AC}"/>
    <cellStyle name="Comma 22 2 2 2 10" xfId="57793" xr:uid="{68856824-4153-4BFB-8C06-6C512AE8CCD8}"/>
    <cellStyle name="Comma 22 2 2 2 2" xfId="4054" xr:uid="{92074AB3-7688-44D6-930E-8A2632B7F834}"/>
    <cellStyle name="Comma 22 2 2 2 2 2" xfId="46591" xr:uid="{B84FF198-58E6-4DA1-ADAC-B2B04B3FEB4F}"/>
    <cellStyle name="Comma 22 2 2 2 2 3" xfId="48519" xr:uid="{8BD5D67C-2008-4180-9A3C-B767E75E8C60}"/>
    <cellStyle name="Comma 22 2 2 2 2 4" xfId="50153" xr:uid="{6F9BCAB0-584A-4816-98E9-3464223BAD5B}"/>
    <cellStyle name="Comma 22 2 2 2 2 5" xfId="51874" xr:uid="{4EDB6D92-0A87-467B-BA60-5ABE276B14F3}"/>
    <cellStyle name="Comma 22 2 2 2 2 6" xfId="56540" xr:uid="{AFF5D43E-3762-4F78-92FB-3F10F1FD43A3}"/>
    <cellStyle name="Comma 22 2 2 2 2 7" xfId="58659" xr:uid="{7C8A8F5C-287F-48B1-B13A-E37092F62F01}"/>
    <cellStyle name="Comma 22 2 2 2 3" xfId="5511" xr:uid="{3807271D-EBFC-4F47-A79D-9DF2F125C5B8}"/>
    <cellStyle name="Comma 22 2 2 2 4" xfId="44960" xr:uid="{EDF07E3A-9D4F-4838-91EE-FB6600545839}"/>
    <cellStyle name="Comma 22 2 2 2 5" xfId="45764" xr:uid="{43C438A4-9168-43F1-A2B3-FDA2FAFCDB00}"/>
    <cellStyle name="Comma 22 2 2 2 6" xfId="47649" xr:uid="{E6B0D0F1-A2A1-482F-8764-9787EA12EB7A}"/>
    <cellStyle name="Comma 22 2 2 2 7" xfId="49255" xr:uid="{2F867DC8-0810-4DFF-9164-4C9E6D9B791C}"/>
    <cellStyle name="Comma 22 2 2 2 8" xfId="50921" xr:uid="{89103328-1460-43DF-AA76-EE1C839D36AE}"/>
    <cellStyle name="Comma 22 2 2 2 9" xfId="55677" xr:uid="{B13833E7-0E52-4DE8-A57D-9ABDACE6D7FA}"/>
    <cellStyle name="Comma 22 2 2 3" xfId="3565" xr:uid="{4968C4A7-889E-4BF7-9E8A-4C3A44D722D7}"/>
    <cellStyle name="Comma 22 2 2 3 2" xfId="46345" xr:uid="{F9121801-D793-43C8-B609-EEAB163423F6}"/>
    <cellStyle name="Comma 22 2 2 3 3" xfId="48229" xr:uid="{0864CEC1-8608-4D38-AC10-5A4EF12925D4}"/>
    <cellStyle name="Comma 22 2 2 3 4" xfId="49837" xr:uid="{EB206BC2-B41E-49DF-B23F-FF05269FE04B}"/>
    <cellStyle name="Comma 22 2 2 3 5" xfId="51614" xr:uid="{C90B914C-11D1-4465-B767-0605B8843D96}"/>
    <cellStyle name="Comma 22 2 2 3 6" xfId="56224" xr:uid="{208B8476-355C-4877-8DBD-8E0B1A4C38DB}"/>
    <cellStyle name="Comma 22 2 2 3 7" xfId="58343" xr:uid="{AEBC4F16-A8D7-4108-94C9-814CF1DD7035}"/>
    <cellStyle name="Comma 22 2 2 4" xfId="5403" xr:uid="{48E34B15-100B-4D50-94FC-98BAAC366DB1}"/>
    <cellStyle name="Comma 22 2 2 5" xfId="40321" xr:uid="{FE408895-0A05-4B7D-BA7C-5E5E436C2228}"/>
    <cellStyle name="Comma 22 2 2 6" xfId="44781" xr:uid="{D6F21739-7408-47DD-8C15-18E52812DCD5}"/>
    <cellStyle name="Comma 22 2 2 7" xfId="45583" xr:uid="{696E6310-0583-4222-B98D-AA45D5D02F49}"/>
    <cellStyle name="Comma 22 2 2 8" xfId="47468" xr:uid="{78E54413-0550-498E-9C30-1D20AFC0C9E1}"/>
    <cellStyle name="Comma 22 2 2 9" xfId="49072" xr:uid="{6E5E956F-3F4B-4C8D-A34B-4A3F30F9DA9D}"/>
    <cellStyle name="Comma 22 2 3" xfId="1739" xr:uid="{99E260E9-E03C-4B38-92A4-90A838BBBF69}"/>
    <cellStyle name="Comma 22 2 3 10" xfId="57699" xr:uid="{322889E1-4683-441D-9BC7-F3C04877ED8A}"/>
    <cellStyle name="Comma 22 2 3 2" xfId="2441" xr:uid="{873CEE2B-0D3E-4977-82F8-8886D921C2E0}"/>
    <cellStyle name="Comma 22 2 3 2 2" xfId="4130" xr:uid="{6479662B-1AC2-405A-9C84-4EA528F6047F}"/>
    <cellStyle name="Comma 22 2 3 2 3" xfId="48592" xr:uid="{8160885B-7620-486A-BC2D-8FBC210D7F39}"/>
    <cellStyle name="Comma 22 2 3 2 4" xfId="50226" xr:uid="{39F62BC9-770D-4B3D-93D6-A849B3E853B9}"/>
    <cellStyle name="Comma 22 2 3 2 5" xfId="51739" xr:uid="{A887C15D-A25A-47F8-8CEE-C07136D206AA}"/>
    <cellStyle name="Comma 22 2 3 2 6" xfId="56613" xr:uid="{04685549-2A0C-4BE5-8F3D-7A8A59BA9746}"/>
    <cellStyle name="Comma 22 2 3 2 7" xfId="58732" xr:uid="{5C077B8C-5B4F-46C8-A37B-DDEEB43D7203}"/>
    <cellStyle name="Comma 22 2 3 3" xfId="3641" xr:uid="{257E0BBE-B201-4C87-86E6-2D968983A187}"/>
    <cellStyle name="Comma 22 2 3 3 2" xfId="46421" xr:uid="{FADE5F14-2242-44A7-B10A-43E29E6585C5}"/>
    <cellStyle name="Comma 22 2 3 3 3" xfId="48305" xr:uid="{739F26E9-8492-48F6-A300-22F42395F394}"/>
    <cellStyle name="Comma 22 2 3 3 4" xfId="49913" xr:uid="{6919AC40-BCB9-4280-8E2E-1923369FA9B6}"/>
    <cellStyle name="Comma 22 2 3 3 5" xfId="56300" xr:uid="{93580871-F1AF-4F50-857A-50F8F712F082}"/>
    <cellStyle name="Comma 22 2 3 3 6" xfId="58419" xr:uid="{1840E966-7101-4342-A91D-77D925C124F5}"/>
    <cellStyle name="Comma 22 2 3 4" xfId="44872" xr:uid="{E9735564-4948-43C8-9E7E-F103FC03B68D}"/>
    <cellStyle name="Comma 22 2 3 5" xfId="45675" xr:uid="{95C4BE5D-DE82-4C1B-A924-11A1AA853D5F}"/>
    <cellStyle name="Comma 22 2 3 6" xfId="47560" xr:uid="{AF2DB412-E44D-4F2C-9585-0D9E53C447AA}"/>
    <cellStyle name="Comma 22 2 3 7" xfId="49166" xr:uid="{36FB1136-283B-4509-B742-087FDF569207}"/>
    <cellStyle name="Comma 22 2 3 8" xfId="50831" xr:uid="{973FCBBB-5785-4503-A4E8-60745A7F5965}"/>
    <cellStyle name="Comma 22 2 3 9" xfId="55588" xr:uid="{7DE869CD-0F75-4CDA-A96A-1EFCA5658E4A}"/>
    <cellStyle name="Comma 22 2 4" xfId="1533" xr:uid="{48B8BA90-ACDD-4E67-AC4B-1A830186059A}"/>
    <cellStyle name="Comma 22 2 4 2" xfId="2279" xr:uid="{2B0587D7-0531-4EEA-93F5-20A268260F6E}"/>
    <cellStyle name="Comma 22 2 4 2 2" xfId="3968" xr:uid="{9F76CAAC-ACAF-4B50-BC86-6913A4FED092}"/>
    <cellStyle name="Comma 22 2 4 3" xfId="3472" xr:uid="{5528CF01-EC96-4931-BE92-3BE7D4315449}"/>
    <cellStyle name="Comma 22 2 4 4" xfId="50063" xr:uid="{94539EA3-0FA6-4E1A-B9AC-743B834B925E}"/>
    <cellStyle name="Comma 22 2 4 5" xfId="51406" xr:uid="{77ED4C9E-A8F8-4B33-A359-1AC88EC7A7D9}"/>
    <cellStyle name="Comma 22 2 4 6" xfId="56450" xr:uid="{76CE81C3-2999-47A1-8B43-5D6948CD915A}"/>
    <cellStyle name="Comma 22 2 4 7" xfId="58569" xr:uid="{5BEBAF89-AAC1-49A7-BFA3-0B72440CC78F}"/>
    <cellStyle name="Comma 22 2 5" xfId="2193" xr:uid="{1FE85375-BD16-4934-9B58-CCA3DC5EF7B5}"/>
    <cellStyle name="Comma 22 2 5 2" xfId="3882" xr:uid="{FA114012-6B8F-4880-BF6B-27A58B0954E3}"/>
    <cellStyle name="Comma 22 2 5 3" xfId="48371" xr:uid="{E521440A-AC0D-4488-9DED-48EA39252BBD}"/>
    <cellStyle name="Comma 22 2 5 4" xfId="49980" xr:uid="{9381C16A-A00C-4912-9224-41FF4C0E2F86}"/>
    <cellStyle name="Comma 22 2 5 5" xfId="56367" xr:uid="{98C634A4-533F-414D-9477-2F063B0E6D4F}"/>
    <cellStyle name="Comma 22 2 5 6" xfId="58486" xr:uid="{3743403A-35C7-4A27-A71F-2D27A93FF190}"/>
    <cellStyle name="Comma 22 2 6" xfId="3354" xr:uid="{917AF306-28B0-480A-B4F1-C2D0FC6BF3F7}"/>
    <cellStyle name="Comma 22 2 6 2" xfId="46251" xr:uid="{ACAB566E-F0D3-4C11-A7F2-B34C4C911BEF}"/>
    <cellStyle name="Comma 22 2 6 3" xfId="48136" xr:uid="{3E0ADD5C-8A7D-4E79-9B64-E37EDBC34516}"/>
    <cellStyle name="Comma 22 2 6 4" xfId="49743" xr:uid="{6D10C6D0-1F74-40A8-B5FB-014D95B3525A}"/>
    <cellStyle name="Comma 22 2 6 5" xfId="56130" xr:uid="{F764B37A-BEC5-4ACF-BE5A-CD74B7FE2555}"/>
    <cellStyle name="Comma 22 2 6 6" xfId="58249" xr:uid="{03A6BDA9-6972-4B44-B8E0-BBD34419F5F3}"/>
    <cellStyle name="Comma 22 2 6 7" xfId="36801" xr:uid="{589C5FDB-C458-42AB-826B-0EE646960455}"/>
    <cellStyle name="Comma 22 2 7" xfId="44698" xr:uid="{2F95ABC4-608F-4488-B299-064B9889AEDE}"/>
    <cellStyle name="Comma 22 2 7 2" xfId="46130" xr:uid="{895DF0E7-1FC3-48A3-AEA2-7445C9EB791E}"/>
    <cellStyle name="Comma 22 2 7 3" xfId="48015" xr:uid="{9A61FEC9-9E3D-467E-A3BD-B38F03097028}"/>
    <cellStyle name="Comma 22 2 7 4" xfId="49622" xr:uid="{4F8427D2-18DD-47DF-B5AB-679B5A395F89}"/>
    <cellStyle name="Comma 22 2 7 5" xfId="56009" xr:uid="{140E1A8A-548F-42CF-A4D2-3F1F79065BA2}"/>
    <cellStyle name="Comma 22 2 7 6" xfId="58128" xr:uid="{A09D685C-6CCE-4608-BC97-E2E21D1D5F14}"/>
    <cellStyle name="Comma 22 2 8" xfId="45494" xr:uid="{DCDE9539-8152-435E-AFE6-B18AF9CA33AB}"/>
    <cellStyle name="Comma 22 2 9" xfId="47380" xr:uid="{ED530E28-6E44-457D-BF0C-7FE7364B2D94}"/>
    <cellStyle name="Comma 22 3" xfId="1633" xr:uid="{DF287425-541A-4C33-8A48-5DB66809F72D}"/>
    <cellStyle name="Comma 22 3 10" xfId="50738" xr:uid="{8D81CDC1-E038-4266-B4CE-A3648FF0351C}"/>
    <cellStyle name="Comma 22 3 11" xfId="55495" xr:uid="{4E195FAD-A314-470E-8D4C-2FAB3E6532ED}"/>
    <cellStyle name="Comma 22 3 12" xfId="57603" xr:uid="{E62888C4-169E-4963-8999-97F99FEB1EAA}"/>
    <cellStyle name="Comma 22 3 2" xfId="2364" xr:uid="{B64D48BF-86F3-4798-8D05-89EE8CB043AB}"/>
    <cellStyle name="Comma 22 3 2 10" xfId="57792" xr:uid="{8AF28C0E-8C76-47D2-BCB5-1AFED0B49629}"/>
    <cellStyle name="Comma 22 3 2 2" xfId="4053" xr:uid="{6DCCCF25-E1C7-41C6-8D5B-3B258F2891D3}"/>
    <cellStyle name="Comma 22 3 2 2 2" xfId="46590" xr:uid="{5472455A-8A9F-4B34-9C1E-FA1315A1958D}"/>
    <cellStyle name="Comma 22 3 2 2 3" xfId="48518" xr:uid="{54CE80AD-3178-4C7B-826D-6FF06419E137}"/>
    <cellStyle name="Comma 22 3 2 2 4" xfId="50152" xr:uid="{7ACCA8CB-BD2F-44EE-893C-A43C6210BA03}"/>
    <cellStyle name="Comma 22 3 2 2 5" xfId="51873" xr:uid="{71F4F944-A5AD-4406-8802-568C3A8FCC33}"/>
    <cellStyle name="Comma 22 3 2 2 6" xfId="56539" xr:uid="{600023F2-3DE2-4293-9CEF-E51D524C5460}"/>
    <cellStyle name="Comma 22 3 2 2 7" xfId="58658" xr:uid="{05BB2B9B-E72D-416E-B2C1-3984E3FB30A0}"/>
    <cellStyle name="Comma 22 3 2 3" xfId="5510" xr:uid="{63DAAD98-616A-4ED9-AD2E-57340942EB5E}"/>
    <cellStyle name="Comma 22 3 2 4" xfId="44959" xr:uid="{A715138F-E697-4D1B-8A39-169A4093D73E}"/>
    <cellStyle name="Comma 22 3 2 5" xfId="45763" xr:uid="{1DCE2175-4D07-4DB6-8614-50EEB256C5DF}"/>
    <cellStyle name="Comma 22 3 2 6" xfId="47648" xr:uid="{5A05B70D-8A65-48B9-9179-ECF7743C42DC}"/>
    <cellStyle name="Comma 22 3 2 7" xfId="49254" xr:uid="{0FCA5CFA-2AE5-47E7-B1B9-D247C0329A9C}"/>
    <cellStyle name="Comma 22 3 2 8" xfId="50920" xr:uid="{5B37D747-09B3-4984-9880-86A6475D86F2}"/>
    <cellStyle name="Comma 22 3 2 9" xfId="55676" xr:uid="{0E003629-5292-418C-A535-E20351C4EDFC}"/>
    <cellStyle name="Comma 22 3 3" xfId="3564" xr:uid="{2E30F583-EF94-46ED-AD6D-E4F25E5A6674}"/>
    <cellStyle name="Comma 22 3 3 2" xfId="46344" xr:uid="{E33566B5-B4A5-480B-876B-FD715A848903}"/>
    <cellStyle name="Comma 22 3 3 3" xfId="48228" xr:uid="{CF10C754-AB0B-4A04-A925-2CD021BA279B}"/>
    <cellStyle name="Comma 22 3 3 4" xfId="49836" xr:uid="{8E97F841-1C13-46EB-8BD5-DE75323F5AA4}"/>
    <cellStyle name="Comma 22 3 3 5" xfId="51613" xr:uid="{4A57A595-4964-4A39-B561-CFC6927297CE}"/>
    <cellStyle name="Comma 22 3 3 6" xfId="56223" xr:uid="{A36B0F97-D163-447E-98FF-EE90B43EDA17}"/>
    <cellStyle name="Comma 22 3 3 7" xfId="58342" xr:uid="{1550A738-80E8-4327-BFA4-9117A4D28B1E}"/>
    <cellStyle name="Comma 22 3 4" xfId="5402" xr:uid="{ED334B30-1EB1-427B-BF25-61A16E18F37C}"/>
    <cellStyle name="Comma 22 3 5" xfId="40322" xr:uid="{F7CB48E0-EE73-41DE-801B-463FBB4A9C50}"/>
    <cellStyle name="Comma 22 3 6" xfId="44780" xr:uid="{3D242D00-77F3-4590-B696-83B2A45955C2}"/>
    <cellStyle name="Comma 22 3 7" xfId="45582" xr:uid="{09E6C784-63EC-4540-B084-29E875B8EFF8}"/>
    <cellStyle name="Comma 22 3 8" xfId="47467" xr:uid="{2C63DD54-21A8-40E2-A089-0012DCC69B99}"/>
    <cellStyle name="Comma 22 3 9" xfId="49071" xr:uid="{698D68A9-B102-4D25-955F-01CB7C0CC5A8}"/>
    <cellStyle name="Comma 22 4" xfId="1738" xr:uid="{416383AE-323D-4E16-91B9-E9F9732993AE}"/>
    <cellStyle name="Comma 22 4 10" xfId="57698" xr:uid="{38C9D057-B7A1-434E-9253-035387C807DE}"/>
    <cellStyle name="Comma 22 4 2" xfId="2440" xr:uid="{A26AC1C9-C1C1-43E2-8BC1-2F7DE958582F}"/>
    <cellStyle name="Comma 22 4 2 2" xfId="4129" xr:uid="{AB412DA4-AFA6-4AFC-ABA2-2A04E13454BD}"/>
    <cellStyle name="Comma 22 4 2 3" xfId="48591" xr:uid="{042297B1-45A8-4F28-9DF0-139C852531AE}"/>
    <cellStyle name="Comma 22 4 2 4" xfId="50225" xr:uid="{270F81D5-824B-4137-B582-C614CD85FE6B}"/>
    <cellStyle name="Comma 22 4 2 5" xfId="51738" xr:uid="{17AE09B7-6041-4D13-9147-B48C3AC2FE6E}"/>
    <cellStyle name="Comma 22 4 2 6" xfId="56612" xr:uid="{610ABC49-DEF8-4B60-9983-67A73DFCE624}"/>
    <cellStyle name="Comma 22 4 2 7" xfId="58731" xr:uid="{6BE03B87-1C8F-478C-A061-C4A31F3E49B4}"/>
    <cellStyle name="Comma 22 4 3" xfId="3640" xr:uid="{BAF53E4F-61CE-402A-AD2B-852403AFCD43}"/>
    <cellStyle name="Comma 22 4 3 2" xfId="46420" xr:uid="{E1694595-A19D-43A4-8567-D4711045DDDB}"/>
    <cellStyle name="Comma 22 4 3 3" xfId="48304" xr:uid="{FCB39D92-F975-45FD-AAF2-8F79C8421E5A}"/>
    <cellStyle name="Comma 22 4 3 4" xfId="49912" xr:uid="{30C6C180-2F00-4DD7-AE13-551BA9DE96E8}"/>
    <cellStyle name="Comma 22 4 3 5" xfId="56299" xr:uid="{4BDA17FB-3991-42C2-BAC9-9524E6520889}"/>
    <cellStyle name="Comma 22 4 3 6" xfId="58418" xr:uid="{88DB2038-525D-4CC6-BDE0-37F1920AF7C3}"/>
    <cellStyle name="Comma 22 4 4" xfId="44871" xr:uid="{59CA479A-EA2D-41A4-8A87-521DFA7942F4}"/>
    <cellStyle name="Comma 22 4 5" xfId="45674" xr:uid="{4341FED9-141D-491A-AAC2-499CB8B3ACE0}"/>
    <cellStyle name="Comma 22 4 6" xfId="47559" xr:uid="{AFD8AA52-35C4-4955-8B90-740A6994F303}"/>
    <cellStyle name="Comma 22 4 7" xfId="49165" xr:uid="{917223E2-084A-4782-9EB6-190029C578A0}"/>
    <cellStyle name="Comma 22 4 8" xfId="50830" xr:uid="{E0170800-F1C2-4431-A113-CE402421F0D4}"/>
    <cellStyle name="Comma 22 4 9" xfId="55587" xr:uid="{E070A14B-D68E-48B5-874A-B3C985041CD1}"/>
    <cellStyle name="Comma 22 5" xfId="1532" xr:uid="{F0B08BD6-AA7A-494B-B109-972C9A5518C1}"/>
    <cellStyle name="Comma 22 5 2" xfId="2278" xr:uid="{0D77961D-9B49-4919-9783-AC3BCF53F17F}"/>
    <cellStyle name="Comma 22 5 2 2" xfId="3967" xr:uid="{490E494E-6E98-4C48-8DC1-B286B9C32D68}"/>
    <cellStyle name="Comma 22 5 2 3" xfId="48439" xr:uid="{D88DC028-CE89-4866-9C63-52E0761D4E21}"/>
    <cellStyle name="Comma 22 5 2 4" xfId="50062" xr:uid="{236C6162-5235-4AA6-89C5-E972CF510C3B}"/>
    <cellStyle name="Comma 22 5 2 5" xfId="52112" xr:uid="{ED05E555-183F-4962-A51D-559D30C5A7A5}"/>
    <cellStyle name="Comma 22 5 2 6" xfId="56449" xr:uid="{58BBC3AE-DC9A-494C-8B52-941208FF2265}"/>
    <cellStyle name="Comma 22 5 2 7" xfId="58568" xr:uid="{560ECA97-19C8-4AF5-81E1-963840BA9553}"/>
    <cellStyle name="Comma 22 5 2 8" xfId="5266" xr:uid="{0A997608-1F4E-4F3F-95E5-BF478C09C7A3}"/>
    <cellStyle name="Comma 22 5 3" xfId="3471" xr:uid="{B85DFE88-BEC8-47A4-A55B-5A181A5704B8}"/>
    <cellStyle name="Comma 22 5 3 2" xfId="5615" xr:uid="{BA1B7284-3590-4778-94F0-CE951B39078D}"/>
    <cellStyle name="Comma 22 5 4" xfId="45874" xr:uid="{88FE8ED6-174E-415D-9DDD-BD06971CFB44}"/>
    <cellStyle name="Comma 22 5 5" xfId="47758" xr:uid="{8D359131-4828-417B-83F1-65759D853429}"/>
    <cellStyle name="Comma 22 5 6" xfId="49366" xr:uid="{2EFDCEFC-377A-476E-970C-8954DE21A9E5}"/>
    <cellStyle name="Comma 22 5 7" xfId="51040" xr:uid="{67FAA8C1-834C-4D8B-B3C6-89E6AC293D1A}"/>
    <cellStyle name="Comma 22 5 8" xfId="4793" xr:uid="{7DA8D076-D78F-4D1B-87FB-E7E6841B4940}"/>
    <cellStyle name="Comma 22 6" xfId="2192" xr:uid="{51C6BA3C-4BF7-49FC-A3DA-6CF15029193C}"/>
    <cellStyle name="Comma 22 6 2" xfId="3881" xr:uid="{0CF92B0F-ACDE-4206-AB26-00F83A58B6CE}"/>
    <cellStyle name="Comma 22 6 3" xfId="44697" xr:uid="{7B061675-CC04-469F-9326-C861EE5E255E}"/>
    <cellStyle name="Comma 22 6 4" xfId="45493" xr:uid="{2D600EB0-F553-45B4-9020-E603ECBF19D5}"/>
    <cellStyle name="Comma 22 6 5" xfId="47379" xr:uid="{ED310AB0-094D-4AE7-B8BF-899BC3BE8DFA}"/>
    <cellStyle name="Comma 22 6 6" xfId="48982" xr:uid="{32A1FDFE-1271-4C29-9AF8-C371D4A587F2}"/>
    <cellStyle name="Comma 22 6 7" xfId="51405" xr:uid="{133D49FC-6A9E-4BF3-8716-6C0A8ACC1D29}"/>
    <cellStyle name="Comma 22 6 8" xfId="55407" xr:uid="{DD11D8FE-884A-4E9C-BD41-6167B7A3089E}"/>
    <cellStyle name="Comma 22 6 9" xfId="57511" xr:uid="{6DA67656-5D16-45B4-A3D5-0014B1044194}"/>
    <cellStyle name="Comma 22 7" xfId="1245" xr:uid="{528C5565-2CB5-4016-9E98-A40223507BBD}"/>
    <cellStyle name="Comma 22 7 2" xfId="3353" xr:uid="{7BD4E2FD-AF74-4C4E-B4F1-12613F84D07A}"/>
    <cellStyle name="Comma 22 7 2 2" xfId="44131" xr:uid="{09CB18B2-30E8-4304-BC54-E81FA940F4E1}"/>
    <cellStyle name="Comma 22 7 3" xfId="46250" xr:uid="{2CB1328F-4E5F-443E-B116-9BDC930A667E}"/>
    <cellStyle name="Comma 22 7 4" xfId="48135" xr:uid="{2A82D984-9569-496A-B087-CECB8BD8B8AC}"/>
    <cellStyle name="Comma 22 7 5" xfId="49742" xr:uid="{BB510C7C-AF67-4B52-8719-5CECC1ACEDD6}"/>
    <cellStyle name="Comma 22 7 6" xfId="56129" xr:uid="{D22047AB-AFF2-4303-9827-A85ECE5834C6}"/>
    <cellStyle name="Comma 22 7 7" xfId="58248" xr:uid="{EAAF2827-30D8-48F2-93ED-980AA2C1F68B}"/>
    <cellStyle name="Comma 22 8" xfId="3066" xr:uid="{A2FBB49A-0226-429F-8B81-80D60F2F5DE1}"/>
    <cellStyle name="Comma 22 8 2" xfId="48014" xr:uid="{4D31010A-74E9-4EA2-9A4E-CEC127B863B6}"/>
    <cellStyle name="Comma 22 8 3" xfId="49621" xr:uid="{881392EC-0F83-495A-9857-070E6C3D3B12}"/>
    <cellStyle name="Comma 22 8 4" xfId="56008" xr:uid="{868F91BC-F7FF-4130-BBEF-E3AB95EB697B}"/>
    <cellStyle name="Comma 22 8 5" xfId="58127" xr:uid="{1738D8D3-E127-417B-AF23-A18B438C4A73}"/>
    <cellStyle name="Comma 22 8 6" xfId="46129" xr:uid="{7CC9FFC0-E13D-4A05-BE12-6BBA8881DAED}"/>
    <cellStyle name="Comma 22 9" xfId="45364" xr:uid="{0F0733CF-99AC-424E-8B01-3F81F21F4453}"/>
    <cellStyle name="Comma 23" xfId="278" xr:uid="{0A8EC99C-21C3-4698-892E-69A9559DF4E5}"/>
    <cellStyle name="Comma 23 10" xfId="36802" xr:uid="{3A8AA45F-9F32-46E0-9095-0BA93511453F}"/>
    <cellStyle name="Comma 23 11" xfId="36803" xr:uid="{2ADF3CDE-E108-4BD2-BD5C-40D5008EC2FB}"/>
    <cellStyle name="Comma 23 12" xfId="36804" xr:uid="{7AA4CEAD-4E63-45FB-BB61-3B9FAA9A2BA7}"/>
    <cellStyle name="Comma 23 13" xfId="36805" xr:uid="{C1B842BC-8AB4-4152-8B2D-F9F8410409FE}"/>
    <cellStyle name="Comma 23 14" xfId="36806" xr:uid="{31EB353A-278E-4DFF-9310-5C5A0B1ADC8C}"/>
    <cellStyle name="Comma 23 15" xfId="36807" xr:uid="{41600A1B-7A16-40A9-98CC-5F564254C039}"/>
    <cellStyle name="Comma 23 16" xfId="36808" xr:uid="{82AD30FF-F612-47BF-B528-7465504E2973}"/>
    <cellStyle name="Comma 23 17" xfId="36809" xr:uid="{241BEE48-7BCF-4620-B632-3664E665265A}"/>
    <cellStyle name="Comma 23 18" xfId="36810" xr:uid="{B2B4E5C8-3E53-4D44-B4BA-A48D0D3B094F}"/>
    <cellStyle name="Comma 23 19" xfId="36811" xr:uid="{35474A36-B3A8-42B7-AEEE-E949E19B70F6}"/>
    <cellStyle name="Comma 23 2" xfId="1248" xr:uid="{28982C98-F1A4-45C0-A226-764216B1FC42}"/>
    <cellStyle name="Comma 23 2 10" xfId="47382" xr:uid="{E3A31A19-35AE-4B01-99C5-90DDCB93616F}"/>
    <cellStyle name="Comma 23 2 11" xfId="48985" xr:uid="{45B4F30B-FB16-4DFD-A556-F898E841D758}"/>
    <cellStyle name="Comma 23 2 12" xfId="50638" xr:uid="{629C4514-D142-4466-8C6E-D544BB5DA385}"/>
    <cellStyle name="Comma 23 2 13" xfId="55410" xr:uid="{183F63E4-17B0-4BC5-A127-F7CEF93FAAE5}"/>
    <cellStyle name="Comma 23 2 14" xfId="57514" xr:uid="{A94C319E-4408-4C05-894F-44500548BBB0}"/>
    <cellStyle name="Comma 23 2 2" xfId="1249" xr:uid="{BB7726D6-CE0B-40EE-BBFC-44D44E762179}"/>
    <cellStyle name="Comma 23 2 2 10" xfId="48986" xr:uid="{0433A2F9-D293-44B2-A847-B69DDA25F344}"/>
    <cellStyle name="Comma 23 2 2 11" xfId="50639" xr:uid="{6DC03695-47B5-418B-BC9D-C313C660B467}"/>
    <cellStyle name="Comma 23 2 2 12" xfId="55411" xr:uid="{0AFD9B3E-5C16-4E47-9B1E-24FD630C3A0A}"/>
    <cellStyle name="Comma 23 2 2 13" xfId="57515" xr:uid="{13CF13B6-9BCA-46DB-9C17-6816EEF09DF2}"/>
    <cellStyle name="Comma 23 2 2 2" xfId="1637" xr:uid="{1B4873B0-4B90-4540-8D9B-D8E53CD31DB0}"/>
    <cellStyle name="Comma 23 2 2 2 10" xfId="55499" xr:uid="{4478B91C-6D09-426F-A09A-C7209D64DCE4}"/>
    <cellStyle name="Comma 23 2 2 2 11" xfId="57607" xr:uid="{7D19B1F8-2545-4663-AED2-013F8AF73955}"/>
    <cellStyle name="Comma 23 2 2 2 2" xfId="2368" xr:uid="{6ED9A0BC-6C9A-4AF4-9E4A-6D697D1382F4}"/>
    <cellStyle name="Comma 23 2 2 2 2 10" xfId="57796" xr:uid="{7B5B6F44-99C1-4D69-937C-6B16B9E6D5F2}"/>
    <cellStyle name="Comma 23 2 2 2 2 2" xfId="4057" xr:uid="{B7A88385-74E3-469C-98E6-04DDB34FBBF7}"/>
    <cellStyle name="Comma 23 2 2 2 2 2 2" xfId="46594" xr:uid="{B38C0F16-5034-4D33-9683-823F83097379}"/>
    <cellStyle name="Comma 23 2 2 2 2 2 3" xfId="48522" xr:uid="{E2470425-5B39-4F35-827C-C3B093D3A85F}"/>
    <cellStyle name="Comma 23 2 2 2 2 2 4" xfId="50156" xr:uid="{890B0DF5-0946-4E36-A6DA-65A875CBC531}"/>
    <cellStyle name="Comma 23 2 2 2 2 2 5" xfId="51877" xr:uid="{FBCFD988-89DD-40FA-B7E7-EEA4267C2AA8}"/>
    <cellStyle name="Comma 23 2 2 2 2 2 6" xfId="56543" xr:uid="{451234A9-DCD0-4006-BAF0-C2A57746D1B6}"/>
    <cellStyle name="Comma 23 2 2 2 2 2 7" xfId="58662" xr:uid="{08EA1746-3799-406C-B4C4-94C54190FE9C}"/>
    <cellStyle name="Comma 23 2 2 2 2 3" xfId="5514" xr:uid="{1E0435B7-9216-4F63-AD16-6F6F9E17919A}"/>
    <cellStyle name="Comma 23 2 2 2 2 4" xfId="44963" xr:uid="{ECE0413C-05AB-4642-A50D-32B27AFA8207}"/>
    <cellStyle name="Comma 23 2 2 2 2 5" xfId="45767" xr:uid="{CC4E6742-9EA6-4356-B680-F1CC9CDA0A14}"/>
    <cellStyle name="Comma 23 2 2 2 2 6" xfId="47652" xr:uid="{566BEBF1-FF2B-460D-99E6-D963B8C9785C}"/>
    <cellStyle name="Comma 23 2 2 2 2 7" xfId="49258" xr:uid="{9AEDE42E-4026-4DAB-98C1-C7AA56318513}"/>
    <cellStyle name="Comma 23 2 2 2 2 8" xfId="50924" xr:uid="{CD5C7777-EE30-4AAD-8054-5C45D5949C5D}"/>
    <cellStyle name="Comma 23 2 2 2 2 9" xfId="55680" xr:uid="{7BB4C093-22AD-4D10-B6EB-8F8B20E991AE}"/>
    <cellStyle name="Comma 23 2 2 2 3" xfId="3568" xr:uid="{D3E64880-7EB1-437B-BCAA-232C18962D48}"/>
    <cellStyle name="Comma 23 2 2 2 3 2" xfId="46348" xr:uid="{C2D687E2-643C-4152-9476-C323652C5056}"/>
    <cellStyle name="Comma 23 2 2 2 3 3" xfId="48232" xr:uid="{39A8F77B-2F71-4EEC-8D32-F8B2DCC50BA6}"/>
    <cellStyle name="Comma 23 2 2 2 3 4" xfId="49840" xr:uid="{77089018-D9D3-45A5-A4A9-9E4E55BBB63E}"/>
    <cellStyle name="Comma 23 2 2 2 3 5" xfId="51617" xr:uid="{74534FAE-D794-4522-8DD4-1697E8203A63}"/>
    <cellStyle name="Comma 23 2 2 2 3 6" xfId="56227" xr:uid="{42F29DF0-3DFB-4CC9-9A43-21A5488B90FA}"/>
    <cellStyle name="Comma 23 2 2 2 3 7" xfId="58346" xr:uid="{6C7A86B9-0648-4CB4-8F2A-D48731BEFD49}"/>
    <cellStyle name="Comma 23 2 2 2 4" xfId="5406" xr:uid="{57676785-893A-4237-8D56-119ECEA9F503}"/>
    <cellStyle name="Comma 23 2 2 2 5" xfId="44784" xr:uid="{9803F7F9-EFAF-4155-8A42-1A49F10634A8}"/>
    <cellStyle name="Comma 23 2 2 2 6" xfId="45586" xr:uid="{BC29CA08-445A-4B78-8C1F-4180756A9712}"/>
    <cellStyle name="Comma 23 2 2 2 7" xfId="47471" xr:uid="{DC6B9240-190B-41D8-8F9C-C8515D491DA9}"/>
    <cellStyle name="Comma 23 2 2 2 8" xfId="49075" xr:uid="{B5601D56-5CFF-4C91-B46B-A763C9856A6C}"/>
    <cellStyle name="Comma 23 2 2 2 9" xfId="50742" xr:uid="{203AEB82-D631-4473-BBC4-86B8565B0F38}"/>
    <cellStyle name="Comma 23 2 2 3" xfId="1742" xr:uid="{A3646CC1-2501-43C0-857D-9FBF7789DFE9}"/>
    <cellStyle name="Comma 23 2 2 3 10" xfId="57702" xr:uid="{87079DCF-0FDB-411F-912D-E5DB6D3123E8}"/>
    <cellStyle name="Comma 23 2 2 3 2" xfId="2444" xr:uid="{8DB74AB4-C830-4981-8138-59FEE141803D}"/>
    <cellStyle name="Comma 23 2 2 3 2 2" xfId="4133" xr:uid="{84B2CD9D-BBD6-47F1-997C-522FBC624A62}"/>
    <cellStyle name="Comma 23 2 2 3 2 3" xfId="48595" xr:uid="{7855776E-798B-48E0-AB79-143FA744FE00}"/>
    <cellStyle name="Comma 23 2 2 3 2 4" xfId="50229" xr:uid="{0BC95A78-6A27-41C8-A244-7E5BA9837CA3}"/>
    <cellStyle name="Comma 23 2 2 3 2 5" xfId="51742" xr:uid="{92E01519-6947-4D10-8361-B422E1ED4665}"/>
    <cellStyle name="Comma 23 2 2 3 2 6" xfId="56616" xr:uid="{478B5F94-6CD0-4E27-ACC4-17C2BBA059EA}"/>
    <cellStyle name="Comma 23 2 2 3 2 7" xfId="58735" xr:uid="{24E997F8-0B54-467D-AA24-10DE8DE68D2D}"/>
    <cellStyle name="Comma 23 2 2 3 3" xfId="3644" xr:uid="{AE41952A-F844-4333-AC8B-4ABDE2E8010B}"/>
    <cellStyle name="Comma 23 2 2 3 3 2" xfId="46424" xr:uid="{C66E541E-6E9A-464D-968D-BF2DF917913B}"/>
    <cellStyle name="Comma 23 2 2 3 3 3" xfId="48308" xr:uid="{BA8623C4-8F7B-4C8A-AAC0-C005D5698B4A}"/>
    <cellStyle name="Comma 23 2 2 3 3 4" xfId="49916" xr:uid="{3C9AF116-DDF2-461C-A49A-1BEE584B41A6}"/>
    <cellStyle name="Comma 23 2 2 3 3 5" xfId="56303" xr:uid="{5B6228AE-C475-457C-8F6B-3DC7D416874C}"/>
    <cellStyle name="Comma 23 2 2 3 3 6" xfId="58422" xr:uid="{957AEF44-CD4B-4887-9016-FEFBE3F4993A}"/>
    <cellStyle name="Comma 23 2 2 3 4" xfId="44875" xr:uid="{4C007418-AC71-499D-B3B6-6A4AD53740EB}"/>
    <cellStyle name="Comma 23 2 2 3 5" xfId="45678" xr:uid="{3C26840E-2F59-49C2-AF1F-AEACB1C7C6DB}"/>
    <cellStyle name="Comma 23 2 2 3 6" xfId="47563" xr:uid="{BB950B66-3F0E-4917-9EED-286A0EF4CC98}"/>
    <cellStyle name="Comma 23 2 2 3 7" xfId="49169" xr:uid="{17D25ADD-9CB2-43F4-AE4E-A33DE973CB1D}"/>
    <cellStyle name="Comma 23 2 2 3 8" xfId="50834" xr:uid="{80F6F488-AE5D-4CC0-A39B-247AE8B477DD}"/>
    <cellStyle name="Comma 23 2 2 3 9" xfId="55591" xr:uid="{1E587637-BF75-42A4-9702-4701F62D1878}"/>
    <cellStyle name="Comma 23 2 2 4" xfId="1536" xr:uid="{3FF13D42-0135-47F2-91BB-FCB52CF2194B}"/>
    <cellStyle name="Comma 23 2 2 4 2" xfId="2282" xr:uid="{F34DEDE1-3651-48CB-B685-EFFD4FC41E3C}"/>
    <cellStyle name="Comma 23 2 2 4 2 2" xfId="3971" xr:uid="{149EB143-19F8-4D53-B0D7-9DAD55BB5914}"/>
    <cellStyle name="Comma 23 2 2 4 3" xfId="3475" xr:uid="{FC68A609-0CF6-43B6-98FB-95C764A3FA40}"/>
    <cellStyle name="Comma 23 2 2 4 4" xfId="50066" xr:uid="{05FDAD57-B0CF-45E1-85F4-471A0038011E}"/>
    <cellStyle name="Comma 23 2 2 4 5" xfId="51409" xr:uid="{A2403F5B-F269-44AE-A528-857BDCE5DB8C}"/>
    <cellStyle name="Comma 23 2 2 4 6" xfId="56453" xr:uid="{B8EA86CB-00E4-4767-8101-9177F07BF1AD}"/>
    <cellStyle name="Comma 23 2 2 4 7" xfId="58572" xr:uid="{F4C68CC9-E3B1-4E0F-B766-9DA71AFDE76B}"/>
    <cellStyle name="Comma 23 2 2 5" xfId="2196" xr:uid="{867FF733-A291-4EDB-AA35-1AF25BDD2FDB}"/>
    <cellStyle name="Comma 23 2 2 5 2" xfId="3885" xr:uid="{A1247002-D04A-49A8-8036-A9B833D36BA5}"/>
    <cellStyle name="Comma 23 2 2 5 3" xfId="48373" xr:uid="{2D981DCC-25EB-4571-AB3E-447A285F2C77}"/>
    <cellStyle name="Comma 23 2 2 5 4" xfId="49982" xr:uid="{2A06EFC9-3B96-4BF5-AC02-42A0B8E350A0}"/>
    <cellStyle name="Comma 23 2 2 5 5" xfId="56369" xr:uid="{F3023833-CECA-4208-A380-65B029F91FD2}"/>
    <cellStyle name="Comma 23 2 2 5 6" xfId="58488" xr:uid="{8C14B393-E525-443E-85D4-D5C172408C59}"/>
    <cellStyle name="Comma 23 2 2 6" xfId="3357" xr:uid="{4905377A-DD61-487C-B5E8-1F1A08FC19E6}"/>
    <cellStyle name="Comma 23 2 2 6 2" xfId="46254" xr:uid="{50B72AE5-2A00-4A29-950E-1BFB1A8962FD}"/>
    <cellStyle name="Comma 23 2 2 6 3" xfId="48139" xr:uid="{72B9FDD7-63D1-46B2-B2D5-E2A032971CF4}"/>
    <cellStyle name="Comma 23 2 2 6 4" xfId="49746" xr:uid="{A986FD62-E3B4-48BA-9BCE-4B1CFF4AE6FD}"/>
    <cellStyle name="Comma 23 2 2 6 5" xfId="56133" xr:uid="{6111F0BA-23D2-433C-8B87-39FD472A5567}"/>
    <cellStyle name="Comma 23 2 2 6 6" xfId="58252" xr:uid="{38A1F94B-32CD-40E1-81B0-D489833AE705}"/>
    <cellStyle name="Comma 23 2 2 6 7" xfId="36813" xr:uid="{36452BB0-154A-4100-B619-62ABCD32F42D}"/>
    <cellStyle name="Comma 23 2 2 7" xfId="44701" xr:uid="{3BE70A12-38A5-4D83-812B-B02EB701FF07}"/>
    <cellStyle name="Comma 23 2 2 7 2" xfId="46133" xr:uid="{71F27547-3775-4780-B415-6B424081909D}"/>
    <cellStyle name="Comma 23 2 2 7 3" xfId="48018" xr:uid="{0C4D3830-E2F7-4C4C-BB11-C770539AEDC6}"/>
    <cellStyle name="Comma 23 2 2 7 4" xfId="49625" xr:uid="{394AF0AF-69B3-4D9B-AB12-945FFE765DA0}"/>
    <cellStyle name="Comma 23 2 2 7 5" xfId="56012" xr:uid="{F16E9914-E059-4DE2-864A-D5B02CED6641}"/>
    <cellStyle name="Comma 23 2 2 7 6" xfId="58131" xr:uid="{EC0A2D50-BC43-4992-9675-EF3D4732EF81}"/>
    <cellStyle name="Comma 23 2 2 8" xfId="45497" xr:uid="{FC718E7D-1A0E-4DFF-B9E4-053FA3D9A407}"/>
    <cellStyle name="Comma 23 2 2 9" xfId="47383" xr:uid="{B24A9DEE-AF18-4515-85D4-879CF43D03F8}"/>
    <cellStyle name="Comma 23 2 3" xfId="1636" xr:uid="{FA20B2E9-21DF-48C3-85BE-FF348E10F68B}"/>
    <cellStyle name="Comma 23 2 3 10" xfId="55498" xr:uid="{A5BA155D-7C88-4CE6-8DC2-D386145BE3BA}"/>
    <cellStyle name="Comma 23 2 3 11" xfId="57606" xr:uid="{1A54F442-B7B0-43B3-A161-C1206764CAF3}"/>
    <cellStyle name="Comma 23 2 3 2" xfId="2367" xr:uid="{67ACE2D8-0A2C-49B7-AC5B-C30B5A6E65CA}"/>
    <cellStyle name="Comma 23 2 3 2 10" xfId="57795" xr:uid="{85E0C9D2-0F31-47BF-BFFD-5CB979B6AC6C}"/>
    <cellStyle name="Comma 23 2 3 2 2" xfId="4056" xr:uid="{E9F0F31F-DB4E-4D10-9CD2-A21C2D5628AB}"/>
    <cellStyle name="Comma 23 2 3 2 2 2" xfId="46593" xr:uid="{4A4D3927-8597-4760-9CD8-AA1985A6F7C8}"/>
    <cellStyle name="Comma 23 2 3 2 2 3" xfId="48521" xr:uid="{9F1F4967-ABD2-4562-84A7-42DFC8242A19}"/>
    <cellStyle name="Comma 23 2 3 2 2 4" xfId="50155" xr:uid="{8B7E16BC-3F82-4D12-8349-B549E36D1A04}"/>
    <cellStyle name="Comma 23 2 3 2 2 5" xfId="51876" xr:uid="{D3B3C15F-2C17-4014-8822-C79D29923120}"/>
    <cellStyle name="Comma 23 2 3 2 2 6" xfId="56542" xr:uid="{3B2ABB43-F6FB-459F-A68C-1D0E556578CE}"/>
    <cellStyle name="Comma 23 2 3 2 2 7" xfId="58661" xr:uid="{9B007D88-65DE-4EB4-99FE-DB7D8E84A92E}"/>
    <cellStyle name="Comma 23 2 3 2 3" xfId="5513" xr:uid="{1107A6DF-080F-4251-83A3-3D465AB70DCC}"/>
    <cellStyle name="Comma 23 2 3 2 4" xfId="44962" xr:uid="{D0BF27C3-DD55-43DA-B2A8-36DE8FB07481}"/>
    <cellStyle name="Comma 23 2 3 2 5" xfId="45766" xr:uid="{17F118CA-5AB8-4BA2-8D1C-4EA3EE29689E}"/>
    <cellStyle name="Comma 23 2 3 2 6" xfId="47651" xr:uid="{6A153985-026B-4D2C-8A9D-8AFBE8AEE4FD}"/>
    <cellStyle name="Comma 23 2 3 2 7" xfId="49257" xr:uid="{74B1871C-F736-443A-AF38-7F3FF680F161}"/>
    <cellStyle name="Comma 23 2 3 2 8" xfId="50923" xr:uid="{13EF0080-2D4D-4502-B750-E6A1C254412E}"/>
    <cellStyle name="Comma 23 2 3 2 9" xfId="55679" xr:uid="{1D1DFA9A-59A5-4428-B0BC-021B5121098B}"/>
    <cellStyle name="Comma 23 2 3 3" xfId="3567" xr:uid="{B7D35958-7AC4-4997-9B61-2F875F21EF9E}"/>
    <cellStyle name="Comma 23 2 3 3 2" xfId="46347" xr:uid="{80CE7C6D-96D3-4884-AEF7-4F4A933A5245}"/>
    <cellStyle name="Comma 23 2 3 3 3" xfId="48231" xr:uid="{3C18091A-E04D-44B7-88C9-24ED89B80140}"/>
    <cellStyle name="Comma 23 2 3 3 4" xfId="49839" xr:uid="{CAFB6F44-91D6-4BB8-B2E1-B9BB61236F78}"/>
    <cellStyle name="Comma 23 2 3 3 5" xfId="51616" xr:uid="{FCBF4606-8D11-401D-80DC-4679D34EF1DB}"/>
    <cellStyle name="Comma 23 2 3 3 6" xfId="56226" xr:uid="{96991F0B-C846-4937-8695-A39CBE3F84E4}"/>
    <cellStyle name="Comma 23 2 3 3 7" xfId="58345" xr:uid="{B3A017F4-9A49-45A3-83FA-80EEEACA8725}"/>
    <cellStyle name="Comma 23 2 3 4" xfId="5405" xr:uid="{9A7A163B-9F74-4BD5-8345-5D6BFED3A7A7}"/>
    <cellStyle name="Comma 23 2 3 5" xfId="44783" xr:uid="{DF2D2BC9-E25D-4E09-B6E3-1E9C9C3CDD7B}"/>
    <cellStyle name="Comma 23 2 3 6" xfId="45585" xr:uid="{5A74EC05-95B4-40AB-8029-63829F894F63}"/>
    <cellStyle name="Comma 23 2 3 7" xfId="47470" xr:uid="{C4567675-DB61-4044-A054-29FD7B8801A6}"/>
    <cellStyle name="Comma 23 2 3 8" xfId="49074" xr:uid="{57F55FE0-EFE1-4618-8DA1-37B6D4AFC4A2}"/>
    <cellStyle name="Comma 23 2 3 9" xfId="50741" xr:uid="{144119A0-2A36-4B00-8FCB-2601EB9B037C}"/>
    <cellStyle name="Comma 23 2 4" xfId="1741" xr:uid="{0C966083-20BC-47BA-9A4D-15F55A0A5C48}"/>
    <cellStyle name="Comma 23 2 4 10" xfId="57701" xr:uid="{18CD8F7E-9F4D-4B46-B79D-0C0EDAD9921C}"/>
    <cellStyle name="Comma 23 2 4 2" xfId="2443" xr:uid="{0D89D11B-0C50-45E8-ABA4-4CCD160436F2}"/>
    <cellStyle name="Comma 23 2 4 2 2" xfId="4132" xr:uid="{5DA5B3F5-C663-433F-A62E-B8201DF821A6}"/>
    <cellStyle name="Comma 23 2 4 2 3" xfId="48594" xr:uid="{605622D6-5C1E-457E-ADF8-1137D17BE570}"/>
    <cellStyle name="Comma 23 2 4 2 4" xfId="50228" xr:uid="{6B900BFC-A17F-4FEA-83A4-E3C08A1641CF}"/>
    <cellStyle name="Comma 23 2 4 2 5" xfId="51741" xr:uid="{003618DD-F961-445B-91F2-5E50DE437D6C}"/>
    <cellStyle name="Comma 23 2 4 2 6" xfId="56615" xr:uid="{B807CD59-505D-4298-9AC0-846FE2FAA8E1}"/>
    <cellStyle name="Comma 23 2 4 2 7" xfId="58734" xr:uid="{0CCBD84E-F4A9-4A29-A243-01E9BE238192}"/>
    <cellStyle name="Comma 23 2 4 3" xfId="3643" xr:uid="{B313544E-E63C-4214-99B0-7FC664FD6A62}"/>
    <cellStyle name="Comma 23 2 4 3 2" xfId="46423" xr:uid="{528FF690-AE58-4571-8FCF-EF2C829F0C07}"/>
    <cellStyle name="Comma 23 2 4 3 3" xfId="48307" xr:uid="{B7ABD21E-261F-4389-A9E6-34951E55D28F}"/>
    <cellStyle name="Comma 23 2 4 3 4" xfId="49915" xr:uid="{E8199DF4-09E5-4936-BFAD-90FE75896C2C}"/>
    <cellStyle name="Comma 23 2 4 3 5" xfId="56302" xr:uid="{750E2C34-0C5D-4977-869B-8B69A74B0FA1}"/>
    <cellStyle name="Comma 23 2 4 3 6" xfId="58421" xr:uid="{BB6F861F-F875-484F-8067-0B2DACE382BB}"/>
    <cellStyle name="Comma 23 2 4 4" xfId="44874" xr:uid="{B50A44C1-E520-42B6-9CA4-72D3895BA7BA}"/>
    <cellStyle name="Comma 23 2 4 5" xfId="45677" xr:uid="{7BD23DE7-52EA-4CE1-8D62-CD8EE3B2D8F6}"/>
    <cellStyle name="Comma 23 2 4 6" xfId="47562" xr:uid="{2BC1D230-24BA-4245-89B9-67EB95BA1D18}"/>
    <cellStyle name="Comma 23 2 4 7" xfId="49168" xr:uid="{15574376-D872-496B-A47D-ACE4C57B96FC}"/>
    <cellStyle name="Comma 23 2 4 8" xfId="50833" xr:uid="{F2DC4304-B89E-46B3-98DA-53AFD8E39508}"/>
    <cellStyle name="Comma 23 2 4 9" xfId="55590" xr:uid="{5C11FD2E-34ED-4140-A4A8-B374DB79100E}"/>
    <cellStyle name="Comma 23 2 5" xfId="1535" xr:uid="{50E55EEE-6786-4920-9C1E-0879CA93558F}"/>
    <cellStyle name="Comma 23 2 5 2" xfId="2281" xr:uid="{094A19C0-898E-4765-BCC8-E61A39B6DC54}"/>
    <cellStyle name="Comma 23 2 5 2 2" xfId="3970" xr:uid="{EF39275B-B7BE-42FB-9E1E-32B2383C8201}"/>
    <cellStyle name="Comma 23 2 5 3" xfId="3474" xr:uid="{3B33A2B6-F6BA-43C7-A467-C3C4CEE21E65}"/>
    <cellStyle name="Comma 23 2 5 4" xfId="50065" xr:uid="{7663613F-80DD-496A-B77B-CD81CBA311E4}"/>
    <cellStyle name="Comma 23 2 5 5" xfId="51408" xr:uid="{73734F44-771D-43A7-9E7C-136B140E0424}"/>
    <cellStyle name="Comma 23 2 5 6" xfId="56452" xr:uid="{89C0A8DB-6216-4EEE-BC4C-F8AF7D9067EB}"/>
    <cellStyle name="Comma 23 2 5 7" xfId="58571" xr:uid="{73F47F30-B61A-46DE-B496-FF60F637CBDB}"/>
    <cellStyle name="Comma 23 2 6" xfId="2195" xr:uid="{9C815D33-A4B6-43B2-8D11-DC66961FE6BF}"/>
    <cellStyle name="Comma 23 2 6 2" xfId="3884" xr:uid="{B75746ED-BF62-4310-8428-E779479E576F}"/>
    <cellStyle name="Comma 23 2 6 3" xfId="48372" xr:uid="{DB82DEC2-302E-4473-9D66-D81DD883DAEB}"/>
    <cellStyle name="Comma 23 2 6 4" xfId="49981" xr:uid="{B8851D89-BDAC-465A-B64D-B278C39E702A}"/>
    <cellStyle name="Comma 23 2 6 5" xfId="56368" xr:uid="{15AA9157-36A1-4072-BE85-0645ED63F426}"/>
    <cellStyle name="Comma 23 2 6 6" xfId="58487" xr:uid="{C1803EA4-55EA-42CE-8DDF-83810B944C44}"/>
    <cellStyle name="Comma 23 2 7" xfId="3356" xr:uid="{C2FD4DF6-14D8-4997-8750-8626B1803719}"/>
    <cellStyle name="Comma 23 2 7 2" xfId="46253" xr:uid="{73C2CCE5-71AC-4A3B-B0DC-5757A3EF1E6B}"/>
    <cellStyle name="Comma 23 2 7 3" xfId="48138" xr:uid="{09D2F538-7B9F-4C58-8803-A10B4A80452B}"/>
    <cellStyle name="Comma 23 2 7 4" xfId="49745" xr:uid="{035A9466-EC55-4271-B9D6-8B1B0CE372AB}"/>
    <cellStyle name="Comma 23 2 7 5" xfId="56132" xr:uid="{854D923C-49C5-46C5-A46C-A0AFAE27FD08}"/>
    <cellStyle name="Comma 23 2 7 6" xfId="58251" xr:uid="{EEFF2259-F81E-4D97-862F-76529315330F}"/>
    <cellStyle name="Comma 23 2 7 7" xfId="36812" xr:uid="{92753D8D-F2C7-44D6-A8F2-E80FE8F13B3D}"/>
    <cellStyle name="Comma 23 2 8" xfId="44700" xr:uid="{113E0AE6-077D-4C70-8FF9-0A31B1D2A6B1}"/>
    <cellStyle name="Comma 23 2 8 2" xfId="46132" xr:uid="{BBA9F489-C45A-49E0-82AE-1253F806DBB1}"/>
    <cellStyle name="Comma 23 2 8 3" xfId="48017" xr:uid="{179AE37A-8449-41BB-AAFA-3EBEDC35AA6A}"/>
    <cellStyle name="Comma 23 2 8 4" xfId="49624" xr:uid="{26C5F542-B9F9-4977-B705-2E11D0C01C88}"/>
    <cellStyle name="Comma 23 2 8 5" xfId="56011" xr:uid="{BAD4296E-002E-4F90-93B4-9FC4ACBC8870}"/>
    <cellStyle name="Comma 23 2 8 6" xfId="58130" xr:uid="{BDEBAB82-7F44-489F-98D9-33009A4C6D3A}"/>
    <cellStyle name="Comma 23 2 9" xfId="45496" xr:uid="{FBB921D6-CFBA-4179-8D5F-A5072FE707D8}"/>
    <cellStyle name="Comma 23 20" xfId="36814" xr:uid="{836BF742-DECD-4835-B061-3E7BE3BFBB46}"/>
    <cellStyle name="Comma 23 21" xfId="36815" xr:uid="{827FAF32-C452-4550-8FAF-0C2FBAA25829}"/>
    <cellStyle name="Comma 23 22" xfId="36816" xr:uid="{4CDF8B21-9368-48E5-A327-D3FFB7F15BD3}"/>
    <cellStyle name="Comma 23 23" xfId="36817" xr:uid="{EAA977B1-2E0E-42A8-A64E-BDC87B17793E}"/>
    <cellStyle name="Comma 23 24" xfId="36818" xr:uid="{972ADB7D-B498-4FB8-86FC-E2297167029E}"/>
    <cellStyle name="Comma 23 25" xfId="45365" xr:uid="{BAE3D4A4-8A77-4479-8C5B-17025FD84396}"/>
    <cellStyle name="Comma 23 26" xfId="47085" xr:uid="{7347AEC0-27AD-4177-979A-82BF3C6817E8}"/>
    <cellStyle name="Comma 23 27" xfId="48853" xr:uid="{2ABBC744-2CDE-4514-BD81-17A07EEB3E1C}"/>
    <cellStyle name="Comma 23 28" xfId="50637" xr:uid="{C17339A6-FB65-46F3-8083-63FB4F946956}"/>
    <cellStyle name="Comma 23 3" xfId="1250" xr:uid="{C02C7D09-36CF-4761-AE1D-885E14C779CE}"/>
    <cellStyle name="Comma 23 3 10" xfId="48987" xr:uid="{EA8A28CA-915D-4C62-88AB-FAF793BCF61F}"/>
    <cellStyle name="Comma 23 3 11" xfId="50640" xr:uid="{AAF14FAC-6BFA-4F9B-9783-49B6A4F4BD65}"/>
    <cellStyle name="Comma 23 3 12" xfId="55412" xr:uid="{98D2FCC9-A9B4-4BE8-84CD-3F495B77D402}"/>
    <cellStyle name="Comma 23 3 13" xfId="57516" xr:uid="{C943D7B5-18A9-4DD9-8F91-AFA1880EF74E}"/>
    <cellStyle name="Comma 23 3 2" xfId="1638" xr:uid="{7F3C9164-FAB1-479E-82CC-BB29962539F5}"/>
    <cellStyle name="Comma 23 3 2 10" xfId="55500" xr:uid="{9B428BE0-3300-42BA-B8E7-DC1CC449039A}"/>
    <cellStyle name="Comma 23 3 2 11" xfId="57608" xr:uid="{14049638-22BA-4F16-95A2-38F5041634A5}"/>
    <cellStyle name="Comma 23 3 2 2" xfId="2369" xr:uid="{550BCCD4-4BF5-4B54-80C3-E2BD47D5D1A0}"/>
    <cellStyle name="Comma 23 3 2 2 10" xfId="57797" xr:uid="{B154BB3F-F7B2-4357-99E9-A2770A27B948}"/>
    <cellStyle name="Comma 23 3 2 2 2" xfId="4058" xr:uid="{21182E74-5634-4E5B-B096-4A09E7680882}"/>
    <cellStyle name="Comma 23 3 2 2 2 2" xfId="46595" xr:uid="{9000EC14-B3AA-4610-9871-FFEA6C9AE20B}"/>
    <cellStyle name="Comma 23 3 2 2 2 3" xfId="48523" xr:uid="{B0EFE811-3672-4826-AD3E-6B2C34B92409}"/>
    <cellStyle name="Comma 23 3 2 2 2 4" xfId="50157" xr:uid="{3B6AB0F4-92F8-4096-8323-4A396FC419F1}"/>
    <cellStyle name="Comma 23 3 2 2 2 5" xfId="51878" xr:uid="{0DC92F95-532F-4BF7-8DA9-22201C7C2057}"/>
    <cellStyle name="Comma 23 3 2 2 2 6" xfId="56544" xr:uid="{74550945-20E3-4FF4-8018-A78F5C5F5DF5}"/>
    <cellStyle name="Comma 23 3 2 2 2 7" xfId="58663" xr:uid="{A3CABFD8-5265-46AB-87A2-27804C18E3FD}"/>
    <cellStyle name="Comma 23 3 2 2 3" xfId="5515" xr:uid="{3E249332-260B-4BEA-AA5B-3A71F016D130}"/>
    <cellStyle name="Comma 23 3 2 2 4" xfId="44964" xr:uid="{BB7B9E3A-4DA2-4766-B984-EDEC0CD49235}"/>
    <cellStyle name="Comma 23 3 2 2 5" xfId="45768" xr:uid="{6935ACDA-4CE7-409B-ADFB-AD92B44868B0}"/>
    <cellStyle name="Comma 23 3 2 2 6" xfId="47653" xr:uid="{152F818E-964A-43C5-B69E-03A7820DECC7}"/>
    <cellStyle name="Comma 23 3 2 2 7" xfId="49259" xr:uid="{FE000173-D407-4356-849D-7A4C8C4AF7D4}"/>
    <cellStyle name="Comma 23 3 2 2 8" xfId="50925" xr:uid="{C671DF57-9F18-4B5A-AADB-C7D381B499CA}"/>
    <cellStyle name="Comma 23 3 2 2 9" xfId="55681" xr:uid="{290E62FD-66F9-44B9-B36F-5AF6F50CE269}"/>
    <cellStyle name="Comma 23 3 2 3" xfId="3569" xr:uid="{FE833216-F10C-4DC2-B82B-DF17EDAEC4A6}"/>
    <cellStyle name="Comma 23 3 2 3 2" xfId="46349" xr:uid="{EFB80B83-A373-4718-B9EF-C200E5B3871E}"/>
    <cellStyle name="Comma 23 3 2 3 3" xfId="48233" xr:uid="{C7F8BC85-DB19-4ED3-8246-A3C2FC922BEF}"/>
    <cellStyle name="Comma 23 3 2 3 4" xfId="49841" xr:uid="{F56A09DB-BC5A-47A6-8185-00368A7630EF}"/>
    <cellStyle name="Comma 23 3 2 3 5" xfId="51618" xr:uid="{96C48A5B-FF78-493F-9C9C-25F43A6EC076}"/>
    <cellStyle name="Comma 23 3 2 3 6" xfId="56228" xr:uid="{2653E139-F637-4CA3-A980-DBB1DDCFA213}"/>
    <cellStyle name="Comma 23 3 2 3 7" xfId="58347" xr:uid="{985E17D0-721F-432F-AEAA-4162318CDD82}"/>
    <cellStyle name="Comma 23 3 2 4" xfId="5407" xr:uid="{514A7F2C-534E-4C64-AF86-75C659E0B1A6}"/>
    <cellStyle name="Comma 23 3 2 5" xfId="44785" xr:uid="{64BB4044-571B-4833-913E-813C9EB6A6AB}"/>
    <cellStyle name="Comma 23 3 2 6" xfId="45587" xr:uid="{CEA4446B-C2EA-4A4D-ABE2-A87F2859CDB2}"/>
    <cellStyle name="Comma 23 3 2 7" xfId="47472" xr:uid="{02BEE93F-3919-48D9-9B16-72B7C363E72A}"/>
    <cellStyle name="Comma 23 3 2 8" xfId="49076" xr:uid="{82AFEB0F-2210-43AB-8B5E-CCB77570FA1A}"/>
    <cellStyle name="Comma 23 3 2 9" xfId="50743" xr:uid="{A4C14F5A-705A-4C9B-83D1-D93DBCA33297}"/>
    <cellStyle name="Comma 23 3 3" xfId="1743" xr:uid="{8C41AB43-E761-4385-9E58-CDAF4E1C1DC8}"/>
    <cellStyle name="Comma 23 3 3 10" xfId="57703" xr:uid="{42F45C96-98AD-4668-9937-E1C5E7326FF5}"/>
    <cellStyle name="Comma 23 3 3 2" xfId="2445" xr:uid="{FBDE9F9B-8973-4C2F-9692-11729A9E8201}"/>
    <cellStyle name="Comma 23 3 3 2 2" xfId="4134" xr:uid="{F0C022B8-AB3D-4083-B384-3BA9E951C1E5}"/>
    <cellStyle name="Comma 23 3 3 2 3" xfId="48596" xr:uid="{5FD7631D-C66A-4955-8E5E-729F0B62639C}"/>
    <cellStyle name="Comma 23 3 3 2 4" xfId="50230" xr:uid="{B378A7AC-A207-4F54-B948-6ED97CC0461B}"/>
    <cellStyle name="Comma 23 3 3 2 5" xfId="51743" xr:uid="{0616D9BF-FCFD-40E1-ADF3-FA39C9D2E4CE}"/>
    <cellStyle name="Comma 23 3 3 2 6" xfId="56617" xr:uid="{1E9DB661-7003-4549-8AD9-F13E06F7725A}"/>
    <cellStyle name="Comma 23 3 3 2 7" xfId="58736" xr:uid="{E58A263E-33E1-4900-9794-3BE6D6856C52}"/>
    <cellStyle name="Comma 23 3 3 3" xfId="3645" xr:uid="{DD38D9C5-9621-43E2-BCC3-E6670C038873}"/>
    <cellStyle name="Comma 23 3 3 3 2" xfId="46425" xr:uid="{CA443445-1DAB-4CAD-8B95-6305837EB4D1}"/>
    <cellStyle name="Comma 23 3 3 3 3" xfId="48309" xr:uid="{74620303-DAAD-4F6F-9334-1E41589FE125}"/>
    <cellStyle name="Comma 23 3 3 3 4" xfId="49917" xr:uid="{59EA9700-818B-4F17-BE60-FE1B61C139BC}"/>
    <cellStyle name="Comma 23 3 3 3 5" xfId="56304" xr:uid="{5090951D-A86D-42FC-9994-40E2D0C7BF77}"/>
    <cellStyle name="Comma 23 3 3 3 6" xfId="58423" xr:uid="{86431E88-A60E-408B-8EAD-3F672EEF90F9}"/>
    <cellStyle name="Comma 23 3 3 4" xfId="44876" xr:uid="{77DE24D0-E788-44D4-83C1-0F83B2636F18}"/>
    <cellStyle name="Comma 23 3 3 5" xfId="45679" xr:uid="{325EE215-8869-4D8F-BB93-5AC63A516E9D}"/>
    <cellStyle name="Comma 23 3 3 6" xfId="47564" xr:uid="{F3C05301-69A8-4B6C-8D9C-4FA378E6AAF5}"/>
    <cellStyle name="Comma 23 3 3 7" xfId="49170" xr:uid="{684BF7CE-0805-4C67-82C6-8506146E281F}"/>
    <cellStyle name="Comma 23 3 3 8" xfId="50835" xr:uid="{44C9BA68-1431-442E-BE78-D72179D6E9F9}"/>
    <cellStyle name="Comma 23 3 3 9" xfId="55592" xr:uid="{FBA1C3F7-7B1F-4554-8081-C2FB0BDBCAB4}"/>
    <cellStyle name="Comma 23 3 4" xfId="1537" xr:uid="{AC3B9A80-5FAD-4147-AF16-C9191EB922BB}"/>
    <cellStyle name="Comma 23 3 4 2" xfId="2283" xr:uid="{7BAA9DF4-B11E-43BE-A20C-6B12BE8CD6DF}"/>
    <cellStyle name="Comma 23 3 4 2 2" xfId="3972" xr:uid="{40061884-EE58-443D-A6F2-B5583BBA0A3D}"/>
    <cellStyle name="Comma 23 3 4 3" xfId="3476" xr:uid="{0CFDB53E-0E53-481F-90B7-B8E10D97E9E6}"/>
    <cellStyle name="Comma 23 3 4 4" xfId="50067" xr:uid="{49CF24FD-6D76-4D69-970E-88547FC9389A}"/>
    <cellStyle name="Comma 23 3 4 5" xfId="51410" xr:uid="{E9640F3D-BC64-4CAA-9DAC-7079E5FF58F9}"/>
    <cellStyle name="Comma 23 3 4 6" xfId="56454" xr:uid="{625DE26D-C505-4906-AB38-E1F484B4BF19}"/>
    <cellStyle name="Comma 23 3 4 7" xfId="58573" xr:uid="{067D94C4-4827-43D4-86DC-7A315E0EA01F}"/>
    <cellStyle name="Comma 23 3 5" xfId="2197" xr:uid="{87B0795B-C63F-43A4-AEB4-0E887510BC33}"/>
    <cellStyle name="Comma 23 3 5 2" xfId="3886" xr:uid="{64FD9F3A-EBDF-407A-9CF0-80B7AD6AD72B}"/>
    <cellStyle name="Comma 23 3 5 3" xfId="48374" xr:uid="{E902832A-6A0E-4CDB-B436-9D992A4FB9FB}"/>
    <cellStyle name="Comma 23 3 5 4" xfId="49983" xr:uid="{26AB34D9-0912-45CD-83AB-9138AA07017E}"/>
    <cellStyle name="Comma 23 3 5 5" xfId="56370" xr:uid="{CBE42AE4-94C0-4714-B46D-28D648AA39FB}"/>
    <cellStyle name="Comma 23 3 5 6" xfId="58489" xr:uid="{0EDBC7DB-C0AE-4C5D-936C-D15781DA9929}"/>
    <cellStyle name="Comma 23 3 6" xfId="3358" xr:uid="{B6B0F782-E337-40BC-A0AE-F755E60BB77B}"/>
    <cellStyle name="Comma 23 3 6 2" xfId="46255" xr:uid="{CF856801-1665-49E6-86A8-6B8D5877571B}"/>
    <cellStyle name="Comma 23 3 6 3" xfId="48140" xr:uid="{A52552DF-DD65-4613-B2C5-587EE6F0BF0D}"/>
    <cellStyle name="Comma 23 3 6 4" xfId="49747" xr:uid="{623D370F-1C68-46F4-92E6-6D53810F7733}"/>
    <cellStyle name="Comma 23 3 6 5" xfId="56134" xr:uid="{79CCC591-168F-4CF9-9C51-BFBAB353E573}"/>
    <cellStyle name="Comma 23 3 6 6" xfId="58253" xr:uid="{9BBF0850-81FF-4FF1-A826-C638B69F181B}"/>
    <cellStyle name="Comma 23 3 6 7" xfId="36819" xr:uid="{D245EE7A-D547-488C-B4DC-A7B911410930}"/>
    <cellStyle name="Comma 23 3 7" xfId="44702" xr:uid="{64C26226-1D5D-4BF4-B57B-67A2A7D82575}"/>
    <cellStyle name="Comma 23 3 7 2" xfId="46134" xr:uid="{08AEF804-1832-4074-9ACD-96B3E3A464E2}"/>
    <cellStyle name="Comma 23 3 7 3" xfId="48019" xr:uid="{7E946753-A12F-44E5-BAC2-BD6A00F68B17}"/>
    <cellStyle name="Comma 23 3 7 4" xfId="49626" xr:uid="{C8D8842C-5E55-4179-BDD8-6078E843B2A8}"/>
    <cellStyle name="Comma 23 3 7 5" xfId="56013" xr:uid="{11583DDD-1BE0-4CF9-8D8F-303D03B5EBAD}"/>
    <cellStyle name="Comma 23 3 7 6" xfId="58132" xr:uid="{8C2B2F34-34FD-4343-91E4-667EC4949F11}"/>
    <cellStyle name="Comma 23 3 8" xfId="45498" xr:uid="{E44B356F-023E-409A-9A4A-BE7404334649}"/>
    <cellStyle name="Comma 23 3 9" xfId="47384" xr:uid="{B0C3C53B-6F10-47D0-A7BD-E62C6274639C}"/>
    <cellStyle name="Comma 23 4" xfId="1635" xr:uid="{87FB209F-F974-4E17-AD4D-9033BB932A44}"/>
    <cellStyle name="Comma 23 4 10" xfId="50740" xr:uid="{28F06A0F-9613-4017-90A4-084C6537F3E3}"/>
    <cellStyle name="Comma 23 4 11" xfId="55497" xr:uid="{5B0C9DBB-4C04-4DFA-BA69-1675DB62B9FC}"/>
    <cellStyle name="Comma 23 4 12" xfId="57605" xr:uid="{437D2423-5312-40AB-AA40-906D8445EF12}"/>
    <cellStyle name="Comma 23 4 2" xfId="2366" xr:uid="{F20CED13-B383-4D74-A4EC-3323DFCB15B0}"/>
    <cellStyle name="Comma 23 4 2 10" xfId="57794" xr:uid="{CC0F1623-AA27-4D92-853F-15AA6D3AD54B}"/>
    <cellStyle name="Comma 23 4 2 2" xfId="4055" xr:uid="{90E3A1E3-3CF4-4E32-829E-0242C90FA51D}"/>
    <cellStyle name="Comma 23 4 2 2 2" xfId="46592" xr:uid="{9BE5FB1F-75ED-4AD3-8A53-E9AAD345670E}"/>
    <cellStyle name="Comma 23 4 2 2 3" xfId="48520" xr:uid="{004B4587-F3D8-4B52-85F4-AF1D967E7729}"/>
    <cellStyle name="Comma 23 4 2 2 4" xfId="50154" xr:uid="{2D49270E-9281-43AD-8C9A-5F29DA8F58BE}"/>
    <cellStyle name="Comma 23 4 2 2 5" xfId="51875" xr:uid="{BF568587-BAF4-4666-9DBC-99B6DC0F5AEC}"/>
    <cellStyle name="Comma 23 4 2 2 6" xfId="56541" xr:uid="{10F7029D-44EE-44BA-BC69-DCC59E884ECE}"/>
    <cellStyle name="Comma 23 4 2 2 7" xfId="58660" xr:uid="{97827C71-2D24-4F45-902E-5EC06BFD486B}"/>
    <cellStyle name="Comma 23 4 2 3" xfId="5512" xr:uid="{5FBA8835-8C0E-47CC-A978-EECC67D4D098}"/>
    <cellStyle name="Comma 23 4 2 4" xfId="44961" xr:uid="{6AECECF3-FC5F-4503-8ABD-4A600FEDE34D}"/>
    <cellStyle name="Comma 23 4 2 5" xfId="45765" xr:uid="{92BCDAF1-C8E4-4877-B63E-4CAD7E3AA628}"/>
    <cellStyle name="Comma 23 4 2 6" xfId="47650" xr:uid="{9C5C8A7D-DED3-4680-80A3-D2839D47C44E}"/>
    <cellStyle name="Comma 23 4 2 7" xfId="49256" xr:uid="{E9F58A70-8236-4CC3-93F5-BC68F89665BF}"/>
    <cellStyle name="Comma 23 4 2 8" xfId="50922" xr:uid="{2CCD19B4-4AAE-462B-8A81-76E372C68D60}"/>
    <cellStyle name="Comma 23 4 2 9" xfId="55678" xr:uid="{A77F6262-B026-4D54-982D-755BE9A08E86}"/>
    <cellStyle name="Comma 23 4 3" xfId="3566" xr:uid="{647FE3FA-16E7-4CFB-8F83-7058DCE8BC63}"/>
    <cellStyle name="Comma 23 4 3 2" xfId="46346" xr:uid="{5AAADC4B-E896-4CC0-A39A-659D99DEBC45}"/>
    <cellStyle name="Comma 23 4 3 3" xfId="48230" xr:uid="{CA12A872-EC3B-4F62-80E6-29879F81C3F7}"/>
    <cellStyle name="Comma 23 4 3 4" xfId="49838" xr:uid="{6FD47666-51AB-40E6-8DDD-A25769E1F09E}"/>
    <cellStyle name="Comma 23 4 3 5" xfId="51615" xr:uid="{48A52D7D-040E-49FD-A0BC-273330E8B861}"/>
    <cellStyle name="Comma 23 4 3 6" xfId="56225" xr:uid="{69B37FC4-5170-4277-AE9A-38D04EC05782}"/>
    <cellStyle name="Comma 23 4 3 7" xfId="58344" xr:uid="{39B9C49D-11C7-4BD9-99F6-28D1B72B8D85}"/>
    <cellStyle name="Comma 23 4 4" xfId="5404" xr:uid="{78FD4EC3-602A-4CA2-89ED-8485252D036B}"/>
    <cellStyle name="Comma 23 4 5" xfId="36820" xr:uid="{426D216B-9D28-4EDF-93BE-73E62453D9A2}"/>
    <cellStyle name="Comma 23 4 6" xfId="44782" xr:uid="{CAE8B440-3705-4C35-A790-DBF9DB0E8601}"/>
    <cellStyle name="Comma 23 4 7" xfId="45584" xr:uid="{0DC4CEE3-705F-4DC4-9082-64B15EFE9B2D}"/>
    <cellStyle name="Comma 23 4 8" xfId="47469" xr:uid="{3BAC409F-4FE5-411A-B945-BEFB358EE890}"/>
    <cellStyle name="Comma 23 4 9" xfId="49073" xr:uid="{6F4371AF-1EDA-4ABC-826E-F2DFA1982D7F}"/>
    <cellStyle name="Comma 23 5" xfId="1740" xr:uid="{30C44369-2572-4E34-997E-52C671E0B95B}"/>
    <cellStyle name="Comma 23 5 10" xfId="55589" xr:uid="{31D5DC5F-A4ED-4228-B0C7-F7667F5B0FBA}"/>
    <cellStyle name="Comma 23 5 11" xfId="57700" xr:uid="{A2863A98-1CBF-417A-817C-56197E8EA3BF}"/>
    <cellStyle name="Comma 23 5 2" xfId="2442" xr:uid="{E30D802B-29D6-49D4-AD5F-C468A315FB91}"/>
    <cellStyle name="Comma 23 5 2 2" xfId="4131" xr:uid="{7DC197A9-5074-46F7-8F8F-551AD283D614}"/>
    <cellStyle name="Comma 23 5 2 3" xfId="48593" xr:uid="{A2209B52-5351-42F9-9787-0C7FB458AD31}"/>
    <cellStyle name="Comma 23 5 2 4" xfId="50227" xr:uid="{653EB303-A360-416D-995A-76D663B16F6D}"/>
    <cellStyle name="Comma 23 5 2 5" xfId="51740" xr:uid="{8E8D27F7-4CBC-4871-B911-ABACBD70718F}"/>
    <cellStyle name="Comma 23 5 2 6" xfId="56614" xr:uid="{74B10D19-3268-4803-AA54-FE282A4699AB}"/>
    <cellStyle name="Comma 23 5 2 7" xfId="58733" xr:uid="{F5B164E5-3717-4476-86E0-DC8EF77A4871}"/>
    <cellStyle name="Comma 23 5 3" xfId="3642" xr:uid="{5135C9E8-0FEA-4582-9D4A-7E1179DDA09C}"/>
    <cellStyle name="Comma 23 5 3 2" xfId="46422" xr:uid="{F63719A1-80C7-40F4-B3DD-3F7AE18DC459}"/>
    <cellStyle name="Comma 23 5 3 3" xfId="48306" xr:uid="{80DE2EA8-64A6-40AF-9314-F14B4BFF4995}"/>
    <cellStyle name="Comma 23 5 3 4" xfId="49914" xr:uid="{D79B3FD6-15AE-4F38-959C-457B0044B8B4}"/>
    <cellStyle name="Comma 23 5 3 5" xfId="56301" xr:uid="{5A658071-03E1-4495-BFB8-EE681A005F26}"/>
    <cellStyle name="Comma 23 5 3 6" xfId="58420" xr:uid="{5DB0AF92-CE28-44B9-9689-7E5969366130}"/>
    <cellStyle name="Comma 23 5 4" xfId="36821" xr:uid="{4548D202-B45D-4BC5-B3B9-AC631C7C1CBC}"/>
    <cellStyle name="Comma 23 5 5" xfId="44873" xr:uid="{B844252D-7DD8-4E93-AE35-9CDFB0FEA685}"/>
    <cellStyle name="Comma 23 5 6" xfId="45676" xr:uid="{99D33F96-BAD2-4CF9-80FF-A79D19D4CD4E}"/>
    <cellStyle name="Comma 23 5 7" xfId="47561" xr:uid="{52C30070-0E85-4454-B434-85D5E0E8C4FD}"/>
    <cellStyle name="Comma 23 5 8" xfId="49167" xr:uid="{42434ED2-219F-4322-BD8C-532163D4DB8D}"/>
    <cellStyle name="Comma 23 5 9" xfId="50832" xr:uid="{2B54E076-F6C6-4387-8A20-6090A32E4F93}"/>
    <cellStyle name="Comma 23 6" xfId="1534" xr:uid="{91D062EF-F9B3-441D-8EF8-9535EC392789}"/>
    <cellStyle name="Comma 23 6 2" xfId="2280" xr:uid="{E4E004B7-C8F6-46EA-9824-CE6A53FBA20C}"/>
    <cellStyle name="Comma 23 6 2 2" xfId="3969" xr:uid="{7E356170-586F-459F-ABC0-D767F4DD038B}"/>
    <cellStyle name="Comma 23 6 2 3" xfId="48440" xr:uid="{23FF71C2-E94C-4A0B-9149-3BA45819C20A}"/>
    <cellStyle name="Comma 23 6 2 4" xfId="50064" xr:uid="{D57D39DA-7A64-447F-89D0-59E97AED4764}"/>
    <cellStyle name="Comma 23 6 2 5" xfId="52113" xr:uid="{516765A7-5912-4FF6-9E90-4399AD659080}"/>
    <cellStyle name="Comma 23 6 2 6" xfId="56451" xr:uid="{1BCCC987-2A86-49CC-B7B4-B843CB706E07}"/>
    <cellStyle name="Comma 23 6 2 7" xfId="58570" xr:uid="{8262CA6D-A1D8-415F-B363-E664464FCD27}"/>
    <cellStyle name="Comma 23 6 2 8" xfId="5267" xr:uid="{1CDAAF66-02A6-4EC7-A290-6B8CEAA762AA}"/>
    <cellStyle name="Comma 23 6 3" xfId="3473" xr:uid="{D89487BA-22F7-4E6F-B2E8-C008D27B0488}"/>
    <cellStyle name="Comma 23 6 3 2" xfId="5616" xr:uid="{43E2AD9E-2112-4BE0-9463-0D207EE0EF80}"/>
    <cellStyle name="Comma 23 6 4" xfId="45875" xr:uid="{9354D910-51E6-4958-85CC-8956D2307334}"/>
    <cellStyle name="Comma 23 6 5" xfId="47759" xr:uid="{B6805B50-310E-4AB5-B269-308E14B13C79}"/>
    <cellStyle name="Comma 23 6 6" xfId="49367" xr:uid="{40EF2E4D-D0EA-4994-97A2-845C8377FC80}"/>
    <cellStyle name="Comma 23 6 7" xfId="51041" xr:uid="{30197A60-F5F6-4457-BF7D-62826234A51E}"/>
    <cellStyle name="Comma 23 6 8" xfId="4794" xr:uid="{547C3527-4EE5-449E-8DA2-1E56B7F2D99D}"/>
    <cellStyle name="Comma 23 7" xfId="2194" xr:uid="{9CD07E76-EA05-4B90-9B63-B2CAC22DFA38}"/>
    <cellStyle name="Comma 23 7 2" xfId="3883" xr:uid="{3E09D938-8324-4955-8700-4D2E958B20FF}"/>
    <cellStyle name="Comma 23 7 2 2" xfId="44212" xr:uid="{E0F4620A-33F9-4FF9-8632-444BC0713807}"/>
    <cellStyle name="Comma 23 7 2 3" xfId="36822" xr:uid="{471AB38D-1C74-4295-84F5-A3822808BA04}"/>
    <cellStyle name="Comma 23 7 3" xfId="44699" xr:uid="{0E25C14F-E436-4638-B2B2-C386911B9345}"/>
    <cellStyle name="Comma 23 7 4" xfId="45495" xr:uid="{7E6C41D3-B23D-4CE2-870C-3E93B6DA518C}"/>
    <cellStyle name="Comma 23 7 5" xfId="47381" xr:uid="{A2F7BA29-2C09-435F-9235-00428D7479B1}"/>
    <cellStyle name="Comma 23 7 6" xfId="48984" xr:uid="{77F9A8F0-55A3-46E1-894F-9B7850B4627B}"/>
    <cellStyle name="Comma 23 7 7" xfId="51407" xr:uid="{1D412723-2EC3-4297-B3F4-0FA7AA44933F}"/>
    <cellStyle name="Comma 23 7 8" xfId="55409" xr:uid="{77AD28D0-BD3F-4392-872A-B9073214F201}"/>
    <cellStyle name="Comma 23 7 9" xfId="57513" xr:uid="{691BDB47-F42F-4AFD-968D-F21C6AD8ADEC}"/>
    <cellStyle name="Comma 23 8" xfId="1247" xr:uid="{4FEF90B2-C2A7-4A1C-8238-955EFD6DC217}"/>
    <cellStyle name="Comma 23 8 2" xfId="3355" xr:uid="{2E683535-E169-4E66-BCD7-F94616A7AD49}"/>
    <cellStyle name="Comma 23 8 2 2" xfId="36823" xr:uid="{F96F255A-6A21-4272-9D18-A26AE4453B80}"/>
    <cellStyle name="Comma 23 8 3" xfId="46252" xr:uid="{88EB1615-2E51-47D4-BCD3-B296B2C63F11}"/>
    <cellStyle name="Comma 23 8 4" xfId="48137" xr:uid="{227B9E4C-4FA6-4610-A5CC-74CAC6AC94B9}"/>
    <cellStyle name="Comma 23 8 5" xfId="49744" xr:uid="{DCC7798E-0562-4F04-8AAE-FB2C7B4B64C7}"/>
    <cellStyle name="Comma 23 8 6" xfId="56131" xr:uid="{6FD43818-CAA6-440C-8C2B-1A74946C909D}"/>
    <cellStyle name="Comma 23 8 7" xfId="58250" xr:uid="{F758D5AC-5FB3-4CAE-A5CD-18837EB0A4BA}"/>
    <cellStyle name="Comma 23 9" xfId="3067" xr:uid="{E28E37C2-F2EC-4A99-937B-1FF7046E82F9}"/>
    <cellStyle name="Comma 23 9 2" xfId="46131" xr:uid="{DC959BAD-2600-49B0-A8B2-AC8C4BD65A1C}"/>
    <cellStyle name="Comma 23 9 3" xfId="48016" xr:uid="{E0E1C416-1AB3-47AF-A445-24554C84EF9E}"/>
    <cellStyle name="Comma 23 9 4" xfId="49623" xr:uid="{05844CD9-53E6-4BC7-A9CD-DF2402CD7DBD}"/>
    <cellStyle name="Comma 23 9 5" xfId="56010" xr:uid="{E790FD19-67ED-4DBB-A3E7-5AB5793684E0}"/>
    <cellStyle name="Comma 23 9 6" xfId="58129" xr:uid="{594C923A-C2DC-4883-85C2-723DCEF59B29}"/>
    <cellStyle name="Comma 23_Adjust_TAX_Q151" xfId="36824" xr:uid="{FEBEB67F-5B55-490A-9AEE-5890AEC09921}"/>
    <cellStyle name="Comma 24" xfId="138" xr:uid="{DFAEA570-FB8B-48F7-882D-8EE4388647BD}"/>
    <cellStyle name="Comma 24 10" xfId="36825" xr:uid="{E4426D83-2E21-4EC8-9524-2C2163685D68}"/>
    <cellStyle name="Comma 24 11" xfId="36826" xr:uid="{B211BD80-FDEE-4B65-A4B5-AFEC3F7D0794}"/>
    <cellStyle name="Comma 24 12" xfId="36827" xr:uid="{63E9B70D-3179-4C37-A6E3-280E7AF7C343}"/>
    <cellStyle name="Comma 24 13" xfId="36828" xr:uid="{282F6CFE-C310-49D5-A54A-B027B461436B}"/>
    <cellStyle name="Comma 24 14" xfId="36829" xr:uid="{C2BE5E0F-18E8-4497-A327-A76888DC961D}"/>
    <cellStyle name="Comma 24 15" xfId="36830" xr:uid="{3879B8B2-6C63-4174-9F1D-A7E9F06FA76D}"/>
    <cellStyle name="Comma 24 16" xfId="36831" xr:uid="{C5F561E5-AB10-4633-96C7-636F7080C82D}"/>
    <cellStyle name="Comma 24 17" xfId="36832" xr:uid="{DE25877B-0824-49F2-91CF-21624FE27F8F}"/>
    <cellStyle name="Comma 24 18" xfId="36833" xr:uid="{C4721E83-56B5-48B9-AEC7-39069D391810}"/>
    <cellStyle name="Comma 24 19" xfId="36834" xr:uid="{71001C26-A60A-40E8-88FB-225FFD421CBC}"/>
    <cellStyle name="Comma 24 2" xfId="856" xr:uid="{D209B7B9-00D5-4CDE-B255-E8C940C77366}"/>
    <cellStyle name="Comma 24 2 10" xfId="48989" xr:uid="{29977872-60B4-44EC-B403-F0C2B3491E95}"/>
    <cellStyle name="Comma 24 2 11" xfId="50642" xr:uid="{31E6A0FE-D172-43EF-9A8C-A402F56FF1CC}"/>
    <cellStyle name="Comma 24 2 12" xfId="55414" xr:uid="{06E74763-07AA-462B-ACA1-BA873B5ED164}"/>
    <cellStyle name="Comma 24 2 13" xfId="57518" xr:uid="{D4CF32DA-7DAC-4DEC-A804-920758E31023}"/>
    <cellStyle name="Comma 24 2 2" xfId="1640" xr:uid="{C2F07445-EEBD-4DE3-8CB6-5256F09BDB9B}"/>
    <cellStyle name="Comma 24 2 2 10" xfId="50745" xr:uid="{E279E443-E02B-4A4E-9576-E94E36EC3AA7}"/>
    <cellStyle name="Comma 24 2 2 11" xfId="55502" xr:uid="{3B2E596C-5003-460B-9643-8DB3A72D9173}"/>
    <cellStyle name="Comma 24 2 2 12" xfId="57610" xr:uid="{6304E778-5946-404A-85E5-487221504A3E}"/>
    <cellStyle name="Comma 24 2 2 2" xfId="2371" xr:uid="{1C6ED0BE-FEAB-4EA8-AC07-6E94A1542A50}"/>
    <cellStyle name="Comma 24 2 2 2 10" xfId="57799" xr:uid="{DEBEEA50-70E8-478D-8599-91E757356CE2}"/>
    <cellStyle name="Comma 24 2 2 2 2" xfId="4060" xr:uid="{E78B2FDF-C78B-4827-B797-21ADD0E95488}"/>
    <cellStyle name="Comma 24 2 2 2 2 2" xfId="46597" xr:uid="{B6312279-374F-49EC-95E6-088191390F16}"/>
    <cellStyle name="Comma 24 2 2 2 2 3" xfId="48525" xr:uid="{8B5D1886-5128-4794-B153-AC5A28FB7695}"/>
    <cellStyle name="Comma 24 2 2 2 2 4" xfId="50159" xr:uid="{DE43790D-1907-4248-A19B-D022B27F7281}"/>
    <cellStyle name="Comma 24 2 2 2 2 5" xfId="51880" xr:uid="{D589D02D-8E1B-4D9E-A17C-63477DF9D7D4}"/>
    <cellStyle name="Comma 24 2 2 2 2 6" xfId="56546" xr:uid="{78452948-A603-48D8-B546-BA928BC6B790}"/>
    <cellStyle name="Comma 24 2 2 2 2 7" xfId="58665" xr:uid="{7936618D-3205-464F-8E1F-83210797BB89}"/>
    <cellStyle name="Comma 24 2 2 2 3" xfId="5517" xr:uid="{C6D2EA9F-E05E-43FA-98AF-B10B044B6AC8}"/>
    <cellStyle name="Comma 24 2 2 2 4" xfId="44966" xr:uid="{F87F1571-96D8-4DE9-9087-DD0CDA003978}"/>
    <cellStyle name="Comma 24 2 2 2 5" xfId="45770" xr:uid="{93E6D94D-5774-43ED-A2B2-FF6890995244}"/>
    <cellStyle name="Comma 24 2 2 2 6" xfId="47655" xr:uid="{89D717B0-FF85-4BB1-A5D5-F3713F56E9CB}"/>
    <cellStyle name="Comma 24 2 2 2 7" xfId="49261" xr:uid="{6E217261-BC19-453A-BFD8-F67EC7C6D1F6}"/>
    <cellStyle name="Comma 24 2 2 2 8" xfId="50927" xr:uid="{B092068C-368A-4371-9C0E-D6B491959838}"/>
    <cellStyle name="Comma 24 2 2 2 9" xfId="55683" xr:uid="{E5AB1271-1EFC-4A23-8617-8402E049EF6A}"/>
    <cellStyle name="Comma 24 2 2 3" xfId="3571" xr:uid="{BC297124-9FB1-4662-BEE9-EA57942A68E5}"/>
    <cellStyle name="Comma 24 2 2 3 2" xfId="46351" xr:uid="{C985DA51-69A3-4744-8A77-B4333FE09931}"/>
    <cellStyle name="Comma 24 2 2 3 3" xfId="48235" xr:uid="{93AF84AE-0EF2-435E-B52C-681940322AAF}"/>
    <cellStyle name="Comma 24 2 2 3 4" xfId="49843" xr:uid="{469E2A1D-FB59-4D7C-8207-03E72281687B}"/>
    <cellStyle name="Comma 24 2 2 3 5" xfId="51620" xr:uid="{ADE79A0E-937E-4CC5-B47F-B69461F09417}"/>
    <cellStyle name="Comma 24 2 2 3 6" xfId="56230" xr:uid="{F82F7808-7C9D-4333-84BB-C0151FFE13E6}"/>
    <cellStyle name="Comma 24 2 2 3 7" xfId="58349" xr:uid="{D615E88B-9021-41BB-9CA6-53D280AC0C0F}"/>
    <cellStyle name="Comma 24 2 2 4" xfId="5409" xr:uid="{7C045CB0-D5E8-4092-8E93-18AD5A9EE195}"/>
    <cellStyle name="Comma 24 2 2 5" xfId="40323" xr:uid="{3C437221-CF2A-4FC1-B489-38C83B8FEE3E}"/>
    <cellStyle name="Comma 24 2 2 6" xfId="44787" xr:uid="{37285032-9AAF-45A4-A0C5-F2D040348CA1}"/>
    <cellStyle name="Comma 24 2 2 7" xfId="45589" xr:uid="{610485FE-B16D-4748-9285-B1A066264C88}"/>
    <cellStyle name="Comma 24 2 2 8" xfId="47474" xr:uid="{3AC5C581-B769-4865-9C40-34F653EDF172}"/>
    <cellStyle name="Comma 24 2 2 9" xfId="49078" xr:uid="{AF7C4E1F-6216-40ED-9970-50BE270699C6}"/>
    <cellStyle name="Comma 24 2 3" xfId="1745" xr:uid="{67A8DAF5-26E0-44BC-BD1E-F7ED76038186}"/>
    <cellStyle name="Comma 24 2 3 10" xfId="57705" xr:uid="{AC6A5859-04B1-4973-B141-722777BD906B}"/>
    <cellStyle name="Comma 24 2 3 2" xfId="2447" xr:uid="{84F9EFED-A4A8-4DF4-8562-31ABE40639D1}"/>
    <cellStyle name="Comma 24 2 3 2 2" xfId="4136" xr:uid="{68B1AC4E-F0C0-45F0-849C-618B50189DA1}"/>
    <cellStyle name="Comma 24 2 3 2 3" xfId="48598" xr:uid="{21D03FA7-0FB2-4BE5-AA29-2A399982DAEA}"/>
    <cellStyle name="Comma 24 2 3 2 4" xfId="50232" xr:uid="{3EDA71CC-90BE-4682-8F8A-E5C26690A82A}"/>
    <cellStyle name="Comma 24 2 3 2 5" xfId="51745" xr:uid="{6A6A26A3-DBF4-4EDA-A2FD-33CF21F9BFE7}"/>
    <cellStyle name="Comma 24 2 3 2 6" xfId="56619" xr:uid="{D134693B-0EC8-4345-A69C-1021B64C2AE7}"/>
    <cellStyle name="Comma 24 2 3 2 7" xfId="58738" xr:uid="{75B6A279-517A-4FAF-AC59-0D984A178042}"/>
    <cellStyle name="Comma 24 2 3 3" xfId="3647" xr:uid="{47AE6F9D-060C-44B1-ABFD-495ADFBE2107}"/>
    <cellStyle name="Comma 24 2 3 3 2" xfId="46427" xr:uid="{71CCC612-399B-4089-8337-1C8EA7440483}"/>
    <cellStyle name="Comma 24 2 3 3 3" xfId="48311" xr:uid="{C23C5F96-0D0E-4BB0-8AC5-405529B5C3DD}"/>
    <cellStyle name="Comma 24 2 3 3 4" xfId="49919" xr:uid="{9DBB704B-208E-4B01-8101-1BD1E965A89A}"/>
    <cellStyle name="Comma 24 2 3 3 5" xfId="56306" xr:uid="{94A4715A-7F27-4CBD-B9E2-E128B17C969D}"/>
    <cellStyle name="Comma 24 2 3 3 6" xfId="58425" xr:uid="{49D4A900-FF37-4989-B91F-236BD6F934F4}"/>
    <cellStyle name="Comma 24 2 3 4" xfId="44878" xr:uid="{7217CEAE-D612-4907-88E2-0B27296A41B4}"/>
    <cellStyle name="Comma 24 2 3 5" xfId="45681" xr:uid="{FC2F4651-29FB-414F-8A32-8C115F56CAD4}"/>
    <cellStyle name="Comma 24 2 3 6" xfId="47566" xr:uid="{C54C6B69-69AE-403D-A104-3B6D2EC17967}"/>
    <cellStyle name="Comma 24 2 3 7" xfId="49172" xr:uid="{493AA232-5BAD-40EB-862F-2459C42CEC11}"/>
    <cellStyle name="Comma 24 2 3 8" xfId="50837" xr:uid="{BD142385-B1A5-45DB-A0A1-0709B3F900A8}"/>
    <cellStyle name="Comma 24 2 3 9" xfId="55594" xr:uid="{4C99E080-82FF-4325-AE50-FAB151C8DDD2}"/>
    <cellStyle name="Comma 24 2 4" xfId="1539" xr:uid="{C25419AE-98DC-4DDE-90BA-17CDB78450F6}"/>
    <cellStyle name="Comma 24 2 4 2" xfId="2285" xr:uid="{85AB0587-4520-4852-8F9A-B55E5E7EFC2D}"/>
    <cellStyle name="Comma 24 2 4 2 2" xfId="3974" xr:uid="{561A2541-E6B7-4AC3-A350-5568FDB42E55}"/>
    <cellStyle name="Comma 24 2 4 3" xfId="3478" xr:uid="{FE58BF77-431A-4FC8-A1BD-2EC3148E800A}"/>
    <cellStyle name="Comma 24 2 4 4" xfId="50069" xr:uid="{33CA6835-4B6C-4BE5-8F39-E62BD9865DF8}"/>
    <cellStyle name="Comma 24 2 4 5" xfId="51412" xr:uid="{2A23A4C5-1620-4F5F-8439-4CB0D8387818}"/>
    <cellStyle name="Comma 24 2 4 6" xfId="56456" xr:uid="{BE65F982-5F33-4D3E-B599-04C0C898AE40}"/>
    <cellStyle name="Comma 24 2 4 7" xfId="58575" xr:uid="{745A9344-4D66-4921-BE85-37C194D294FE}"/>
    <cellStyle name="Comma 24 2 5" xfId="2199" xr:uid="{DCB9FB95-D7A6-4C87-B7EF-C11E7F4C19BD}"/>
    <cellStyle name="Comma 24 2 5 2" xfId="3888" xr:uid="{71C26DE3-2C89-4AB8-AD1B-CE6C7CFC8F55}"/>
    <cellStyle name="Comma 24 2 5 3" xfId="48375" xr:uid="{1B582570-B604-4640-A429-85660448C544}"/>
    <cellStyle name="Comma 24 2 5 4" xfId="49984" xr:uid="{B173972D-4F90-4905-B362-1EEE959A8434}"/>
    <cellStyle name="Comma 24 2 5 5" xfId="56371" xr:uid="{FB21BCD9-DF76-415C-806C-B80173E12811}"/>
    <cellStyle name="Comma 24 2 5 6" xfId="58490" xr:uid="{936D88A9-1F96-4199-B90A-107EBDB02622}"/>
    <cellStyle name="Comma 24 2 6" xfId="1252" xr:uid="{EBEE30F0-1F6A-488C-AE1A-6664232584B9}"/>
    <cellStyle name="Comma 24 2 6 2" xfId="3360" xr:uid="{17DA5047-78A4-46A4-96E9-96C1B07A7DD6}"/>
    <cellStyle name="Comma 24 2 6 3" xfId="48142" xr:uid="{D0511A22-C0CB-43C7-8EDC-108B95D963A3}"/>
    <cellStyle name="Comma 24 2 6 4" xfId="49749" xr:uid="{869066F7-0D67-4209-9E81-38020B5DBDBA}"/>
    <cellStyle name="Comma 24 2 6 5" xfId="56136" xr:uid="{65FD9B92-2DC8-47F3-B640-027D4D59C1A1}"/>
    <cellStyle name="Comma 24 2 6 6" xfId="58255" xr:uid="{A82E10CE-582B-444A-A38B-55AB767127A7}"/>
    <cellStyle name="Comma 24 2 6 7" xfId="36835" xr:uid="{3F53C264-D228-47FA-99D5-672B0AA08898}"/>
    <cellStyle name="Comma 24 2 7" xfId="3120" xr:uid="{2D2515F6-CB0D-4399-A519-BA207AC25EB0}"/>
    <cellStyle name="Comma 24 2 7 2" xfId="46136" xr:uid="{4AD0B41A-B70B-41B3-B149-40072EE7AD95}"/>
    <cellStyle name="Comma 24 2 7 3" xfId="48021" xr:uid="{933379DA-DFEB-4181-B72A-83FDF4D329E1}"/>
    <cellStyle name="Comma 24 2 7 4" xfId="49628" xr:uid="{348EA768-DB42-47B4-9276-508C85CFE6E4}"/>
    <cellStyle name="Comma 24 2 7 5" xfId="56015" xr:uid="{DFAEC50C-403D-48DF-B226-00F4278DF621}"/>
    <cellStyle name="Comma 24 2 7 6" xfId="58134" xr:uid="{587619F3-5E1C-4600-BDAA-08BD60423E68}"/>
    <cellStyle name="Comma 24 2 8" xfId="45500" xr:uid="{10481341-517D-4336-BD35-4E40FE49DE72}"/>
    <cellStyle name="Comma 24 2 9" xfId="47386" xr:uid="{0CF45942-1412-4991-B5A5-C4C192F57E57}"/>
    <cellStyle name="Comma 24 20" xfId="36836" xr:uid="{88E9E69D-26B3-4B5B-B7CE-B6E76D7E9C90}"/>
    <cellStyle name="Comma 24 21" xfId="36837" xr:uid="{9C5DEA83-1904-41E3-86C0-C65DE75D1E32}"/>
    <cellStyle name="Comma 24 22" xfId="36838" xr:uid="{7B3CF1F4-F2E5-402C-B7D9-963CEC633BA0}"/>
    <cellStyle name="Comma 24 23" xfId="40324" xr:uid="{2C0348DE-04C5-4BBE-97D8-33BA950FB0A8}"/>
    <cellStyle name="Comma 24 24" xfId="40325" xr:uid="{99C2A198-2826-4CA9-80FB-883976AA05BC}"/>
    <cellStyle name="Comma 24 25" xfId="44631" xr:uid="{7D73A492-C9BB-416C-824C-D02FBC07793F}"/>
    <cellStyle name="Comma 24 26" xfId="45413" xr:uid="{7E766003-7E8F-4559-A9CA-6BE66DFB9C17}"/>
    <cellStyle name="Comma 24 27" xfId="47299" xr:uid="{A922B149-55C5-4D5E-A7C1-F7F77B1CD871}"/>
    <cellStyle name="Comma 24 28" xfId="48903" xr:uid="{FAA62E9D-A8CC-41A2-B9A3-B5387C2809A7}"/>
    <cellStyle name="Comma 24 29" xfId="50641" xr:uid="{5BC9135A-B89B-422B-BE48-8964AAE464A2}"/>
    <cellStyle name="Comma 24 3" xfId="1639" xr:uid="{250C8106-966B-4A8E-B930-DE164CDE7D0B}"/>
    <cellStyle name="Comma 24 3 10" xfId="50744" xr:uid="{FFDC637B-F2BF-4A92-A74C-72B7CCF01304}"/>
    <cellStyle name="Comma 24 3 11" xfId="55501" xr:uid="{2FCCBB98-6FC3-4E85-88F4-FF2509E588D7}"/>
    <cellStyle name="Comma 24 3 12" xfId="57609" xr:uid="{B1BD30A1-270D-4FA3-A3E9-7B08A7841A83}"/>
    <cellStyle name="Comma 24 3 2" xfId="2370" xr:uid="{4942D9DF-E374-42E1-A350-B358DCF7BC0F}"/>
    <cellStyle name="Comma 24 3 2 10" xfId="57798" xr:uid="{02079E10-E646-4C35-805A-8F8C53F64B31}"/>
    <cellStyle name="Comma 24 3 2 2" xfId="4059" xr:uid="{56B17398-D4C8-4195-9DA9-FEC589BEDB31}"/>
    <cellStyle name="Comma 24 3 2 2 2" xfId="46596" xr:uid="{0B631ED4-EBF9-4E6B-A578-F2531ADB04C4}"/>
    <cellStyle name="Comma 24 3 2 2 3" xfId="48524" xr:uid="{3AB117FB-628D-4EA4-AF0C-DE6192CFAA66}"/>
    <cellStyle name="Comma 24 3 2 2 4" xfId="50158" xr:uid="{1479DA7E-9D3D-425D-817D-A55BB8743142}"/>
    <cellStyle name="Comma 24 3 2 2 5" xfId="51879" xr:uid="{411095D1-BF59-43D1-BC5C-4E96B42E0044}"/>
    <cellStyle name="Comma 24 3 2 2 6" xfId="56545" xr:uid="{879C3E8F-EE10-433D-9AEB-A66092394BEC}"/>
    <cellStyle name="Comma 24 3 2 2 7" xfId="58664" xr:uid="{889C2960-5775-4E18-BE74-D94CA75FBDC0}"/>
    <cellStyle name="Comma 24 3 2 3" xfId="5516" xr:uid="{F7377E47-4CB7-465A-8B5D-BF8F95C2B24C}"/>
    <cellStyle name="Comma 24 3 2 4" xfId="44965" xr:uid="{68F22DC1-1648-4253-9B5C-2B3BD1529464}"/>
    <cellStyle name="Comma 24 3 2 5" xfId="45769" xr:uid="{132FA339-8F96-4FA7-A09C-BDDDCF47C2CC}"/>
    <cellStyle name="Comma 24 3 2 6" xfId="47654" xr:uid="{829BAC2B-A8EC-4079-A4ED-F4252B082836}"/>
    <cellStyle name="Comma 24 3 2 7" xfId="49260" xr:uid="{7D6C2BA5-E916-40D4-8A9E-68B08AAF581B}"/>
    <cellStyle name="Comma 24 3 2 8" xfId="50926" xr:uid="{4176AE11-9615-41F2-96A8-0D1C9105ADA3}"/>
    <cellStyle name="Comma 24 3 2 9" xfId="55682" xr:uid="{B70C25D9-1948-4E09-BE0B-822AA80F1E5E}"/>
    <cellStyle name="Comma 24 3 3" xfId="3570" xr:uid="{7C8EDCEB-1D16-47AF-8049-0DEAC6151413}"/>
    <cellStyle name="Comma 24 3 3 2" xfId="46350" xr:uid="{CE0805DA-D069-463E-A72D-661BE5933053}"/>
    <cellStyle name="Comma 24 3 3 3" xfId="48234" xr:uid="{63DB2298-D99A-4EAA-A501-D4B0CDEAD315}"/>
    <cellStyle name="Comma 24 3 3 4" xfId="49842" xr:uid="{61034434-0B90-4563-A40F-07B740F86831}"/>
    <cellStyle name="Comma 24 3 3 5" xfId="51619" xr:uid="{18960917-5F60-4505-BFC1-16299630B803}"/>
    <cellStyle name="Comma 24 3 3 6" xfId="56229" xr:uid="{E9B47461-B72C-4427-9364-9E4ED6A79690}"/>
    <cellStyle name="Comma 24 3 3 7" xfId="58348" xr:uid="{1B2235F3-24EA-4AC8-ADE9-9C2084928BAE}"/>
    <cellStyle name="Comma 24 3 4" xfId="5408" xr:uid="{31150053-9360-4E65-BA85-3B9CC8B3388B}"/>
    <cellStyle name="Comma 24 3 5" xfId="36839" xr:uid="{3272729B-9413-48FD-B964-1F0FFDB48A7C}"/>
    <cellStyle name="Comma 24 3 6" xfId="44786" xr:uid="{746A8D2C-E71D-4607-99A6-97ABFE121D12}"/>
    <cellStyle name="Comma 24 3 7" xfId="45588" xr:uid="{E8EBA3A1-D4B8-4FF2-B534-5B7E544102E5}"/>
    <cellStyle name="Comma 24 3 8" xfId="47473" xr:uid="{2999666B-778D-4A1D-8273-DC7B8328E66F}"/>
    <cellStyle name="Comma 24 3 9" xfId="49077" xr:uid="{83A90BEB-9C49-4A06-A527-D7A1374B6DA2}"/>
    <cellStyle name="Comma 24 30" xfId="55332" xr:uid="{5CD0A1B3-CF64-4601-9605-03F4363AB938}"/>
    <cellStyle name="Comma 24 31" xfId="57434" xr:uid="{4D4A326E-F7A3-4B83-8BDC-9A244BB1A1C9}"/>
    <cellStyle name="Comma 24 4" xfId="1744" xr:uid="{988FC325-BD36-4601-892B-F15C183023B4}"/>
    <cellStyle name="Comma 24 4 10" xfId="55593" xr:uid="{8577EED2-5810-4A6C-A9AD-241930733CA6}"/>
    <cellStyle name="Comma 24 4 11" xfId="57704" xr:uid="{2E25401E-DC15-4F48-A100-57271F7C4A24}"/>
    <cellStyle name="Comma 24 4 2" xfId="2446" xr:uid="{E4892299-5FBB-41F3-925D-32695F1B4A44}"/>
    <cellStyle name="Comma 24 4 2 2" xfId="4135" xr:uid="{8DD74CA4-4B15-4F64-B80B-B45C73C2EC5D}"/>
    <cellStyle name="Comma 24 4 2 3" xfId="48597" xr:uid="{BDC086C3-923E-4CB0-B1A3-4CFF20036152}"/>
    <cellStyle name="Comma 24 4 2 4" xfId="50231" xr:uid="{F7514BC7-E924-4641-9934-0CC9E84E9434}"/>
    <cellStyle name="Comma 24 4 2 5" xfId="51744" xr:uid="{A6D13191-F193-4FB6-B362-DEE44B7E7392}"/>
    <cellStyle name="Comma 24 4 2 6" xfId="56618" xr:uid="{7DD5DE2D-294F-4B1B-BD83-4E4A1285E151}"/>
    <cellStyle name="Comma 24 4 2 7" xfId="58737" xr:uid="{5F7D2BA3-E3B6-402D-AC2C-4FD0274A38E8}"/>
    <cellStyle name="Comma 24 4 3" xfId="3646" xr:uid="{CACAF918-1B65-49DD-BA58-B158909B7E66}"/>
    <cellStyle name="Comma 24 4 3 2" xfId="46426" xr:uid="{56EADC15-848D-484D-85C6-D881CFCEDDF8}"/>
    <cellStyle name="Comma 24 4 3 3" xfId="48310" xr:uid="{0FF4E266-F4D0-4E0A-A0DF-D2FC7F829C8E}"/>
    <cellStyle name="Comma 24 4 3 4" xfId="49918" xr:uid="{97D6A693-8076-4094-96BA-D18409BB5495}"/>
    <cellStyle name="Comma 24 4 3 5" xfId="56305" xr:uid="{8897F89C-0715-49F9-8E65-DD2FAF6BCE7C}"/>
    <cellStyle name="Comma 24 4 3 6" xfId="58424" xr:uid="{59870CEE-26EC-431A-AD65-69E7F9FA6317}"/>
    <cellStyle name="Comma 24 4 4" xfId="36840" xr:uid="{D66F3446-E757-4B61-A9A1-269F1B68D172}"/>
    <cellStyle name="Comma 24 4 5" xfId="44877" xr:uid="{51EE8A3A-5B85-4091-9F43-08B170FFEBEC}"/>
    <cellStyle name="Comma 24 4 6" xfId="45680" xr:uid="{5AFA89D2-BF84-4D93-AD59-2A98ED58766F}"/>
    <cellStyle name="Comma 24 4 7" xfId="47565" xr:uid="{922F073A-8D07-41BB-A301-65FFD12ABEAF}"/>
    <cellStyle name="Comma 24 4 8" xfId="49171" xr:uid="{02482420-190F-4BBB-B22E-B082F93DEDED}"/>
    <cellStyle name="Comma 24 4 9" xfId="50836" xr:uid="{A70601D0-D85E-4DD1-9972-6C613021FDBB}"/>
    <cellStyle name="Comma 24 5" xfId="1538" xr:uid="{BCA149CA-9C03-4BF9-B3F5-E92B9CEF1500}"/>
    <cellStyle name="Comma 24 5 10" xfId="55806" xr:uid="{E1DBD790-4710-4F4F-930F-7AFCAB2C8B01}"/>
    <cellStyle name="Comma 24 5 11" xfId="57933" xr:uid="{A6BA545E-14D1-4411-A15B-0A635AA6E496}"/>
    <cellStyle name="Comma 24 5 12" xfId="5075" xr:uid="{A026F4DB-5E78-4418-9A43-B8062D75A035}"/>
    <cellStyle name="Comma 24 5 2" xfId="2284" xr:uid="{F537D4C4-DB30-410F-ADC2-9B8BCCAAA16A}"/>
    <cellStyle name="Comma 24 5 2 2" xfId="3973" xr:uid="{585793D8-5366-4FAA-9E6F-21AC3DD0FE05}"/>
    <cellStyle name="Comma 24 5 2 3" xfId="48441" xr:uid="{DF07BFC7-591E-427C-A918-4EC30C8E8F0F}"/>
    <cellStyle name="Comma 24 5 2 4" xfId="50068" xr:uid="{D41DBE08-8657-40EB-B25A-FD253ED33872}"/>
    <cellStyle name="Comma 24 5 2 5" xfId="52525" xr:uid="{9870BFEE-F0D4-4C32-A7AD-CBCA1740FFF9}"/>
    <cellStyle name="Comma 24 5 2 6" xfId="56455" xr:uid="{1948BA75-45FC-47ED-AE42-FC5C7BC4A807}"/>
    <cellStyle name="Comma 24 5 2 7" xfId="58574" xr:uid="{EC465B57-06D3-4700-AAB1-482AE89A19DB}"/>
    <cellStyle name="Comma 24 5 2 8" xfId="5306" xr:uid="{92C0D1B8-C86B-4A89-AE43-B3E918993CD2}"/>
    <cellStyle name="Comma 24 5 3" xfId="3477" xr:uid="{645523D0-1097-4158-BA0D-7926E0880FCE}"/>
    <cellStyle name="Comma 24 5 3 2" xfId="5818" xr:uid="{452CF151-A8B2-4459-9032-D4273BBCAB27}"/>
    <cellStyle name="Comma 24 5 4" xfId="36841" xr:uid="{AB95F694-6848-47C5-BE80-420FA0B1929A}"/>
    <cellStyle name="Comma 24 5 5" xfId="45090" xr:uid="{4BC13292-5EF4-41EB-B75C-CF25171D9828}"/>
    <cellStyle name="Comma 24 5 6" xfId="45920" xr:uid="{6FA8B3A5-7FAF-4B85-9221-EBC3FBDF9831}"/>
    <cellStyle name="Comma 24 5 7" xfId="47806" xr:uid="{51A0BBC9-8B28-48BD-9BCA-B1D5B4EC1408}"/>
    <cellStyle name="Comma 24 5 8" xfId="49413" xr:uid="{4D7C3BF6-E881-4A41-BC4F-815DB3370E95}"/>
    <cellStyle name="Comma 24 5 9" xfId="51091" xr:uid="{1FCB2B1F-D055-47FB-B0D4-AFD12B0DEEF7}"/>
    <cellStyle name="Comma 24 6" xfId="2198" xr:uid="{52543C9A-7CEB-4E3F-B575-86F94096893F}"/>
    <cellStyle name="Comma 24 6 2" xfId="3887" xr:uid="{F2EFBD92-446B-4855-9754-C91B82D66430}"/>
    <cellStyle name="Comma 24 6 2 2" xfId="44213" xr:uid="{C9D0030D-93F1-4BE3-BAEF-0C4DEAA7303C}"/>
    <cellStyle name="Comma 24 6 2 3" xfId="36842" xr:uid="{8047B32F-E7C7-485A-873B-E3C162A6EC20}"/>
    <cellStyle name="Comma 24 6 3" xfId="44703" xr:uid="{7182E1AB-74D9-44C5-9A39-51138FCC10FA}"/>
    <cellStyle name="Comma 24 6 4" xfId="45499" xr:uid="{1AF900FD-3686-479C-B299-16330A295816}"/>
    <cellStyle name="Comma 24 6 5" xfId="47385" xr:uid="{ED8ACC0B-23F7-4EF5-87F1-D4AC1C6D0416}"/>
    <cellStyle name="Comma 24 6 6" xfId="48988" xr:uid="{08A08A8B-7CA9-49F9-9D86-E2C0B0308BCC}"/>
    <cellStyle name="Comma 24 6 7" xfId="51411" xr:uid="{3D9CE966-2158-42E5-AD7D-C98A1805A3B7}"/>
    <cellStyle name="Comma 24 6 8" xfId="55413" xr:uid="{E07E720F-CA63-4F51-A211-093DB0FB493D}"/>
    <cellStyle name="Comma 24 6 9" xfId="57517" xr:uid="{876EE64E-B031-491F-9483-CBEB6FE094CB}"/>
    <cellStyle name="Comma 24 7" xfId="1251" xr:uid="{5AF4CF37-F1C4-442A-8AF5-5266751BE559}"/>
    <cellStyle name="Comma 24 7 2" xfId="3359" xr:uid="{2C4B5EE7-61C4-4AF8-BC91-62EB5E974AED}"/>
    <cellStyle name="Comma 24 7 2 2" xfId="46256" xr:uid="{B3656666-1C93-4214-BE65-7E1A11E39B19}"/>
    <cellStyle name="Comma 24 7 2 3" xfId="48141" xr:uid="{4815B177-AF70-4708-9879-15450D954C7C}"/>
    <cellStyle name="Comma 24 7 2 4" xfId="49748" xr:uid="{0958DF18-D55F-446C-85FE-C0E00353770E}"/>
    <cellStyle name="Comma 24 7 2 5" xfId="56135" xr:uid="{87A3EC91-FF1B-49E9-BECB-892FAA53420A}"/>
    <cellStyle name="Comma 24 7 2 6" xfId="58254" xr:uid="{0DA41898-7218-4F90-8F82-5B30DECF2EEC}"/>
    <cellStyle name="Comma 24 7 2 7" xfId="36843" xr:uid="{B92ADE72-8FDA-4457-9E5E-AE9D33224D82}"/>
    <cellStyle name="Comma 24 7 3" xfId="45968" xr:uid="{B947F248-620D-49A4-9651-613CF0112D8D}"/>
    <cellStyle name="Comma 24 7 4" xfId="47854" xr:uid="{F7C24E2A-D4AB-4FC9-B722-DEEA80FE4AE0}"/>
    <cellStyle name="Comma 24 7 5" xfId="49461" xr:uid="{352D9B42-6EFA-46DE-B656-892AE5FA27E1}"/>
    <cellStyle name="Comma 24 7 6" xfId="55849" xr:uid="{C972DC86-8082-49F7-AC7A-52FA42AB8823}"/>
    <cellStyle name="Comma 24 8" xfId="3034" xr:uid="{6DFC00C9-96BB-4554-B2A0-D7C0C6C81819}"/>
    <cellStyle name="Comma 24 8 2" xfId="44168" xr:uid="{4C1A185F-6FB6-49F5-8EA9-88D51EB4843D}"/>
    <cellStyle name="Comma 24 8 3" xfId="46135" xr:uid="{1C52A9BB-8166-4C40-82B6-C5B9185E1003}"/>
    <cellStyle name="Comma 24 8 4" xfId="48020" xr:uid="{D953D95C-3741-403D-AAA8-7F3A97B3E803}"/>
    <cellStyle name="Comma 24 8 5" xfId="49627" xr:uid="{848CF0D2-C05F-4337-8EFF-0011D5E24610}"/>
    <cellStyle name="Comma 24 8 6" xfId="56014" xr:uid="{90788DE4-2294-4FB5-8D0E-355B92B9C19E}"/>
    <cellStyle name="Comma 24 8 7" xfId="58133" xr:uid="{F085B917-42A6-4989-B8C9-ACB52083CAB5}"/>
    <cellStyle name="Comma 24 9" xfId="36844" xr:uid="{A0950A8A-01FA-475E-A616-6162F11E48EF}"/>
    <cellStyle name="Comma 24_Adjust_TAX_Q151" xfId="36845" xr:uid="{2F5B8FE6-98FE-4163-87B8-EE441EDD4290}"/>
    <cellStyle name="Comma 25" xfId="557" xr:uid="{C2988C3A-3A4C-4ED5-9185-0BCC5F97DE17}"/>
    <cellStyle name="Comma 25 10" xfId="36846" xr:uid="{1FF3BD47-F81B-4CFB-9852-81029CD13CA5}"/>
    <cellStyle name="Comma 25 11" xfId="36847" xr:uid="{B4351FD3-48C5-4DD7-A93F-58081CCCA493}"/>
    <cellStyle name="Comma 25 12" xfId="36848" xr:uid="{2F531098-3FE0-4CC7-9AD4-4A6496F03F00}"/>
    <cellStyle name="Comma 25 13" xfId="36849" xr:uid="{F8489024-957E-4F36-9478-4A466AD18836}"/>
    <cellStyle name="Comma 25 14" xfId="36850" xr:uid="{9A408D84-2B81-43C7-90C5-3969BC10CC45}"/>
    <cellStyle name="Comma 25 15" xfId="36851" xr:uid="{A1FD974C-EFA4-4BD6-A262-4E490F025BA1}"/>
    <cellStyle name="Comma 25 16" xfId="36852" xr:uid="{4F95D57E-95C3-4A73-AC88-A4E0F080CDF6}"/>
    <cellStyle name="Comma 25 17" xfId="36853" xr:uid="{DA54EB4F-9BF7-4754-B1F0-391662D11680}"/>
    <cellStyle name="Comma 25 18" xfId="36854" xr:uid="{8D058AA5-ACC2-4FEB-9F66-7323D4F17219}"/>
    <cellStyle name="Comma 25 19" xfId="36855" xr:uid="{4B1F135F-4361-4349-802F-3AEE289AFD8F}"/>
    <cellStyle name="Comma 25 2" xfId="858" xr:uid="{4EE03023-69AE-48D9-85C8-1619F83A91A5}"/>
    <cellStyle name="Comma 25 2 10" xfId="45418" xr:uid="{CF810343-49F4-47F9-95E7-AC5EC4F93372}"/>
    <cellStyle name="Comma 25 2 11" xfId="47304" xr:uid="{7C6DB001-2943-42BC-A427-D5F31BFEB5D9}"/>
    <cellStyle name="Comma 25 2 12" xfId="48907" xr:uid="{F1ED855F-D75D-4899-B8D9-6A93556D0F5D}"/>
    <cellStyle name="Comma 25 2 13" xfId="50644" xr:uid="{F88E9871-A39A-4ED3-87D6-69F3B87726A7}"/>
    <cellStyle name="Comma 25 2 14" xfId="55337" xr:uid="{D43BB653-786C-4D26-AC2C-BDA52089D116}"/>
    <cellStyle name="Comma 25 2 15" xfId="57441" xr:uid="{78813D35-EE8C-4474-A1C1-BDB1B3576504}"/>
    <cellStyle name="Comma 25 2 16" xfId="4510" xr:uid="{768D7C75-E6EC-402F-BCD0-E30D91B30EDA}"/>
    <cellStyle name="Comma 25 2 2" xfId="1642" xr:uid="{9C0BABD9-D914-4C53-B94C-A4BECA04043D}"/>
    <cellStyle name="Comma 25 2 2 10" xfId="50747" xr:uid="{2E6B3D14-4366-405D-BDDD-972C1BBDD9E0}"/>
    <cellStyle name="Comma 25 2 2 11" xfId="55504" xr:uid="{15598B82-4E75-4AEA-B93C-7B8350508FBA}"/>
    <cellStyle name="Comma 25 2 2 12" xfId="57612" xr:uid="{4F1BEC2C-361B-44C7-BF2F-781307366B79}"/>
    <cellStyle name="Comma 25 2 2 2" xfId="2373" xr:uid="{566AF778-87B5-4C79-A67D-D0157CFF0F7E}"/>
    <cellStyle name="Comma 25 2 2 2 10" xfId="57801" xr:uid="{F60C600C-E84F-4ADC-B86A-9E619DAD28D1}"/>
    <cellStyle name="Comma 25 2 2 2 2" xfId="2854" xr:uid="{452A9D70-FC50-4625-BB27-DA3447A2FDED}"/>
    <cellStyle name="Comma 25 2 2 2 2 2" xfId="46599" xr:uid="{FD89CE43-19BD-4915-9072-E1B0FC1E9AAF}"/>
    <cellStyle name="Comma 25 2 2 2 2 3" xfId="48527" xr:uid="{F45EAF4A-E66D-4771-A6D4-FFB04C16DEEA}"/>
    <cellStyle name="Comma 25 2 2 2 2 4" xfId="50161" xr:uid="{489DD5B1-00F5-4BA3-89CD-4FB16B1AFC44}"/>
    <cellStyle name="Comma 25 2 2 2 2 5" xfId="51882" xr:uid="{FCA48ACF-A330-4F16-BD91-C42BB38A1C7A}"/>
    <cellStyle name="Comma 25 2 2 2 2 6" xfId="56548" xr:uid="{4F7C078E-E813-44F8-AAFA-C7D744B46F62}"/>
    <cellStyle name="Comma 25 2 2 2 2 7" xfId="58667" xr:uid="{5444F18C-AD22-4091-8C3B-D0E12763739D}"/>
    <cellStyle name="Comma 25 2 2 2 2 8" xfId="5203" xr:uid="{65693883-8853-4301-8802-7450807A90AF}"/>
    <cellStyle name="Comma 25 2 2 2 3" xfId="2793" xr:uid="{D17C445C-F029-4311-94E1-70A79D12D35A}"/>
    <cellStyle name="Comma 25 2 2 2 3 2" xfId="5519" xr:uid="{D3857F0F-3753-4F79-AF86-045E094D56E2}"/>
    <cellStyle name="Comma 25 2 2 2 4" xfId="4062" xr:uid="{5623EC71-EE81-4E58-9252-28A451E02FA4}"/>
    <cellStyle name="Comma 25 2 2 2 5" xfId="45772" xr:uid="{A7E60B81-E57C-4422-871D-D9A5C38E9850}"/>
    <cellStyle name="Comma 25 2 2 2 6" xfId="47657" xr:uid="{19A50C9C-ED15-4B3B-8654-D1A6C78765D6}"/>
    <cellStyle name="Comma 25 2 2 2 7" xfId="49263" xr:uid="{7B01F25A-559C-48AF-831C-1F43606847B6}"/>
    <cellStyle name="Comma 25 2 2 2 8" xfId="50929" xr:uid="{F67BB85C-DE77-4722-A36A-55CEF4297732}"/>
    <cellStyle name="Comma 25 2 2 2 9" xfId="55685" xr:uid="{71FA965C-9E31-415B-B5D1-532E692D8BBC}"/>
    <cellStyle name="Comma 25 2 2 3" xfId="2827" xr:uid="{9EC803FB-80DB-4A92-9B2A-047A5A05F85B}"/>
    <cellStyle name="Comma 25 2 2 3 2" xfId="46353" xr:uid="{8F35AED1-FA88-45C1-AE1A-9B4E18621254}"/>
    <cellStyle name="Comma 25 2 2 3 3" xfId="48237" xr:uid="{D06E24BB-A4B9-4064-9301-A789CCB5E852}"/>
    <cellStyle name="Comma 25 2 2 3 4" xfId="49845" xr:uid="{1930C91D-81A9-4F6A-B11E-8DBC4D6EF22E}"/>
    <cellStyle name="Comma 25 2 2 3 5" xfId="51622" xr:uid="{2875DEDD-4E62-489B-B698-560584383105}"/>
    <cellStyle name="Comma 25 2 2 3 6" xfId="56232" xr:uid="{8472ABED-D5C2-45E4-90E6-EBF0F8567499}"/>
    <cellStyle name="Comma 25 2 2 3 7" xfId="58351" xr:uid="{06896542-D2C2-4183-A1EE-7FA529BF8C6C}"/>
    <cellStyle name="Comma 25 2 2 3 8" xfId="5182" xr:uid="{5B9214BE-D1DA-4822-806F-9F284A1DE145}"/>
    <cellStyle name="Comma 25 2 2 4" xfId="2765" xr:uid="{2F145031-98AE-4660-8883-F00126029CB4}"/>
    <cellStyle name="Comma 25 2 2 4 2" xfId="5411" xr:uid="{EAFEA84E-D6B1-4074-A580-D4C55A48D859}"/>
    <cellStyle name="Comma 25 2 2 5" xfId="3573" xr:uid="{C7C3DCD5-DFD6-49D0-82FB-A7318C2DA8CA}"/>
    <cellStyle name="Comma 25 2 2 6" xfId="44789" xr:uid="{91852FA5-F27C-4C6D-8147-6A087FA9A349}"/>
    <cellStyle name="Comma 25 2 2 7" xfId="45591" xr:uid="{110D79DD-C029-4AB8-A29D-80885C4229AE}"/>
    <cellStyle name="Comma 25 2 2 8" xfId="47476" xr:uid="{0B872E64-C608-414B-BDBE-9ABC35E70964}"/>
    <cellStyle name="Comma 25 2 2 9" xfId="49080" xr:uid="{05D3D4DC-5977-4F5B-A6FB-5AB453ED26D3}"/>
    <cellStyle name="Comma 25 2 3" xfId="1747" xr:uid="{F9BFF044-088F-4001-8568-36F5B8F87A0E}"/>
    <cellStyle name="Comma 25 2 3 10" xfId="57707" xr:uid="{71E348CB-D4A6-41CA-AD1F-86F7296034E9}"/>
    <cellStyle name="Comma 25 2 3 2" xfId="2449" xr:uid="{E147857A-D1FD-475E-B86F-F342D56CF097}"/>
    <cellStyle name="Comma 25 2 3 2 2" xfId="2840" xr:uid="{EC9325A8-4157-4EF8-AA00-303A7E49AFA3}"/>
    <cellStyle name="Comma 25 2 3 2 2 2" xfId="46639" xr:uid="{8C70C7D2-4FEC-4E46-978F-7A165A12574D}"/>
    <cellStyle name="Comma 25 2 3 2 3" xfId="4138" xr:uid="{48EB4DB1-4CA5-4ED8-889B-6AC4F72B4B8C}"/>
    <cellStyle name="Comma 25 2 3 2 4" xfId="50234" xr:uid="{C85740EB-0782-4ADC-AF19-80AAF91F6012}"/>
    <cellStyle name="Comma 25 2 3 2 5" xfId="51747" xr:uid="{C706D0FE-2C8A-4C72-959C-D535AE2D4A67}"/>
    <cellStyle name="Comma 25 2 3 2 6" xfId="56621" xr:uid="{04787288-9222-489E-856C-E8F9D8883D46}"/>
    <cellStyle name="Comma 25 2 3 2 7" xfId="58740" xr:uid="{42527C99-23DC-44E1-8F8C-B1B617869FAB}"/>
    <cellStyle name="Comma 25 2 3 3" xfId="2779" xr:uid="{22DE99E2-0F0F-4B62-82EC-8A3313177D97}"/>
    <cellStyle name="Comma 25 2 3 3 2" xfId="46429" xr:uid="{FEEFD124-B8E9-41E8-A4A2-BB42FB75B29B}"/>
    <cellStyle name="Comma 25 2 3 3 3" xfId="48313" xr:uid="{6D1FF14F-5954-4A4C-B3E0-A688FA317E2F}"/>
    <cellStyle name="Comma 25 2 3 3 4" xfId="49921" xr:uid="{345BCE6E-4BAE-421A-B589-233056888796}"/>
    <cellStyle name="Comma 25 2 3 3 5" xfId="56308" xr:uid="{838AB022-D261-4AB2-B15B-6005A905647C}"/>
    <cellStyle name="Comma 25 2 3 3 6" xfId="58427" xr:uid="{61E6D6B6-98EB-484B-8490-D8948E420418}"/>
    <cellStyle name="Comma 25 2 3 3 7" xfId="5457" xr:uid="{B37638CB-933B-43CC-BC93-1753E504CBA1}"/>
    <cellStyle name="Comma 25 2 3 4" xfId="3649" xr:uid="{414619AD-45AD-4696-9856-7193B239A4EF}"/>
    <cellStyle name="Comma 25 2 3 5" xfId="45683" xr:uid="{B50F124E-C13B-4BCE-903B-FE5B40BA61E6}"/>
    <cellStyle name="Comma 25 2 3 6" xfId="47568" xr:uid="{26F404D3-FC0B-45D8-9BC8-180733737F15}"/>
    <cellStyle name="Comma 25 2 3 7" xfId="49174" xr:uid="{4026A702-E85C-4362-9EF1-3B8C1494EE3F}"/>
    <cellStyle name="Comma 25 2 3 8" xfId="50839" xr:uid="{8F568ED1-726E-4076-8CD7-AEE3FAD0FBA4}"/>
    <cellStyle name="Comma 25 2 3 9" xfId="55596" xr:uid="{13A2040E-5578-440D-B4A1-4E307E346ABD}"/>
    <cellStyle name="Comma 25 2 4" xfId="1541" xr:uid="{56903FAC-A909-4EF8-8D7F-ADC73BBFC349}"/>
    <cellStyle name="Comma 25 2 4 10" xfId="57940" xr:uid="{DE1BE099-AA59-4E82-8942-74EE709930D7}"/>
    <cellStyle name="Comma 25 2 4 2" xfId="2287" xr:uid="{6A05ED28-71C3-4FF5-B308-A33405187BE0}"/>
    <cellStyle name="Comma 25 2 4 2 2" xfId="3976" xr:uid="{49BC290F-F27B-418F-8278-36951081FBFC}"/>
    <cellStyle name="Comma 25 2 4 2 3" xfId="48443" xr:uid="{85C3C8DE-66E6-4682-99B5-1E4E3740D996}"/>
    <cellStyle name="Comma 25 2 4 2 4" xfId="50071" xr:uid="{559A6EE6-6460-40E8-BDED-F73E3DF7EA2A}"/>
    <cellStyle name="Comma 25 2 4 2 5" xfId="52533" xr:uid="{8CB8434F-4929-4718-A47F-82954ECDB106}"/>
    <cellStyle name="Comma 25 2 4 2 6" xfId="56458" xr:uid="{7CFD24D3-0742-4A57-A84F-FC90D5D835AC}"/>
    <cellStyle name="Comma 25 2 4 2 7" xfId="58577" xr:uid="{C99748A3-17CA-4165-9265-B1E030F3EB29}"/>
    <cellStyle name="Comma 25 2 4 2 8" xfId="5308" xr:uid="{F3D51482-4BCC-4C2E-8D6D-E56A9463CF1D}"/>
    <cellStyle name="Comma 25 2 4 3" xfId="2813" xr:uid="{0CD8A9B7-BDCB-40D0-8192-1E44687D8BCA}"/>
    <cellStyle name="Comma 25 2 4 4" xfId="3480" xr:uid="{132F121D-9BDC-4D45-BEC7-3FD8AA1A0FFA}"/>
    <cellStyle name="Comma 25 2 4 4 2" xfId="45095" xr:uid="{3D3C647C-B68D-46F4-B1A6-2E346E889394}"/>
    <cellStyle name="Comma 25 2 4 5" xfId="45925" xr:uid="{8BBF1956-90F6-4F85-BB87-4DB8633E2027}"/>
    <cellStyle name="Comma 25 2 4 6" xfId="47811" xr:uid="{92DADD13-8E0A-4224-9D4A-C899C51B9B56}"/>
    <cellStyle name="Comma 25 2 4 7" xfId="49418" xr:uid="{AB6CB692-C20F-4CAE-B259-CD9C63565D54}"/>
    <cellStyle name="Comma 25 2 4 8" xfId="51096" xr:uid="{D57033E1-8BCB-431E-BA2F-A2E9A3F8A976}"/>
    <cellStyle name="Comma 25 2 4 9" xfId="55811" xr:uid="{07C301E5-5FAF-45BA-B5E9-AA53D8AD0A2F}"/>
    <cellStyle name="Comma 25 2 5" xfId="2201" xr:uid="{5E4884FC-595D-4642-8629-8ED406AC1EFF}"/>
    <cellStyle name="Comma 25 2 5 2" xfId="2863" xr:uid="{FEA5C052-22A8-4274-B048-7B5A41F03FB7}"/>
    <cellStyle name="Comma 25 2 5 2 2" xfId="44215" xr:uid="{818B6537-D699-4E86-8518-3844FBCC44A0}"/>
    <cellStyle name="Comma 25 2 5 3" xfId="3890" xr:uid="{16D31BA1-0BC7-4B33-88C7-EBC3A1722BCA}"/>
    <cellStyle name="Comma 25 2 5 4" xfId="45502" xr:uid="{7CB2D2AC-6391-4F01-9341-A0CFB7B0790B}"/>
    <cellStyle name="Comma 25 2 5 5" xfId="47388" xr:uid="{827CFC3E-B197-4B94-9459-F80E5757BCFA}"/>
    <cellStyle name="Comma 25 2 5 6" xfId="48991" xr:uid="{563CDDC8-71B6-435F-B262-5ECBE690009F}"/>
    <cellStyle name="Comma 25 2 5 7" xfId="51414" xr:uid="{0D2D8A4C-C3A9-41E3-AB34-E25B3B883472}"/>
    <cellStyle name="Comma 25 2 5 8" xfId="55416" xr:uid="{B348DF93-8138-432A-B3CF-0989C77C019C}"/>
    <cellStyle name="Comma 25 2 5 9" xfId="57520" xr:uid="{59C44648-9DBF-4BEE-A68C-2249EBEA2E56}"/>
    <cellStyle name="Comma 25 2 6" xfId="1254" xr:uid="{2CABC924-59CB-4319-B8D2-8E50ECDE878B}"/>
    <cellStyle name="Comma 25 2 6 2" xfId="3362" xr:uid="{6AC3F701-7112-46E2-8BBE-151A189D298B}"/>
    <cellStyle name="Comma 25 2 6 2 2" xfId="44173" xr:uid="{9D073D05-FD94-49C9-9E24-369F65F1573E}"/>
    <cellStyle name="Comma 25 2 6 3" xfId="46258" xr:uid="{3EFAEFD8-D899-4312-885D-B0C1CA3623C8}"/>
    <cellStyle name="Comma 25 2 6 4" xfId="48144" xr:uid="{716DC645-AA4A-402A-8B48-9F30B895EDC5}"/>
    <cellStyle name="Comma 25 2 6 5" xfId="49751" xr:uid="{15CB62CB-CA4E-47E1-8610-566282945771}"/>
    <cellStyle name="Comma 25 2 6 6" xfId="56138" xr:uid="{5944FC33-765D-4408-AD1A-2866D8B207F5}"/>
    <cellStyle name="Comma 25 2 6 7" xfId="58257" xr:uid="{8B1A8C88-9F7D-4523-91F7-FD414E84E10F}"/>
    <cellStyle name="Comma 25 2 7" xfId="2751" xr:uid="{EE741238-D76E-47E8-858F-B2BBEEB51CAD}"/>
    <cellStyle name="Comma 25 2 7 2" xfId="46138" xr:uid="{4A6601DB-E203-477B-BA5B-961D2032C599}"/>
    <cellStyle name="Comma 25 2 7 3" xfId="48023" xr:uid="{59973B21-6329-40BB-9995-4EF3F80693D2}"/>
    <cellStyle name="Comma 25 2 7 4" xfId="49630" xr:uid="{72C3B5A9-3111-4E53-A8A4-BF67922B3FE7}"/>
    <cellStyle name="Comma 25 2 7 5" xfId="56017" xr:uid="{ADECDC63-DA58-42B0-BF86-D502A7343178}"/>
    <cellStyle name="Comma 25 2 7 6" xfId="58136" xr:uid="{ED57F3A8-7BAC-4284-B6FC-F1DFA052215A}"/>
    <cellStyle name="Comma 25 2 7 7" xfId="4575" xr:uid="{62D61758-F323-4529-94A4-28F278762D92}"/>
    <cellStyle name="Comma 25 2 8" xfId="3121" xr:uid="{B8634D7B-10B1-44FD-9100-2F242D2F2B7E}"/>
    <cellStyle name="Comma 25 2 8 2" xfId="36856" xr:uid="{5471B945-F71D-4021-B8B7-4E44B9B0BD3F}"/>
    <cellStyle name="Comma 25 2 9" xfId="44636" xr:uid="{76FC5519-26FC-4320-A7A1-729C6D16FEA3}"/>
    <cellStyle name="Comma 25 20" xfId="36857" xr:uid="{83AC8773-BDF1-4D71-AED3-48BBD2382736}"/>
    <cellStyle name="Comma 25 21" xfId="36858" xr:uid="{22564F9E-D980-4454-B461-34A36BBA7F5B}"/>
    <cellStyle name="Comma 25 22" xfId="36859" xr:uid="{114B7E8D-4961-44C0-A36F-C8CBD792FB3E}"/>
    <cellStyle name="Comma 25 23" xfId="40326" xr:uid="{BB268F83-9F9F-4FBC-8556-D5277A1CD71F}"/>
    <cellStyle name="Comma 25 24" xfId="40327" xr:uid="{7544C848-2F2A-4E1E-93F2-37B824E52D97}"/>
    <cellStyle name="Comma 25 25" xfId="40328" xr:uid="{EFF33027-7145-4471-B15D-7BE262A8A2EA}"/>
    <cellStyle name="Comma 25 26" xfId="43678" xr:uid="{6B443213-9492-41ED-ACC5-7D4628523E93}"/>
    <cellStyle name="Comma 25 27" xfId="44635" xr:uid="{CA2A0761-1B70-4900-977F-34503A9826D7}"/>
    <cellStyle name="Comma 25 28" xfId="45417" xr:uid="{608F6F99-8186-49F0-965F-CCB1AD2314DC}"/>
    <cellStyle name="Comma 25 29" xfId="47303" xr:uid="{44D64D27-643D-407D-9EEE-039B011F2AFB}"/>
    <cellStyle name="Comma 25 3" xfId="1641" xr:uid="{BCCAE16E-41F0-4706-8E6B-90F820251525}"/>
    <cellStyle name="Comma 25 3 10" xfId="50746" xr:uid="{C92E10C0-C721-4FF3-8CAA-D22C662E2CD2}"/>
    <cellStyle name="Comma 25 3 11" xfId="55503" xr:uid="{EAB312AA-93A9-42E3-BFE6-08ABC72446F3}"/>
    <cellStyle name="Comma 25 3 12" xfId="57611" xr:uid="{EAADF33C-4CC1-4F46-A31A-F066AE4F57A5}"/>
    <cellStyle name="Comma 25 3 2" xfId="2372" xr:uid="{056943ED-3158-43A2-B8E4-2AE7809C76D4}"/>
    <cellStyle name="Comma 25 3 2 10" xfId="57800" xr:uid="{DEF8309D-0A19-4EBD-954A-0ACE8B50A8DD}"/>
    <cellStyle name="Comma 25 3 2 2" xfId="4061" xr:uid="{7ECDA0F5-1BDF-4470-AB3B-053D51D39709}"/>
    <cellStyle name="Comma 25 3 2 2 2" xfId="46598" xr:uid="{C95AF8C1-048A-44CE-A203-48885A3277A0}"/>
    <cellStyle name="Comma 25 3 2 2 3" xfId="48526" xr:uid="{9D867AC9-3973-4835-81B4-61EB6C839AEE}"/>
    <cellStyle name="Comma 25 3 2 2 4" xfId="50160" xr:uid="{64AE0BBA-D3DF-4293-AF1F-3DBC106E23CD}"/>
    <cellStyle name="Comma 25 3 2 2 5" xfId="51881" xr:uid="{D62C29FA-97C0-4BA2-9553-62F467857C43}"/>
    <cellStyle name="Comma 25 3 2 2 6" xfId="56547" xr:uid="{9D34F567-6653-45B7-8D73-34D00DB481DE}"/>
    <cellStyle name="Comma 25 3 2 2 7" xfId="58666" xr:uid="{1C2FF100-2190-434D-951A-443EA4B5EAFB}"/>
    <cellStyle name="Comma 25 3 2 3" xfId="5518" xr:uid="{C09A0764-94C2-4A4A-BD3C-CFC98AE5417B}"/>
    <cellStyle name="Comma 25 3 2 4" xfId="44967" xr:uid="{64942397-ED6D-4775-B6B0-BB7E92442981}"/>
    <cellStyle name="Comma 25 3 2 5" xfId="45771" xr:uid="{B6017C8F-A5A1-40F1-B43B-126A865A000B}"/>
    <cellStyle name="Comma 25 3 2 6" xfId="47656" xr:uid="{81320C14-258B-4958-990B-30481357494F}"/>
    <cellStyle name="Comma 25 3 2 7" xfId="49262" xr:uid="{4570A030-74FB-4DA2-A5BF-29BF638FB20D}"/>
    <cellStyle name="Comma 25 3 2 8" xfId="50928" xr:uid="{533BA89D-D558-4BF6-AAD1-A3894F81D739}"/>
    <cellStyle name="Comma 25 3 2 9" xfId="55684" xr:uid="{3BD9308E-F0DC-4CD8-A777-6BB4D684285B}"/>
    <cellStyle name="Comma 25 3 3" xfId="3572" xr:uid="{A57ECB31-0342-4DE6-9D6F-C1FB03D06F99}"/>
    <cellStyle name="Comma 25 3 3 2" xfId="46352" xr:uid="{26C8F5AB-D9D3-41BF-8C3F-5156B6451517}"/>
    <cellStyle name="Comma 25 3 3 3" xfId="48236" xr:uid="{8769FC7E-D44B-48A8-B7C2-EEDAEC3852C9}"/>
    <cellStyle name="Comma 25 3 3 4" xfId="49844" xr:uid="{D3B29C43-0E1E-45B5-B4C9-62510036FA4A}"/>
    <cellStyle name="Comma 25 3 3 5" xfId="51621" xr:uid="{5FA13106-64B4-4DF9-8636-8612D661796A}"/>
    <cellStyle name="Comma 25 3 3 6" xfId="56231" xr:uid="{01FF7881-014A-4F46-A418-76DE7FED40E0}"/>
    <cellStyle name="Comma 25 3 3 7" xfId="58350" xr:uid="{4571BF01-A678-4774-B1F0-EDF7A30F0CEE}"/>
    <cellStyle name="Comma 25 3 4" xfId="5410" xr:uid="{AC7FD1CE-2ACD-434D-9296-B7001DB88421}"/>
    <cellStyle name="Comma 25 3 5" xfId="36860" xr:uid="{838E26DB-E2F4-4400-9E3C-887DA04CDBBC}"/>
    <cellStyle name="Comma 25 3 6" xfId="44788" xr:uid="{9BD7A337-7C76-41C8-AC3A-D5E6A889E1DD}"/>
    <cellStyle name="Comma 25 3 7" xfId="45590" xr:uid="{CAFF626D-C3EB-49EA-9664-A953B9E24A19}"/>
    <cellStyle name="Comma 25 3 8" xfId="47475" xr:uid="{BA833798-2F7A-48F1-ABC3-78797F65C602}"/>
    <cellStyle name="Comma 25 3 9" xfId="49079" xr:uid="{38FA308B-F8BC-47AF-BFB8-79EDDB7B4C9C}"/>
    <cellStyle name="Comma 25 30" xfId="48906" xr:uid="{2F68CD0A-426C-42B9-849D-C590BF8E89FD}"/>
    <cellStyle name="Comma 25 31" xfId="50643" xr:uid="{2D0169B3-11AF-4CAB-9546-5A67C6F497D9}"/>
    <cellStyle name="Comma 25 32" xfId="55336" xr:uid="{1469D88B-A809-45BD-A1C5-032B169DB594}"/>
    <cellStyle name="Comma 25 33" xfId="57440" xr:uid="{7F2B35B6-98C6-45BC-B613-1FC593A6DAB7}"/>
    <cellStyle name="Comma 25 4" xfId="1746" xr:uid="{D85E05FC-2C90-4C73-AA78-3DFDA33FEAFA}"/>
    <cellStyle name="Comma 25 4 10" xfId="55595" xr:uid="{0A2A33B8-D5D7-40A0-9AAF-D0F182E77DD8}"/>
    <cellStyle name="Comma 25 4 11" xfId="57706" xr:uid="{104EA92E-FE12-4DBF-AD2C-922F44AA6DBB}"/>
    <cellStyle name="Comma 25 4 2" xfId="2448" xr:uid="{BFAC6FF1-FF79-49B3-8707-E9819622FD21}"/>
    <cellStyle name="Comma 25 4 2 2" xfId="4137" xr:uid="{BD8A4DB6-1E74-442D-AA03-6070279611EC}"/>
    <cellStyle name="Comma 25 4 2 3" xfId="48599" xr:uid="{B2C8F739-06E6-4CE9-95F3-78A93DAF2F5A}"/>
    <cellStyle name="Comma 25 4 2 4" xfId="50233" xr:uid="{F021F5A3-1D7B-4469-A886-95145BB6D427}"/>
    <cellStyle name="Comma 25 4 2 5" xfId="51746" xr:uid="{A0E004D8-4681-4B4C-BE2E-E017ED4D25EA}"/>
    <cellStyle name="Comma 25 4 2 6" xfId="56620" xr:uid="{D974225A-915B-45FB-8248-20B1096F58C2}"/>
    <cellStyle name="Comma 25 4 2 7" xfId="58739" xr:uid="{4C361F98-8D3A-4558-80E7-368525ED2368}"/>
    <cellStyle name="Comma 25 4 3" xfId="3648" xr:uid="{A6F713C8-E35C-4604-B6A2-E2D6F9ED180E}"/>
    <cellStyle name="Comma 25 4 3 2" xfId="46428" xr:uid="{331EE872-65A4-43A5-A530-98B9014600EA}"/>
    <cellStyle name="Comma 25 4 3 3" xfId="48312" xr:uid="{E2DB5121-195B-451B-ADF4-427A3AECC246}"/>
    <cellStyle name="Comma 25 4 3 4" xfId="49920" xr:uid="{1AB3A680-082B-4876-9213-88D7AB23AF3B}"/>
    <cellStyle name="Comma 25 4 3 5" xfId="56307" xr:uid="{D0813993-08C6-41F3-963C-C839AF31C6DB}"/>
    <cellStyle name="Comma 25 4 3 6" xfId="58426" xr:uid="{31F4829F-F44F-4A8C-ADCB-712485146C63}"/>
    <cellStyle name="Comma 25 4 4" xfId="36861" xr:uid="{2F046893-EEDB-4AEF-9C1D-EFD21133D3AF}"/>
    <cellStyle name="Comma 25 4 5" xfId="44879" xr:uid="{F6962D94-E114-4953-BC54-68DA624AB9C4}"/>
    <cellStyle name="Comma 25 4 6" xfId="45682" xr:uid="{994E90FC-16C6-4D3C-995D-7948E4AA3E47}"/>
    <cellStyle name="Comma 25 4 7" xfId="47567" xr:uid="{8C6DFA1C-124D-4DF0-BE00-71F794FE7CBE}"/>
    <cellStyle name="Comma 25 4 8" xfId="49173" xr:uid="{463CD71E-993C-4D72-853F-175A58B35900}"/>
    <cellStyle name="Comma 25 4 9" xfId="50838" xr:uid="{0C8EDB92-910C-4D12-9AA8-AF222047CD41}"/>
    <cellStyle name="Comma 25 5" xfId="1540" xr:uid="{F514ECA0-9066-409C-800B-C0A07464133D}"/>
    <cellStyle name="Comma 25 5 10" xfId="51095" xr:uid="{A24D0F54-495E-44F0-AC5E-C713E823E810}"/>
    <cellStyle name="Comma 25 5 11" xfId="55810" xr:uid="{2410B069-DEA9-4501-A42F-FC5772D7F807}"/>
    <cellStyle name="Comma 25 5 12" xfId="57939" xr:uid="{5C4DF00D-15BE-484B-BAE1-27547CC89F15}"/>
    <cellStyle name="Comma 25 5 13" xfId="5083" xr:uid="{C39E5927-B510-4D6D-BB4D-7F58F7A58C7D}"/>
    <cellStyle name="Comma 25 5 2" xfId="2286" xr:uid="{0302A16B-CCE2-4EF1-BB16-EE6339D63D04}"/>
    <cellStyle name="Comma 25 5 2 2" xfId="3975" xr:uid="{A59399C8-DCD6-4C49-A9E0-67C0EA5CD580}"/>
    <cellStyle name="Comma 25 5 2 2 2" xfId="44292" xr:uid="{3BA8A120-A8FA-49B0-B4CF-80D6D1B4B9AD}"/>
    <cellStyle name="Comma 25 5 2 3" xfId="46529" xr:uid="{6438B24B-52B9-4D7F-B63A-5D76EDC76E57}"/>
    <cellStyle name="Comma 25 5 2 4" xfId="48442" xr:uid="{603DAF67-ADAF-4389-842D-EC666A178194}"/>
    <cellStyle name="Comma 25 5 2 5" xfId="50070" xr:uid="{D715848A-68EC-49A2-8A04-DE588D176875}"/>
    <cellStyle name="Comma 25 5 2 6" xfId="52531" xr:uid="{D3BE3C79-5B13-4EBC-87D6-CC7BFB7C8D62}"/>
    <cellStyle name="Comma 25 5 2 7" xfId="56457" xr:uid="{1F5C7507-6708-4913-A389-B28C13C83F9C}"/>
    <cellStyle name="Comma 25 5 2 8" xfId="58576" xr:uid="{0D3F5786-30DB-4F09-846D-798FD7018730}"/>
    <cellStyle name="Comma 25 5 2 9" xfId="5307" xr:uid="{10E54FCF-E6D2-4552-88B1-ECD269F8B86B}"/>
    <cellStyle name="Comma 25 5 3" xfId="3479" xr:uid="{EE83D4B2-B9FD-4F73-823A-54BF031EEEEE}"/>
    <cellStyle name="Comma 25 5 3 2" xfId="57009" xr:uid="{3CE388F8-D27F-4BBC-9D2D-CA7DAB3B3ACF}"/>
    <cellStyle name="Comma 25 5 3 3" xfId="59056" xr:uid="{BC966A63-2482-4F27-8566-5C33F263E3A6}"/>
    <cellStyle name="Comma 25 5 3 4" xfId="5821" xr:uid="{AEA2C72F-238B-47C0-9CCB-0619CDD867E4}"/>
    <cellStyle name="Comma 25 5 4" xfId="36862" xr:uid="{23CCCC1B-9DBB-4E05-A190-8A014D9CDE6C}"/>
    <cellStyle name="Comma 25 5 5" xfId="43880" xr:uid="{4D66FAFE-295F-471D-B921-56A724319872}"/>
    <cellStyle name="Comma 25 5 6" xfId="45094" xr:uid="{A8CEAFF7-1E9D-4731-9E67-6C8FBD04DB92}"/>
    <cellStyle name="Comma 25 5 7" xfId="45924" xr:uid="{CE370AD3-DB8F-4F9A-A889-562EEDAA49BB}"/>
    <cellStyle name="Comma 25 5 8" xfId="47810" xr:uid="{1DB69199-29F1-4F97-AA9A-8F3ECA28A5DD}"/>
    <cellStyle name="Comma 25 5 9" xfId="49417" xr:uid="{FC84A006-0E75-453D-8064-6351B56027D9}"/>
    <cellStyle name="Comma 25 6" xfId="2200" xr:uid="{2C2E80F9-F078-431D-9867-17D6E75F17D3}"/>
    <cellStyle name="Comma 25 6 2" xfId="3889" xr:uid="{0729659F-6E88-483F-9DAB-84AA442C35B0}"/>
    <cellStyle name="Comma 25 6 2 2" xfId="44214" xr:uid="{6BB50716-574E-4B36-B623-F11E30A70644}"/>
    <cellStyle name="Comma 25 6 2 3" xfId="36863" xr:uid="{6D29A435-039E-45ED-A6CB-25FA2B4E62B9}"/>
    <cellStyle name="Comma 25 6 3" xfId="44704" xr:uid="{FB32BF3B-1202-4AFF-91B9-8DD9680AB25B}"/>
    <cellStyle name="Comma 25 6 4" xfId="45501" xr:uid="{C19A23BE-1149-4808-AE95-DB16CCE1976A}"/>
    <cellStyle name="Comma 25 6 5" xfId="47387" xr:uid="{3FDA5997-5887-45CD-9C68-9DD673EB3782}"/>
    <cellStyle name="Comma 25 6 6" xfId="48990" xr:uid="{54920699-681F-4108-9204-76CCDDD858D1}"/>
    <cellStyle name="Comma 25 6 7" xfId="51413" xr:uid="{A954E85B-BD93-4C97-8B89-9D83DCB0B4CF}"/>
    <cellStyle name="Comma 25 6 8" xfId="55415" xr:uid="{A9821774-3093-4912-A76D-28D4E18BDC8A}"/>
    <cellStyle name="Comma 25 6 9" xfId="57519" xr:uid="{4BD8850E-3DC8-422D-95EA-339E29009B0A}"/>
    <cellStyle name="Comma 25 7" xfId="1253" xr:uid="{32B3E986-7B52-4E0F-BDA3-BED9BDA3CB79}"/>
    <cellStyle name="Comma 25 7 2" xfId="3361" xr:uid="{D25C7984-02CC-4B17-AAFA-6D525B46B7D6}"/>
    <cellStyle name="Comma 25 7 2 2" xfId="36864" xr:uid="{241143C9-B24F-41A5-8681-18ED06DB3560}"/>
    <cellStyle name="Comma 25 7 3" xfId="44172" xr:uid="{7E3C42FA-27ED-4DBC-B5AB-D15CDE27DE07}"/>
    <cellStyle name="Comma 25 7 4" xfId="46257" xr:uid="{F0687B82-6FA9-4C7D-9F5E-AB3722716731}"/>
    <cellStyle name="Comma 25 7 5" xfId="48143" xr:uid="{C0E16D15-F13F-4158-A3B0-81888A4C8926}"/>
    <cellStyle name="Comma 25 7 6" xfId="49750" xr:uid="{43E54D14-8850-42B3-B971-19B87C87A81B}"/>
    <cellStyle name="Comma 25 7 7" xfId="56137" xr:uid="{947C8894-556B-4355-AD9C-07EC413C6728}"/>
    <cellStyle name="Comma 25 7 8" xfId="58256" xr:uid="{80070EEF-7BAC-40EA-98B7-DD7C25D1177C}"/>
    <cellStyle name="Comma 25 8" xfId="3102" xr:uid="{8D9CFB54-86C4-48FA-A183-49A003BFD918}"/>
    <cellStyle name="Comma 25 8 2" xfId="46137" xr:uid="{994C333C-8B33-442F-99EC-4A6FCDE608FB}"/>
    <cellStyle name="Comma 25 8 3" xfId="48022" xr:uid="{55930926-150F-43C0-A4B3-33150AA7A3C5}"/>
    <cellStyle name="Comma 25 8 4" xfId="49629" xr:uid="{1841FDF3-401C-4097-978A-1CDDFFFC8225}"/>
    <cellStyle name="Comma 25 8 5" xfId="56016" xr:uid="{828B2327-E15B-4587-B7D6-F08209117E48}"/>
    <cellStyle name="Comma 25 8 6" xfId="58135" xr:uid="{A94C6A86-C095-422C-8B90-FDCADD12BE7B}"/>
    <cellStyle name="Comma 25 9" xfId="36865" xr:uid="{AB3783CB-DE2B-4B7E-91FD-5B4DD974B572}"/>
    <cellStyle name="Comma 25 9 2" xfId="56901" xr:uid="{C470DC42-F3F1-4CAE-879F-A3FBE7D079ED}"/>
    <cellStyle name="Comma 25 9 3" xfId="58954" xr:uid="{36DB3CDE-25D3-44EA-A328-09375A3BC1D7}"/>
    <cellStyle name="Comma 25_Adjust_TAX_Q151" xfId="36866" xr:uid="{A339F8C4-AF23-42CC-B107-337333A8CB99}"/>
    <cellStyle name="Comma 26" xfId="279" xr:uid="{E8C79FEA-080C-4CE3-B91B-90B8D88529AA}"/>
    <cellStyle name="Comma 26 10" xfId="36867" xr:uid="{D6FCAB9F-2916-4590-A9A8-23651959C41E}"/>
    <cellStyle name="Comma 26 11" xfId="36868" xr:uid="{99C3475B-9EDF-4C40-8E40-BAC1AADEBBA2}"/>
    <cellStyle name="Comma 26 12" xfId="36869" xr:uid="{13182E5B-057E-4488-A1AA-873D551F89A8}"/>
    <cellStyle name="Comma 26 13" xfId="36870" xr:uid="{6E6FE2A7-B62E-4B82-8486-822C5EA5552D}"/>
    <cellStyle name="Comma 26 14" xfId="36871" xr:uid="{54AB12B4-90AC-4B14-AA87-166EFADB07DE}"/>
    <cellStyle name="Comma 26 15" xfId="36872" xr:uid="{488AFF6D-F931-4438-9280-2EC975BD0F8C}"/>
    <cellStyle name="Comma 26 16" xfId="36873" xr:uid="{542084D3-52C1-4C5C-BAEC-5293D0BA72CA}"/>
    <cellStyle name="Comma 26 17" xfId="36874" xr:uid="{DBDDD481-5E15-40E3-92E1-87B7BEC07BD3}"/>
    <cellStyle name="Comma 26 18" xfId="36875" xr:uid="{6054E705-C1EB-457C-86D9-32B108E2F2E1}"/>
    <cellStyle name="Comma 26 19" xfId="36876" xr:uid="{2F798B24-E6BA-48ED-9CDA-F33CB22A9125}"/>
    <cellStyle name="Comma 26 2" xfId="1643" xr:uid="{39C098C8-1AE4-4C5B-AFD9-1976A7ED33C7}"/>
    <cellStyle name="Comma 26 2 10" xfId="50748" xr:uid="{A614CB30-AB65-4CD3-8DDD-5F0E494392E7}"/>
    <cellStyle name="Comma 26 2 11" xfId="55505" xr:uid="{87DFA804-3CA9-4AFF-A3A7-BDA704D0D0F7}"/>
    <cellStyle name="Comma 26 2 12" xfId="57613" xr:uid="{05D6C37E-6DE3-4DE2-A886-890E5FE63296}"/>
    <cellStyle name="Comma 26 2 2" xfId="2374" xr:uid="{522523B4-BFD3-470B-BC3D-D174ED08DBA5}"/>
    <cellStyle name="Comma 26 2 2 10" xfId="57802" xr:uid="{11E5E6AA-7620-40EA-83B0-67E0AE688FE1}"/>
    <cellStyle name="Comma 26 2 2 2" xfId="4063" xr:uid="{D2D99390-3473-4C6B-B999-264B0D257D34}"/>
    <cellStyle name="Comma 26 2 2 2 2" xfId="46600" xr:uid="{709A594D-AE26-4AC8-9F3A-0D7B8C8EDE3D}"/>
    <cellStyle name="Comma 26 2 2 2 3" xfId="48528" xr:uid="{0A2156A0-5D83-49B3-ACFF-78069C79672A}"/>
    <cellStyle name="Comma 26 2 2 2 4" xfId="50162" xr:uid="{8FB897F1-499D-44FA-848A-D246D3317159}"/>
    <cellStyle name="Comma 26 2 2 2 5" xfId="51883" xr:uid="{591C2DBB-7C7A-4FE6-BD65-84B147F52F93}"/>
    <cellStyle name="Comma 26 2 2 2 6" xfId="56549" xr:uid="{BC2FCC42-F370-43EB-A756-7F8A094FBC49}"/>
    <cellStyle name="Comma 26 2 2 2 7" xfId="58668" xr:uid="{63E36FAD-75C0-4605-9907-9B622175DC91}"/>
    <cellStyle name="Comma 26 2 2 3" xfId="5520" xr:uid="{7FE6EDC0-06E2-4265-8A13-83E3CA371966}"/>
    <cellStyle name="Comma 26 2 2 4" xfId="44968" xr:uid="{1B1877FF-EA91-49DB-9203-29C7D59EA3C9}"/>
    <cellStyle name="Comma 26 2 2 5" xfId="45773" xr:uid="{69FDDA1B-8D37-4D38-900B-5616FD640B79}"/>
    <cellStyle name="Comma 26 2 2 6" xfId="47658" xr:uid="{E348B903-B4EA-44A0-B99B-2CEB3DD82E54}"/>
    <cellStyle name="Comma 26 2 2 7" xfId="49264" xr:uid="{61816D5F-7170-4893-967C-8B30BC411D66}"/>
    <cellStyle name="Comma 26 2 2 8" xfId="50930" xr:uid="{C693497A-E29D-4E55-A304-92CAEFA1C14B}"/>
    <cellStyle name="Comma 26 2 2 9" xfId="55686" xr:uid="{38CF221E-CFFC-4237-99EF-0BE240ECE9AE}"/>
    <cellStyle name="Comma 26 2 3" xfId="3574" xr:uid="{A63D7D3F-9766-4EA3-AA43-6B9A8D46F079}"/>
    <cellStyle name="Comma 26 2 3 2" xfId="46354" xr:uid="{06E6C976-A0EF-4B86-BD06-55ACD2FEED21}"/>
    <cellStyle name="Comma 26 2 3 3" xfId="48238" xr:uid="{AE9446E7-B361-499C-A3AA-6BB834835F3D}"/>
    <cellStyle name="Comma 26 2 3 4" xfId="49846" xr:uid="{20FF0701-D3E9-41B7-B5F1-4D5B66BD8E74}"/>
    <cellStyle name="Comma 26 2 3 5" xfId="51623" xr:uid="{EEDEBF54-3DF2-4DFD-B933-44C479CDA96D}"/>
    <cellStyle name="Comma 26 2 3 6" xfId="56233" xr:uid="{0CDA8CA7-74A0-4CA6-A13E-841AD8D92FA4}"/>
    <cellStyle name="Comma 26 2 3 7" xfId="58352" xr:uid="{8DAF8821-EB3D-4C3C-88A5-07AE920E856E}"/>
    <cellStyle name="Comma 26 2 4" xfId="5412" xr:uid="{A91204F5-B3C6-430E-8CE6-6CA080488110}"/>
    <cellStyle name="Comma 26 2 5" xfId="36877" xr:uid="{E10E637B-F7C2-4A9F-9005-C9C071758A9C}"/>
    <cellStyle name="Comma 26 2 6" xfId="44790" xr:uid="{28776014-72B7-4C7B-B8EE-7A694277956F}"/>
    <cellStyle name="Comma 26 2 7" xfId="45592" xr:uid="{35AA7642-A512-4C27-9CFE-F254AB834718}"/>
    <cellStyle name="Comma 26 2 8" xfId="47477" xr:uid="{89C7FD49-6B13-46FB-904C-6A70830D2B93}"/>
    <cellStyle name="Comma 26 2 9" xfId="49081" xr:uid="{3656BE8B-35B0-421E-BE97-D4F99E583CB8}"/>
    <cellStyle name="Comma 26 20" xfId="36878" xr:uid="{F2F88030-F68F-4FFE-A968-C42A2B2B9496}"/>
    <cellStyle name="Comma 26 21" xfId="36879" xr:uid="{F49134E4-F6C3-4AF5-AFB8-40F47AC22251}"/>
    <cellStyle name="Comma 26 22" xfId="36880" xr:uid="{D52FC480-F601-4C96-BC93-6E673CA3A69F}"/>
    <cellStyle name="Comma 26 23" xfId="40329" xr:uid="{022BC5B1-E7EE-4859-976B-533B02C5EADD}"/>
    <cellStyle name="Comma 26 24" xfId="40330" xr:uid="{CA84CD35-9E19-4633-890B-970BB783728C}"/>
    <cellStyle name="Comma 26 25" xfId="40331" xr:uid="{15B7DE1F-CDBD-4B9A-9D50-290779C689EA}"/>
    <cellStyle name="Comma 26 26" xfId="17793" xr:uid="{2D11C746-8C3C-4BFE-9458-8C404F317E37}"/>
    <cellStyle name="Comma 26 27" xfId="44433" xr:uid="{405B16CA-DA00-4019-A08A-853302CDF541}"/>
    <cellStyle name="Comma 26 28" xfId="45366" xr:uid="{48C16229-210B-4346-B7C5-2E7A09015DB9}"/>
    <cellStyle name="Comma 26 29" xfId="47086" xr:uid="{B83CED08-A60D-4C9A-A587-A7B6C33145CD}"/>
    <cellStyle name="Comma 26 3" xfId="1748" xr:uid="{7C003376-B5C2-46B4-BA05-061D57E9B539}"/>
    <cellStyle name="Comma 26 3 10" xfId="55597" xr:uid="{6C16D111-18FE-4B7E-BED7-54432BE7D3D5}"/>
    <cellStyle name="Comma 26 3 11" xfId="57708" xr:uid="{A200996D-C4F5-4AFF-ABED-D4AA33891A46}"/>
    <cellStyle name="Comma 26 3 2" xfId="2450" xr:uid="{EA9F74AC-DCEF-4560-A499-97BF6AED25C4}"/>
    <cellStyle name="Comma 26 3 2 2" xfId="4139" xr:uid="{B9806C93-B7B9-4A47-A0B0-52F4E1533AE2}"/>
    <cellStyle name="Comma 26 3 2 3" xfId="48600" xr:uid="{6C3F755E-4572-42AA-8CE2-8EE51C401F5D}"/>
    <cellStyle name="Comma 26 3 2 4" xfId="50235" xr:uid="{A6D123A2-D846-4EA8-86DF-6E95743D6614}"/>
    <cellStyle name="Comma 26 3 2 5" xfId="51748" xr:uid="{8D5C0349-813F-49D2-87B1-2A439486C4FF}"/>
    <cellStyle name="Comma 26 3 2 6" xfId="56622" xr:uid="{2394EB26-A81E-4D15-BCC1-CE236249A1B2}"/>
    <cellStyle name="Comma 26 3 2 7" xfId="58741" xr:uid="{633CFD62-A23D-475A-9BC1-206E10CF0CF0}"/>
    <cellStyle name="Comma 26 3 3" xfId="3650" xr:uid="{9F36E1D6-9630-4FAC-8FED-464CC863376E}"/>
    <cellStyle name="Comma 26 3 3 2" xfId="46430" xr:uid="{3DC0186A-42FB-4D06-8C83-89651D382D26}"/>
    <cellStyle name="Comma 26 3 3 3" xfId="48314" xr:uid="{FFAA1DCC-6D58-44C2-AD5A-E6ED5CB2964C}"/>
    <cellStyle name="Comma 26 3 3 4" xfId="49922" xr:uid="{E597EB65-53F0-44E4-8778-E1B8C8D70BC3}"/>
    <cellStyle name="Comma 26 3 3 5" xfId="56309" xr:uid="{8FB8CF32-EFAC-4AAB-A0D7-2EAC9E5769BF}"/>
    <cellStyle name="Comma 26 3 3 6" xfId="58428" xr:uid="{B72C0280-9E93-4DA8-B655-ED436A235A5E}"/>
    <cellStyle name="Comma 26 3 4" xfId="36881" xr:uid="{4C31800E-2213-41AD-B3DC-FBD1F86CDBCD}"/>
    <cellStyle name="Comma 26 3 5" xfId="44880" xr:uid="{4B27DB5A-8E08-4712-B31A-DB35F3B45B11}"/>
    <cellStyle name="Comma 26 3 6" xfId="45684" xr:uid="{BCEDBCF1-EDDA-4C77-A908-96DDFB636338}"/>
    <cellStyle name="Comma 26 3 7" xfId="47569" xr:uid="{BDFCDF17-0E72-4E8F-9AA4-EE232BB86146}"/>
    <cellStyle name="Comma 26 3 8" xfId="49175" xr:uid="{D5FDEFB0-0618-4BB6-8A8F-747DFCB02373}"/>
    <cellStyle name="Comma 26 3 9" xfId="50840" xr:uid="{ACDB9D22-4F9F-4251-9D02-F91B0EB7AA84}"/>
    <cellStyle name="Comma 26 30" xfId="48854" xr:uid="{02AE0959-A623-414B-A99D-BB553F5B3744}"/>
    <cellStyle name="Comma 26 31" xfId="50645" xr:uid="{C2C86E0C-C5A8-4854-B8E7-66DD56E32A42}"/>
    <cellStyle name="Comma 26 32" xfId="55302" xr:uid="{3A24E4B9-57A8-4E06-A863-8611D91D4AC5}"/>
    <cellStyle name="Comma 26 33" xfId="57400" xr:uid="{9B6A7379-252A-480B-9F7C-FAD5B7FA6116}"/>
    <cellStyle name="Comma 26 4" xfId="1542" xr:uid="{00106645-8E0A-4D22-92DF-D0021D9BA59C}"/>
    <cellStyle name="Comma 26 4 10" xfId="55772" xr:uid="{B031381C-51E3-4894-8D37-6864F36072C8}"/>
    <cellStyle name="Comma 26 4 11" xfId="57896" xr:uid="{8E5F2913-0B4F-48A2-BD0B-26496D948B3E}"/>
    <cellStyle name="Comma 26 4 2" xfId="2288" xr:uid="{D87AC567-7EB3-44D5-93F7-7581FC3F672D}"/>
    <cellStyle name="Comma 26 4 2 2" xfId="3977" xr:uid="{2BE772D7-DF1A-4D19-BB3F-B8F2A3F3261A}"/>
    <cellStyle name="Comma 26 4 3" xfId="3481" xr:uid="{937994B3-CE71-49B4-8364-F6DDEDEF3213}"/>
    <cellStyle name="Comma 26 4 4" xfId="36882" xr:uid="{CD07152D-A741-4741-A5D9-A6E988AC80C5}"/>
    <cellStyle name="Comma 26 4 5" xfId="45054" xr:uid="{78E5CD4B-ACF1-40C0-B38E-C9B268DAA4AE}"/>
    <cellStyle name="Comma 26 4 6" xfId="45876" xr:uid="{39A8233C-2ECB-4046-84EA-DDF45A494847}"/>
    <cellStyle name="Comma 26 4 7" xfId="47760" xr:uid="{24387C39-4C72-42B6-8B61-E26F4C88FB07}"/>
    <cellStyle name="Comma 26 4 8" xfId="49368" xr:uid="{95E3F210-9E09-4012-9F75-F47FC259AD88}"/>
    <cellStyle name="Comma 26 4 9" xfId="51042" xr:uid="{E18C2465-A6E3-46CD-9C56-9CDF02815731}"/>
    <cellStyle name="Comma 26 5" xfId="2202" xr:uid="{E262356D-3006-4E54-92A6-2623FFB4B74F}"/>
    <cellStyle name="Comma 26 5 2" xfId="3891" xr:uid="{D8B0DD5F-8D42-44A2-8E0C-BE5E13B30A6E}"/>
    <cellStyle name="Comma 26 5 2 2" xfId="36883" xr:uid="{0117824E-67CC-494C-ACA5-253085FFEC0C}"/>
    <cellStyle name="Comma 26 5 3" xfId="46472" xr:uid="{A87E470C-C281-45AF-B056-E0C42F253993}"/>
    <cellStyle name="Comma 26 5 4" xfId="48376" xr:uid="{165EE0FD-A880-44E7-8434-F4867A91E306}"/>
    <cellStyle name="Comma 26 5 5" xfId="49985" xr:uid="{2FA51DAF-2E14-48D7-9667-DE1A9730380C}"/>
    <cellStyle name="Comma 26 5 6" xfId="51415" xr:uid="{9C7EE2B7-2582-440A-9C73-8CEF610CEF7C}"/>
    <cellStyle name="Comma 26 5 7" xfId="56372" xr:uid="{4C7AD38D-CA13-4516-BFD3-D37E7853CB4E}"/>
    <cellStyle name="Comma 26 5 8" xfId="58491" xr:uid="{3BBAD885-E627-4A4B-8B89-4109E9E564C9}"/>
    <cellStyle name="Comma 26 6" xfId="1255" xr:uid="{83991514-F39B-4A5B-9506-B20CB63C48D1}"/>
    <cellStyle name="Comma 26 6 2" xfId="3363" xr:uid="{6FDE11E9-F78C-4B93-A358-3DCD425214D8}"/>
    <cellStyle name="Comma 26 6 2 2" xfId="36884" xr:uid="{B6BC599B-BFDD-4149-AE63-D55605624EE6}"/>
    <cellStyle name="Comma 26 6 3" xfId="46259" xr:uid="{8DC40609-1490-4FE1-A05F-22D32239442C}"/>
    <cellStyle name="Comma 26 6 4" xfId="48145" xr:uid="{71160B56-4269-4B71-A876-9B3BD27CBF8C}"/>
    <cellStyle name="Comma 26 6 5" xfId="49752" xr:uid="{8C517F1B-2704-48E1-8734-E8CA07C0FB3B}"/>
    <cellStyle name="Comma 26 6 6" xfId="56139" xr:uid="{A83BCF29-033D-450C-86AE-F6DA446BD903}"/>
    <cellStyle name="Comma 26 6 7" xfId="58258" xr:uid="{F6C59261-9819-4CFC-992F-013C943C79BC}"/>
    <cellStyle name="Comma 26 7" xfId="3068" xr:uid="{2EBA0780-649D-4413-BD32-05EDEF20F845}"/>
    <cellStyle name="Comma 26 7 2" xfId="46139" xr:uid="{2497B081-15C7-4EB4-BA65-73D18FA1055A}"/>
    <cellStyle name="Comma 26 7 3" xfId="48024" xr:uid="{CD7C0015-66D4-43E4-9098-65BB88448024}"/>
    <cellStyle name="Comma 26 7 4" xfId="49631" xr:uid="{C7E46E82-47DE-4D61-8A33-3F8F0B7A47B8}"/>
    <cellStyle name="Comma 26 7 5" xfId="56018" xr:uid="{1E5C2317-A71C-45AC-9B86-6517A09A367C}"/>
    <cellStyle name="Comma 26 7 6" xfId="58137" xr:uid="{9A45AF6E-F899-4FFB-8B8B-9769D33BFEFC}"/>
    <cellStyle name="Comma 26 7 7" xfId="36885" xr:uid="{07630F30-E103-42CC-9868-DA88D2ABCDD1}"/>
    <cellStyle name="Comma 26 8" xfId="36886" xr:uid="{5A3EC14B-1EF3-4F23-AA42-2A85F7147F51}"/>
    <cellStyle name="Comma 26 9" xfId="36887" xr:uid="{B19FE4C8-F11A-4015-8589-4BC0190BEDFF}"/>
    <cellStyle name="Comma 26_Adjust_TAX_Q151" xfId="36888" xr:uid="{C221BC76-8929-4E81-81CA-0D5D0EBFF709}"/>
    <cellStyle name="Comma 27" xfId="860" xr:uid="{FBD47377-7022-46AD-B882-A4E204FC1B13}"/>
    <cellStyle name="Comma 27 10" xfId="36889" xr:uid="{17E1AEEE-D0F4-405F-954F-21344E354FE5}"/>
    <cellStyle name="Comma 27 11" xfId="36890" xr:uid="{B3708F01-95C6-4709-B743-9A151DD4B952}"/>
    <cellStyle name="Comma 27 12" xfId="36891" xr:uid="{F0E95141-AA0E-44C8-8685-12B765AE0100}"/>
    <cellStyle name="Comma 27 13" xfId="36892" xr:uid="{52A63EF2-E736-4391-B1B0-060E96C8DF82}"/>
    <cellStyle name="Comma 27 14" xfId="36893" xr:uid="{239D8735-E667-451C-A733-692729086EFA}"/>
    <cellStyle name="Comma 27 15" xfId="36894" xr:uid="{4755459B-595D-4075-8EE5-30145F2FF70E}"/>
    <cellStyle name="Comma 27 16" xfId="36895" xr:uid="{3072BF1E-78EB-469C-9F06-7241B9E29F5A}"/>
    <cellStyle name="Comma 27 17" xfId="36896" xr:uid="{24A2D253-303F-4776-AEA5-394F3FD64F04}"/>
    <cellStyle name="Comma 27 18" xfId="36897" xr:uid="{99D18571-FCA1-4913-9CDD-3C66EE62A3B8}"/>
    <cellStyle name="Comma 27 19" xfId="36898" xr:uid="{4BBDF681-CC69-41C1-AC70-9F8CF1E0B89B}"/>
    <cellStyle name="Comma 27 2" xfId="1475" xr:uid="{0C21A18E-2BA7-4A44-99D6-3C4C158EF9C2}"/>
    <cellStyle name="Comma 27 2 2" xfId="2246" xr:uid="{9F2FE1FB-2E43-4139-BDAF-0640DC2C5E50}"/>
    <cellStyle name="Comma 27 2 2 2" xfId="3935" xr:uid="{9CC7A33F-EB04-4CE3-B38C-6D2D13A2D335}"/>
    <cellStyle name="Comma 27 2 2 2 2" xfId="17795" xr:uid="{5ED24AA2-8FCC-4817-9AAD-DED59167462B}"/>
    <cellStyle name="Comma 27 2 2 3" xfId="46893" xr:uid="{3DD2D91F-BBB2-4F8F-A69A-FAF492FC004D}"/>
    <cellStyle name="Comma 27 2 2 4" xfId="48743" xr:uid="{36DC53F7-D6D0-4C10-8641-57D3C3F5AFC0}"/>
    <cellStyle name="Comma 27 2 2 5" xfId="50383" xr:uid="{2093E5B4-B186-444C-A337-BABC69396E8B}"/>
    <cellStyle name="Comma 27 2 2 6" xfId="52534" xr:uid="{3155A146-8C1A-484D-9E01-57A5063C54B6}"/>
    <cellStyle name="Comma 27 2 2 7" xfId="56750" xr:uid="{D394E888-BDE9-4534-9868-3447604B4A55}"/>
    <cellStyle name="Comma 27 2 2 8" xfId="58834" xr:uid="{BBF90B2E-B948-42A1-8BE1-2DC2F704F733}"/>
    <cellStyle name="Comma 27 2 3" xfId="3414" xr:uid="{7216C64A-DDCD-4E28-99F3-69891093D514}"/>
    <cellStyle name="Comma 27 2 3 2" xfId="46496" xr:uid="{345FF589-BDB4-4E08-9AC3-A0E47205D7C0}"/>
    <cellStyle name="Comma 27 2 3 3" xfId="48400" xr:uid="{A311536F-730F-44E9-A2DE-F813328A5027}"/>
    <cellStyle name="Comma 27 2 3 4" xfId="50010" xr:uid="{E6C67D87-D7A6-4D52-8B0A-5453219A3D0A}"/>
    <cellStyle name="Comma 27 2 3 5" xfId="56397" xr:uid="{DEBC8D80-8185-413E-91A1-9CCA18B35ABF}"/>
    <cellStyle name="Comma 27 2 3 6" xfId="58516" xr:uid="{12D7A6DF-867A-4CC3-9A40-AC59191EA591}"/>
    <cellStyle name="Comma 27 2 4" xfId="17794" xr:uid="{60A4A821-6240-4939-8ECA-948F866A15E9}"/>
    <cellStyle name="Comma 27 2 5" xfId="45926" xr:uid="{883EDE7B-2528-4751-A10D-770F75D02723}"/>
    <cellStyle name="Comma 27 2 6" xfId="47812" xr:uid="{A5C64947-6A55-464C-B93F-9CCE509F0438}"/>
    <cellStyle name="Comma 27 2 7" xfId="49419" xr:uid="{E5A5C57F-E3DD-4D16-B102-7E9C0A7175F8}"/>
    <cellStyle name="Comma 27 2 8" xfId="51097" xr:uid="{FD0261D0-AF14-4311-9542-AA0705A83566}"/>
    <cellStyle name="Comma 27 20" xfId="36899" xr:uid="{1B598D28-6B1A-4988-8A55-B17B06805990}"/>
    <cellStyle name="Comma 27 21" xfId="36900" xr:uid="{25B2599E-C4FA-4AD1-BC20-4A6DF25AADAE}"/>
    <cellStyle name="Comma 27 22" xfId="36901" xr:uid="{E6D64B15-0060-4748-9B22-8F65A623EDE2}"/>
    <cellStyle name="Comma 27 23" xfId="40332" xr:uid="{0A61E0E9-638C-4208-A4BC-E676358D4217}"/>
    <cellStyle name="Comma 27 24" xfId="40333" xr:uid="{3765F33F-31F9-4882-BD34-3283948550AB}"/>
    <cellStyle name="Comma 27 25" xfId="40334" xr:uid="{AF307427-C4B1-497F-852E-BE6E2D6583EA}"/>
    <cellStyle name="Comma 27 26" xfId="45419" xr:uid="{05FD9AF1-ECBD-4572-8A8C-E325FBA049E1}"/>
    <cellStyle name="Comma 27 27" xfId="47305" xr:uid="{2CAF0D31-83E2-4E31-BFB2-B2601F478DF5}"/>
    <cellStyle name="Comma 27 28" xfId="48908" xr:uid="{0F265138-67CA-41DC-A96E-759527C95058}"/>
    <cellStyle name="Comma 27 29" xfId="50975" xr:uid="{83DE9E6A-8901-4BEB-B0A2-C6205C00E294}"/>
    <cellStyle name="Comma 27 3" xfId="2239" xr:uid="{382D85B2-2685-45F7-85A8-EE514B38161D}"/>
    <cellStyle name="Comma 27 3 10" xfId="5216" xr:uid="{192B35F2-0BC7-4096-AD12-24A9BB99F517}"/>
    <cellStyle name="Comma 27 3 2" xfId="3928" xr:uid="{9FC5CC59-B2A7-4051-97E1-97BDD9C88ADE}"/>
    <cellStyle name="Comma 27 3 2 2" xfId="44251" xr:uid="{DD67890D-3998-430B-98E0-F71694601B62}"/>
    <cellStyle name="Comma 27 3 2 3" xfId="46480" xr:uid="{B390B899-E514-473A-9C8F-602FE93E6B4A}"/>
    <cellStyle name="Comma 27 3 2 4" xfId="48389" xr:uid="{DA82DDB2-8E52-4ACC-920D-B812050023D3}"/>
    <cellStyle name="Comma 27 3 2 5" xfId="49999" xr:uid="{4B1D5A79-A9D6-4FA3-A339-C08E7A169B13}"/>
    <cellStyle name="Comma 27 3 2 6" xfId="56386" xr:uid="{816A71E8-B94E-41CE-B413-4E7C765C4BCD}"/>
    <cellStyle name="Comma 27 3 2 7" xfId="58505" xr:uid="{E5839F7F-B404-4446-8B87-ED96FF9981CC}"/>
    <cellStyle name="Comma 27 3 2 8" xfId="36902" xr:uid="{6232F13B-78E2-4315-98B0-2ED475FF6703}"/>
    <cellStyle name="Comma 27 3 3" xfId="45012" xr:uid="{5C5E4919-6CD1-4E47-8B2D-6DC711E78090}"/>
    <cellStyle name="Comma 27 3 4" xfId="45818" xr:uid="{C537DB92-5ADF-4DDF-A1BE-A21291963D5E}"/>
    <cellStyle name="Comma 27 3 5" xfId="47703" xr:uid="{B12CF137-1EC0-4543-9025-C0A95C76595B}"/>
    <cellStyle name="Comma 27 3 6" xfId="49310" xr:uid="{3D630404-4E3D-4BA8-9542-679F2B57E6D8}"/>
    <cellStyle name="Comma 27 3 7" xfId="51969" xr:uid="{C4A11858-3D4E-4E43-AA34-0FAABF58BABB}"/>
    <cellStyle name="Comma 27 3 8" xfId="55730" xr:uid="{0E52A7D2-8F9A-456F-9E9B-5783F4E322CC}"/>
    <cellStyle name="Comma 27 3 9" xfId="57849" xr:uid="{A7F8A230-B019-4F4A-8EC9-D7055AC043DE}"/>
    <cellStyle name="Comma 27 4" xfId="1458" xr:uid="{571ECEE3-08A0-46D9-8B1E-5CBEF0B67B01}"/>
    <cellStyle name="Comma 27 4 2" xfId="3404" xr:uid="{6183537A-77B2-436C-AF96-C015D1F432B0}"/>
    <cellStyle name="Comma 27 4 2 2" xfId="36903" xr:uid="{6F0CD96D-4D40-4880-8BB6-C1E23880F0B2}"/>
    <cellStyle name="Comma 27 4 3" xfId="46185" xr:uid="{59D4A6B8-E38C-416F-AA05-1AECE38763D4}"/>
    <cellStyle name="Comma 27 4 4" xfId="48067" xr:uid="{2B664C19-1855-46F2-9123-1CF6E69E30EB}"/>
    <cellStyle name="Comma 27 4 5" xfId="49674" xr:uid="{0EBB9439-BD5B-40EB-9113-F91A6C34AA96}"/>
    <cellStyle name="Comma 27 4 6" xfId="56061" xr:uid="{0A7094BE-61C7-452C-A484-65AB8182E64C}"/>
    <cellStyle name="Comma 27 4 7" xfId="58180" xr:uid="{2C8232C4-B850-4C41-9AF1-8D3F1B173FA7}"/>
    <cellStyle name="Comma 27 4 8" xfId="5558" xr:uid="{15F9CD95-0A9A-4455-9774-995DD3DDC2E4}"/>
    <cellStyle name="Comma 27 5" xfId="3122" xr:uid="{40028994-FAF2-4E2A-A748-FCBD23C7B036}"/>
    <cellStyle name="Comma 27 5 2" xfId="46168" xr:uid="{D30763F6-1E7A-4A9E-B81C-9CD531F43C10}"/>
    <cellStyle name="Comma 27 5 3" xfId="48055" xr:uid="{FC3440A3-7064-489D-9CFB-44A038AB6D8C}"/>
    <cellStyle name="Comma 27 5 4" xfId="49662" xr:uid="{99B12CBF-1F26-4AF6-A2E0-D0F595E14810}"/>
    <cellStyle name="Comma 27 5 5" xfId="56049" xr:uid="{BAAA9F10-4FFA-4DA9-9484-209644E478E1}"/>
    <cellStyle name="Comma 27 5 6" xfId="58168" xr:uid="{E691A879-9276-4A93-9DDE-D6EC80A80CBF}"/>
    <cellStyle name="Comma 27 5 7" xfId="36904" xr:uid="{A66BF4B2-9B50-4D42-AAB4-6B99E6D25C05}"/>
    <cellStyle name="Comma 27 6" xfId="36905" xr:uid="{6E10A52F-0173-4641-BD0A-98E489DBB465}"/>
    <cellStyle name="Comma 27 6 2" xfId="46097" xr:uid="{85851DBF-4AA4-400C-B0DC-AF476EE4C33E}"/>
    <cellStyle name="Comma 27 6 3" xfId="47982" xr:uid="{F70815DE-6BA4-4110-8A7D-8DF536F18A9B}"/>
    <cellStyle name="Comma 27 6 4" xfId="49589" xr:uid="{F4B89C37-DEE0-4777-ABE6-A2210E3E0578}"/>
    <cellStyle name="Comma 27 6 5" xfId="55976" xr:uid="{F9F69EDD-B213-4579-BFC9-7D368A66DA90}"/>
    <cellStyle name="Comma 27 6 6" xfId="58095" xr:uid="{7998F3CB-388D-4779-B869-C0EFAC18ADB1}"/>
    <cellStyle name="Comma 27 7" xfId="36906" xr:uid="{EFD5CA60-8D9B-41D6-8D22-0B15D17D41BD}"/>
    <cellStyle name="Comma 27 8" xfId="36907" xr:uid="{859C0BA8-0B17-4837-9026-B3BE60560E91}"/>
    <cellStyle name="Comma 27 9" xfId="36908" xr:uid="{1AE14517-B52F-48F0-A32E-4B2AE1A64010}"/>
    <cellStyle name="Comma 27_Adjust_TAX_Q151" xfId="36909" xr:uid="{867CDB19-7F2C-494F-99BF-90DF83426E9B}"/>
    <cellStyle name="Comma 28" xfId="280" xr:uid="{655BDE7B-84DF-47E8-A3AB-DC0CB37DDD36}"/>
    <cellStyle name="Comma 28 10" xfId="47087" xr:uid="{236F76AF-5F12-4282-B0B3-0796E2AE9BFF}"/>
    <cellStyle name="Comma 28 11" xfId="48855" xr:uid="{2383F67D-43CD-4D7E-92E5-BF72367A7D14}"/>
    <cellStyle name="Comma 28 12" xfId="50979" xr:uid="{457DCC64-0F90-4F69-8AC4-C58AE194E8C0}"/>
    <cellStyle name="Comma 28 13" xfId="55303" xr:uid="{CF1F6BBD-6DDF-46E3-97FE-699BEB9A9C6A}"/>
    <cellStyle name="Comma 28 14" xfId="57401" xr:uid="{EC934BFC-81C6-4DE5-B254-163A22DBA4B6}"/>
    <cellStyle name="Comma 28 2" xfId="1873" xr:uid="{D8E99F2E-622C-457B-9760-33D32317CA4F}"/>
    <cellStyle name="Comma 28 2 10" xfId="55773" xr:uid="{CA900097-02A0-4D7A-A073-A1CCEC1F9655}"/>
    <cellStyle name="Comma 28 2 11" xfId="57897" xr:uid="{2FD8C9D4-EE17-4BEF-B7A4-4549D1E779EA}"/>
    <cellStyle name="Comma 28 2 12" xfId="4795" xr:uid="{F55A8AEF-EDD9-4104-A264-2C87FB204988}"/>
    <cellStyle name="Comma 28 2 2" xfId="2490" xr:uid="{B7E2BB41-CB88-4487-8093-22DD62E266A0}"/>
    <cellStyle name="Comma 28 2 2 2" xfId="4179" xr:uid="{A5EC5058-0AD3-4C16-BB83-E2A3D5456211}"/>
    <cellStyle name="Comma 28 2 2 2 2" xfId="36911" xr:uid="{6E1EC914-01F2-46F3-B7CA-F7960C2F31D4}"/>
    <cellStyle name="Comma 28 2 2 3" xfId="46706" xr:uid="{AA4A13AB-CAAF-429C-B747-013C7229DAEF}"/>
    <cellStyle name="Comma 28 2 2 4" xfId="48685" xr:uid="{068314D9-DA14-44D1-A235-113819121BE1}"/>
    <cellStyle name="Comma 28 2 2 5" xfId="50321" xr:uid="{3F9953EF-3196-429C-876E-BBFBE15FCE42}"/>
    <cellStyle name="Comma 28 2 2 6" xfId="52114" xr:uid="{CC40EA6E-D2DF-41CB-B3F8-5F58BFEAEFC4}"/>
    <cellStyle name="Comma 28 2 2 7" xfId="56704" xr:uid="{DD759DC9-7F71-474E-A178-3B240B25A757}"/>
    <cellStyle name="Comma 28 2 2 8" xfId="5268" xr:uid="{72DE068F-8DAD-455D-8C0B-706D2754CD2D}"/>
    <cellStyle name="Comma 28 2 3" xfId="3690" xr:uid="{98644682-47D4-472F-82CD-96CF52C8C1A1}"/>
    <cellStyle name="Comma 28 2 3 2" xfId="46769" xr:uid="{E235CAD3-2FD3-475C-9215-1D46B41EB686}"/>
    <cellStyle name="Comma 28 2 3 2 2" xfId="57260" xr:uid="{DEA6EFFD-8C36-4D87-8EC6-677DB6B85E1A}"/>
    <cellStyle name="Comma 28 2 3 2 3" xfId="59303" xr:uid="{A1D6C9D7-C40A-4C64-B9A0-B043062C377D}"/>
    <cellStyle name="Comma 28 2 3 3" xfId="48714" xr:uid="{DABBB96D-CD84-4B0C-98A2-71805C610A3D}"/>
    <cellStyle name="Comma 28 2 3 4" xfId="50353" xr:uid="{A2F3C565-8EC2-4F60-A441-48C66702BE37}"/>
    <cellStyle name="Comma 28 2 3 5" xfId="56735" xr:uid="{6363AA5C-0C2D-4EEA-9B42-89FC66B5E443}"/>
    <cellStyle name="Comma 28 2 3 6" xfId="58823" xr:uid="{A87768F6-624D-4EBC-B8E1-2F7E76BC8D66}"/>
    <cellStyle name="Comma 28 2 3 7" xfId="5617" xr:uid="{8AC39025-77C0-454E-B5DA-91F9F0321C5C}"/>
    <cellStyle name="Comma 28 2 4" xfId="36910" xr:uid="{E196DD71-10D8-4CD6-89EC-189925BA127E}"/>
    <cellStyle name="Comma 28 2 4 2" xfId="46647" xr:uid="{54323B26-6356-47BF-B367-94641FD31686}"/>
    <cellStyle name="Comma 28 2 4 3" xfId="48631" xr:uid="{BB18BF6C-527A-4E4A-9415-9A3F996E6340}"/>
    <cellStyle name="Comma 28 2 4 4" xfId="50266" xr:uid="{32070FE9-B575-4E85-84F7-97DBE65EC5F5}"/>
    <cellStyle name="Comma 28 2 4 5" xfId="56653" xr:uid="{03EEA820-87F3-428B-BE64-614B6F8B52DD}"/>
    <cellStyle name="Comma 28 2 4 6" xfId="58772" xr:uid="{D7300FEA-9BA9-47D5-B400-99EC9BB87617}"/>
    <cellStyle name="Comma 28 2 5" xfId="45055" xr:uid="{FC523CAA-B687-442E-9A56-AD3B6ABAD650}"/>
    <cellStyle name="Comma 28 2 6" xfId="45877" xr:uid="{2211D002-16B7-4333-BCAF-89101BC85AC9}"/>
    <cellStyle name="Comma 28 2 7" xfId="47761" xr:uid="{E0C4C36E-777E-4EC2-BD4F-3B939F1D03F7}"/>
    <cellStyle name="Comma 28 2 8" xfId="49369" xr:uid="{DB6E7D18-AE5C-406C-BA4B-502AA02DDC59}"/>
    <cellStyle name="Comma 28 2 9" xfId="51043" xr:uid="{899A42BF-EBC2-4A91-8636-D77696E0771F}"/>
    <cellStyle name="Comma 28 3" xfId="1875" xr:uid="{8C231628-1C27-4F05-AE4A-98328A0848A0}"/>
    <cellStyle name="Comma 28 3 2" xfId="2491" xr:uid="{821D17EF-88CD-4855-B4E6-CEA557C02507}"/>
    <cellStyle name="Comma 28 3 2 2" xfId="4180" xr:uid="{FD49B6C1-1622-4476-B8F0-6CE7996D8777}"/>
    <cellStyle name="Comma 28 3 2 3" xfId="46708" xr:uid="{65BA0F7B-9653-4B0E-B533-BF0CF8864FD7}"/>
    <cellStyle name="Comma 28 3 2 4" xfId="48686" xr:uid="{FE9B6B8B-03CB-4A28-BBFB-27474CAD4466}"/>
    <cellStyle name="Comma 28 3 2 5" xfId="50322" xr:uid="{1FC550A4-13E2-4735-97EE-BAEE760CE10D}"/>
    <cellStyle name="Comma 28 3 2 6" xfId="56705" xr:uid="{34FC9C03-4487-4A83-BAC5-C8EA6D5880F1}"/>
    <cellStyle name="Comma 28 3 2 7" xfId="36912" xr:uid="{10DE1AA2-414C-4B03-9B85-BEE1A81374F0}"/>
    <cellStyle name="Comma 28 3 3" xfId="3691" xr:uid="{6A497964-4E58-4F30-A457-42A6CCCC999D}"/>
    <cellStyle name="Comma 28 3 4" xfId="45822" xr:uid="{2086E9E5-12FC-43C1-AB5F-15B7E143A1FA}"/>
    <cellStyle name="Comma 28 3 5" xfId="47707" xr:uid="{A836E4B9-DDF1-42CF-A45D-F95258FC1299}"/>
    <cellStyle name="Comma 28 3 6" xfId="49314" xr:uid="{642E0733-C1DF-4B5A-90AE-71B6F7B67FED}"/>
    <cellStyle name="Comma 28 3 7" xfId="51974" xr:uid="{7D21852A-C211-45F3-8F4B-6398E4F5DE69}"/>
    <cellStyle name="Comma 28 3 8" xfId="55734" xr:uid="{600A2036-88A1-469D-A440-FDB15637B5BA}"/>
    <cellStyle name="Comma 28 3 9" xfId="57854" xr:uid="{B60CA7D2-4612-4928-B11C-BF55E26FE647}"/>
    <cellStyle name="Comma 28 4" xfId="1891" xr:uid="{342DE601-2D17-4A66-826E-E6B46A0792B6}"/>
    <cellStyle name="Comma 28 4 2" xfId="2500" xr:uid="{0F711411-D778-481B-B209-F91862FEA95C}"/>
    <cellStyle name="Comma 28 4 2 2" xfId="4189" xr:uid="{775EA438-087E-414E-970D-AF89B633F192}"/>
    <cellStyle name="Comma 28 4 2 3" xfId="36913" xr:uid="{00266E8F-59D8-4489-A6C3-31B1ECE3D9A5}"/>
    <cellStyle name="Comma 28 4 3" xfId="3700" xr:uid="{09C6AF42-0CA1-4784-B56C-AB95F2D3B874}"/>
    <cellStyle name="Comma 28 4 3 2" xfId="44132" xr:uid="{5F7A89FD-5AAC-4472-B3DF-91B7CA15A6DB}"/>
    <cellStyle name="Comma 28 4 4" xfId="46718" xr:uid="{BC572367-4150-4D0E-A582-491C9AFB48B9}"/>
    <cellStyle name="Comma 28 4 5" xfId="48693" xr:uid="{BC0DFF4B-65F8-41E6-A6D3-31636184F305}"/>
    <cellStyle name="Comma 28 4 6" xfId="50329" xr:uid="{0BF49CBB-2112-42B0-BFF6-E8D9EB7CC5EA}"/>
    <cellStyle name="Comma 28 4 7" xfId="56711" xr:uid="{70D9F90E-63B6-497A-9D6F-2F1867420328}"/>
    <cellStyle name="Comma 28 5" xfId="1859" xr:uid="{B3169A67-0F67-4732-8059-9D864AF09E3D}"/>
    <cellStyle name="Comma 28 5 2" xfId="2482" xr:uid="{3D7D70F9-4E01-4436-B9BF-C3ADFC509C53}"/>
    <cellStyle name="Comma 28 5 2 2" xfId="4171" xr:uid="{F488408A-4CC6-45DC-AB02-07C5937658EF}"/>
    <cellStyle name="Comma 28 5 2 3" xfId="50348" xr:uid="{4F205FC4-7F2D-4CFE-A36E-70B40861C76E}"/>
    <cellStyle name="Comma 28 5 2 4" xfId="56730" xr:uid="{6946C5C7-DEEF-4321-90C8-77C8BCE43A56}"/>
    <cellStyle name="Comma 28 5 2 5" xfId="58817" xr:uid="{616848F3-896D-40A7-89F5-99C96FFA38D5}"/>
    <cellStyle name="Comma 28 5 3" xfId="3682" xr:uid="{77C7CA31-7D9D-4561-BDD8-F8641F77BF0B}"/>
    <cellStyle name="Comma 28 5 4" xfId="48668" xr:uid="{0932C7AB-7BD8-43A0-B591-D83F2111D2FF}"/>
    <cellStyle name="Comma 28 5 5" xfId="50304" xr:uid="{EA43B2B6-3D25-4F13-ABE6-945D693DAFF0}"/>
    <cellStyle name="Comma 28 5 6" xfId="56687" xr:uid="{77DBCF79-29D2-4A4E-B5C5-F3E6F4A6A53A}"/>
    <cellStyle name="Comma 28 5 7" xfId="40335" xr:uid="{D6B100E1-207D-46AB-BC85-97A71D9F967F}"/>
    <cellStyle name="Comma 28 6" xfId="2240" xr:uid="{49251AD0-8965-482B-9C75-0AE458592814}"/>
    <cellStyle name="Comma 28 6 2" xfId="3929" xr:uid="{BB812686-0674-49EB-B7E2-BDF760A2FF53}"/>
    <cellStyle name="Comma 28 6 2 2" xfId="57228" xr:uid="{CC3B369A-C30D-4EDF-B827-67700B2A641F}"/>
    <cellStyle name="Comma 28 6 2 3" xfId="59270" xr:uid="{86950F71-6E30-438F-B3B1-B5FB68A75952}"/>
    <cellStyle name="Comma 28 6 2 4" xfId="46678" xr:uid="{728457C7-463D-42C3-BCD2-AB8FC3C889A8}"/>
    <cellStyle name="Comma 28 6 3" xfId="48659" xr:uid="{3DCF16BA-E069-41E8-AD4B-7B203E937CFA}"/>
    <cellStyle name="Comma 28 6 4" xfId="50294" xr:uid="{EE65D6B1-AA43-459A-978D-11DEEA1DEE9F}"/>
    <cellStyle name="Comma 28 6 5" xfId="56677" xr:uid="{124D6BD0-7335-4106-B9ED-E1867EDE5723}"/>
    <cellStyle name="Comma 28 6 6" xfId="58782" xr:uid="{3E3A3307-AA2E-4D3A-B617-1E712B4D9A22}"/>
    <cellStyle name="Comma 28 6 7" xfId="40336" xr:uid="{04D93419-75AA-400C-9710-05E8F7A1BC2E}"/>
    <cellStyle name="Comma 28 7" xfId="1460" xr:uid="{8D4C0333-04FF-434E-8CBC-EFFD92074971}"/>
    <cellStyle name="Comma 28 7 2" xfId="3405" xr:uid="{A5E8438F-7003-4CF5-9469-297C81E69A8B}"/>
    <cellStyle name="Comma 28 7 2 2" xfId="57258" xr:uid="{5AEF55D0-CCCE-406D-8EA3-085CF06AA347}"/>
    <cellStyle name="Comma 28 7 2 3" xfId="59301" xr:uid="{458D7B76-67A3-41A5-B83F-DCA4446076A2}"/>
    <cellStyle name="Comma 28 7 2 4" xfId="46762" xr:uid="{E2984A6A-F60F-47D4-A494-2481FC2B2F60}"/>
    <cellStyle name="Comma 28 7 3" xfId="48711" xr:uid="{9D2C2DC2-8FFE-48B7-8158-1754FD482F7C}"/>
    <cellStyle name="Comma 28 7 4" xfId="50350" xr:uid="{1F11DB23-2E78-4BBB-A82C-E2310F7CCC04}"/>
    <cellStyle name="Comma 28 7 5" xfId="56732" xr:uid="{FF7D115F-ECC4-4A6A-9CEE-9215ADB8F85C}"/>
    <cellStyle name="Comma 28 7 6" xfId="58820" xr:uid="{FA269B2C-0F5A-43A6-8245-3C1270A13CF8}"/>
    <cellStyle name="Comma 28 7 7" xfId="44434" xr:uid="{8EBFA503-1027-454E-987D-71DD575878C4}"/>
    <cellStyle name="Comma 28 8" xfId="3069" xr:uid="{28E65955-CF96-4199-A3F1-DDF1B2E6251E}"/>
    <cellStyle name="Comma 28 8 2" xfId="47945" xr:uid="{DBFDDDDF-6F48-4313-9A83-AE14580FFA82}"/>
    <cellStyle name="Comma 28 8 3" xfId="49552" xr:uid="{4AFB4761-3925-4FC2-B32F-4A1932E64A96}"/>
    <cellStyle name="Comma 28 8 4" xfId="55939" xr:uid="{6247BDE0-914A-4095-9CBF-0D7E522CC949}"/>
    <cellStyle name="Comma 28 8 5" xfId="58058" xr:uid="{5717C6F8-E9D9-495F-A1E3-3AB9C05311E5}"/>
    <cellStyle name="Comma 28 8 6" xfId="46058" xr:uid="{AC1891D9-2BE7-4EA7-A752-9965DE6945DF}"/>
    <cellStyle name="Comma 28 9" xfId="45367" xr:uid="{8299A967-594E-4654-A92A-B3AFCD46B32C}"/>
    <cellStyle name="Comma 28_JA - TB Reconcile 2016 - คุณเหมียว" xfId="40337" xr:uid="{84A17091-F171-4F72-943F-28192D6686E0}"/>
    <cellStyle name="Comma 29" xfId="866" xr:uid="{488C2BDD-0FBC-4943-B70C-AF956D55A115}"/>
    <cellStyle name="Comma 29 10" xfId="51099" xr:uid="{F0359786-94CA-4E73-8B48-9ACDA5BFBC7E}"/>
    <cellStyle name="Comma 29 11" xfId="55340" xr:uid="{BD595BCB-CC0E-4B81-9F95-F10F0D1BCC29}"/>
    <cellStyle name="Comma 29 12" xfId="57444" xr:uid="{26E0E825-E2FB-4ADE-8726-BDFA67CB9CE3}"/>
    <cellStyle name="Comma 29 2" xfId="2483" xr:uid="{A165E6B9-2BB4-4A23-BCC5-CE07ED26B357}"/>
    <cellStyle name="Comma 29 2 2" xfId="4172" xr:uid="{B637BA29-2E00-46AD-90E8-13D615F67627}"/>
    <cellStyle name="Comma 29 2 2 2" xfId="46772" xr:uid="{2154A445-9B2A-4CF6-A307-FB8EFE67B51B}"/>
    <cellStyle name="Comma 29 2 2 3" xfId="48716" xr:uid="{08865317-7753-4000-809A-E1469667ACB1}"/>
    <cellStyle name="Comma 29 2 2 4" xfId="50355" xr:uid="{8BD86F73-861D-422D-80E8-1C3B8F682C2F}"/>
    <cellStyle name="Comma 29 2 2 5" xfId="56737" xr:uid="{7AB27F63-F5D1-45F9-A8A0-419927C28EB6}"/>
    <cellStyle name="Comma 29 2 2 6" xfId="58825" xr:uid="{B1BE438C-7A9A-4FE5-B849-4DB89300DF11}"/>
    <cellStyle name="Comma 29 2 2 7" xfId="36915" xr:uid="{C5FA6A8F-D6E6-44FE-B107-3A475C77B1A7}"/>
    <cellStyle name="Comma 29 2 3" xfId="36914" xr:uid="{CA53941F-FC0C-4732-AEA4-6352E3ED2901}"/>
    <cellStyle name="Comma 29 2 4" xfId="46648" xr:uid="{50CB8BDE-03AE-45FA-9B1A-8B2073E3C4F1}"/>
    <cellStyle name="Comma 29 2 5" xfId="48632" xr:uid="{15769304-1BD0-4A30-8F5A-8917DED82D58}"/>
    <cellStyle name="Comma 29 2 6" xfId="50267" xr:uid="{7FAB2E74-E44E-4A32-B2F9-87C34C2EAD0E}"/>
    <cellStyle name="Comma 29 2 7" xfId="52539" xr:uid="{7658EF6D-6A4D-4D62-BD86-57855099663A}"/>
    <cellStyle name="Comma 29 2 8" xfId="56654" xr:uid="{B24A529A-9684-4838-8279-725109D43779}"/>
    <cellStyle name="Comma 29 2 9" xfId="58773" xr:uid="{D1A02CE5-9400-4A11-94C4-7A0718E83352}"/>
    <cellStyle name="Comma 29 3" xfId="1861" xr:uid="{24308048-B7EE-4F53-924D-649BD2634A91}"/>
    <cellStyle name="Comma 29 3 2" xfId="3683" xr:uid="{A0903E60-60EC-4E9F-8A2B-F72E429CD153}"/>
    <cellStyle name="Comma 29 3 2 2" xfId="46778" xr:uid="{9DE5249C-3554-4DEF-A246-5ED46ABA52D2}"/>
    <cellStyle name="Comma 29 3 2 3" xfId="48719" xr:uid="{EB4571B5-DF5B-47B6-8EF0-EDEB2AD5FFD6}"/>
    <cellStyle name="Comma 29 3 2 4" xfId="50358" xr:uid="{7AE62AF9-F6A6-417F-AF41-306F92F65E90}"/>
    <cellStyle name="Comma 29 3 2 5" xfId="56740" xr:uid="{AF888940-5AFB-4A83-976D-FB7EB57DFD73}"/>
    <cellStyle name="Comma 29 3 2 6" xfId="58828" xr:uid="{7D162D6D-9D4B-4B6E-B126-14A47ECAC793}"/>
    <cellStyle name="Comma 29 3 2 7" xfId="40338" xr:uid="{E590EB45-AF45-4B28-8130-109346A5F09C}"/>
    <cellStyle name="Comma 29 3 3" xfId="46695" xr:uid="{EA425BAF-0620-4F61-B0D3-B97BDE681108}"/>
    <cellStyle name="Comma 29 3 4" xfId="48674" xr:uid="{A8EDCB0C-A684-4242-8C09-DA703490A14F}"/>
    <cellStyle name="Comma 29 3 5" xfId="50310" xr:uid="{8ADC9719-5BEF-416C-B2F9-B500B333FC6D}"/>
    <cellStyle name="Comma 29 3 6" xfId="56693" xr:uid="{1050521A-5817-45CA-B3C7-36CAA0500A52}"/>
    <cellStyle name="Comma 29 4" xfId="3124" xr:uid="{99D7B6CD-927E-44D5-ABFB-C152708FC88F}"/>
    <cellStyle name="Comma 29 4 2" xfId="46682" xr:uid="{299CF636-4781-4B9C-BAA6-DB7248D7E50E}"/>
    <cellStyle name="Comma 29 4 3" xfId="48661" xr:uid="{8D4D0D27-AE8D-4EAD-954D-ED83F3136D27}"/>
    <cellStyle name="Comma 29 4 4" xfId="50296" xr:uid="{A085614F-0A80-4F8D-A857-FCA0931B9D0A}"/>
    <cellStyle name="Comma 29 4 5" xfId="56679" xr:uid="{B93C8A69-A389-4502-B612-F4F48F5CAC55}"/>
    <cellStyle name="Comma 29 4 6" xfId="43208" xr:uid="{431539B3-0FD6-4E38-BB65-59195AB1259F}"/>
    <cellStyle name="Comma 29 5" xfId="17796" xr:uid="{C5CCD2BE-D1E9-45E7-AA86-F712C0A54556}"/>
    <cellStyle name="Comma 29 5 2" xfId="46766" xr:uid="{2FF60837-DFA2-4360-8AD0-15E2AEE57B92}"/>
    <cellStyle name="Comma 29 5 3" xfId="48712" xr:uid="{C04265D0-7284-47DF-8005-D274319F57D7}"/>
    <cellStyle name="Comma 29 5 4" xfId="50351" xr:uid="{47679105-2BD0-4349-90CE-FB74AE6D9AEF}"/>
    <cellStyle name="Comma 29 5 5" xfId="56733" xr:uid="{A3296F22-92B0-484C-B512-07C323EB9FD4}"/>
    <cellStyle name="Comma 29 5 6" xfId="58821" xr:uid="{3608814C-1448-4229-8BC2-201B70DE707C}"/>
    <cellStyle name="Comma 29 6" xfId="44639" xr:uid="{1DDCF535-243D-4509-8F46-591210A537C5}"/>
    <cellStyle name="Comma 29 7" xfId="45422" xr:uid="{542FAD3D-5589-43E3-8AB6-449F8C2CADB2}"/>
    <cellStyle name="Comma 29 8" xfId="47308" xr:uid="{4AA8A0B5-BD05-4052-8C95-2CA1524BBD3A}"/>
    <cellStyle name="Comma 29 9" xfId="48911" xr:uid="{5FA27EFC-F446-47B1-A3AA-E99FDED12CAB}"/>
    <cellStyle name="Comma 3" xfId="15" xr:uid="{2687E50F-894B-4C13-9E36-95005BFEFB44}"/>
    <cellStyle name="Comma 3 10" xfId="1256" xr:uid="{1C8AFE9D-C743-4267-ACB3-9E4188FF263A}"/>
    <cellStyle name="Comma 3 10 2" xfId="2203" xr:uid="{2928BFA8-4711-4CC4-905C-C71BA8A1B815}"/>
    <cellStyle name="Comma 3 10 2 2" xfId="3892" xr:uid="{5BF1D247-23A4-420F-B123-313AE88A7835}"/>
    <cellStyle name="Comma 3 10 2 3" xfId="51416" xr:uid="{4C35DC70-1DC3-459E-B631-F64E7065C2BF}"/>
    <cellStyle name="Comma 3 10 2 4" xfId="40339" xr:uid="{2C77C8FF-75DB-46D5-B33B-2CF593018B14}"/>
    <cellStyle name="Comma 3 10 3" xfId="3364" xr:uid="{110AB393-53DE-4DE3-A646-78D2019C381B}"/>
    <cellStyle name="Comma 3 10 3 2" xfId="36916" xr:uid="{EB4EBC78-CDCB-4E2E-951F-3FB2D02174D0}"/>
    <cellStyle name="Comma 3 10 4" xfId="46175" xr:uid="{2DEA1279-7332-43F7-A1F1-0FE812A48BC3}"/>
    <cellStyle name="Comma 3 10 5" xfId="48061" xr:uid="{51AEB7BF-AB8D-4D23-953E-D307B0FB2A05}"/>
    <cellStyle name="Comma 3 10 6" xfId="49668" xr:uid="{62047481-544E-4F70-95B7-EB1A336B2D33}"/>
    <cellStyle name="Comma 3 10 7" xfId="50646" xr:uid="{10856DA2-F439-451E-B2EB-8F59544E0E54}"/>
    <cellStyle name="Comma 3 10 8" xfId="56055" xr:uid="{BB8DC931-AD4F-42DD-8417-5C5FE10CF7F1}"/>
    <cellStyle name="Comma 3 10 9" xfId="58174" xr:uid="{C4395EAF-FA5A-4EAC-94C0-8E5B3082949A}"/>
    <cellStyle name="Comma 3 11" xfId="1958" xr:uid="{430AAB5B-2221-470C-A1EC-7998C4B75E5E}"/>
    <cellStyle name="Comma 3 11 2" xfId="3721" xr:uid="{53916226-7B10-438E-89B7-DDBF880A64C2}"/>
    <cellStyle name="Comma 3 11 2 2" xfId="40340" xr:uid="{B7E5A0C5-F9E8-46F5-94C9-CC712F23240D}"/>
    <cellStyle name="Comma 3 11 3" xfId="36917" xr:uid="{CA1E30C0-6C49-4341-AF95-C444BAF3EF78}"/>
    <cellStyle name="Comma 3 11 4" xfId="44019" xr:uid="{36CD49A4-9DBF-4BF3-885A-89EB9DCDA066}"/>
    <cellStyle name="Comma 3 11 5" xfId="46664" xr:uid="{DC29E997-F316-4435-AACE-A953BE846BA6}"/>
    <cellStyle name="Comma 3 11 6" xfId="48648" xr:uid="{AF3005D0-E00E-491F-BEC3-03C1E1129004}"/>
    <cellStyle name="Comma 3 11 7" xfId="50283" xr:uid="{77D211B5-9325-4D17-8E52-1EDC91418D49}"/>
    <cellStyle name="Comma 3 11 8" xfId="56667" xr:uid="{8FDE93E0-9D72-4E49-BB24-75AC31A41B45}"/>
    <cellStyle name="Comma 3 12" xfId="1081" xr:uid="{A6022E43-4F62-4D20-AD6E-4152A084E377}"/>
    <cellStyle name="Comma 3 12 2" xfId="3263" xr:uid="{C6A90C28-590D-4312-A6CF-783BBBE52AAB}"/>
    <cellStyle name="Comma 3 12 2 2" xfId="40341" xr:uid="{1A6B14B4-32BB-4486-9C38-FF85FA61130C}"/>
    <cellStyle name="Comma 3 12 3" xfId="36918" xr:uid="{814A3DD5-23A6-4785-8877-B175A524F942}"/>
    <cellStyle name="Comma 3 12 4" xfId="47027" xr:uid="{F49DA2A1-64F8-4501-AE4C-769373E1DF17}"/>
    <cellStyle name="Comma 3 13" xfId="2124" xr:uid="{5AB5DE0E-64F3-4122-BA05-6113566E5644}"/>
    <cellStyle name="Comma 3 13 2" xfId="3813" xr:uid="{3C1D00B7-723A-4555-A05B-C9B8A76B38C7}"/>
    <cellStyle name="Comma 3 13 2 2" xfId="40342" xr:uid="{6704A8AD-6314-4939-B745-D62D88960E81}"/>
    <cellStyle name="Comma 3 13 3" xfId="36919" xr:uid="{B215ACEF-64B7-4226-8ECE-D1367402C5AF}"/>
    <cellStyle name="Comma 3 13 4" xfId="4553" xr:uid="{6961B340-0C8D-48DB-8E9B-308958E2C21D}"/>
    <cellStyle name="Comma 3 14" xfId="916" xr:uid="{FB2434F7-78FB-4A10-B507-21CE954C5024}"/>
    <cellStyle name="Comma 3 14 2" xfId="3154" xr:uid="{949430B4-AE64-4B08-B12C-D7F3F8D7392F}"/>
    <cellStyle name="Comma 3 14 3" xfId="36920" xr:uid="{950AABF7-2900-4CB4-A046-D902F818775B}"/>
    <cellStyle name="Comma 3 15" xfId="104" xr:uid="{E9754CC8-5FC9-440D-A578-3E65447700B5}"/>
    <cellStyle name="Comma 3 15 2" xfId="40343" xr:uid="{DBB4A35B-04DB-4899-86D9-F7CCE6D08F57}"/>
    <cellStyle name="Comma 3 15 3" xfId="36921" xr:uid="{531955BF-22A4-4A30-A93F-779106E90BC6}"/>
    <cellStyle name="Comma 3 16" xfId="2724" xr:uid="{0C74D91D-7DCF-42E9-994B-2CB4EE41BA31}"/>
    <cellStyle name="Comma 3 16 2" xfId="40344" xr:uid="{03A57E71-7490-460A-98EA-B1356A9CE76D}"/>
    <cellStyle name="Comma 3 16 3" xfId="36922" xr:uid="{0B5C51D3-0A7C-4E0D-BC94-2379E67416F1}"/>
    <cellStyle name="Comma 3 17" xfId="2879" xr:uid="{1E3E607E-8DD9-4A1F-BFC3-D1133748A8D3}"/>
    <cellStyle name="Comma 3 17 2" xfId="36923" xr:uid="{5072E9DA-08E1-40A3-909E-4DEBF4F1618F}"/>
    <cellStyle name="Comma 3 18" xfId="3020" xr:uid="{8B97E6BD-ED88-4CE8-A15E-5A210ACEAA7D}"/>
    <cellStyle name="Comma 3 18 2" xfId="36924" xr:uid="{8A6B1ED2-DAD9-4231-BA07-7F0995EB2D00}"/>
    <cellStyle name="Comma 3 19" xfId="71" xr:uid="{5EAB4AAA-5A5C-4620-82D8-3D278DA2B0C1}"/>
    <cellStyle name="Comma 3 19 2" xfId="36925" xr:uid="{03E61BC2-F6C9-4D69-8456-598809C6C3F7}"/>
    <cellStyle name="Comma 3 2" xfId="22" xr:uid="{51593B85-7629-4360-B977-EF5FE244AA66}"/>
    <cellStyle name="Comma 3 2 10" xfId="282" xr:uid="{1D1EBF98-0548-49D7-A993-48FF25890D07}"/>
    <cellStyle name="Comma 3 2 10 2" xfId="47015" xr:uid="{E23D7D60-DAF0-4A01-9843-CA0429D77743}"/>
    <cellStyle name="Comma 3 2 11" xfId="2757" xr:uid="{F12289AF-5DE4-42D3-B467-A1D2EB7A9BBC}"/>
    <cellStyle name="Comma 3 2 12" xfId="2917" xr:uid="{23BF6A29-F6D3-4DD6-BA2F-55D40F76EDFC}"/>
    <cellStyle name="Comma 3 2 13" xfId="3071" xr:uid="{F04B8BC9-A822-4E3C-B4C7-F454D17928B6}"/>
    <cellStyle name="Comma 3 2 13 2" xfId="50492" xr:uid="{B3D29706-55EF-4F80-A500-D678D8F982C0}"/>
    <cellStyle name="Comma 3 2 14" xfId="4437" xr:uid="{BF4B84FB-76D0-4DBD-AFDF-0D644A3089DC}"/>
    <cellStyle name="Comma 3 2 15" xfId="57349" xr:uid="{7B7A1BBA-CA52-42B7-B15F-4D7ABDBB7781}"/>
    <cellStyle name="Comma 3 2 16" xfId="4457" xr:uid="{C6AC9AEF-3DE4-49ED-A6F1-1140EB75B2DE}"/>
    <cellStyle name="Comma 3 2 17" xfId="43239" xr:uid="{557FCDA8-C799-4369-8D3C-9BF51C36727F}"/>
    <cellStyle name="Comma 3 2 2" xfId="1644" xr:uid="{F1BF7D2D-CB5C-48D2-ABEA-6EAE1EB14456}"/>
    <cellStyle name="Comma 3 2 2 10" xfId="48856" xr:uid="{B858DB3A-149C-4E04-896A-76F74490F928}"/>
    <cellStyle name="Comma 3 2 2 11" xfId="50749" xr:uid="{4CC91474-EB53-4BFB-9523-E534E66B92DF}"/>
    <cellStyle name="Comma 3 2 2 12" xfId="55304" xr:uid="{F08674E5-8D10-412C-B184-113CBC4CA2B9}"/>
    <cellStyle name="Comma 3 2 2 13" xfId="57402" xr:uid="{4EC75121-031D-4C01-972C-145D1C7E4D63}"/>
    <cellStyle name="Comma 3 2 2 2" xfId="2375" xr:uid="{8C1C5551-327F-4F2C-915D-61220D45AE33}"/>
    <cellStyle name="Comma 3 2 2 2 10" xfId="50931" xr:uid="{7EA0F80F-CDBE-4778-9C69-8C904969A9A5}"/>
    <cellStyle name="Comma 3 2 2 2 11" xfId="55687" xr:uid="{610480C1-9358-402C-AE0F-11CC884B08EB}"/>
    <cellStyle name="Comma 3 2 2 2 12" xfId="57803" xr:uid="{903BC5FF-9677-4069-AF3B-1B3034CC658F}"/>
    <cellStyle name="Comma 3 2 2 2 2" xfId="2846" xr:uid="{0C81D59F-1365-4A59-BC9E-D78222BE8314}"/>
    <cellStyle name="Comma 3 2 2 2 2 2" xfId="17798" xr:uid="{DC0352C7-D831-4AAF-B100-EC7FF581DB30}"/>
    <cellStyle name="Comma 3 2 2 2 2 3" xfId="46601" xr:uid="{0C086C42-C220-487B-93AE-551A6FFA45C3}"/>
    <cellStyle name="Comma 3 2 2 2 2 4" xfId="48529" xr:uid="{F4B8736E-295F-411F-9605-5E5B828319A9}"/>
    <cellStyle name="Comma 3 2 2 2 2 5" xfId="50163" xr:uid="{3D8D604A-68CE-43A3-99DE-F35298654C1D}"/>
    <cellStyle name="Comma 3 2 2 2 2 6" xfId="51884" xr:uid="{017B2BC9-2C99-4CB5-A157-A156DE1E4F0F}"/>
    <cellStyle name="Comma 3 2 2 2 2 7" xfId="56550" xr:uid="{0A7A71B5-5B4A-4D71-8F40-96E1C6BC89E5}"/>
    <cellStyle name="Comma 3 2 2 2 2 8" xfId="58669" xr:uid="{4BA67E50-8A19-4CFF-A373-CF73099E51FF}"/>
    <cellStyle name="Comma 3 2 2 2 2 9" xfId="5204" xr:uid="{22D10012-BDDE-40AD-B7F9-BE17DBCC73D1}"/>
    <cellStyle name="Comma 3 2 2 2 3" xfId="4064" xr:uid="{87AA34E1-B108-4400-B41E-7AFBF4D79602}"/>
    <cellStyle name="Comma 3 2 2 2 3 2" xfId="40345" xr:uid="{30419812-3EEE-4462-8FC9-3998EFE6F2F0}"/>
    <cellStyle name="Comma 3 2 2 2 4" xfId="40346" xr:uid="{2ED9E866-4A4D-41BD-A512-5846643613C4}"/>
    <cellStyle name="Comma 3 2 2 2 5" xfId="17797" xr:uid="{80B9222A-21AC-4E44-9F8A-615C9260FD01}"/>
    <cellStyle name="Comma 3 2 2 2 6" xfId="44969" xr:uid="{B8C0BA5B-32AC-4D6D-B91A-D0389B89B62E}"/>
    <cellStyle name="Comma 3 2 2 2 7" xfId="45774" xr:uid="{48663C35-B237-47AE-A9F1-1EAA45406B10}"/>
    <cellStyle name="Comma 3 2 2 2 8" xfId="47659" xr:uid="{2C8C297A-D697-47D2-A041-3F255FF3E63A}"/>
    <cellStyle name="Comma 3 2 2 2 9" xfId="49265" xr:uid="{2C4DF61D-BEAF-428E-A1D8-4BF337ED6FF3}"/>
    <cellStyle name="Comma 3 2 2 3" xfId="2785" xr:uid="{123C6FC7-FB76-48D8-A7FB-BB5FFEA236B4}"/>
    <cellStyle name="Comma 3 2 2 3 10" xfId="55774" xr:uid="{A062F309-EF47-4E61-BA76-30AD6CC5CCF9}"/>
    <cellStyle name="Comma 3 2 2 3 11" xfId="57898" xr:uid="{0A05BEBA-F558-49C6-BA70-9CA34AFE262C}"/>
    <cellStyle name="Comma 3 2 2 3 12" xfId="4797" xr:uid="{0E3D9B10-E9C5-4AC8-B727-3575FEF27542}"/>
    <cellStyle name="Comma 3 2 2 3 2" xfId="5270" xr:uid="{412F48EB-FE2D-4294-92EB-5BA0D496ABC6}"/>
    <cellStyle name="Comma 3 2 2 3 2 2" xfId="40347" xr:uid="{64B51C80-68D4-464B-80C7-60317244B0CA}"/>
    <cellStyle name="Comma 3 2 2 3 2 3" xfId="46355" xr:uid="{49B4CF7F-00EF-4EB2-A3CF-29EB0E07004D}"/>
    <cellStyle name="Comma 3 2 2 3 2 4" xfId="48239" xr:uid="{00C342BE-CF05-47D5-BFDA-4A886E77B740}"/>
    <cellStyle name="Comma 3 2 2 3 2 5" xfId="49847" xr:uid="{D5057CEC-1DFF-4382-A5C1-F8C07ED8E319}"/>
    <cellStyle name="Comma 3 2 2 3 2 6" xfId="52116" xr:uid="{E63FF7EA-7A7E-496C-887D-00ACDD8C2BEA}"/>
    <cellStyle name="Comma 3 2 2 3 2 7" xfId="56234" xr:uid="{E8E048F0-11FB-47BD-8E50-2B1A5F10ADB8}"/>
    <cellStyle name="Comma 3 2 2 3 2 8" xfId="58353" xr:uid="{0A192B91-2D21-469F-A3BD-E1C61B060DE2}"/>
    <cellStyle name="Comma 3 2 2 3 3" xfId="5619" xr:uid="{E1F2AF1F-BCC2-4E2C-8B4A-D9539095A539}"/>
    <cellStyle name="Comma 3 2 2 3 4" xfId="17799" xr:uid="{05FD1D85-4E1B-486D-9093-E58080FF0883}"/>
    <cellStyle name="Comma 3 2 2 3 5" xfId="45056" xr:uid="{29E6601B-45ED-4B53-9EAD-3539A657B562}"/>
    <cellStyle name="Comma 3 2 2 3 6" xfId="45879" xr:uid="{CEB64345-A387-418C-BB2D-BBFF729C1DAA}"/>
    <cellStyle name="Comma 3 2 2 3 7" xfId="47763" xr:uid="{95C74FC9-7354-49AC-98A4-3D09C351EED6}"/>
    <cellStyle name="Comma 3 2 2 3 8" xfId="49371" xr:uid="{6195E2E2-2918-4E5E-A512-DB72F560E902}"/>
    <cellStyle name="Comma 3 2 2 3 9" xfId="51045" xr:uid="{DAA4F18C-F9B5-4C25-A821-6480011AB116}"/>
    <cellStyle name="Comma 3 2 2 4" xfId="3575" xr:uid="{13D6EE29-39F3-4FB1-83C1-787CC03AE7C9}"/>
    <cellStyle name="Comma 3 2 2 4 2" xfId="40348" xr:uid="{5D2DDC6F-B488-4FA1-A6E5-B53FB12BC828}"/>
    <cellStyle name="Comma 3 2 2 4 2 2" xfId="44239" xr:uid="{856B3190-319A-403D-ACF5-453AC48A2966}"/>
    <cellStyle name="Comma 3 2 2 4 3" xfId="44791" xr:uid="{72006FE7-ED67-49F4-B019-E59E643EA527}"/>
    <cellStyle name="Comma 3 2 2 4 4" xfId="45593" xr:uid="{610C433A-4CA5-447F-9674-49008FA23865}"/>
    <cellStyle name="Comma 3 2 2 4 5" xfId="47478" xr:uid="{9AC5D841-C3AC-4ACF-A1CD-51FC4AC86749}"/>
    <cellStyle name="Comma 3 2 2 4 6" xfId="49082" xr:uid="{7F65CD6D-6CA2-480C-9B86-173C4B12D11E}"/>
    <cellStyle name="Comma 3 2 2 4 7" xfId="51624" xr:uid="{64ED8606-55CF-4CF6-8C0A-4AF6E294A5A8}"/>
    <cellStyle name="Comma 3 2 2 4 8" xfId="55506" xr:uid="{F48ED1BE-45CC-4428-8D57-D9A2F0D208D6}"/>
    <cellStyle name="Comma 3 2 2 4 9" xfId="57614" xr:uid="{5C80DAB7-A19D-4EC1-80FB-98D650A6B16F}"/>
    <cellStyle name="Comma 3 2 2 5" xfId="5413" xr:uid="{CD71F0FA-3C6F-41D3-B3C1-D6F9CF9A55E4}"/>
    <cellStyle name="Comma 3 2 2 5 2" xfId="40349" xr:uid="{64C47733-790E-4B67-819A-69864AF3ABA6}"/>
    <cellStyle name="Comma 3 2 2 5 2 2" xfId="44134" xr:uid="{3A1E9A8F-797A-4B21-9294-6A834A32E122}"/>
    <cellStyle name="Comma 3 2 2 5 3" xfId="43487" xr:uid="{62354EBC-01A3-4C00-B830-AF64C24DDA10}"/>
    <cellStyle name="Comma 3 2 2 6" xfId="5913" xr:uid="{484DD5D8-B9CC-4059-8225-2DD80176982B}"/>
    <cellStyle name="Comma 3 2 2 6 2" xfId="44083" xr:uid="{2CC096FE-00A1-429C-B5B3-4F7DBF860EA7}"/>
    <cellStyle name="Comma 3 2 2 7" xfId="44435" xr:uid="{ABDA40D3-12DA-4232-8D2D-81DC4331B774}"/>
    <cellStyle name="Comma 3 2 2 8" xfId="45369" xr:uid="{0CD13227-D216-4841-BE74-DF6CEC2CCA29}"/>
    <cellStyle name="Comma 3 2 2 9" xfId="47089" xr:uid="{2C90681D-9D78-422B-89B2-57E1FD6F5D6D}"/>
    <cellStyle name="Comma 3 2 2_เจ้าหนี้ผ่อนชำระ(207000)+ดอกเบี้ยเช่าซื้อรอตัด(190500) 11-57" xfId="36926" xr:uid="{C26CAF70-57E3-4A3F-A700-AA9206A5026C}"/>
    <cellStyle name="Comma 3 2 3" xfId="1749" xr:uid="{217AF628-6FB6-4E3B-BFB0-C235A20873AA}"/>
    <cellStyle name="Comma 3 2 3 10" xfId="55599" xr:uid="{4AB8B914-58B1-4149-A850-BBF61D2BA8C1}"/>
    <cellStyle name="Comma 3 2 3 11" xfId="57710" xr:uid="{9C52E13A-58EF-4B53-BDFE-2F681A98C755}"/>
    <cellStyle name="Comma 3 2 3 2" xfId="2451" xr:uid="{1944434A-9017-45F6-9CD2-FAE5CD82DC94}"/>
    <cellStyle name="Comma 3 2 3 2 2" xfId="4140" xr:uid="{A30E2A0E-BC5C-4FDD-BF5F-BE3F6BC542AE}"/>
    <cellStyle name="Comma 3 2 3 2 2 2" xfId="36927" xr:uid="{F800C2CD-D6E4-44BC-87EA-C968382F4D0F}"/>
    <cellStyle name="Comma 3 2 3 2 3" xfId="46640" xr:uid="{D590D5B8-D6DF-416D-8D41-B4B1DDB10687}"/>
    <cellStyle name="Comma 3 2 3 2 4" xfId="48601" xr:uid="{2972BAAE-C3FA-49A5-A640-3E4BD5688C7B}"/>
    <cellStyle name="Comma 3 2 3 2 5" xfId="50236" xr:uid="{AF2BA404-4A47-40F6-A8F0-96628F0CB72B}"/>
    <cellStyle name="Comma 3 2 3 2 6" xfId="51750" xr:uid="{02DE3A03-8BC9-40D0-93CA-ACE451828654}"/>
    <cellStyle name="Comma 3 2 3 2 7" xfId="56623" xr:uid="{8F62E178-85EC-4C58-B6DE-3456ECBD04CB}"/>
    <cellStyle name="Comma 3 2 3 2 8" xfId="58742" xr:uid="{1A0CD75A-869F-4849-B4DE-4C11D2E31AAE}"/>
    <cellStyle name="Comma 3 2 3 3" xfId="2819" xr:uid="{B89AE420-C339-45B2-8809-047E792B1A45}"/>
    <cellStyle name="Comma 3 2 3 3 2" xfId="46431" xr:uid="{0DC6BFE2-641D-4F9A-B56A-E2A574288682}"/>
    <cellStyle name="Comma 3 2 3 3 3" xfId="48315" xr:uid="{D716E964-DFEF-4E26-BE41-EA86167A7C73}"/>
    <cellStyle name="Comma 3 2 3 3 4" xfId="49923" xr:uid="{A37966AE-79F5-4227-8A09-9F713C0A89DD}"/>
    <cellStyle name="Comma 3 2 3 3 5" xfId="56310" xr:uid="{21F2F530-3EE0-4C21-811D-59B000A6AE2F}"/>
    <cellStyle name="Comma 3 2 3 3 6" xfId="58429" xr:uid="{054CE7B1-8CA6-41CB-AD62-89FE721CFD71}"/>
    <cellStyle name="Comma 3 2 3 3 7" xfId="5458" xr:uid="{C5E3F943-EF31-491A-98FD-80F4E416BA06}"/>
    <cellStyle name="Comma 3 2 3 4" xfId="3651" xr:uid="{4F55D9A1-943F-44FF-AA3E-E21531411A1D}"/>
    <cellStyle name="Comma 3 2 3 4 2" xfId="5914" xr:uid="{A0077E90-586A-49EA-B9E1-11AB7DE7A83E}"/>
    <cellStyle name="Comma 3 2 3 5" xfId="44882" xr:uid="{92019A1D-9C92-4472-A805-D08E880CCEA7}"/>
    <cellStyle name="Comma 3 2 3 6" xfId="45686" xr:uid="{1C55CC9C-8E94-4300-AA54-028E796905DF}"/>
    <cellStyle name="Comma 3 2 3 7" xfId="47571" xr:uid="{1621EA50-A3D1-4CB6-99F5-F7621E860408}"/>
    <cellStyle name="Comma 3 2 3 8" xfId="49177" xr:uid="{3009E23B-C934-4B82-8740-37D8F97D9342}"/>
    <cellStyle name="Comma 3 2 3 9" xfId="50842" xr:uid="{E5E0C042-81AC-4641-914C-567B1588D875}"/>
    <cellStyle name="Comma 3 2 4" xfId="1920" xr:uid="{0F05C991-2BC2-4FDB-80D3-8142C9148701}"/>
    <cellStyle name="Comma 3 2 4 2" xfId="2503" xr:uid="{D7AC3292-2E1D-4B54-91D8-E5D9CE1E4E3A}"/>
    <cellStyle name="Comma 3 2 4 2 2" xfId="4192" xr:uid="{18EF7F38-0C1F-40A1-A93B-B03F1C351089}"/>
    <cellStyle name="Comma 3 2 4 2 2 2" xfId="44086" xr:uid="{57DB24B9-0934-4893-8AFA-28D1B65B3F3C}"/>
    <cellStyle name="Comma 3 2 4 2 3" xfId="46726" xr:uid="{B2C2EA12-887A-4174-9969-355365BEECBD}"/>
    <cellStyle name="Comma 3 2 4 2 4" xfId="48696" xr:uid="{5C5B39F9-E182-4475-9F4F-025B00C69A15}"/>
    <cellStyle name="Comma 3 2 4 2 5" xfId="50333" xr:uid="{57736415-75DB-4299-8CD7-05D20F885D02}"/>
    <cellStyle name="Comma 3 2 4 2 6" xfId="51417" xr:uid="{EF4E75EE-DF87-4FA5-BAF5-5BE68D22CC51}"/>
    <cellStyle name="Comma 3 2 4 2 7" xfId="56715" xr:uid="{9B0B6FF1-F83D-48E4-9E17-7A81DAC32260}"/>
    <cellStyle name="Comma 3 2 4 2 8" xfId="58808" xr:uid="{CD0B7CA6-7B03-4760-ADFD-635EAD9671C1}"/>
    <cellStyle name="Comma 3 2 4 2 9" xfId="36928" xr:uid="{3174AA58-AD86-4BEC-B91D-FBA78522169D}"/>
    <cellStyle name="Comma 3 2 4 3" xfId="3702" xr:uid="{5E9ECA24-7373-42C4-8B82-9F35367134D1}"/>
    <cellStyle name="Comma 3 2 4 3 2" xfId="46531" xr:uid="{C0C33831-52AD-4F01-BD67-E65CBEAD0515}"/>
    <cellStyle name="Comma 3 2 4 4" xfId="48445" xr:uid="{86B5D65D-E1D1-4AA4-B944-85C02C42F30A}"/>
    <cellStyle name="Comma 3 2 4 5" xfId="50073" xr:uid="{DCDAE065-68D0-4F3F-B99B-8FD8650F6FAF}"/>
    <cellStyle name="Comma 3 2 4 6" xfId="50647" xr:uid="{BD297F56-F058-4D9C-A85E-5211C7294B93}"/>
    <cellStyle name="Comma 3 2 4 7" xfId="56460" xr:uid="{AED84708-B5BE-4BB9-83F4-BC24DCE31001}"/>
    <cellStyle name="Comma 3 2 4 8" xfId="58579" xr:uid="{D834D007-97F7-4BF6-8616-A9A42C71D764}"/>
    <cellStyle name="Comma 3 2 4 9" xfId="5157" xr:uid="{D6EC866E-2A8B-4D94-81DF-5D8D30C68F59}"/>
    <cellStyle name="Comma 3 2 5" xfId="1544" xr:uid="{C5CBA52F-FCA6-473C-88E7-B31925202DA4}"/>
    <cellStyle name="Comma 3 2 5 2" xfId="2290" xr:uid="{4FE10EC7-8FCF-4A3E-80B2-26CFD37752A2}"/>
    <cellStyle name="Comma 3 2 5 2 2" xfId="3979" xr:uid="{E73A7D6F-2181-477C-AAEE-D45EACA5EFA8}"/>
    <cellStyle name="Comma 3 2 5 3" xfId="3483" xr:uid="{AF8DC5A1-475F-47E8-913A-B77142ED0538}"/>
    <cellStyle name="Comma 3 2 5 4" xfId="49986" xr:uid="{39D72EA2-64B8-4F1B-B153-71A0C734C0B5}"/>
    <cellStyle name="Comma 3 2 5 5" xfId="51273" xr:uid="{9E830760-1E16-4648-A0F9-C841A5366D13}"/>
    <cellStyle name="Comma 3 2 5 6" xfId="56373" xr:uid="{B039C1A4-2295-49F2-9739-7799CDEDFF56}"/>
    <cellStyle name="Comma 3 2 5 7" xfId="58492" xr:uid="{88E0089B-CDBE-4708-B56D-8829DDF4907B}"/>
    <cellStyle name="Comma 3 2 6" xfId="2098" xr:uid="{8964E736-17E8-4A67-910C-8643B5C448F6}"/>
    <cellStyle name="Comma 3 2 6 2" xfId="3798" xr:uid="{D1BC7F0C-F7E6-49D2-9352-512328B764C0}"/>
    <cellStyle name="Comma 3 2 6 2 2" xfId="46260" xr:uid="{DB33977A-B542-4F7E-81C4-4158BC49BCE7}"/>
    <cellStyle name="Comma 3 2 6 3" xfId="48146" xr:uid="{7AE32184-95B8-4352-AF4E-E0BD03E09947}"/>
    <cellStyle name="Comma 3 2 6 4" xfId="49753" xr:uid="{28413B84-9CCC-4672-9F18-4D0755E4518E}"/>
    <cellStyle name="Comma 3 2 6 5" xfId="56140" xr:uid="{60271DB2-03A1-42EC-AD75-D4F0BAB1B6F3}"/>
    <cellStyle name="Comma 3 2 6 6" xfId="58259" xr:uid="{51D80A12-C05E-4510-BDE6-345C11E8F2A0}"/>
    <cellStyle name="Comma 3 2 6 7" xfId="4576" xr:uid="{B5C18D9A-4A19-43FD-A606-B0CB50A7F4A2}"/>
    <cellStyle name="Comma 3 2 7" xfId="1257" xr:uid="{9CC17041-0620-4440-9FFD-949B648C0F5A}"/>
    <cellStyle name="Comma 3 2 7 2" xfId="3365" xr:uid="{D0B24409-C4C0-48FC-8596-0E572BC8AD8E}"/>
    <cellStyle name="Comma 3 2 7 3" xfId="48025" xr:uid="{3D583BBD-7F9D-4FB1-BD76-831CCFDCE580}"/>
    <cellStyle name="Comma 3 2 7 4" xfId="49632" xr:uid="{7DF72065-92EE-4AC9-8ADB-67B93C5114C9}"/>
    <cellStyle name="Comma 3 2 7 5" xfId="56019" xr:uid="{A7D167A8-05BD-4B1B-A521-A55CC2130CF4}"/>
    <cellStyle name="Comma 3 2 7 6" xfId="58138" xr:uid="{7052EDDF-D112-4FF9-B03F-D5412B27CF80}"/>
    <cellStyle name="Comma 3 2 7 7" xfId="5912" xr:uid="{05536873-7903-40F0-B0DF-590D8E0AB323}"/>
    <cellStyle name="Comma 3 2 8" xfId="2204" xr:uid="{4C42BEB3-0D2C-49D6-A9EE-55F82D0C198D}"/>
    <cellStyle name="Comma 3 2 8 2" xfId="3893" xr:uid="{68E5047D-294E-4CD9-8235-BEE3BE1575FF}"/>
    <cellStyle name="Comma 3 2 9" xfId="1055" xr:uid="{4DB4E95A-54A5-471A-875D-DAA39ED40707}"/>
    <cellStyle name="Comma 3 2 9 2" xfId="3250" xr:uid="{E1731481-37E2-4E59-9E94-CF5626E2216F}"/>
    <cellStyle name="Comma 3 2 9 3" xfId="45300" xr:uid="{35725808-78B6-4729-A763-2E853A20270E}"/>
    <cellStyle name="Comma 3 2_Detail รายการค่าเช่าและดอกเบี้ย บวกกลับหักออกที่คำนวณภาษี" xfId="36929" xr:uid="{F1265988-D8D2-4CB6-8E2C-95682F535AB6}"/>
    <cellStyle name="Comma 3 20" xfId="36930" xr:uid="{186EA6D8-A03C-414A-B570-2859D6E2205B}"/>
    <cellStyle name="Comma 3 21" xfId="36931" xr:uid="{44D1B6C4-4643-4A03-99D6-328FB1BC8FC2}"/>
    <cellStyle name="Comma 3 22" xfId="36932" xr:uid="{581B1836-9D1D-4F39-BCA5-C83199488BCE}"/>
    <cellStyle name="Comma 3 23" xfId="40350" xr:uid="{F58C7831-C02F-4DDC-9666-4596E7F52554}"/>
    <cellStyle name="Comma 3 24" xfId="40351" xr:uid="{51456DA9-93DB-473E-A451-B9880AEB4C5A}"/>
    <cellStyle name="Comma 3 25" xfId="36933" xr:uid="{713A318B-3573-4139-AFB0-6D9ABF08FEC6}"/>
    <cellStyle name="Comma 3 26" xfId="40352" xr:uid="{A19FBAB8-5B0C-4AF6-AB79-C567469A2E8E}"/>
    <cellStyle name="Comma 3 27" xfId="40353" xr:uid="{BF2E9902-5452-47D5-AFA7-3695D9A4CF1B}"/>
    <cellStyle name="Comma 3 28 10" xfId="43360" xr:uid="{A3CB0089-4439-49DE-9269-6DE1926BBD00}"/>
    <cellStyle name="Comma 3 28 11" xfId="43410" xr:uid="{DA253497-8A0C-4567-870C-AC6905AD2199}"/>
    <cellStyle name="Comma 3 28 12" xfId="44383" xr:uid="{CA0C5EAE-8E7C-433C-A7A8-98DC0EEF6AF3}"/>
    <cellStyle name="Comma 3 28 13" xfId="45302" xr:uid="{D92FF1B3-651E-4F42-8ABC-D7790D6EF56E}"/>
    <cellStyle name="Comma 3 28 14" xfId="46983" xr:uid="{64560A87-5E83-4D99-8BF4-010598766B31}"/>
    <cellStyle name="Comma 3 28 15" xfId="48790" xr:uid="{48C5C1EB-7BBD-4896-AF40-A7171C682BD3}"/>
    <cellStyle name="Comma 3 28 16" xfId="50986" xr:uid="{8A3222DE-BBDE-427B-B08A-14072DD066BB}"/>
    <cellStyle name="Comma 3 28 17" xfId="55252" xr:uid="{CE73FF46-5CFE-494E-AD89-83130B72E7A1}"/>
    <cellStyle name="Comma 3 28 18" xfId="57351" xr:uid="{6C5256A1-C0FC-4E24-831A-89A7A54C32E3}"/>
    <cellStyle name="Comma 3 28 19" xfId="58818" xr:uid="{056E8148-475E-43D8-BD83-264EAFC3BD4A}"/>
    <cellStyle name="Comma 3 28 2" xfId="19" xr:uid="{DB3EF698-C318-48EA-929E-3B01222A608B}"/>
    <cellStyle name="Comma 3 28 2 10" xfId="46946" xr:uid="{088B493F-B125-4763-AAAE-97E148D79389}"/>
    <cellStyle name="Comma 3 28 2 11" xfId="46954" xr:uid="{7B46E558-E66A-4F35-A839-3317E1AA4904}"/>
    <cellStyle name="Comma 3 28 2 12" xfId="46987" xr:uid="{EC60C188-811C-4F21-85E1-9B4759C51A81}"/>
    <cellStyle name="Comma 3 28 2 13" xfId="48773" xr:uid="{BC8D93F4-5BC4-4DDB-A13B-C6AA7B0C8B74}"/>
    <cellStyle name="Comma 3 28 2 14" xfId="49321" xr:uid="{C6CC52BF-76CD-431D-BE9B-73C7885D2E61}"/>
    <cellStyle name="Comma 3 28 2 15" xfId="50453" xr:uid="{3F1CD2F8-4A0D-45AD-8B25-9723240C758C}"/>
    <cellStyle name="Comma 3 28 2 16" xfId="50522" xr:uid="{63BFBCB3-AC1F-428B-A322-E1C92B8678D5}"/>
    <cellStyle name="Comma 3 28 2 17" xfId="55738" xr:uid="{A5CE1E70-7A93-42D6-AD12-A06D07B59257}"/>
    <cellStyle name="Comma 3 28 2 18" xfId="57861" xr:uid="{D1C42B5C-D5A1-43FB-8688-DDF1B9A59379}"/>
    <cellStyle name="Comma 3 28 2 19" xfId="57925" xr:uid="{23840573-534D-4C91-AEC5-4F99162ACD5D}"/>
    <cellStyle name="Comma 3 28 2 2" xfId="2903" xr:uid="{2389CB54-9FDC-4B87-98D7-30507A7F9B91}"/>
    <cellStyle name="Comma 3 28 2 2 10" xfId="46956" xr:uid="{41D57205-2338-494C-9096-ECB617D7EC7C}"/>
    <cellStyle name="Comma 3 28 2 2 11" xfId="47002" xr:uid="{F5C8A9A5-7B4D-4B62-97D2-9D4C3B1DB767}"/>
    <cellStyle name="Comma 3 28 2 2 12" xfId="48775" xr:uid="{E79E10D0-8AE3-410D-831E-BF442E742FFC}"/>
    <cellStyle name="Comma 3 28 2 2 13" xfId="50455" xr:uid="{49EA092B-7B12-42A9-91EB-72F7D720CA11}"/>
    <cellStyle name="Comma 3 28 2 2 14" xfId="50525" xr:uid="{46A8B397-5C27-4008-9148-91EB63654410}"/>
    <cellStyle name="Comma 3 28 2 2 15" xfId="56964" xr:uid="{3AA7E580-F291-454E-8007-C50C418A3B65}"/>
    <cellStyle name="Comma 3 28 2 2 16" xfId="59013" xr:uid="{566A58E9-8074-4BB5-848A-F6B2DE7061A2}"/>
    <cellStyle name="Comma 3 28 2 2 17" xfId="57859" xr:uid="{5F19393C-95D3-4555-9487-C3ED111013CA}"/>
    <cellStyle name="Comma 3 28 2 2 18" xfId="59434" xr:uid="{7406F535-6EC4-428D-86B1-6ED66D687429}"/>
    <cellStyle name="Comma 3 28 2 2 19" xfId="59475" xr:uid="{C56D9B12-1CB4-4C46-997A-DA09B3C8E723}"/>
    <cellStyle name="Comma 3 28 2 2 2" xfId="4428" xr:uid="{87AECF04-7144-49BA-B51C-FD06EF972B20}"/>
    <cellStyle name="Comma 3 28 2 2 2 2" xfId="51226" xr:uid="{B9225595-9BA8-452E-838F-C74C338824D8}"/>
    <cellStyle name="Comma 3 28 2 2 3" xfId="43450" xr:uid="{4D330804-FDA1-4CC4-BA73-A530F6323BAC}"/>
    <cellStyle name="Comma 3 28 2 2 4" xfId="44630" xr:uid="{7BECC031-9594-4ABC-B5D5-B4D13A6E41AA}"/>
    <cellStyle name="Comma 3 28 2 2 5" xfId="45214" xr:uid="{1088EE0A-6B66-4606-B54D-394FD4747D8A}"/>
    <cellStyle name="Comma 3 28 2 2 6" xfId="45240" xr:uid="{90737B28-243D-4859-87DD-273B2B2BEE3E}"/>
    <cellStyle name="Comma 3 28 2 2 7" xfId="45263" xr:uid="{1E794E9F-3932-45FA-A3C4-E29A18A1F524}"/>
    <cellStyle name="Comma 3 28 2 2 8" xfId="46913" xr:uid="{1964E904-DBE2-4C02-926C-4DCB28A951D1}"/>
    <cellStyle name="Comma 3 28 2 2 9" xfId="46947" xr:uid="{9782E0AD-E529-4C70-9079-5D206AC12CCC}"/>
    <cellStyle name="Comma 3 28 2 20" xfId="59428" xr:uid="{F85981B2-892D-433C-AF61-3C937DDB8D7D}"/>
    <cellStyle name="Comma 3 28 2 21" xfId="59473" xr:uid="{CA055B16-BE12-454A-918C-5383DB318C81}"/>
    <cellStyle name="Comma 3 28 2 3" xfId="2881" xr:uid="{326E5E15-998A-46F6-9DE7-741FC2D95AE9}"/>
    <cellStyle name="Comma 3 28 2 3 2" xfId="4419" xr:uid="{A93E1E2C-CD34-4ADC-BB39-500E9D6BBB9F}"/>
    <cellStyle name="Comma 3 28 2 3 3" xfId="43830" xr:uid="{D3043B61-6C86-4338-86E9-4EC1E46CC29D}"/>
    <cellStyle name="Comma 3 28 2 3 4" xfId="47713" xr:uid="{59E9604A-ACAA-4B68-810C-BE8B26F003D8}"/>
    <cellStyle name="Comma 3 28 2 3 5" xfId="51223" xr:uid="{2A4CA73B-A89D-4355-A43B-4F680B62B75A}"/>
    <cellStyle name="Comma 3 28 2 4" xfId="43396" xr:uid="{686DF136-E8CD-4354-8C90-8078DB79BDD3}"/>
    <cellStyle name="Comma 3 28 2 4 2" xfId="44022" xr:uid="{1D66DF46-DB2E-4CA6-8868-0C3A86BDBDD1}"/>
    <cellStyle name="Comma 3 28 2 5" xfId="43418" xr:uid="{6A1FAD50-77F4-4D00-B5F4-281617085C44}"/>
    <cellStyle name="Comma 3 28 2 6" xfId="45019" xr:uid="{AF5A5F5E-7F1C-4772-B818-FC128B21B8B4}"/>
    <cellStyle name="Comma 3 28 2 7" xfId="45261" xr:uid="{6D2A9B09-9B5E-42BA-B729-702E87CC5331}"/>
    <cellStyle name="Comma 3 28 2 8" xfId="45829" xr:uid="{4E2EA79A-3A9A-4B72-ADD5-2DC3E01916A9}"/>
    <cellStyle name="Comma 3 28 2 9" xfId="46912" xr:uid="{0D568273-4127-432C-BA25-B80B824B1D1E}"/>
    <cellStyle name="Comma 3 28 3" xfId="100" xr:uid="{3F0B96D2-DB68-4213-8752-FB33B75FEA6C}"/>
    <cellStyle name="Comma 3 28 3 2" xfId="4415" xr:uid="{81251BE3-E2CA-4B2E-B573-13C6F16489E1}"/>
    <cellStyle name="Comma 3 28 3 2 2" xfId="44055" xr:uid="{B851138B-A069-4F1F-9732-C487C642F264}"/>
    <cellStyle name="Comma 3 28 3 3" xfId="43421" xr:uid="{3A4E3BE0-F80B-4DBA-93B4-33EA3E699468}"/>
    <cellStyle name="Comma 3 28 3 4" xfId="47017" xr:uid="{D37993D2-D77D-4850-BF40-02F0E7C3068D}"/>
    <cellStyle name="Comma 3 28 3 5" xfId="51993" xr:uid="{457BBE11-4611-4EFB-B243-4BCD0D16EDEA}"/>
    <cellStyle name="Comma 3 28 3 6" xfId="56832" xr:uid="{1E4F5B36-B4AA-452D-911F-18B0D40974BF}"/>
    <cellStyle name="Comma 3 28 3 7" xfId="58905" xr:uid="{7D86F24A-EBBE-4597-874B-66974AB0B80F}"/>
    <cellStyle name="Comma 3 28 4" xfId="2908" xr:uid="{F905C0A4-2739-4007-8B07-0D492490229A}"/>
    <cellStyle name="Comma 3 28 4 10" xfId="48779" xr:uid="{5C7B5917-B1F5-40EB-92AC-E0B9E467F7B1}"/>
    <cellStyle name="Comma 3 28 4 11" xfId="50458" xr:uid="{CC2D7F76-570B-45B5-BA90-6E357C605DFD}"/>
    <cellStyle name="Comma 3 28 4 12" xfId="50529" xr:uid="{C06E630B-5CDD-43F3-BC55-348D01BD05FE}"/>
    <cellStyle name="Comma 3 28 4 13" xfId="58819" xr:uid="{BFB05D54-6A2F-4D3C-AAE8-F9B1E97FBFED}"/>
    <cellStyle name="Comma 3 28 4 14" xfId="59478" xr:uid="{1A44D37F-5D09-43DF-BAC9-0C8C19D3C624}"/>
    <cellStyle name="Comma 3 28 4 2" xfId="4432" xr:uid="{E3E599CC-D05F-41CB-A931-6DDDACBE07A6}"/>
    <cellStyle name="Comma 3 28 4 2 2" xfId="44076" xr:uid="{5249150F-B758-443B-9F69-48289F020031}"/>
    <cellStyle name="Comma 3 28 4 2 3" xfId="46910" xr:uid="{714CFD24-70EC-4C80-8FCD-D835B969D1FD}"/>
    <cellStyle name="Comma 3 28 4 2 4" xfId="46944" xr:uid="{FE8A0BDD-B7E9-45DD-8463-72799BED0C16}"/>
    <cellStyle name="Comma 3 28 4 2 5" xfId="51231" xr:uid="{13BA17A1-C9E0-4903-B055-7483CB8B89FF}"/>
    <cellStyle name="Comma 3 28 4 2 6" xfId="59432" xr:uid="{16FFE2BC-0407-49C1-8483-E1747F3E70C9}"/>
    <cellStyle name="Comma 3 28 4 3" xfId="43446" xr:uid="{CCC34090-4516-48CD-9E79-A363A3AC4F49}"/>
    <cellStyle name="Comma 3 28 4 4" xfId="44628" xr:uid="{0031767B-C500-462E-B554-9BCE4C7FAA3C}"/>
    <cellStyle name="Comma 3 28 4 5" xfId="45212" xr:uid="{CC2834F5-0F0C-4705-829E-86E159875C3A}"/>
    <cellStyle name="Comma 3 28 4 6" xfId="45243" xr:uid="{F9B2F7F5-C273-4D7A-89CE-B8A2103A0C87}"/>
    <cellStyle name="Comma 3 28 4 7" xfId="45266" xr:uid="{27BE8251-4881-4427-B7DD-73489FB96851}"/>
    <cellStyle name="Comma 3 28 4 8" xfId="46959" xr:uid="{2395435C-73BF-4D3B-92FA-1227D5DD6D58}"/>
    <cellStyle name="Comma 3 28 4 9" xfId="47008" xr:uid="{2246A4BD-018A-490E-92EA-E1C2EF841689}"/>
    <cellStyle name="Comma 3 28 5" xfId="2877" xr:uid="{438BF591-938C-4A67-A25E-9D5A16C404B5}"/>
    <cellStyle name="Comma 3 28 5 2" xfId="44088" xr:uid="{1F7F5ADC-578C-4081-B55F-AA6293F51F44}"/>
    <cellStyle name="Comma 3 28 5 3" xfId="43455" xr:uid="{8DA597BF-8F53-4EBC-8F9C-3828055C42F2}"/>
    <cellStyle name="Comma 3 28 5 4" xfId="4537" xr:uid="{3BDD5E91-D9AD-4D41-8E05-653903123324}"/>
    <cellStyle name="Comma 3 28 6" xfId="4716" xr:uid="{A9E90121-EC9D-43D6-A0A9-86F26D192CBC}"/>
    <cellStyle name="Comma 3 28 6 2" xfId="44092" xr:uid="{CAB727DF-41CE-41FA-A345-5F9729CC00FE}"/>
    <cellStyle name="Comma 3 28 6 3" xfId="43460" xr:uid="{61126C59-E052-4DC1-BE7B-E4E3D7A4B5CA}"/>
    <cellStyle name="Comma 3 28 7" xfId="5854" xr:uid="{A1EFE516-2465-4679-8CF1-926D5BC00046}"/>
    <cellStyle name="Comma 3 28 7 2" xfId="44018" xr:uid="{CB673C59-3D1C-4AE8-8E7D-A97055DA90D3}"/>
    <cellStyle name="Comma 3 28 8" xfId="43322" xr:uid="{311066F5-347E-4514-83E6-1F1ACDC3B52C}"/>
    <cellStyle name="Comma 3 28 9" xfId="43348" xr:uid="{8416BFA6-2FFE-4BA4-915F-FC18B0BF62C2}"/>
    <cellStyle name="Comma 3 29" xfId="5911" xr:uid="{D71023C1-4DFB-47B7-8B73-B01BFF04E122}"/>
    <cellStyle name="Comma 3 3" xfId="101" xr:uid="{D0717F9E-6A12-418A-AB56-7C85ED4B4812}"/>
    <cellStyle name="Comma 3 3 10" xfId="4418" xr:uid="{6F7633D1-E954-40B0-AC06-FBAFF562292D}"/>
    <cellStyle name="Comma 3 3 10 2" xfId="50558" xr:uid="{9B7C652C-1A32-4842-BEBB-0022F31AEF05}"/>
    <cellStyle name="Comma 3 3 11" xfId="55278" xr:uid="{FBEF945A-40F4-414F-AE97-DA100600C789}"/>
    <cellStyle name="Comma 3 3 12" xfId="57377" xr:uid="{B8BE4974-768D-4501-877E-0E4ADCCDF75B}"/>
    <cellStyle name="Comma 3 3 13" xfId="59431" xr:uid="{B7BED01A-FE72-41DE-92E3-C081DDA512D5}"/>
    <cellStyle name="Comma 3 3 14" xfId="4478" xr:uid="{EA5F34A0-7ED1-485D-AB0A-5CFD22B6FAF7}"/>
    <cellStyle name="Comma 3 3 2" xfId="1645" xr:uid="{DB10A049-C747-4AC3-A761-5C38F164EBEE}"/>
    <cellStyle name="Comma 3 3 2 10" xfId="50750" xr:uid="{052C433E-55C8-495B-8339-26896A438459}"/>
    <cellStyle name="Comma 3 3 2 2" xfId="2376" xr:uid="{E6B78674-8867-4096-9EBA-2316296FB030}"/>
    <cellStyle name="Comma 3 3 2 2 10" xfId="55688" xr:uid="{29F1D4BB-EFC2-4B75-B54B-DA04CC4FE293}"/>
    <cellStyle name="Comma 3 3 2 2 11" xfId="57804" xr:uid="{B3AF4871-719A-4EC6-AE05-0BA938B44D69}"/>
    <cellStyle name="Comma 3 3 2 2 2" xfId="4065" xr:uid="{CB23DB4F-61D3-40ED-9FCB-48F35AB690C7}"/>
    <cellStyle name="Comma 3 3 2 2 2 2" xfId="46602" xr:uid="{3CDCCA4E-3FC5-476F-AFA5-BCBFDF6E9ACB}"/>
    <cellStyle name="Comma 3 3 2 2 2 3" xfId="48530" xr:uid="{EC72581B-CAD8-4EDD-BD3D-D2DE8FB33AC4}"/>
    <cellStyle name="Comma 3 3 2 2 2 4" xfId="50164" xr:uid="{DDEC7514-6EEE-4352-87D4-48CE9E02F5EE}"/>
    <cellStyle name="Comma 3 3 2 2 2 5" xfId="51885" xr:uid="{AF237881-9786-455D-AE55-7ACB68E778EA}"/>
    <cellStyle name="Comma 3 3 2 2 2 6" xfId="56551" xr:uid="{EBEBA1AE-A222-4A04-A656-BB6F646312B9}"/>
    <cellStyle name="Comma 3 3 2 2 2 7" xfId="58670" xr:uid="{6354BFEE-2F87-453B-8097-4F90DE718A02}"/>
    <cellStyle name="Comma 3 3 2 2 3" xfId="5521" xr:uid="{D291088B-400F-4CDF-9BCA-606CA3D0C82D}"/>
    <cellStyle name="Comma 3 3 2 2 4" xfId="17801" xr:uid="{E7AD2427-BA34-4001-B016-F7C92095A8B2}"/>
    <cellStyle name="Comma 3 3 2 2 5" xfId="44970" xr:uid="{5EE7F278-348C-4E3F-94DA-D0925ADC2686}"/>
    <cellStyle name="Comma 3 3 2 2 6" xfId="45775" xr:uid="{5C26CB75-8855-45BD-BBA4-30041DDB998D}"/>
    <cellStyle name="Comma 3 3 2 2 7" xfId="47660" xr:uid="{7C4E8858-65B5-48BC-87D2-4F0866D58BF5}"/>
    <cellStyle name="Comma 3 3 2 2 8" xfId="49266" xr:uid="{5DAA7955-7700-4EA7-B51C-65B326EEBE9A}"/>
    <cellStyle name="Comma 3 3 2 2 9" xfId="50932" xr:uid="{5077760A-3785-462C-A6AD-82F1885AD30B}"/>
    <cellStyle name="Comma 3 3 2 3" xfId="2831" xr:uid="{8A51BE81-B3AF-4E25-A633-ED07C4CEBEC3}"/>
    <cellStyle name="Comma 3 3 2 3 2" xfId="5271" xr:uid="{F5054012-19C0-4DF8-827A-5281C527B3FD}"/>
    <cellStyle name="Comma 3 3 2 3 2 2" xfId="46356" xr:uid="{9EE36A27-6C38-4201-87EF-7BB5D26A7BA6}"/>
    <cellStyle name="Comma 3 3 2 3 2 3" xfId="48240" xr:uid="{E7D372F5-E39C-4E78-A7E1-53AB580C6CEC}"/>
    <cellStyle name="Comma 3 3 2 3 2 4" xfId="49848" xr:uid="{FDE68504-41AB-4386-BF02-DB11568D6A26}"/>
    <cellStyle name="Comma 3 3 2 3 2 5" xfId="52117" xr:uid="{DA40E38C-4709-4948-A5D4-E2DE572E11FE}"/>
    <cellStyle name="Comma 3 3 2 3 2 6" xfId="56235" xr:uid="{06DD5DDD-AA66-451F-8B80-B7268126E607}"/>
    <cellStyle name="Comma 3 3 2 3 2 7" xfId="58354" xr:uid="{21C8D994-D9EA-475C-8725-662074C472C9}"/>
    <cellStyle name="Comma 3 3 2 3 3" xfId="5620" xr:uid="{A0EF6F71-9632-4A14-9DD3-CE80DC23FFE7}"/>
    <cellStyle name="Comma 3 3 2 3 4" xfId="40354" xr:uid="{03D68277-D9C5-445E-8CD4-52CE42526164}"/>
    <cellStyle name="Comma 3 3 2 3 5" xfId="45880" xr:uid="{7F0148FD-4015-43B7-9EE9-E05AC912C647}"/>
    <cellStyle name="Comma 3 3 2 3 6" xfId="47764" xr:uid="{FFA26F13-3349-4D30-98A9-46268FEC4F83}"/>
    <cellStyle name="Comma 3 3 2 3 7" xfId="49372" xr:uid="{B04BE65F-8EE3-4D3E-A926-3C7514A86381}"/>
    <cellStyle name="Comma 3 3 2 3 8" xfId="51046" xr:uid="{E33014DF-2599-4AE0-AF3F-256A536658B0}"/>
    <cellStyle name="Comma 3 3 2 3 9" xfId="4798" xr:uid="{FAF48129-2A31-4FC4-85A1-EE00A01D1141}"/>
    <cellStyle name="Comma 3 3 2 4" xfId="3576" xr:uid="{D03873C1-77F5-4D5B-BAA5-4D4B12CAEECC}"/>
    <cellStyle name="Comma 3 3 2 4 2" xfId="40355" xr:uid="{4FEDD3A0-DE68-47FE-A809-67D7A0C70057}"/>
    <cellStyle name="Comma 3 3 2 4 2 2" xfId="44240" xr:uid="{2FB5CAAA-03B2-452D-9990-41C9C2DFA9EB}"/>
    <cellStyle name="Comma 3 3 2 4 3" xfId="44792" xr:uid="{E088F2C2-03EF-4A2C-B763-342F1DA0C9D2}"/>
    <cellStyle name="Comma 3 3 2 4 4" xfId="45594" xr:uid="{B9CDCF62-8949-4A1C-AB0D-69298BDB1740}"/>
    <cellStyle name="Comma 3 3 2 4 5" xfId="47479" xr:uid="{B9C53ACF-BF71-4979-AAD1-3532AE7D3C49}"/>
    <cellStyle name="Comma 3 3 2 4 6" xfId="49083" xr:uid="{F61B499B-71E7-4169-9713-63D307D23A52}"/>
    <cellStyle name="Comma 3 3 2 4 7" xfId="51625" xr:uid="{A0F37967-BE54-4C2C-8AC1-5D5992B2BE83}"/>
    <cellStyle name="Comma 3 3 2 4 8" xfId="55507" xr:uid="{09B49863-ADFE-4056-8CD1-0E11A378CA06}"/>
    <cellStyle name="Comma 3 3 2 4 9" xfId="57615" xr:uid="{2D80683A-279E-4E20-A281-2C99F7F58892}"/>
    <cellStyle name="Comma 3 3 2 5" xfId="5414" xr:uid="{0BF0F3A3-7529-49C3-94B3-AE395E12E762}"/>
    <cellStyle name="Comma 3 3 2 5 2" xfId="44135" xr:uid="{86D8DEF4-A286-48A8-A201-263BBC0CA793}"/>
    <cellStyle name="Comma 3 3 2 6" xfId="17800" xr:uid="{EBCFAD0D-83E7-4615-9021-1A8487050B91}"/>
    <cellStyle name="Comma 3 3 2 7" xfId="45370" xr:uid="{BA30F8A7-D4CB-464C-90F6-3E3AA0D0769D}"/>
    <cellStyle name="Comma 3 3 2 8" xfId="47090" xr:uid="{CDB46D2A-E9AF-47F3-BF9B-738E199AEE77}"/>
    <cellStyle name="Comma 3 3 2 9" xfId="48857" xr:uid="{63A30B1D-E430-4D4D-BA94-D4AC5588A063}"/>
    <cellStyle name="Comma 3 3 3" xfId="2095" xr:uid="{678B9082-8FAC-408B-97B3-B15B83AF3A04}"/>
    <cellStyle name="Comma 3 3 3 10" xfId="55600" xr:uid="{06589C5F-DD9B-43A4-8DF5-C18DFAF990EB}"/>
    <cellStyle name="Comma 3 3 3 11" xfId="57711" xr:uid="{B4961FAE-8576-4709-B021-2661FF03FC32}"/>
    <cellStyle name="Comma 3 3 3 12" xfId="4636" xr:uid="{82B0AC1A-822E-4110-855C-71F92237A370}"/>
    <cellStyle name="Comma 3 3 3 2" xfId="3795" xr:uid="{17FF812B-4A7A-4C53-84AE-17981A362D4C}"/>
    <cellStyle name="Comma 3 3 3 2 2" xfId="40356" xr:uid="{B575CAAB-B78D-4F48-A22C-8032984551AC}"/>
    <cellStyle name="Comma 3 3 3 2 3" xfId="46827" xr:uid="{3684670D-B3F1-4820-B236-8883A025449B}"/>
    <cellStyle name="Comma 3 3 3 2 4" xfId="48738" xr:uid="{3CBEC0DF-9040-4F34-B26F-5899F30C19A5}"/>
    <cellStyle name="Comma 3 3 3 2 5" xfId="50377" xr:uid="{1C2EF9C2-6EF1-4C82-AC7A-546EDD84BFAD}"/>
    <cellStyle name="Comma 3 3 3 2 6" xfId="51751" xr:uid="{A2EDA9FA-E965-4610-97A1-6A0532DF94DC}"/>
    <cellStyle name="Comma 3 3 3 2 7" xfId="5200" xr:uid="{04A4B067-C66A-4E88-AD50-D575FBC95F8A}"/>
    <cellStyle name="Comma 3 3 3 3" xfId="5459" xr:uid="{11671D79-B5B0-4C34-951A-ABDE331FFAEF}"/>
    <cellStyle name="Comma 3 3 3 4" xfId="17802" xr:uid="{011CE7E3-56C0-474F-B840-E3B486B2DC30}"/>
    <cellStyle name="Comma 3 3 3 5" xfId="44883" xr:uid="{7318F855-84F8-47B2-89B7-07B12B57F820}"/>
    <cellStyle name="Comma 3 3 3 6" xfId="45687" xr:uid="{1F413027-D040-4C03-A662-6E00D82D5CD3}"/>
    <cellStyle name="Comma 3 3 3 7" xfId="47572" xr:uid="{E007E3C2-00B4-4EEB-805A-736094881DBF}"/>
    <cellStyle name="Comma 3 3 3 8" xfId="49178" xr:uid="{1D42FEF9-0D2C-44D3-8E8E-85B68046B10B}"/>
    <cellStyle name="Comma 3 3 3 9" xfId="50843" xr:uid="{A635F3C7-5353-4729-BCEC-86B3C788415B}"/>
    <cellStyle name="Comma 3 3 4" xfId="1258" xr:uid="{4F71C495-ED41-45EB-B57B-50C56EFE3A51}"/>
    <cellStyle name="Comma 3 3 4 2" xfId="3366" xr:uid="{F1AFC283-3E3A-4D4D-8413-4C8E8A732BCB}"/>
    <cellStyle name="Comma 3 3 4 2 2" xfId="51418" xr:uid="{433C3FA7-07C4-4BF1-AB15-2CF36A66D249}"/>
    <cellStyle name="Comma 3 3 4 2 3" xfId="40357" xr:uid="{980F48C3-022B-427B-8836-6A035040C9F0}"/>
    <cellStyle name="Comma 3 3 4 3" xfId="46261" xr:uid="{69006651-E32F-46C9-A215-A4788EEC6035}"/>
    <cellStyle name="Comma 3 3 4 4" xfId="48147" xr:uid="{939F6902-D58C-4BA7-B224-A664647E327E}"/>
    <cellStyle name="Comma 3 3 4 5" xfId="49754" xr:uid="{243B2564-EFD4-4BF5-9B97-726871C29A72}"/>
    <cellStyle name="Comma 3 3 4 6" xfId="50648" xr:uid="{426179B2-1AFE-4D44-9D41-CD3ECAEC7030}"/>
    <cellStyle name="Comma 3 3 4 7" xfId="56141" xr:uid="{AFF1852C-6540-4EE3-BAE6-8615E9B7C42D}"/>
    <cellStyle name="Comma 3 3 4 8" xfId="58260" xr:uid="{CFAA9FA0-F04E-4195-8604-DE9D5A514F70}"/>
    <cellStyle name="Comma 3 3 5" xfId="2205" xr:uid="{C4B13657-91AE-4E28-8E0D-9AA755956330}"/>
    <cellStyle name="Comma 3 3 5 2" xfId="3894" xr:uid="{023DC854-49C7-4AFA-B2A7-F181D32DC108}"/>
    <cellStyle name="Comma 3 3 5 3" xfId="48649" xr:uid="{86FC3730-B25C-4789-A580-46F450C1BD2B}"/>
    <cellStyle name="Comma 3 3 5 4" xfId="50284" xr:uid="{A79293C6-06F3-4D69-A454-86DBEA316C96}"/>
    <cellStyle name="Comma 3 3 5 5" xfId="51268" xr:uid="{949C5004-38EC-45AF-B234-116A7FEB5C18}"/>
    <cellStyle name="Comma 3 3 5 6" xfId="56668" xr:uid="{8B74FCE6-8605-4CD8-932A-D737790E0277}"/>
    <cellStyle name="Comma 3 3 6" xfId="1052" xr:uid="{54F3D937-1453-4CF2-9294-B9DC39F84928}"/>
    <cellStyle name="Comma 3 3 6 2" xfId="3247" xr:uid="{F779143E-3092-4DBF-9FDD-3DE99C550509}"/>
    <cellStyle name="Comma 3 3 6 3" xfId="44409" xr:uid="{9C5F2FF8-0230-41F4-B4EB-5F5C898E6C55}"/>
    <cellStyle name="Comma 3 3 7" xfId="283" xr:uid="{68416715-B597-4D87-B83F-5835C6773B59}"/>
    <cellStyle name="Comma 3 3 7 2" xfId="45334" xr:uid="{8B6D61C5-21C6-4B7A-8692-006084011698}"/>
    <cellStyle name="Comma 3 3 8" xfId="2770" xr:uid="{0C477F43-BA47-423D-A0E1-A9E578E91C18}"/>
    <cellStyle name="Comma 3 3 9" xfId="3072" xr:uid="{268BC72C-2DB7-42CD-8A5C-3FAB70AA97B1}"/>
    <cellStyle name="Comma 3 3 9 2" xfId="48821" xr:uid="{1DAF8F1B-40B8-4F60-9986-A7BB672EA080}"/>
    <cellStyle name="Comma 3 3_Allowance JA (ค่าเผื่อหนี้สงสัยจะสูญ)12- 2557" xfId="36934" xr:uid="{C3E178F1-E411-4CE8-9481-14B8D132EC82}"/>
    <cellStyle name="Comma 3 30" xfId="43245" xr:uid="{237803CC-F885-4722-A928-5A82D48DA3C0}"/>
    <cellStyle name="Comma 3 31" xfId="45311" xr:uid="{5B57FF14-49A0-4887-A722-67C06F61BA1A}"/>
    <cellStyle name="Comma 3 32" xfId="46988" xr:uid="{7C4B12E0-0CCC-413D-8315-64D4700C5E75}"/>
    <cellStyle name="Comma 3 33" xfId="50489" xr:uid="{37C73318-E7A3-44A2-A4C8-70FE1C101EA7}"/>
    <cellStyle name="Comma 3 34" xfId="59381" xr:uid="{D65A239F-8D16-4D08-AA46-602F8378D93D}"/>
    <cellStyle name="Comma 3 35" xfId="59383" xr:uid="{765A63C2-FB9D-4E6B-8355-0F9ED87CC6FA}"/>
    <cellStyle name="Comma 3 36" xfId="59380" xr:uid="{0F7505E3-50D2-4B45-AC63-A7C2EBBC0EA6}"/>
    <cellStyle name="Comma 3 37" xfId="59382" xr:uid="{CC59E8B3-4AAD-4C2F-ADCF-EE1AB8B082E0}"/>
    <cellStyle name="Comma 3 38" xfId="59397" xr:uid="{C61900C2-E1B8-48B4-98DB-FCE13A7E6107}"/>
    <cellStyle name="Comma 3 39" xfId="59402" xr:uid="{8CCC0BDF-4D86-4305-A221-BE3659CE5A4D}"/>
    <cellStyle name="Comma 3 4" xfId="281" xr:uid="{C6817852-BCF3-4F18-8DED-BC37710A2CB6}"/>
    <cellStyle name="Comma 3 4 10" xfId="2805" xr:uid="{42DE6B64-6EEF-4352-A8CA-0E22A4466FCA}"/>
    <cellStyle name="Comma 3 4 10 2" xfId="47088" xr:uid="{8663DCAF-83E0-4D96-8C73-934EFF924304}"/>
    <cellStyle name="Comma 3 4 11" xfId="3070" xr:uid="{684BA355-AF5C-4681-ABEA-E3639DF623D1}"/>
    <cellStyle name="Comma 3 4 12" xfId="4413" xr:uid="{64FE5253-5A68-47F1-8BCB-49C5C87D71A3}"/>
    <cellStyle name="Comma 3 4 12 2" xfId="50649" xr:uid="{99DA7BF3-F035-4A05-A442-F1B448CFAEC9}"/>
    <cellStyle name="Comma 3 4 13" xfId="4577" xr:uid="{52910D4B-C312-4E14-8997-930A98AFCD76}"/>
    <cellStyle name="Comma 3 4 2" xfId="1260" xr:uid="{3DF4A786-0DF5-451C-A7B2-B5A813A6B961}"/>
    <cellStyle name="Comma 3 4 2 10" xfId="48993" xr:uid="{402419F8-7C1C-4272-8513-7061AFAE0EFF}"/>
    <cellStyle name="Comma 3 4 2 11" xfId="50650" xr:uid="{C99A065A-34DF-4273-AAD8-8425C1B9725C}"/>
    <cellStyle name="Comma 3 4 2 12" xfId="55418" xr:uid="{4E42C768-723D-4875-8370-46BDCBC0EF0E}"/>
    <cellStyle name="Comma 3 4 2 13" xfId="57522" xr:uid="{E1C3C3E1-975B-46CE-9087-C058E176F4B5}"/>
    <cellStyle name="Comma 3 4 2 2" xfId="1647" xr:uid="{6CBE18B1-463A-43CA-84A7-AFA27B903635}"/>
    <cellStyle name="Comma 3 4 2 2 10" xfId="50752" xr:uid="{456DC1A7-ED53-4F6D-B67E-F57B1BE180EA}"/>
    <cellStyle name="Comma 3 4 2 2 11" xfId="55509" xr:uid="{CFFE1C9D-7131-4626-8C8F-5CE878B63D3D}"/>
    <cellStyle name="Comma 3 4 2 2 12" xfId="57617" xr:uid="{C8C3BF4F-ED34-4A4A-91C3-44A1889AE15E}"/>
    <cellStyle name="Comma 3 4 2 2 2" xfId="2378" xr:uid="{CD5BC178-F14C-48F6-9807-FD20E11C6876}"/>
    <cellStyle name="Comma 3 4 2 2 2 10" xfId="57806" xr:uid="{B418C42A-CEF3-4BAB-AC86-D90D863F59EA}"/>
    <cellStyle name="Comma 3 4 2 2 2 2" xfId="4067" xr:uid="{DCE30ECF-D148-41D6-99AA-BAE8CECD7B79}"/>
    <cellStyle name="Comma 3 4 2 2 2 2 2" xfId="46604" xr:uid="{B71A3AC3-1BFD-4624-BCC3-D826C657E444}"/>
    <cellStyle name="Comma 3 4 2 2 2 2 3" xfId="48532" xr:uid="{C26264FF-8D27-4296-A792-31F6DC434F30}"/>
    <cellStyle name="Comma 3 4 2 2 2 2 4" xfId="50166" xr:uid="{BE05EE9E-B4E9-4AE7-8F68-3AC2462A9CEC}"/>
    <cellStyle name="Comma 3 4 2 2 2 2 5" xfId="51887" xr:uid="{9F604767-093D-4BE1-B542-2039E8214B57}"/>
    <cellStyle name="Comma 3 4 2 2 2 2 6" xfId="56553" xr:uid="{D7D1A4EC-4A48-4A65-B419-42B55DADDB68}"/>
    <cellStyle name="Comma 3 4 2 2 2 2 7" xfId="58672" xr:uid="{57A5AB97-6ABA-4677-9078-CFEB1428CB7C}"/>
    <cellStyle name="Comma 3 4 2 2 2 3" xfId="5523" xr:uid="{377A90EA-C665-4D84-BC9A-8609192C5967}"/>
    <cellStyle name="Comma 3 4 2 2 2 4" xfId="44972" xr:uid="{98D6362B-C6BB-4A30-8224-394F59E6FFDE}"/>
    <cellStyle name="Comma 3 4 2 2 2 5" xfId="45777" xr:uid="{7A931585-7B6C-40BF-8C2B-134C9274A3A0}"/>
    <cellStyle name="Comma 3 4 2 2 2 6" xfId="47662" xr:uid="{8238951F-B405-4451-8F9E-2EE9760D8B7C}"/>
    <cellStyle name="Comma 3 4 2 2 2 7" xfId="49268" xr:uid="{6C8D9994-69AC-4E70-AF02-999E77CD107E}"/>
    <cellStyle name="Comma 3 4 2 2 2 8" xfId="50934" xr:uid="{025211BA-0FD3-45B8-B38C-993F066C8A07}"/>
    <cellStyle name="Comma 3 4 2 2 2 9" xfId="55690" xr:uid="{5B5DED3B-EEC0-4BB7-87F1-C3C8E4C42136}"/>
    <cellStyle name="Comma 3 4 2 2 3" xfId="3578" xr:uid="{78502B08-56F2-4E95-ADC3-1761C0EFE5C1}"/>
    <cellStyle name="Comma 3 4 2 2 3 2" xfId="46358" xr:uid="{80FE2429-9F46-4CAD-9BB0-68BA44EAFD1D}"/>
    <cellStyle name="Comma 3 4 2 2 3 3" xfId="48242" xr:uid="{DBE8BDEA-2F8E-4973-85DD-3DAC74EC2C6D}"/>
    <cellStyle name="Comma 3 4 2 2 3 4" xfId="49850" xr:uid="{22CB8141-D228-41BF-BA4B-094806A82E01}"/>
    <cellStyle name="Comma 3 4 2 2 3 5" xfId="51627" xr:uid="{3DDB76B6-C0E0-4598-B7B8-264BD0C82429}"/>
    <cellStyle name="Comma 3 4 2 2 3 6" xfId="56237" xr:uid="{5FA7187D-7A5D-41A5-AB14-6011102BA0C3}"/>
    <cellStyle name="Comma 3 4 2 2 3 7" xfId="58356" xr:uid="{4C3E039C-6329-4809-81ED-93031F58B041}"/>
    <cellStyle name="Comma 3 4 2 2 4" xfId="5416" xr:uid="{BB9477D7-E3D0-4494-B912-40EDDBB8BF80}"/>
    <cellStyle name="Comma 3 4 2 2 5" xfId="40358" xr:uid="{EA7980BE-39DB-4366-9408-C90FF0C021A3}"/>
    <cellStyle name="Comma 3 4 2 2 6" xfId="44794" xr:uid="{3B1E65BB-0A91-402F-9D00-FC5533EB6AEA}"/>
    <cellStyle name="Comma 3 4 2 2 7" xfId="45596" xr:uid="{C1BB5EA3-49F4-4A5A-AEA9-75ED27F07F04}"/>
    <cellStyle name="Comma 3 4 2 2 8" xfId="47481" xr:uid="{C8CC3D14-72D5-4518-8D31-C5032AE73884}"/>
    <cellStyle name="Comma 3 4 2 2 9" xfId="49085" xr:uid="{CE6F87AA-3B6C-4348-A86F-5213EF7D7AA8}"/>
    <cellStyle name="Comma 3 4 2 3" xfId="1751" xr:uid="{B38BECE6-A4F4-4E32-B4DE-762A0C2107D7}"/>
    <cellStyle name="Comma 3 4 2 3 10" xfId="57713" xr:uid="{79CE3197-1A18-4399-B347-AA3A96F1F785}"/>
    <cellStyle name="Comma 3 4 2 3 2" xfId="2453" xr:uid="{83AB75BC-9915-4C0B-BBCF-8186C119D401}"/>
    <cellStyle name="Comma 3 4 2 3 2 2" xfId="4142" xr:uid="{097F3162-6A02-4269-B4F4-EB662CA81180}"/>
    <cellStyle name="Comma 3 4 2 3 2 3" xfId="48603" xr:uid="{36E8F998-CDA4-456D-87D4-86C3A1BBFA79}"/>
    <cellStyle name="Comma 3 4 2 3 2 4" xfId="50238" xr:uid="{842AA89A-7B2E-4824-892E-97E60AAD2947}"/>
    <cellStyle name="Comma 3 4 2 3 2 5" xfId="51753" xr:uid="{A740E57F-E8CB-4439-899B-79E69285ADCD}"/>
    <cellStyle name="Comma 3 4 2 3 2 6" xfId="56625" xr:uid="{1030800E-49DE-4F66-B2D8-9A6DC61698C9}"/>
    <cellStyle name="Comma 3 4 2 3 2 7" xfId="58744" xr:uid="{B3DE01D1-AFED-4FEC-926B-F84B33C0FCD3}"/>
    <cellStyle name="Comma 3 4 2 3 3" xfId="3653" xr:uid="{5C493A0C-92EA-4084-9A70-0569C255BEB8}"/>
    <cellStyle name="Comma 3 4 2 3 3 2" xfId="46433" xr:uid="{CD7FE6EF-7939-46AA-840E-F44159B09763}"/>
    <cellStyle name="Comma 3 4 2 3 3 3" xfId="48317" xr:uid="{A01FD14F-1F6B-45B0-8FE4-6B6AA7D38384}"/>
    <cellStyle name="Comma 3 4 2 3 3 4" xfId="49925" xr:uid="{A686EF8F-DA9B-4BE7-BB6C-5DCEAE6B1174}"/>
    <cellStyle name="Comma 3 4 2 3 3 5" xfId="56312" xr:uid="{D23EE4C6-3CC1-4555-B01E-72FF129EFDBD}"/>
    <cellStyle name="Comma 3 4 2 3 3 6" xfId="58431" xr:uid="{5CA27997-933D-4DDB-81BC-FC19E7008B1B}"/>
    <cellStyle name="Comma 3 4 2 3 4" xfId="44885" xr:uid="{52757A1B-718C-40D4-924C-030D9EB87985}"/>
    <cellStyle name="Comma 3 4 2 3 5" xfId="45689" xr:uid="{14F5AA85-3BF1-466C-A9A3-5B9D7989B27A}"/>
    <cellStyle name="Comma 3 4 2 3 6" xfId="47574" xr:uid="{4A7F6905-DF30-4C5B-AA67-72EB2A9CB232}"/>
    <cellStyle name="Comma 3 4 2 3 7" xfId="49180" xr:uid="{3FFCA46D-D91D-4D31-B774-0E806290D426}"/>
    <cellStyle name="Comma 3 4 2 3 8" xfId="50845" xr:uid="{B314B522-31D7-4D7C-8F06-D64745664515}"/>
    <cellStyle name="Comma 3 4 2 3 9" xfId="55602" xr:uid="{236121FB-60CC-47D4-9082-80D36AAFE08A}"/>
    <cellStyle name="Comma 3 4 2 4" xfId="1546" xr:uid="{8427B5BD-8BE0-4D47-A56A-056503124B12}"/>
    <cellStyle name="Comma 3 4 2 4 2" xfId="2292" xr:uid="{21C20D85-2778-451F-B2BE-0F4961C0EEC4}"/>
    <cellStyle name="Comma 3 4 2 4 2 2" xfId="3981" xr:uid="{72B82E61-E401-403A-81F4-BB6887145E6C}"/>
    <cellStyle name="Comma 3 4 2 4 3" xfId="3485" xr:uid="{C7065561-FD99-4691-8C3B-186E6A6EAC7D}"/>
    <cellStyle name="Comma 3 4 2 4 4" xfId="50075" xr:uid="{BD5DD326-17BC-4F60-AADB-4D03D4E925B0}"/>
    <cellStyle name="Comma 3 4 2 4 5" xfId="51420" xr:uid="{965514D2-FF1F-412F-886B-E8A69D8825A6}"/>
    <cellStyle name="Comma 3 4 2 4 6" xfId="56462" xr:uid="{C4D29835-F331-4EE0-8F71-DA2E76134AF0}"/>
    <cellStyle name="Comma 3 4 2 4 7" xfId="58581" xr:uid="{52C753C1-0648-4BD2-9C29-D107BAB62A73}"/>
    <cellStyle name="Comma 3 4 2 5" xfId="2207" xr:uid="{090330E7-60A3-4AB4-9D8F-A92333814B96}"/>
    <cellStyle name="Comma 3 4 2 5 2" xfId="3896" xr:uid="{D9DE601C-7588-440C-8F45-8096550C2FB4}"/>
    <cellStyle name="Comma 3 4 2 5 3" xfId="48377" xr:uid="{B79C446D-5B4D-4E53-A5F8-09DA3C38E683}"/>
    <cellStyle name="Comma 3 4 2 5 4" xfId="49987" xr:uid="{D5413456-E044-4033-AA32-6267D7F472DF}"/>
    <cellStyle name="Comma 3 4 2 5 5" xfId="56374" xr:uid="{96129F85-9C7E-43F2-81AD-86F5D97A2FDF}"/>
    <cellStyle name="Comma 3 4 2 5 6" xfId="58493" xr:uid="{272D5A48-0F0E-4A93-BD06-1F58FE76E7BD}"/>
    <cellStyle name="Comma 3 4 2 6" xfId="3368" xr:uid="{B1D31E85-3B5A-4DC4-8DEB-0C4A7B92F09C}"/>
    <cellStyle name="Comma 3 4 2 6 2" xfId="46263" xr:uid="{A2632AFF-643A-4B73-AA8C-A02144C93FA2}"/>
    <cellStyle name="Comma 3 4 2 6 3" xfId="48149" xr:uid="{6D7974C5-E91E-4602-9C2A-D463A5956CD8}"/>
    <cellStyle name="Comma 3 4 2 6 4" xfId="49756" xr:uid="{529F2923-241F-4F18-AC81-348000E3A43E}"/>
    <cellStyle name="Comma 3 4 2 6 5" xfId="56143" xr:uid="{77B162E1-C147-4B51-8635-48016C3BF5C0}"/>
    <cellStyle name="Comma 3 4 2 6 6" xfId="58262" xr:uid="{931B7B7A-5A6E-4D83-9AE7-DEB1E7FEFA4D}"/>
    <cellStyle name="Comma 3 4 2 6 7" xfId="17803" xr:uid="{8558CD28-3332-43BA-B379-A524BF21588A}"/>
    <cellStyle name="Comma 3 4 2 7" xfId="44706" xr:uid="{626BA298-8229-4F00-B508-D0C3C1FEF5E1}"/>
    <cellStyle name="Comma 3 4 2 7 2" xfId="46140" xr:uid="{CDF6D026-1B75-49BA-98CB-EE3E254AA23B}"/>
    <cellStyle name="Comma 3 4 2 7 3" xfId="48027" xr:uid="{50C8EF65-9D26-4231-975E-6D2A703923C7}"/>
    <cellStyle name="Comma 3 4 2 7 4" xfId="49634" xr:uid="{266B0C0F-4731-4954-8820-474230405C97}"/>
    <cellStyle name="Comma 3 4 2 7 5" xfId="56021" xr:uid="{4186D854-A1FA-479F-BFFB-C6A3040A0FAA}"/>
    <cellStyle name="Comma 3 4 2 7 6" xfId="58140" xr:uid="{AB6B43C5-D654-404A-95A0-60EC5437E474}"/>
    <cellStyle name="Comma 3 4 2 8" xfId="45504" xr:uid="{E7BAF240-EBC1-49ED-9248-15BEE9109CD7}"/>
    <cellStyle name="Comma 3 4 2 9" xfId="47390" xr:uid="{89A39318-FE55-4F62-8A31-978B7AF99322}"/>
    <cellStyle name="Comma 3 4 3" xfId="1646" xr:uid="{3AC15030-A9AC-4808-8CC0-D26BF63F4A94}"/>
    <cellStyle name="Comma 3 4 3 10" xfId="50751" xr:uid="{2D9C7F91-3499-4C02-9169-1CBDB6AEAB76}"/>
    <cellStyle name="Comma 3 4 3 11" xfId="55508" xr:uid="{963B6BFE-10AC-4A5E-8F78-4402A8E166FD}"/>
    <cellStyle name="Comma 3 4 3 12" xfId="57616" xr:uid="{9BDF7C75-E9CB-4B74-8651-299A58E6ECBF}"/>
    <cellStyle name="Comma 3 4 3 2" xfId="2377" xr:uid="{4494781C-03F9-4005-B8A1-917CBF1A869F}"/>
    <cellStyle name="Comma 3 4 3 2 10" xfId="57805" xr:uid="{363E2471-31B8-4EA3-9ADC-7529132D160A}"/>
    <cellStyle name="Comma 3 4 3 2 2" xfId="4066" xr:uid="{90B00119-8C10-470C-B166-1585D8188582}"/>
    <cellStyle name="Comma 3 4 3 2 2 2" xfId="46603" xr:uid="{A97AC9AD-AF80-4066-A66A-5140BC03256D}"/>
    <cellStyle name="Comma 3 4 3 2 2 3" xfId="48531" xr:uid="{BE213F2F-2AA3-48C3-A7AD-C8683C444F3C}"/>
    <cellStyle name="Comma 3 4 3 2 2 4" xfId="50165" xr:uid="{D7FFCE6A-EC92-4690-820C-61AEF9D82C7F}"/>
    <cellStyle name="Comma 3 4 3 2 2 5" xfId="51886" xr:uid="{D6C36935-1164-4A42-B838-A5C9DDC24E6C}"/>
    <cellStyle name="Comma 3 4 3 2 2 6" xfId="56552" xr:uid="{A4F3700C-19CF-4E20-954B-D8C0A71BAC95}"/>
    <cellStyle name="Comma 3 4 3 2 2 7" xfId="58671" xr:uid="{4976C600-0101-439A-A080-233A1FCF5D11}"/>
    <cellStyle name="Comma 3 4 3 2 3" xfId="5522" xr:uid="{FF22A83D-6BF7-41F6-BC38-5A7269175318}"/>
    <cellStyle name="Comma 3 4 3 2 4" xfId="44971" xr:uid="{168132F2-01A7-4DC8-A2EE-D58388AAF10C}"/>
    <cellStyle name="Comma 3 4 3 2 5" xfId="45776" xr:uid="{45BA83B8-E536-4828-9DDB-A1395C13BD4A}"/>
    <cellStyle name="Comma 3 4 3 2 6" xfId="47661" xr:uid="{04E21CB6-9AB6-411C-A8A2-0FAA12A2F794}"/>
    <cellStyle name="Comma 3 4 3 2 7" xfId="49267" xr:uid="{47D09875-0395-4B2B-8DF1-A3708C302906}"/>
    <cellStyle name="Comma 3 4 3 2 8" xfId="50933" xr:uid="{40972ABE-E884-4375-8172-59F9C2ADC304}"/>
    <cellStyle name="Comma 3 4 3 2 9" xfId="55689" xr:uid="{FD8FB665-F506-408F-9A30-5B413C58C67A}"/>
    <cellStyle name="Comma 3 4 3 3" xfId="3577" xr:uid="{3F7D6C6C-EB0E-4BA0-BB55-62F47C301FB8}"/>
    <cellStyle name="Comma 3 4 3 3 2" xfId="46357" xr:uid="{9E4E3ED0-54A9-4697-A1D0-A747B1426255}"/>
    <cellStyle name="Comma 3 4 3 3 3" xfId="48241" xr:uid="{9A4A9700-814A-4182-98E1-09BEA183AA12}"/>
    <cellStyle name="Comma 3 4 3 3 4" xfId="49849" xr:uid="{8760CBB8-909D-4412-BE88-AFD19C946BB2}"/>
    <cellStyle name="Comma 3 4 3 3 5" xfId="51626" xr:uid="{6373A1C0-09F2-4173-A897-CD0272584A6E}"/>
    <cellStyle name="Comma 3 4 3 3 6" xfId="56236" xr:uid="{FA2B0EE9-15CD-4167-AD63-7A93134C9A5B}"/>
    <cellStyle name="Comma 3 4 3 3 7" xfId="58355" xr:uid="{B8FB9246-FFCB-42DF-A168-40120EAAC3E6}"/>
    <cellStyle name="Comma 3 4 3 4" xfId="5415" xr:uid="{91DEED14-855D-4C01-B5B6-B4E5499D220C}"/>
    <cellStyle name="Comma 3 4 3 5" xfId="40359" xr:uid="{AC438767-6148-413B-9CBE-9A98593FD784}"/>
    <cellStyle name="Comma 3 4 3 6" xfId="44793" xr:uid="{79AF02E0-FA27-4D51-B627-E2C8C6B22BE5}"/>
    <cellStyle name="Comma 3 4 3 7" xfId="45595" xr:uid="{1E723C0F-5314-4271-9359-43FB31721DE9}"/>
    <cellStyle name="Comma 3 4 3 8" xfId="47480" xr:uid="{85CA808A-DAB2-472A-84E0-803D1A48723E}"/>
    <cellStyle name="Comma 3 4 3 9" xfId="49084" xr:uid="{7A805FF7-2559-4F8B-8DF2-1A012763E0A8}"/>
    <cellStyle name="Comma 3 4 4" xfId="1750" xr:uid="{11312B10-C816-45A2-AA62-0F241705C630}"/>
    <cellStyle name="Comma 3 4 4 10" xfId="57712" xr:uid="{15A0B862-51F4-4529-AA52-FDA4C1993D7A}"/>
    <cellStyle name="Comma 3 4 4 2" xfId="2452" xr:uid="{449FE21D-84DC-4B7F-9EF0-10063F4A9407}"/>
    <cellStyle name="Comma 3 4 4 2 2" xfId="4141" xr:uid="{1023B58E-B950-4C84-8364-DE1D6BA8C037}"/>
    <cellStyle name="Comma 3 4 4 2 3" xfId="48602" xr:uid="{60BED6CD-56C8-4F52-A9E7-2BA1BF6954FB}"/>
    <cellStyle name="Comma 3 4 4 2 4" xfId="50237" xr:uid="{15D76E2B-0C02-477B-9B0C-42197A247A93}"/>
    <cellStyle name="Comma 3 4 4 2 5" xfId="51752" xr:uid="{D4DE6F18-A4A7-4CCF-9940-5B6C8D874649}"/>
    <cellStyle name="Comma 3 4 4 2 6" xfId="56624" xr:uid="{FB528D43-78E2-42F3-A56A-C33A3868901C}"/>
    <cellStyle name="Comma 3 4 4 2 7" xfId="58743" xr:uid="{86DCF84B-A9B7-481B-B6A1-159C8D2B6F02}"/>
    <cellStyle name="Comma 3 4 4 3" xfId="3652" xr:uid="{369E5869-7988-4950-837A-C9FC00BD4E58}"/>
    <cellStyle name="Comma 3 4 4 3 2" xfId="46432" xr:uid="{9A3BA526-E2FC-4710-AC3F-A9A6762E1535}"/>
    <cellStyle name="Comma 3 4 4 3 3" xfId="48316" xr:uid="{1674DBF3-77A8-4404-A2E9-E11A495D4EE3}"/>
    <cellStyle name="Comma 3 4 4 3 4" xfId="49924" xr:uid="{45A6EA36-4923-44EF-8B9A-F0DFF8BB048A}"/>
    <cellStyle name="Comma 3 4 4 3 5" xfId="56311" xr:uid="{17A509D5-7597-4810-BC78-235F85D81A6F}"/>
    <cellStyle name="Comma 3 4 4 3 6" xfId="58430" xr:uid="{FAAFA041-6E2A-4320-87FD-1AA258C677A6}"/>
    <cellStyle name="Comma 3 4 4 4" xfId="44884" xr:uid="{97649E35-9A1D-4092-B4BD-08ECD67DF6F3}"/>
    <cellStyle name="Comma 3 4 4 5" xfId="45688" xr:uid="{E29F7809-A03E-43BF-A2AC-4718CB94231A}"/>
    <cellStyle name="Comma 3 4 4 6" xfId="47573" xr:uid="{A95FA583-D937-4650-B98B-AAAD696054B9}"/>
    <cellStyle name="Comma 3 4 4 7" xfId="49179" xr:uid="{1C93D977-ADF9-4D68-B464-FA72D98A74F5}"/>
    <cellStyle name="Comma 3 4 4 8" xfId="50844" xr:uid="{5484CD7F-7187-418F-A2E0-3163BCC0C8D3}"/>
    <cellStyle name="Comma 3 4 4 9" xfId="55601" xr:uid="{DE5ECB07-B6F4-4596-A5DF-51F70F72A1BC}"/>
    <cellStyle name="Comma 3 4 5" xfId="1545" xr:uid="{3EF3FD7C-415D-42D8-B4C0-84151938FCB1}"/>
    <cellStyle name="Comma 3 4 5 2" xfId="2291" xr:uid="{72CF0565-A810-4962-A5EE-D0BFF999286E}"/>
    <cellStyle name="Comma 3 4 5 2 2" xfId="3980" xr:uid="{1FC23781-5287-4655-B181-2A506A1A12BE}"/>
    <cellStyle name="Comma 3 4 5 2 3" xfId="48446" xr:uid="{3CBD4CAC-734E-43A1-AD46-1FC24F7F93CD}"/>
    <cellStyle name="Comma 3 4 5 2 4" xfId="50074" xr:uid="{762F242C-5DF4-4610-B7AF-5A38B4EFB99D}"/>
    <cellStyle name="Comma 3 4 5 2 5" xfId="52115" xr:uid="{9245DE3F-7FD0-4834-835A-E4471D3A5C29}"/>
    <cellStyle name="Comma 3 4 5 2 6" xfId="56461" xr:uid="{1CC08055-CCF6-406B-8544-C46D78677386}"/>
    <cellStyle name="Comma 3 4 5 2 7" xfId="58580" xr:uid="{E90D23CD-22EC-4E84-9BD2-1C17C2344B21}"/>
    <cellStyle name="Comma 3 4 5 2 8" xfId="5269" xr:uid="{B1156049-B41D-4F08-BCC3-04F18943E230}"/>
    <cellStyle name="Comma 3 4 5 3" xfId="3484" xr:uid="{ABB466BC-63E7-4BBA-B9D6-8059EB764230}"/>
    <cellStyle name="Comma 3 4 5 3 2" xfId="5618" xr:uid="{B749E881-BB93-437C-AB3A-3F90A13BF4D8}"/>
    <cellStyle name="Comma 3 4 5 4" xfId="45878" xr:uid="{5EFB3E24-F537-48C9-A92C-4DDE691A794C}"/>
    <cellStyle name="Comma 3 4 5 5" xfId="47762" xr:uid="{2A578C87-0FC7-476B-8F37-89D2D973F31F}"/>
    <cellStyle name="Comma 3 4 5 6" xfId="49370" xr:uid="{66096A6F-23B5-4EB5-928D-28F9D82E7344}"/>
    <cellStyle name="Comma 3 4 5 7" xfId="51044" xr:uid="{E99A2D22-C07A-479A-915A-B90D8D71E852}"/>
    <cellStyle name="Comma 3 4 5 8" xfId="4796" xr:uid="{CCD53D41-ACB0-43E6-8FE4-8F827538D292}"/>
    <cellStyle name="Comma 3 4 6" xfId="2105" xr:uid="{993EBA87-4E88-4FCF-9B58-2B7F5A96F931}"/>
    <cellStyle name="Comma 3 4 6 2" xfId="3804" xr:uid="{DB8CD61A-FFBF-42DA-9F92-B831482EAD3D}"/>
    <cellStyle name="Comma 3 4 6 3" xfId="44705" xr:uid="{78A6AEDC-01EB-486F-84BB-91D473DAD742}"/>
    <cellStyle name="Comma 3 4 6 4" xfId="45503" xr:uid="{F9267E5E-3123-46D8-9CC6-87EFE3A02F99}"/>
    <cellStyle name="Comma 3 4 6 5" xfId="47389" xr:uid="{26BF9308-E4ED-49FD-B7E1-2696C4DFC5E6}"/>
    <cellStyle name="Comma 3 4 6 6" xfId="48992" xr:uid="{9E54E019-AF02-409F-9BE1-249C80AD4C3E}"/>
    <cellStyle name="Comma 3 4 6 7" xfId="51419" xr:uid="{F7812A83-0902-43A1-BAF1-7D053D5C9177}"/>
    <cellStyle name="Comma 3 4 6 8" xfId="55417" xr:uid="{119D7E73-002A-4BFB-A632-ECE1CB36CFED}"/>
    <cellStyle name="Comma 3 4 6 9" xfId="57521" xr:uid="{6A1BA634-10E1-4F1A-B85A-9BDC8F64A425}"/>
    <cellStyle name="Comma 3 4 7" xfId="1259" xr:uid="{21663EC6-8312-46AF-B972-65B2E7148BC3}"/>
    <cellStyle name="Comma 3 4 7 2" xfId="3367" xr:uid="{8E283C2B-E1F8-4F3B-8CC5-EA8E1773118F}"/>
    <cellStyle name="Comma 3 4 7 2 2" xfId="44133" xr:uid="{9AB81F14-CCD2-4E50-83FB-04CFE96B7610}"/>
    <cellStyle name="Comma 3 4 7 3" xfId="46262" xr:uid="{7A51E0E4-35EF-4322-9BDC-7760E512BFB0}"/>
    <cellStyle name="Comma 3 4 7 4" xfId="48148" xr:uid="{1BBB2E0F-8F12-4674-B1AD-8FE15F425788}"/>
    <cellStyle name="Comma 3 4 7 5" xfId="49755" xr:uid="{626157A0-05B8-4E4A-83D0-298A3F2BC182}"/>
    <cellStyle name="Comma 3 4 7 6" xfId="56142" xr:uid="{DDBE146E-CE13-4529-BCDF-017BCDC2B790}"/>
    <cellStyle name="Comma 3 4 7 7" xfId="58261" xr:uid="{E4015346-9DCB-4DF2-AD48-9FEEF47AFE53}"/>
    <cellStyle name="Comma 3 4 8" xfId="2206" xr:uid="{47E12B51-EA91-4937-B976-C05DF82C0AE7}"/>
    <cellStyle name="Comma 3 4 8 2" xfId="3895" xr:uid="{CABB77C9-C209-46B0-A094-01715A63CBBE}"/>
    <cellStyle name="Comma 3 4 8 3" xfId="48026" xr:uid="{EF22F689-4077-49E2-B263-ECABC1B33BC4}"/>
    <cellStyle name="Comma 3 4 8 4" xfId="49633" xr:uid="{5A08BF22-6B62-479C-B6FC-ED773B64143F}"/>
    <cellStyle name="Comma 3 4 8 5" xfId="56020" xr:uid="{FE7049AE-2A0F-46E2-BA13-75E729439980}"/>
    <cellStyle name="Comma 3 4 8 6" xfId="58139" xr:uid="{1D71C8E0-A497-44A4-BD28-E5962F88CD23}"/>
    <cellStyle name="Comma 3 4 8 7" xfId="5915" xr:uid="{DDE82BC7-BC3E-47C0-9A82-61F90F2F6F71}"/>
    <cellStyle name="Comma 3 4 9" xfId="1065" xr:uid="{5721EC9D-75A0-44BC-BF97-2F1E7E981E05}"/>
    <cellStyle name="Comma 3 4 9 2" xfId="3258" xr:uid="{B56E718F-D3C1-4E39-9980-D28F1DBC4A4E}"/>
    <cellStyle name="Comma 3 4 9 3" xfId="45368" xr:uid="{EB532451-73A2-491E-9D00-6267F2F9C748}"/>
    <cellStyle name="Comma 3 40" xfId="59404" xr:uid="{F18C7BB5-7480-4F35-8477-1BB37195B5C5}"/>
    <cellStyle name="Comma 3 41" xfId="59446" xr:uid="{F1CFA7BF-0F6C-4B10-B66B-BE4E3F8A5A52}"/>
    <cellStyle name="Comma 3 5" xfId="1261" xr:uid="{7231665D-3BB0-44EA-A251-153C693D070A}"/>
    <cellStyle name="Comma 3 5 10" xfId="45423" xr:uid="{FB2A7795-C766-4A7D-94A5-F95D81841438}"/>
    <cellStyle name="Comma 3 5 11" xfId="47309" xr:uid="{51EFFEB7-F70F-433F-A038-34133491B180}"/>
    <cellStyle name="Comma 3 5 12" xfId="48912" xr:uid="{62C7CB63-4DD4-4388-B377-8FD15664C1CB}"/>
    <cellStyle name="Comma 3 5 13" xfId="50651" xr:uid="{7616E1CD-FFBB-432D-8DF9-4245A7A22AC3}"/>
    <cellStyle name="Comma 3 5 14" xfId="55341" xr:uid="{4AF24B54-9D94-4531-A135-CB6F34691BC7}"/>
    <cellStyle name="Comma 3 5 15" xfId="57445" xr:uid="{8AC106DE-5EDA-4AF1-BBD7-E75CDEC27C05}"/>
    <cellStyle name="Comma 3 5 2" xfId="1262" xr:uid="{0728B664-3404-4C1B-8495-88AC465E2E89}"/>
    <cellStyle name="Comma 3 5 2 10" xfId="48994" xr:uid="{B87F19C5-35DA-47DA-A453-5AD738F6FBDE}"/>
    <cellStyle name="Comma 3 5 2 11" xfId="50652" xr:uid="{854C459B-76AE-4797-A7D0-17BFCF930CBA}"/>
    <cellStyle name="Comma 3 5 2 12" xfId="55419" xr:uid="{A76B3B67-85D4-4BE0-B39A-8E7C12581476}"/>
    <cellStyle name="Comma 3 5 2 13" xfId="57523" xr:uid="{832071C9-2EB4-4FA2-AEEB-7D8595D9BD04}"/>
    <cellStyle name="Comma 3 5 2 2" xfId="1649" xr:uid="{BB69B1AE-7F50-463C-94B3-EEE5E738BE22}"/>
    <cellStyle name="Comma 3 5 2 2 10" xfId="50754" xr:uid="{28836CF5-7454-409D-A8E4-D36E9E76D412}"/>
    <cellStyle name="Comma 3 5 2 2 11" xfId="55511" xr:uid="{BF3432AC-FA53-47F8-91B2-D622FB008A66}"/>
    <cellStyle name="Comma 3 5 2 2 12" xfId="57619" xr:uid="{D61698FF-42A5-41BB-9F3A-B39BD08FDE11}"/>
    <cellStyle name="Comma 3 5 2 2 2" xfId="2380" xr:uid="{4601FC70-0C58-4774-A178-B059B8869643}"/>
    <cellStyle name="Comma 3 5 2 2 2 10" xfId="57808" xr:uid="{EB3D4890-1304-4681-9A95-EC19C0F9B3BB}"/>
    <cellStyle name="Comma 3 5 2 2 2 2" xfId="4069" xr:uid="{0C9AECB2-6F6C-4291-9180-8786A00E9C61}"/>
    <cellStyle name="Comma 3 5 2 2 2 2 2" xfId="46606" xr:uid="{6A7CE590-77B1-4C93-8A9A-A42D09947FF2}"/>
    <cellStyle name="Comma 3 5 2 2 2 2 3" xfId="48534" xr:uid="{0FD6A52B-CE64-47AB-BFB7-FD4348AAD923}"/>
    <cellStyle name="Comma 3 5 2 2 2 2 4" xfId="50168" xr:uid="{604945B5-37D6-4569-8D72-1B502C3E4C24}"/>
    <cellStyle name="Comma 3 5 2 2 2 2 5" xfId="51889" xr:uid="{34DA0E4D-1E45-48D0-9D59-2C565E037BB9}"/>
    <cellStyle name="Comma 3 5 2 2 2 2 6" xfId="56555" xr:uid="{DBB34C30-C78E-4649-BFBA-04FE979868C4}"/>
    <cellStyle name="Comma 3 5 2 2 2 2 7" xfId="58674" xr:uid="{01F0FB90-9C62-4CC2-89E7-00D4DE3E52BA}"/>
    <cellStyle name="Comma 3 5 2 2 2 3" xfId="5525" xr:uid="{34B4CFE8-92E4-4FBE-894F-FF64138EC5F0}"/>
    <cellStyle name="Comma 3 5 2 2 2 4" xfId="44974" xr:uid="{80278248-EC80-47E3-AFF4-47398189E4DC}"/>
    <cellStyle name="Comma 3 5 2 2 2 5" xfId="45779" xr:uid="{065B9126-A525-4E5E-A6C0-370B9B98721D}"/>
    <cellStyle name="Comma 3 5 2 2 2 6" xfId="47664" xr:uid="{14E6BA4B-E12E-4A14-9160-85EFF61AC056}"/>
    <cellStyle name="Comma 3 5 2 2 2 7" xfId="49270" xr:uid="{44BF3362-5737-4C73-8060-AA1B80A6234C}"/>
    <cellStyle name="Comma 3 5 2 2 2 8" xfId="50936" xr:uid="{7E85B1A3-3A65-4FC5-A0B4-D50693DC6806}"/>
    <cellStyle name="Comma 3 5 2 2 2 9" xfId="55692" xr:uid="{91C6AA43-7870-46C5-9450-1D83AF146CD3}"/>
    <cellStyle name="Comma 3 5 2 2 3" xfId="3580" xr:uid="{7613CDB2-A7BB-4339-BA04-731663732038}"/>
    <cellStyle name="Comma 3 5 2 2 3 2" xfId="46360" xr:uid="{96F9A29C-A7CB-4744-8F5D-7796923985C7}"/>
    <cellStyle name="Comma 3 5 2 2 3 3" xfId="48244" xr:uid="{58CDBE61-2F70-4E3A-9D23-DFF530B49D0D}"/>
    <cellStyle name="Comma 3 5 2 2 3 4" xfId="49852" xr:uid="{0BEBF555-DF35-4BD3-AFD0-94737AE6AE2C}"/>
    <cellStyle name="Comma 3 5 2 2 3 5" xfId="51629" xr:uid="{9B5098C1-BC0A-4A85-9FB0-43DB2FA23AC5}"/>
    <cellStyle name="Comma 3 5 2 2 3 6" xfId="56239" xr:uid="{0847831D-565F-4B9E-B222-3E1771687EE1}"/>
    <cellStyle name="Comma 3 5 2 2 3 7" xfId="58358" xr:uid="{CEFE0EA1-88BA-4464-8597-60B644CA595C}"/>
    <cellStyle name="Comma 3 5 2 2 4" xfId="5418" xr:uid="{CB94CC16-1680-43C0-B7F4-E79FD69483F7}"/>
    <cellStyle name="Comma 3 5 2 2 5" xfId="40360" xr:uid="{6323D895-6EDB-4C5A-BDC6-746B72FF21CF}"/>
    <cellStyle name="Comma 3 5 2 2 6" xfId="44796" xr:uid="{4A6B5AC8-80F4-4FF9-AA29-F37040B89146}"/>
    <cellStyle name="Comma 3 5 2 2 7" xfId="45598" xr:uid="{F0CAAFC2-DF2D-457D-B85C-61EA166CA7C2}"/>
    <cellStyle name="Comma 3 5 2 2 8" xfId="47483" xr:uid="{D3A9DB66-1040-418B-AA96-6FDBCCF90D83}"/>
    <cellStyle name="Comma 3 5 2 2 9" xfId="49087" xr:uid="{C217F4EF-D13B-4137-ADE3-45FE09CED9A6}"/>
    <cellStyle name="Comma 3 5 2 3" xfId="1753" xr:uid="{8BCC7CD6-1D4B-4C2F-A777-40C79067E4DC}"/>
    <cellStyle name="Comma 3 5 2 3 10" xfId="57715" xr:uid="{A15E778C-98E1-4ED2-9E41-80546161E267}"/>
    <cellStyle name="Comma 3 5 2 3 2" xfId="2455" xr:uid="{2D9336B6-A608-4995-A20C-1F26BBAB761C}"/>
    <cellStyle name="Comma 3 5 2 3 2 2" xfId="4144" xr:uid="{A5F055C5-8E62-40F3-80A2-8E1F867F253A}"/>
    <cellStyle name="Comma 3 5 2 3 2 3" xfId="48605" xr:uid="{C281B962-70ED-496D-90EA-8B293257470C}"/>
    <cellStyle name="Comma 3 5 2 3 2 4" xfId="50240" xr:uid="{C2DC8749-C0AA-4E9C-B05A-41E96365103C}"/>
    <cellStyle name="Comma 3 5 2 3 2 5" xfId="51755" xr:uid="{F712B675-E49F-4D04-96C1-191CD93E9B4F}"/>
    <cellStyle name="Comma 3 5 2 3 2 6" xfId="56627" xr:uid="{257F6200-E69C-47ED-AB39-FB15CAA2E9EE}"/>
    <cellStyle name="Comma 3 5 2 3 2 7" xfId="58746" xr:uid="{45444C3B-9748-40E1-B406-0B6F38B7D107}"/>
    <cellStyle name="Comma 3 5 2 3 3" xfId="3655" xr:uid="{292A2F69-C786-4514-93F8-232A8466B51E}"/>
    <cellStyle name="Comma 3 5 2 3 3 2" xfId="46435" xr:uid="{19963BB8-7FEC-4B26-A4C4-D81A63494785}"/>
    <cellStyle name="Comma 3 5 2 3 3 3" xfId="48319" xr:uid="{38B0A9B2-88EB-4AEA-BF30-C80331250BA9}"/>
    <cellStyle name="Comma 3 5 2 3 3 4" xfId="49927" xr:uid="{C21596A7-8A30-4B9B-9AB3-347BE43A0AF5}"/>
    <cellStyle name="Comma 3 5 2 3 3 5" xfId="56314" xr:uid="{93575AEC-BBD0-4448-8041-A5335BE04BD5}"/>
    <cellStyle name="Comma 3 5 2 3 3 6" xfId="58433" xr:uid="{67C3A071-A37E-4D8B-81E7-9C2E2D84D1CA}"/>
    <cellStyle name="Comma 3 5 2 3 4" xfId="44887" xr:uid="{78BC8931-4CB1-4986-B89E-9845A40966DA}"/>
    <cellStyle name="Comma 3 5 2 3 5" xfId="45691" xr:uid="{A4877C59-E840-44B0-88A8-2E16A91F2DE2}"/>
    <cellStyle name="Comma 3 5 2 3 6" xfId="47576" xr:uid="{05C6F49D-AFB6-4EBE-837E-1A35FDADA440}"/>
    <cellStyle name="Comma 3 5 2 3 7" xfId="49182" xr:uid="{ECB9AEF2-60CC-4DDF-8F6F-3D05971A7283}"/>
    <cellStyle name="Comma 3 5 2 3 8" xfId="50847" xr:uid="{F8915DB3-A918-4354-8791-00D6302CC745}"/>
    <cellStyle name="Comma 3 5 2 3 9" xfId="55604" xr:uid="{DDE8FAA7-3117-4994-860E-38FA691BCF6F}"/>
    <cellStyle name="Comma 3 5 2 4" xfId="1548" xr:uid="{BF450B0F-6C85-480A-A878-2A3D24882DC2}"/>
    <cellStyle name="Comma 3 5 2 4 2" xfId="2294" xr:uid="{3D27C5AB-5563-45AB-B27C-0E5A48A34F69}"/>
    <cellStyle name="Comma 3 5 2 4 2 2" xfId="3983" xr:uid="{48B7EDB3-625A-4AD1-994B-2614F3358661}"/>
    <cellStyle name="Comma 3 5 2 4 3" xfId="3487" xr:uid="{2A39D0E3-A60C-4BFD-A9F6-73510DAE3899}"/>
    <cellStyle name="Comma 3 5 2 4 4" xfId="50076" xr:uid="{7EBB2BCA-A4BD-4805-A72E-E8D94446CC27}"/>
    <cellStyle name="Comma 3 5 2 4 5" xfId="51422" xr:uid="{675389D7-303F-4C65-A45F-918D1E6FC54A}"/>
    <cellStyle name="Comma 3 5 2 4 6" xfId="56463" xr:uid="{3BBE0DDA-A67B-40F9-B68C-C7459B19F05B}"/>
    <cellStyle name="Comma 3 5 2 4 7" xfId="58582" xr:uid="{F07B6235-EF8A-4D4E-9483-28EFA0861401}"/>
    <cellStyle name="Comma 3 5 2 5" xfId="2209" xr:uid="{02CB584D-1DD8-4BB3-8BE1-32737698C186}"/>
    <cellStyle name="Comma 3 5 2 5 2" xfId="3898" xr:uid="{DC5D9BE3-ACD4-46B1-A578-DA54FB11C20B}"/>
    <cellStyle name="Comma 3 5 2 5 3" xfId="48379" xr:uid="{5E0A2B43-B37C-43F9-B156-B55A2E9F20C8}"/>
    <cellStyle name="Comma 3 5 2 5 4" xfId="49989" xr:uid="{F99EEF36-A4D5-4E18-8D56-C2CEC3F0A793}"/>
    <cellStyle name="Comma 3 5 2 5 5" xfId="56376" xr:uid="{0CEF1C96-6ADC-4C15-B4E9-E5400707B3DC}"/>
    <cellStyle name="Comma 3 5 2 5 6" xfId="58495" xr:uid="{F6966D59-A75F-4B7E-9838-AAC8D77A9773}"/>
    <cellStyle name="Comma 3 5 2 6" xfId="3370" xr:uid="{26FD1656-D546-4234-9EF8-0F2C3C006273}"/>
    <cellStyle name="Comma 3 5 2 6 2" xfId="46265" xr:uid="{274F2EBE-9CCA-4708-9269-2AA3AC87244B}"/>
    <cellStyle name="Comma 3 5 2 6 3" xfId="48151" xr:uid="{F209CF80-69DE-4CA2-820A-58CB68F8556C}"/>
    <cellStyle name="Comma 3 5 2 6 4" xfId="49758" xr:uid="{25EBBF09-EAD9-4CC6-B5DE-8354BDEECA29}"/>
    <cellStyle name="Comma 3 5 2 6 5" xfId="56145" xr:uid="{83E89797-74CF-4250-9929-CFAF4F732941}"/>
    <cellStyle name="Comma 3 5 2 6 6" xfId="58264" xr:uid="{F1BBFD24-FA6F-446D-B189-A0D03423C1B0}"/>
    <cellStyle name="Comma 3 5 2 6 7" xfId="17805" xr:uid="{890BB7DA-CF2F-4653-9D24-1954F5B3FCC7}"/>
    <cellStyle name="Comma 3 5 2 7" xfId="44707" xr:uid="{185F16CC-4BC0-406E-84DF-8F9095186949}"/>
    <cellStyle name="Comma 3 5 2 7 2" xfId="46142" xr:uid="{2BC57C61-2F85-4020-9772-FA50DA48901D}"/>
    <cellStyle name="Comma 3 5 2 7 3" xfId="48029" xr:uid="{323F2E60-A33D-427A-AEA0-034B0CA283F6}"/>
    <cellStyle name="Comma 3 5 2 7 4" xfId="49636" xr:uid="{201B3522-C14B-4B31-9E17-F92643C96A95}"/>
    <cellStyle name="Comma 3 5 2 7 5" xfId="56023" xr:uid="{015AE1ED-70DF-41F1-B5B3-7A36FF04140D}"/>
    <cellStyle name="Comma 3 5 2 7 6" xfId="58142" xr:uid="{DAE8A2B6-AAF0-46AC-A774-8B00EE6DD622}"/>
    <cellStyle name="Comma 3 5 2 8" xfId="45505" xr:uid="{962FE803-85FC-4255-BC16-7331E7C5F8B3}"/>
    <cellStyle name="Comma 3 5 2 9" xfId="47391" xr:uid="{DDF7FD5B-A8D6-40AB-B7A3-BB11A440B4CE}"/>
    <cellStyle name="Comma 3 5 3" xfId="1648" xr:uid="{E3F534C4-2796-4AA7-8EC0-37A959EB4B4D}"/>
    <cellStyle name="Comma 3 5 3 10" xfId="50753" xr:uid="{3302DCF6-E632-4051-81DC-2A3D2C53B4C6}"/>
    <cellStyle name="Comma 3 5 3 11" xfId="55510" xr:uid="{CEE82DAA-E716-4365-9182-3AB8C77D77AD}"/>
    <cellStyle name="Comma 3 5 3 12" xfId="57618" xr:uid="{1ADB7F15-5F41-46CB-9877-87B64A5442A4}"/>
    <cellStyle name="Comma 3 5 3 2" xfId="2379" xr:uid="{8982F569-8095-4759-BA92-511DA10A5D5D}"/>
    <cellStyle name="Comma 3 5 3 2 10" xfId="57807" xr:uid="{41EFAB55-76D6-4791-80E4-1EC7A3D90CF3}"/>
    <cellStyle name="Comma 3 5 3 2 2" xfId="4068" xr:uid="{63939C03-92A8-48F5-B501-7FBBFF1924AD}"/>
    <cellStyle name="Comma 3 5 3 2 2 2" xfId="46605" xr:uid="{CFBB2F77-4CCD-4930-91F7-E639FAF03954}"/>
    <cellStyle name="Comma 3 5 3 2 2 3" xfId="48533" xr:uid="{3E0ECF97-0B76-43E0-90EE-810BA26017E3}"/>
    <cellStyle name="Comma 3 5 3 2 2 4" xfId="50167" xr:uid="{BCCC1832-EBFF-4B1F-8E80-E98999BF7552}"/>
    <cellStyle name="Comma 3 5 3 2 2 5" xfId="51888" xr:uid="{359DAEDE-9E1C-4E03-9836-66119B418D20}"/>
    <cellStyle name="Comma 3 5 3 2 2 6" xfId="56554" xr:uid="{9ABB260F-637E-4A98-9C35-60149282C4DA}"/>
    <cellStyle name="Comma 3 5 3 2 2 7" xfId="58673" xr:uid="{A224C769-E26F-4F8A-B3DA-BFC33B4DF801}"/>
    <cellStyle name="Comma 3 5 3 2 3" xfId="5524" xr:uid="{F0443F50-D07B-4779-AA3D-A9AE836FBE5B}"/>
    <cellStyle name="Comma 3 5 3 2 4" xfId="44973" xr:uid="{F86BD02E-CF00-436B-880E-F6001DC1B451}"/>
    <cellStyle name="Comma 3 5 3 2 5" xfId="45778" xr:uid="{D200BC0F-4F3F-4369-ADFE-DE90AF074862}"/>
    <cellStyle name="Comma 3 5 3 2 6" xfId="47663" xr:uid="{38CBD555-57A1-49FA-9D53-17D5E6D48A22}"/>
    <cellStyle name="Comma 3 5 3 2 7" xfId="49269" xr:uid="{9CE8339F-C9DE-4DE1-B666-1848257AE5DB}"/>
    <cellStyle name="Comma 3 5 3 2 8" xfId="50935" xr:uid="{C7913AB4-DEEF-4934-8754-D21E6BEC56CA}"/>
    <cellStyle name="Comma 3 5 3 2 9" xfId="55691" xr:uid="{A265A0D3-86D5-400B-9365-014BD9DC863E}"/>
    <cellStyle name="Comma 3 5 3 3" xfId="3579" xr:uid="{4541F151-DE9F-4353-8E31-176179327805}"/>
    <cellStyle name="Comma 3 5 3 3 2" xfId="46359" xr:uid="{06C630AA-507D-4E27-BDEA-46C387CA27AF}"/>
    <cellStyle name="Comma 3 5 3 3 3" xfId="48243" xr:uid="{BCEFBE2B-3874-4EBB-80FA-87F30952CE07}"/>
    <cellStyle name="Comma 3 5 3 3 4" xfId="49851" xr:uid="{754DB6BD-F5B6-454E-86C6-4594EDD5E872}"/>
    <cellStyle name="Comma 3 5 3 3 5" xfId="51628" xr:uid="{BE448B7D-5E3F-4113-A750-37161BCBC737}"/>
    <cellStyle name="Comma 3 5 3 3 6" xfId="56238" xr:uid="{163DF5C4-F779-4001-8263-092A243E963C}"/>
    <cellStyle name="Comma 3 5 3 3 7" xfId="58357" xr:uid="{F49A9ACD-72C2-4634-95C5-89A22DD1E154}"/>
    <cellStyle name="Comma 3 5 3 4" xfId="5417" xr:uid="{36FE2D31-9D48-49AE-ADD2-95B9E0EB49D4}"/>
    <cellStyle name="Comma 3 5 3 5" xfId="40361" xr:uid="{71A1EE90-F070-48B8-AE21-FBFC4E183E04}"/>
    <cellStyle name="Comma 3 5 3 6" xfId="44795" xr:uid="{F1CCB38D-DD7B-471F-A35E-A2A935B19277}"/>
    <cellStyle name="Comma 3 5 3 7" xfId="45597" xr:uid="{A1356EC0-53F2-4E6E-9A27-9E24D97F7BEF}"/>
    <cellStyle name="Comma 3 5 3 8" xfId="47482" xr:uid="{6F1ECB32-2A04-482E-9615-8A1751FD2D79}"/>
    <cellStyle name="Comma 3 5 3 9" xfId="49086" xr:uid="{AE2CDC4A-FA00-4BA2-8AFD-25B631A6DD61}"/>
    <cellStyle name="Comma 3 5 4" xfId="1752" xr:uid="{D3704B3C-EC2F-40DA-86F6-6BA53F1C7113}"/>
    <cellStyle name="Comma 3 5 4 10" xfId="55603" xr:uid="{83FC1C57-6491-46C2-B32F-067BBDAEFBF9}"/>
    <cellStyle name="Comma 3 5 4 11" xfId="57714" xr:uid="{0813ECEF-C786-48A3-8563-3920469B6B51}"/>
    <cellStyle name="Comma 3 5 4 2" xfId="2454" xr:uid="{FAA89BB9-7EF6-498E-B3B4-1D7B4B87759D}"/>
    <cellStyle name="Comma 3 5 4 2 2" xfId="4143" xr:uid="{FBB0B87B-3186-46DA-B46B-D2E839B6C9E3}"/>
    <cellStyle name="Comma 3 5 4 2 3" xfId="48604" xr:uid="{F65B1659-4073-48F8-B8D9-7C5872D18A9C}"/>
    <cellStyle name="Comma 3 5 4 2 4" xfId="50239" xr:uid="{6897C70E-B85E-4824-8F60-7AF7E7FCA2F2}"/>
    <cellStyle name="Comma 3 5 4 2 5" xfId="51754" xr:uid="{BEA632E1-B89F-433C-A09B-FC46DF3AA60D}"/>
    <cellStyle name="Comma 3 5 4 2 6" xfId="56626" xr:uid="{9672D8AC-A892-4875-8841-39CB93258A42}"/>
    <cellStyle name="Comma 3 5 4 2 7" xfId="58745" xr:uid="{B63C1D45-FBDE-4259-B3CB-2F016E994E29}"/>
    <cellStyle name="Comma 3 5 4 3" xfId="3654" xr:uid="{111451BD-8D83-4270-A664-8B657572FD0C}"/>
    <cellStyle name="Comma 3 5 4 3 2" xfId="46434" xr:uid="{BEEB6228-6B6D-4955-8445-6DF33FC364DD}"/>
    <cellStyle name="Comma 3 5 4 3 3" xfId="48318" xr:uid="{6F96AAC7-D2D1-4B8A-9F3F-58EE6B6C968A}"/>
    <cellStyle name="Comma 3 5 4 3 4" xfId="49926" xr:uid="{E2BA2E25-15E4-4E4F-A355-3E6BEDFB79FB}"/>
    <cellStyle name="Comma 3 5 4 3 5" xfId="56313" xr:uid="{1E337398-8F50-4BCD-A910-40EFAB431C23}"/>
    <cellStyle name="Comma 3 5 4 3 6" xfId="58432" xr:uid="{16C469DD-959B-43FE-ABEB-C71E14C814E8}"/>
    <cellStyle name="Comma 3 5 4 4" xfId="40362" xr:uid="{6DE9D659-09D3-4584-AD4E-E3EA1FB6BE79}"/>
    <cellStyle name="Comma 3 5 4 5" xfId="44886" xr:uid="{79AFF68F-C65A-4077-A54D-470FBBC94491}"/>
    <cellStyle name="Comma 3 5 4 6" xfId="45690" xr:uid="{DA3E23B3-E1E1-482B-B4F9-9B9232319596}"/>
    <cellStyle name="Comma 3 5 4 7" xfId="47575" xr:uid="{E57E0300-C204-4E7B-A183-D161B553DF06}"/>
    <cellStyle name="Comma 3 5 4 8" xfId="49181" xr:uid="{052D13B7-D6D3-4566-93C3-A67B6EEA5E82}"/>
    <cellStyle name="Comma 3 5 4 9" xfId="50846" xr:uid="{6FF9813E-1101-4EE0-A8B1-444C43B566B2}"/>
    <cellStyle name="Comma 3 5 5" xfId="1547" xr:uid="{76FDFCA5-C310-41EC-BEE8-D5CC47B99FA5}"/>
    <cellStyle name="Comma 3 5 5 10" xfId="57941" xr:uid="{734867F9-D004-4B36-9BB8-AC27ECE3E1D3}"/>
    <cellStyle name="Comma 3 5 5 2" xfId="2293" xr:uid="{2A88208A-4A69-4C24-AF64-31130AE31B74}"/>
    <cellStyle name="Comma 3 5 5 2 2" xfId="3982" xr:uid="{FD1BDB43-0186-4D41-89C9-7C1ED3D74F56}"/>
    <cellStyle name="Comma 3 5 5 3" xfId="3486" xr:uid="{174D4F67-C8FF-4B2E-97F2-2E96B861CB7D}"/>
    <cellStyle name="Comma 3 5 5 4" xfId="45096" xr:uid="{1F8F5D1C-323E-43B8-93CC-D43464BC5100}"/>
    <cellStyle name="Comma 3 5 5 5" xfId="45927" xr:uid="{5625554C-B0E7-4EB9-A7F9-58429F13AA09}"/>
    <cellStyle name="Comma 3 5 5 6" xfId="47813" xr:uid="{5A2AB86E-F230-4E8B-AE10-77F2FF60698F}"/>
    <cellStyle name="Comma 3 5 5 7" xfId="49420" xr:uid="{0FC98DB7-A439-427B-89D6-EEA6647F94A8}"/>
    <cellStyle name="Comma 3 5 5 8" xfId="51100" xr:uid="{96445738-BA4B-456B-95DE-88AE0AEF1714}"/>
    <cellStyle name="Comma 3 5 5 9" xfId="55812" xr:uid="{D8D1155F-48B1-4109-B92C-C20D0D6C31A5}"/>
    <cellStyle name="Comma 3 5 6" xfId="2208" xr:uid="{F34A9611-B923-45A9-88F3-8BE6299817C1}"/>
    <cellStyle name="Comma 3 5 6 2" xfId="3897" xr:uid="{D632DFFA-67B8-4297-B5B0-745B679AB4AB}"/>
    <cellStyle name="Comma 3 5 6 3" xfId="48378" xr:uid="{56B73DED-4711-4051-B5ED-BE5BCFC0A07D}"/>
    <cellStyle name="Comma 3 5 6 4" xfId="49988" xr:uid="{45412F1B-DA7A-4843-8DF1-256E5EDC1A92}"/>
    <cellStyle name="Comma 3 5 6 5" xfId="51421" xr:uid="{1BD3F58D-8DEB-4524-A8F2-B6C76200E50D}"/>
    <cellStyle name="Comma 3 5 6 6" xfId="56375" xr:uid="{8EEDAAB6-F7FF-4F28-BB4C-E2A22A04CF47}"/>
    <cellStyle name="Comma 3 5 6 7" xfId="58494" xr:uid="{BA723C56-6E47-4207-95DF-F782427EF05B}"/>
    <cellStyle name="Comma 3 5 7" xfId="3369" xr:uid="{311A637A-5326-41E9-B377-47C510C795F0}"/>
    <cellStyle name="Comma 3 5 7 2" xfId="46264" xr:uid="{7B95C90A-1578-4A54-8ABE-B59EF438DDE6}"/>
    <cellStyle name="Comma 3 5 7 3" xfId="48150" xr:uid="{9241284A-BEBA-4753-AC25-0644D063AED9}"/>
    <cellStyle name="Comma 3 5 7 4" xfId="49757" xr:uid="{B991F4EB-0B29-4372-A889-F92824447DE6}"/>
    <cellStyle name="Comma 3 5 7 5" xfId="56144" xr:uid="{C0D3EC8A-F84E-4EA0-A3A3-719E838DD2A7}"/>
    <cellStyle name="Comma 3 5 7 6" xfId="58263" xr:uid="{E352D0F1-44C6-4F04-99CB-7CE4ED9A1BE9}"/>
    <cellStyle name="Comma 3 5 8" xfId="17804" xr:uid="{9E719417-C3C1-4B67-B394-4C22AEDC64DF}"/>
    <cellStyle name="Comma 3 5 8 2" xfId="46141" xr:uid="{F5CEAD06-D8F9-43AE-9E08-C056704CC402}"/>
    <cellStyle name="Comma 3 5 8 3" xfId="48028" xr:uid="{4D700835-40A7-486C-9D36-8176FC262997}"/>
    <cellStyle name="Comma 3 5 8 4" xfId="49635" xr:uid="{3D5DA224-156A-4561-B285-DE49EF61BBF9}"/>
    <cellStyle name="Comma 3 5 8 5" xfId="56022" xr:uid="{4F28DF00-142F-4CE8-BD75-73C4F4B97195}"/>
    <cellStyle name="Comma 3 5 8 6" xfId="58141" xr:uid="{247C5D84-8CF3-49AC-8C6E-8DAC715C7FD9}"/>
    <cellStyle name="Comma 3 5 9" xfId="44640" xr:uid="{2C390203-A352-4045-90C9-979888777D0A}"/>
    <cellStyle name="Comma 3 6" xfId="1263" xr:uid="{7AFD677A-FD85-49E7-B363-4F3DEB3B1101}"/>
    <cellStyle name="Comma 3 6 10" xfId="48995" xr:uid="{573E746C-D9C6-4B86-AE25-4511FDA697C5}"/>
    <cellStyle name="Comma 3 6 11" xfId="50653" xr:uid="{64347F87-0270-4F04-976A-31BAE59CFF8F}"/>
    <cellStyle name="Comma 3 6 12" xfId="55420" xr:uid="{F2870B2C-BADC-4EEB-9EA5-D9B3CBB3620E}"/>
    <cellStyle name="Comma 3 6 13" xfId="57524" xr:uid="{64B8A2E3-E6F4-41E2-B783-DE74FC671820}"/>
    <cellStyle name="Comma 3 6 2" xfId="1650" xr:uid="{0621CF30-6FC9-4DB5-AA9A-0EF7619B1050}"/>
    <cellStyle name="Comma 3 6 2 10" xfId="55512" xr:uid="{7B3CCCD4-C713-4B5E-9185-3C97E34E984D}"/>
    <cellStyle name="Comma 3 6 2 11" xfId="57620" xr:uid="{2E24BF1A-4A4E-4103-8127-86B49F23D75C}"/>
    <cellStyle name="Comma 3 6 2 2" xfId="2381" xr:uid="{4176E2EE-8AA7-4CD2-BCF9-012BF3818550}"/>
    <cellStyle name="Comma 3 6 2 2 10" xfId="57809" xr:uid="{0C264151-D462-4960-AD27-9D7C865FECF4}"/>
    <cellStyle name="Comma 3 6 2 2 2" xfId="4070" xr:uid="{BE467C92-FD88-49BF-A4DF-FA24C84757CC}"/>
    <cellStyle name="Comma 3 6 2 2 2 2" xfId="46607" xr:uid="{3C5725A8-67CB-4360-82A4-AC0863A56D34}"/>
    <cellStyle name="Comma 3 6 2 2 2 3" xfId="48535" xr:uid="{C0AD6176-ACDE-4CB6-B3E3-3BD97F7AF023}"/>
    <cellStyle name="Comma 3 6 2 2 2 4" xfId="50169" xr:uid="{288476D9-CE2E-442A-BE36-DFB9D9C80943}"/>
    <cellStyle name="Comma 3 6 2 2 2 5" xfId="51890" xr:uid="{446EC157-8BCB-414C-97E3-1B740CE71D0C}"/>
    <cellStyle name="Comma 3 6 2 2 2 6" xfId="56556" xr:uid="{C9C7D455-A52B-4777-A1CD-2AD8A8437188}"/>
    <cellStyle name="Comma 3 6 2 2 2 7" xfId="58675" xr:uid="{21E56091-03E8-4AD5-A7E6-C93438F0E0D6}"/>
    <cellStyle name="Comma 3 6 2 2 3" xfId="5526" xr:uid="{D02D187A-4F43-47F2-9F0D-E1EBD54BD3AC}"/>
    <cellStyle name="Comma 3 6 2 2 4" xfId="44975" xr:uid="{59A5A806-0D49-490A-85DD-59CE10048161}"/>
    <cellStyle name="Comma 3 6 2 2 5" xfId="45780" xr:uid="{91B19C57-B071-4381-B441-3CD0EA4A2965}"/>
    <cellStyle name="Comma 3 6 2 2 6" xfId="47665" xr:uid="{FCCCC8A2-D5E7-4816-813D-0C2DD353E923}"/>
    <cellStyle name="Comma 3 6 2 2 7" xfId="49271" xr:uid="{6A20FDA9-9215-45FF-B6AE-209BA1831289}"/>
    <cellStyle name="Comma 3 6 2 2 8" xfId="50937" xr:uid="{A2291300-C97E-4ADD-90B4-577E5DBD6477}"/>
    <cellStyle name="Comma 3 6 2 2 9" xfId="55693" xr:uid="{2B0D8B0D-CBDF-4633-8908-5C0D2F504F5C}"/>
    <cellStyle name="Comma 3 6 2 3" xfId="3581" xr:uid="{0B4448C4-2037-419A-912D-935C1BC8414A}"/>
    <cellStyle name="Comma 3 6 2 3 2" xfId="46361" xr:uid="{12662C44-CA07-4AAF-A733-A9F1381CE10F}"/>
    <cellStyle name="Comma 3 6 2 3 3" xfId="48245" xr:uid="{2373ABB9-C795-40B4-9955-1EAEBF2D5750}"/>
    <cellStyle name="Comma 3 6 2 3 4" xfId="49853" xr:uid="{1ED2278A-FB70-49E4-802C-D398254BF7C6}"/>
    <cellStyle name="Comma 3 6 2 3 5" xfId="51630" xr:uid="{1A4666EB-579F-455C-88C3-6EE98DC6CC82}"/>
    <cellStyle name="Comma 3 6 2 3 6" xfId="56240" xr:uid="{504AEA16-A01D-41CF-BA0A-11F1CD7F4E14}"/>
    <cellStyle name="Comma 3 6 2 3 7" xfId="58359" xr:uid="{5AC6718B-BEAE-4793-89E3-DBC00B004CA2}"/>
    <cellStyle name="Comma 3 6 2 4" xfId="5419" xr:uid="{7E5257BD-AE1B-4325-AF83-D8AFB7CA0644}"/>
    <cellStyle name="Comma 3 6 2 5" xfId="44797" xr:uid="{3334463E-053F-418B-87DB-2E168A057561}"/>
    <cellStyle name="Comma 3 6 2 6" xfId="45599" xr:uid="{860C9B7A-6A37-4E05-A066-EBC8EB20B819}"/>
    <cellStyle name="Comma 3 6 2 7" xfId="47484" xr:uid="{3EE2EE55-9FA0-493D-808F-3912CBDB9E19}"/>
    <cellStyle name="Comma 3 6 2 8" xfId="49088" xr:uid="{D042F2CA-895B-4473-BA45-5D630C74AC4B}"/>
    <cellStyle name="Comma 3 6 2 9" xfId="50755" xr:uid="{8B0A61CD-87F1-4D25-AF70-C53BDC87F72F}"/>
    <cellStyle name="Comma 3 6 3" xfId="1754" xr:uid="{3670771F-2818-492E-91BD-271A119AFEF9}"/>
    <cellStyle name="Comma 3 6 3 10" xfId="57716" xr:uid="{B9A06439-100F-4DA7-B408-694F9BB65B9A}"/>
    <cellStyle name="Comma 3 6 3 2" xfId="2456" xr:uid="{3DCD3297-0605-448D-94E1-286CB72D9034}"/>
    <cellStyle name="Comma 3 6 3 2 2" xfId="4145" xr:uid="{E9F66886-14B1-4108-BE6F-719756E71AB6}"/>
    <cellStyle name="Comma 3 6 3 2 3" xfId="48606" xr:uid="{2F5C7D45-EA4A-45AF-BADE-C369B76B8252}"/>
    <cellStyle name="Comma 3 6 3 2 4" xfId="50241" xr:uid="{D6A314F6-5477-4B8D-9B92-E4CE4F027471}"/>
    <cellStyle name="Comma 3 6 3 2 5" xfId="51756" xr:uid="{C70C60EA-4A5E-48BE-9558-20A06843EAFD}"/>
    <cellStyle name="Comma 3 6 3 2 6" xfId="56628" xr:uid="{AD1CF717-8664-4683-A5DF-A39CE8BCC7D7}"/>
    <cellStyle name="Comma 3 6 3 2 7" xfId="58747" xr:uid="{A2048DD3-3D0F-4C7C-AA7E-A14E21134BCF}"/>
    <cellStyle name="Comma 3 6 3 3" xfId="3656" xr:uid="{C86B13B1-B951-4F2D-AA99-940AB6D1D02A}"/>
    <cellStyle name="Comma 3 6 3 3 2" xfId="46436" xr:uid="{8EF1BBFA-D648-4C94-AC32-AD7CA4CBC91A}"/>
    <cellStyle name="Comma 3 6 3 3 3" xfId="48320" xr:uid="{47F9F893-D72D-40C5-A7EE-1FB22605E956}"/>
    <cellStyle name="Comma 3 6 3 3 4" xfId="49928" xr:uid="{1CFF0DD0-CA6F-4029-A0D7-688A7B4AAC96}"/>
    <cellStyle name="Comma 3 6 3 3 5" xfId="56315" xr:uid="{7496D9C8-EB4A-4F75-BCAB-FE0A566DC249}"/>
    <cellStyle name="Comma 3 6 3 3 6" xfId="58434" xr:uid="{4D7EDD7A-125E-4364-A9E9-FBB3581D6F17}"/>
    <cellStyle name="Comma 3 6 3 4" xfId="44888" xr:uid="{5650E8F4-4D3F-43A8-BC19-B8A40EC25C65}"/>
    <cellStyle name="Comma 3 6 3 5" xfId="45692" xr:uid="{9350BAB5-B06B-438C-B658-EE1CC63873B0}"/>
    <cellStyle name="Comma 3 6 3 6" xfId="47577" xr:uid="{7966D336-B961-43BA-B48C-59E8FAFDC106}"/>
    <cellStyle name="Comma 3 6 3 7" xfId="49183" xr:uid="{F58557EF-AD1E-4F92-A171-466535BAFD8D}"/>
    <cellStyle name="Comma 3 6 3 8" xfId="50848" xr:uid="{200E5F67-48D1-4FD2-B733-90A3FDE7A232}"/>
    <cellStyle name="Comma 3 6 3 9" xfId="55605" xr:uid="{8BC2D3F8-860E-442B-A491-A11046A4AB24}"/>
    <cellStyle name="Comma 3 6 4" xfId="1549" xr:uid="{1181CD96-76B7-4B43-9843-2330CB9B4513}"/>
    <cellStyle name="Comma 3 6 4 2" xfId="2295" xr:uid="{454EEBAE-D540-4A6A-A9E5-EDCA70C0335A}"/>
    <cellStyle name="Comma 3 6 4 2 2" xfId="3984" xr:uid="{CBC28D10-BF20-46B7-9C06-25D37E0D4C32}"/>
    <cellStyle name="Comma 3 6 4 3" xfId="3488" xr:uid="{B2194885-D4C5-4EAC-815E-4B1C766DD261}"/>
    <cellStyle name="Comma 3 6 4 4" xfId="50077" xr:uid="{774077CF-3953-4EE1-B508-94D231660CE2}"/>
    <cellStyle name="Comma 3 6 4 5" xfId="51423" xr:uid="{71D70B6E-888A-4B45-A023-AF58498113F3}"/>
    <cellStyle name="Comma 3 6 4 6" xfId="56464" xr:uid="{31E83B04-FAD3-452B-B722-C886B06FBCB4}"/>
    <cellStyle name="Comma 3 6 4 7" xfId="58583" xr:uid="{8B1B2AC1-5AFF-4B14-940C-755C3427D082}"/>
    <cellStyle name="Comma 3 6 5" xfId="2210" xr:uid="{A93B4FBB-2C39-4F87-A606-78A037FF4026}"/>
    <cellStyle name="Comma 3 6 5 2" xfId="3899" xr:uid="{7CCF392A-5303-4C3D-86D4-55BD72AFC19A}"/>
    <cellStyle name="Comma 3 6 5 2 2" xfId="40363" xr:uid="{AA9C3F97-329F-44BD-92FC-EE3681827C10}"/>
    <cellStyle name="Comma 3 6 5 3" xfId="46473" xr:uid="{ABD4CE8A-AEFC-43CF-8223-30D3CA299D00}"/>
    <cellStyle name="Comma 3 6 5 4" xfId="48380" xr:uid="{9D0DA65E-586D-4627-96C4-6E107B368E3A}"/>
    <cellStyle name="Comma 3 6 5 5" xfId="49990" xr:uid="{89DAD21D-1F94-463C-8AFD-2F7E458EADCC}"/>
    <cellStyle name="Comma 3 6 5 6" xfId="56377" xr:uid="{4B6D56A9-E134-479C-84FF-6363AD6F7286}"/>
    <cellStyle name="Comma 3 6 5 7" xfId="58496" xr:uid="{58970A87-ED0E-4163-B57D-B416D5BD81AE}"/>
    <cellStyle name="Comma 3 6 6" xfId="3371" xr:uid="{EEFCD5C5-A77E-4787-8558-C36831796407}"/>
    <cellStyle name="Comma 3 6 6 2" xfId="46266" xr:uid="{61057EB7-CC47-42F9-870C-EAD2B2490989}"/>
    <cellStyle name="Comma 3 6 6 3" xfId="48152" xr:uid="{90E4877E-355F-43EA-ADA6-92456BB7E81E}"/>
    <cellStyle name="Comma 3 6 6 4" xfId="49759" xr:uid="{A903B83D-C54F-4194-BB05-6C8548422B00}"/>
    <cellStyle name="Comma 3 6 6 5" xfId="56146" xr:uid="{92E00DFD-6E42-4377-A5A9-79635E6D92EF}"/>
    <cellStyle name="Comma 3 6 6 6" xfId="58265" xr:uid="{8DCE45B5-9564-45F1-AF57-0232839D2A50}"/>
    <cellStyle name="Comma 3 6 7" xfId="46143" xr:uid="{21581557-C864-49F0-829F-A7254C1F955F}"/>
    <cellStyle name="Comma 3 6 7 2" xfId="48030" xr:uid="{C73F4D71-4BFD-4121-8DE3-9E9F2F9CAA98}"/>
    <cellStyle name="Comma 3 6 7 3" xfId="49637" xr:uid="{627A933B-4C13-49AD-A6CB-6698E4C3318E}"/>
    <cellStyle name="Comma 3 6 7 4" xfId="56024" xr:uid="{D7803319-068E-4D14-9F12-2A32E74832E8}"/>
    <cellStyle name="Comma 3 6 7 5" xfId="58143" xr:uid="{3E233943-B8D7-45E0-A5BD-925725A2569F}"/>
    <cellStyle name="Comma 3 6 8" xfId="45506" xr:uid="{24004F65-5E39-4859-9894-3BEAAB066020}"/>
    <cellStyle name="Comma 3 6 9" xfId="47392" xr:uid="{437E951C-93BA-46B4-89F4-BFCAACFFD0CB}"/>
    <cellStyle name="Comma 3 7" xfId="1264" xr:uid="{1F26B179-6DF3-4ABB-A88F-D9E3DA506D78}"/>
    <cellStyle name="Comma 3 7 10" xfId="48996" xr:uid="{313022FF-5F17-4311-B9C5-2F6D9C340579}"/>
    <cellStyle name="Comma 3 7 11" xfId="50654" xr:uid="{816A805D-95D8-49C1-9E0A-3C79E6E379A8}"/>
    <cellStyle name="Comma 3 7 12" xfId="55421" xr:uid="{E52E4918-6FD2-488E-9669-CDA47F9BEC6D}"/>
    <cellStyle name="Comma 3 7 13" xfId="57525" xr:uid="{8C58B5C7-DBA8-4A05-9ABC-C488999971D5}"/>
    <cellStyle name="Comma 3 7 2" xfId="1651" xr:uid="{C05C7D33-9E4D-47DA-98AE-315649805573}"/>
    <cellStyle name="Comma 3 7 2 10" xfId="50756" xr:uid="{C3B6C1A0-0523-4C72-92A8-F804043E7489}"/>
    <cellStyle name="Comma 3 7 2 11" xfId="55513" xr:uid="{5D3AF2D1-89F7-4265-85DC-3B68708BCCAB}"/>
    <cellStyle name="Comma 3 7 2 12" xfId="57621" xr:uid="{F7207E45-E992-495B-BE9F-B2702D36C0FB}"/>
    <cellStyle name="Comma 3 7 2 2" xfId="2382" xr:uid="{DE61ADB0-D10C-4331-9CE1-124F9AD5C1B1}"/>
    <cellStyle name="Comma 3 7 2 2 10" xfId="57810" xr:uid="{5C763B3B-D83F-4B30-99FF-F99306DEF5E4}"/>
    <cellStyle name="Comma 3 7 2 2 2" xfId="4071" xr:uid="{80211A83-103A-4F87-992A-1845B7A12A4F}"/>
    <cellStyle name="Comma 3 7 2 2 2 2" xfId="46608" xr:uid="{437AB597-E300-493A-A486-834209B478EB}"/>
    <cellStyle name="Comma 3 7 2 2 2 3" xfId="48536" xr:uid="{267037A5-460E-41DA-AF8A-23FE52011F23}"/>
    <cellStyle name="Comma 3 7 2 2 2 4" xfId="50170" xr:uid="{35D5ACAF-DEA0-42FB-A27F-B5AA0E2BDD23}"/>
    <cellStyle name="Comma 3 7 2 2 2 5" xfId="51891" xr:uid="{BA86EFD8-E1EA-494A-A8E6-028BD7CDD3FC}"/>
    <cellStyle name="Comma 3 7 2 2 2 6" xfId="56557" xr:uid="{AEF3C5E9-26EB-4479-A210-AE9A508B0308}"/>
    <cellStyle name="Comma 3 7 2 2 2 7" xfId="58676" xr:uid="{920BA9F5-8B70-4FE8-AF40-AB441DFB8991}"/>
    <cellStyle name="Comma 3 7 2 2 3" xfId="5527" xr:uid="{626122FD-AEF0-46D3-8BB4-4EA5980C3183}"/>
    <cellStyle name="Comma 3 7 2 2 4" xfId="44976" xr:uid="{71035E3A-BEBE-4D13-8AE8-F9D87260D2FC}"/>
    <cellStyle name="Comma 3 7 2 2 5" xfId="45781" xr:uid="{1F686240-3D45-4070-888B-8EC8ED708C62}"/>
    <cellStyle name="Comma 3 7 2 2 6" xfId="47666" xr:uid="{9EE6AB86-0969-447E-97B3-7C3D1F47CF50}"/>
    <cellStyle name="Comma 3 7 2 2 7" xfId="49272" xr:uid="{E3082815-97FE-4768-807D-4DA58C500A54}"/>
    <cellStyle name="Comma 3 7 2 2 8" xfId="50938" xr:uid="{94F7C88B-FEBC-4E12-9139-45CC7B383E31}"/>
    <cellStyle name="Comma 3 7 2 2 9" xfId="55694" xr:uid="{BE8B763D-235A-4C70-9DA6-249E391BAA9E}"/>
    <cellStyle name="Comma 3 7 2 3" xfId="3582" xr:uid="{901D11DD-8BF7-407F-BCA3-B5CC06739B63}"/>
    <cellStyle name="Comma 3 7 2 3 2" xfId="46362" xr:uid="{D93DD35D-CF3E-49CA-940D-47D04946D561}"/>
    <cellStyle name="Comma 3 7 2 3 3" xfId="48246" xr:uid="{F8054DB1-E785-4EE5-A6A7-05EACB1208D5}"/>
    <cellStyle name="Comma 3 7 2 3 4" xfId="49854" xr:uid="{F61AF0E3-ACA2-49A1-8887-EFCFCBE7EEC7}"/>
    <cellStyle name="Comma 3 7 2 3 5" xfId="51631" xr:uid="{26A4F202-78E4-483F-8F34-3FCE98F29011}"/>
    <cellStyle name="Comma 3 7 2 3 6" xfId="56241" xr:uid="{5CC85589-F40A-4106-A854-06D2BB1E3DD3}"/>
    <cellStyle name="Comma 3 7 2 3 7" xfId="58360" xr:uid="{7A26A38D-AE8D-4D13-9214-B73CB373DF66}"/>
    <cellStyle name="Comma 3 7 2 4" xfId="5420" xr:uid="{DE695BB0-348B-4B22-8649-01DA01729A9B}"/>
    <cellStyle name="Comma 3 7 2 5" xfId="40364" xr:uid="{724ED7B7-EBD3-40F8-AD20-EBC1A3CAF4BD}"/>
    <cellStyle name="Comma 3 7 2 6" xfId="44798" xr:uid="{9E3A365A-3959-4E1D-8E36-44969D4F85B4}"/>
    <cellStyle name="Comma 3 7 2 7" xfId="45600" xr:uid="{DC0153AD-3168-4B5A-958B-FACE7307D44C}"/>
    <cellStyle name="Comma 3 7 2 8" xfId="47485" xr:uid="{1190FB89-519D-49C2-AD79-EC88C14BF3B1}"/>
    <cellStyle name="Comma 3 7 2 9" xfId="49089" xr:uid="{DA4AEFFC-F0EF-452A-AD98-BC866B2AB758}"/>
    <cellStyle name="Comma 3 7 3" xfId="1755" xr:uid="{2EC763E0-5923-44FF-B3F2-26497FE46AD1}"/>
    <cellStyle name="Comma 3 7 3 10" xfId="55606" xr:uid="{A9BAE004-C311-4476-B012-375155F4A054}"/>
    <cellStyle name="Comma 3 7 3 11" xfId="57717" xr:uid="{2F2EA28B-9574-4269-95ED-187B8EA4A2D6}"/>
    <cellStyle name="Comma 3 7 3 2" xfId="2457" xr:uid="{BD6635BD-7190-415C-AECC-803C4897C2A1}"/>
    <cellStyle name="Comma 3 7 3 2 2" xfId="4146" xr:uid="{126BC35F-6653-4974-B5D9-45B1299DCEB7}"/>
    <cellStyle name="Comma 3 7 3 2 3" xfId="48607" xr:uid="{C869C726-D76E-49FE-8795-F70B2A3F61D2}"/>
    <cellStyle name="Comma 3 7 3 2 4" xfId="50242" xr:uid="{B9854856-DFAE-46C5-97A3-52837710D718}"/>
    <cellStyle name="Comma 3 7 3 2 5" xfId="51757" xr:uid="{0FE89535-A641-4A5C-92BB-B180ADC79090}"/>
    <cellStyle name="Comma 3 7 3 2 6" xfId="56629" xr:uid="{9A24D91A-DD3C-46F5-910A-A81FC13FB9F5}"/>
    <cellStyle name="Comma 3 7 3 2 7" xfId="58748" xr:uid="{A7B1D281-6411-4F47-AA20-2DAEDA5A5F71}"/>
    <cellStyle name="Comma 3 7 3 3" xfId="3657" xr:uid="{70A7F494-2C1A-4751-88B8-317E8C2DD53F}"/>
    <cellStyle name="Comma 3 7 3 3 2" xfId="46437" xr:uid="{F29DC8C2-E384-448A-9647-5A60CBDA40B0}"/>
    <cellStyle name="Comma 3 7 3 3 3" xfId="48321" xr:uid="{91F5D1CA-9891-45A6-83D0-B24338BDA465}"/>
    <cellStyle name="Comma 3 7 3 3 4" xfId="49929" xr:uid="{A0E1CD87-8D0F-4315-8A51-B770D4341EFD}"/>
    <cellStyle name="Comma 3 7 3 3 5" xfId="56316" xr:uid="{F0BC7341-1258-4507-A392-186A76B62B9D}"/>
    <cellStyle name="Comma 3 7 3 3 6" xfId="58435" xr:uid="{5B0DF00C-1A5F-4056-A151-F7FAC0079360}"/>
    <cellStyle name="Comma 3 7 3 4" xfId="40365" xr:uid="{82A52321-AB47-4BD6-AE41-F0E2B9B3981A}"/>
    <cellStyle name="Comma 3 7 3 5" xfId="44889" xr:uid="{8D5ABCB2-4015-4853-9E95-CA9EAB4467BB}"/>
    <cellStyle name="Comma 3 7 3 6" xfId="45693" xr:uid="{B1E65ACA-B3F0-4A47-B996-A557868D9452}"/>
    <cellStyle name="Comma 3 7 3 7" xfId="47578" xr:uid="{967209C1-353B-45E0-8852-45520A4C0214}"/>
    <cellStyle name="Comma 3 7 3 8" xfId="49184" xr:uid="{9905266D-D236-4625-9D02-733A09B7E341}"/>
    <cellStyle name="Comma 3 7 3 9" xfId="50849" xr:uid="{C7EEFEFA-4A51-49FE-99C3-6CA2F4BD2740}"/>
    <cellStyle name="Comma 3 7 4" xfId="1550" xr:uid="{3F5C17DD-B191-48CD-9341-E772BAE111C1}"/>
    <cellStyle name="Comma 3 7 4 2" xfId="2296" xr:uid="{704AAB44-CAC3-478B-8351-FBED1FD09DAF}"/>
    <cellStyle name="Comma 3 7 4 2 2" xfId="3985" xr:uid="{8C3997F4-2927-4A4F-ACC1-9954F86F6F5A}"/>
    <cellStyle name="Comma 3 7 4 3" xfId="3489" xr:uid="{6E13FACA-233B-4920-B427-5DFB04E93DE3}"/>
    <cellStyle name="Comma 3 7 4 4" xfId="50078" xr:uid="{DE6759CB-295C-454B-9D26-7D7F2EA9C34B}"/>
    <cellStyle name="Comma 3 7 4 5" xfId="51424" xr:uid="{324454BC-54A1-4441-BD0D-C497FA4B1B9A}"/>
    <cellStyle name="Comma 3 7 4 6" xfId="56465" xr:uid="{14AAADB1-D9B8-4EE5-A3E7-1D09AD88D2CA}"/>
    <cellStyle name="Comma 3 7 4 7" xfId="58584" xr:uid="{3EA935D0-308E-42A7-BF44-19B0D3FF5334}"/>
    <cellStyle name="Comma 3 7 5" xfId="2211" xr:uid="{76CF74EA-248E-411E-982F-41B7E601D961}"/>
    <cellStyle name="Comma 3 7 5 2" xfId="3900" xr:uid="{BDD9EC66-9C01-4A00-BD94-BC07E7F12E55}"/>
    <cellStyle name="Comma 3 7 5 3" xfId="48381" xr:uid="{0C3230AA-50A4-41A6-B343-DCEA782ED735}"/>
    <cellStyle name="Comma 3 7 5 4" xfId="49991" xr:uid="{6480D181-51CA-4D7A-A03F-1851A33A5E78}"/>
    <cellStyle name="Comma 3 7 5 5" xfId="56378" xr:uid="{1BF44A01-B8FF-4184-B345-45EC43265CE5}"/>
    <cellStyle name="Comma 3 7 5 6" xfId="58497" xr:uid="{B896901D-6CF6-479F-B2B6-92AD4B0D4512}"/>
    <cellStyle name="Comma 3 7 6" xfId="3372" xr:uid="{E25BE170-CFA1-4211-A37C-4C3CADB5D357}"/>
    <cellStyle name="Comma 3 7 6 2" xfId="46267" xr:uid="{7FC850EE-98B9-4FA4-87B6-7DEED0F233A6}"/>
    <cellStyle name="Comma 3 7 6 3" xfId="48153" xr:uid="{401431F9-7072-47C6-8DDC-9BADE2ED7E48}"/>
    <cellStyle name="Comma 3 7 6 4" xfId="49760" xr:uid="{1E1528A0-C44E-4B01-8B10-CF9558A56AA7}"/>
    <cellStyle name="Comma 3 7 6 5" xfId="56147" xr:uid="{A33FB897-539B-4222-9537-B35BAC2530C3}"/>
    <cellStyle name="Comma 3 7 6 6" xfId="58266" xr:uid="{67C20DE5-67F7-4A21-B3E3-2A174A3E7BD7}"/>
    <cellStyle name="Comma 3 7 6 7" xfId="17806" xr:uid="{13C7E537-F7D9-483B-843A-96483DE65B4D}"/>
    <cellStyle name="Comma 3 7 7" xfId="44708" xr:uid="{19088555-295B-4D27-B0BD-D6C89A8A2834}"/>
    <cellStyle name="Comma 3 7 7 2" xfId="46144" xr:uid="{7308D91A-9FB5-4868-BD3B-8F3F58B19255}"/>
    <cellStyle name="Comma 3 7 7 3" xfId="48031" xr:uid="{B4E9D68B-182D-432C-81DC-0E229F54975F}"/>
    <cellStyle name="Comma 3 7 7 4" xfId="49638" xr:uid="{273ACF7C-1E92-4A3B-90A9-CBE159A5BD1B}"/>
    <cellStyle name="Comma 3 7 7 5" xfId="56025" xr:uid="{EC8C9E0A-0975-4109-A46D-66C089D229B9}"/>
    <cellStyle name="Comma 3 7 7 6" xfId="58144" xr:uid="{3D57761A-0158-4B3A-B775-318DC2016484}"/>
    <cellStyle name="Comma 3 7 8" xfId="45507" xr:uid="{D294CA21-456A-4FF0-B870-4865A21EF1D5}"/>
    <cellStyle name="Comma 3 7 9" xfId="47393" xr:uid="{B8B76422-F8AB-4197-9760-C8FF12A93692}"/>
    <cellStyle name="Comma 3 8" xfId="1543" xr:uid="{D2ED7A1C-0236-4232-93A4-1B082E9E0E93}"/>
    <cellStyle name="Comma 3 8 10" xfId="55598" xr:uid="{7243AD7E-444A-4441-B7B0-F3F24F602E8E}"/>
    <cellStyle name="Comma 3 8 11" xfId="57709" xr:uid="{755667D5-8A24-45BF-B49D-B50FFDE67D1A}"/>
    <cellStyle name="Comma 3 8 2" xfId="2289" xr:uid="{2AD5AC16-EEF2-4583-90DA-8749FF018A6F}"/>
    <cellStyle name="Comma 3 8 2 2" xfId="3978" xr:uid="{3682D705-6762-47D7-B85A-CE225FDD3563}"/>
    <cellStyle name="Comma 3 8 2 2 2" xfId="40366" xr:uid="{693A38AA-B80F-476E-A1C1-500FB2C5F1D9}"/>
    <cellStyle name="Comma 3 8 2 3" xfId="46530" xr:uid="{7B6C16D9-7168-49C4-A7C9-302BBA4310DA}"/>
    <cellStyle name="Comma 3 8 2 4" xfId="48444" xr:uid="{AAF30785-30E3-46CB-8C94-3588DB7DAB49}"/>
    <cellStyle name="Comma 3 8 2 5" xfId="50072" xr:uid="{422F0F86-C55A-4ACB-8A43-202160A97C11}"/>
    <cellStyle name="Comma 3 8 2 6" xfId="51749" xr:uid="{B0E7A309-FD53-47C5-9E26-046858579EBF}"/>
    <cellStyle name="Comma 3 8 2 7" xfId="56459" xr:uid="{6034B283-2E24-42F7-A384-424116053662}"/>
    <cellStyle name="Comma 3 8 2 8" xfId="58578" xr:uid="{EB0312FC-6511-4D59-BBB3-D841073DA1E4}"/>
    <cellStyle name="Comma 3 8 3" xfId="3482" xr:uid="{BA5C5A0F-C1A6-4B00-BAD7-6E971189874C}"/>
    <cellStyle name="Comma 3 8 4" xfId="36935" xr:uid="{CC0AEF95-615D-480C-9550-30E162D6B2AC}"/>
    <cellStyle name="Comma 3 8 5" xfId="44881" xr:uid="{7EBD5510-0659-4C08-A57E-640989B47C54}"/>
    <cellStyle name="Comma 3 8 6" xfId="45685" xr:uid="{6025F3DE-6094-4E41-B334-23B11A7DA07F}"/>
    <cellStyle name="Comma 3 8 7" xfId="47570" xr:uid="{6B056538-7EDA-4690-853F-AE7AFC6FD570}"/>
    <cellStyle name="Comma 3 8 8" xfId="49176" xr:uid="{D6EFB877-3ED0-4CA7-9ECB-F54DABA9685F}"/>
    <cellStyle name="Comma 3 8 9" xfId="50841" xr:uid="{A5B6E0B0-1E12-43C6-8752-3BDAEB05699E}"/>
    <cellStyle name="Comma 3 9" xfId="1886" xr:uid="{D998696B-6E34-4B39-9EBD-857533A0FA71}"/>
    <cellStyle name="Comma 3 9 2" xfId="2497" xr:uid="{85C2E7FA-A353-4772-B923-47F960EAFCB7}"/>
    <cellStyle name="Comma 3 9 2 2" xfId="4186" xr:uid="{C31F1104-7583-45D6-B979-A7472E8050EA}"/>
    <cellStyle name="Comma 3 9 2 2 2" xfId="40367" xr:uid="{79023509-47C5-42CB-A22E-7C25B8C23704}"/>
    <cellStyle name="Comma 3 9 2 3" xfId="46716" xr:uid="{FE918BFD-EF5F-4A61-809D-886903836965}"/>
    <cellStyle name="Comma 3 9 2 4" xfId="48691" xr:uid="{FC7CB979-5424-40B9-9073-998A86EDF01E}"/>
    <cellStyle name="Comma 3 9 2 5" xfId="50327" xr:uid="{DB4F7389-50DB-4843-B079-949F1820BC25}"/>
    <cellStyle name="Comma 3 9 2 6" xfId="51929" xr:uid="{E4F6307D-AFD7-4288-B703-32084FF1811A}"/>
    <cellStyle name="Comma 3 9 2 7" xfId="56710" xr:uid="{712D7FB9-0DC3-4527-9B52-3A5A5ABDB66A}"/>
    <cellStyle name="Comma 3 9 2 8" xfId="58805" xr:uid="{63737494-6F13-4E44-8C9E-BE27A92A4699}"/>
    <cellStyle name="Comma 3 9 2 9" xfId="5209" xr:uid="{5DB6159D-98FC-4F59-8AA3-A9C0A68F5A8D}"/>
    <cellStyle name="Comma 3 9 3" xfId="3697" xr:uid="{B9A4571D-01FD-4119-BE05-C165397DEA0A}"/>
    <cellStyle name="Comma 3 9 3 2" xfId="46488" xr:uid="{4BB24337-39D7-4243-8463-7B2D354D305B}"/>
    <cellStyle name="Comma 3 9 3 3" xfId="48395" xr:uid="{C4D05A81-A3F1-4DD2-8760-87B358ABB8BB}"/>
    <cellStyle name="Comma 3 9 3 4" xfId="50005" xr:uid="{A18FB578-4AC0-46D3-A915-09E071D09356}"/>
    <cellStyle name="Comma 3 9 3 5" xfId="56392" xr:uid="{783A5B88-6889-447F-9A86-F5A366F19851}"/>
    <cellStyle name="Comma 3 9 3 6" xfId="58511" xr:uid="{5EAC534E-079B-4AEC-BB9D-511810F32EDA}"/>
    <cellStyle name="Comma 3 9 3 7" xfId="5551" xr:uid="{7517A071-139D-4DF6-B4BC-3498454FDA00}"/>
    <cellStyle name="Comma 3 9 4" xfId="36936" xr:uid="{5649CF9A-AE2A-4B24-BBF8-50C11BD81856}"/>
    <cellStyle name="Comma 3 9 5" xfId="45810" xr:uid="{7848A079-886B-4F64-9A7B-AC4AE8ADEE0F}"/>
    <cellStyle name="Comma 3 9 6" xfId="47695" xr:uid="{F839D771-0A69-4C7D-BD5E-2C6F20F37F89}"/>
    <cellStyle name="Comma 3 9 7" xfId="49301" xr:uid="{76468712-FE9F-4CCD-970E-0B38AD873F76}"/>
    <cellStyle name="Comma 3 9 8" xfId="50967" xr:uid="{F15E090C-A4C5-43ED-8DF8-F0710BF14C52}"/>
    <cellStyle name="Comma 3 9 9" xfId="4656" xr:uid="{3384B4ED-7D92-4744-BE06-28C114A1746A}"/>
    <cellStyle name="Comma 3_70_09.30.09" xfId="40368" xr:uid="{7867DCA3-5662-4B6A-ABFD-992097A74F82}"/>
    <cellStyle name="Comma 30" xfId="852" xr:uid="{025044D8-DBC8-41D3-A20F-084D608E3F25}"/>
    <cellStyle name="Comma 30 10" xfId="36937" xr:uid="{11075415-4A7C-4D50-A69D-A0DDDF508B9D}"/>
    <cellStyle name="Comma 30 11" xfId="36938" xr:uid="{5C1C1F1E-BF95-47C8-84C8-EB65D3176875}"/>
    <cellStyle name="Comma 30 12" xfId="36939" xr:uid="{3E3F56E2-506B-41B0-9802-92BA2ABE23B0}"/>
    <cellStyle name="Comma 30 13" xfId="36940" xr:uid="{B1850DE5-91C3-4D64-810B-44E3C4249B94}"/>
    <cellStyle name="Comma 30 14" xfId="36941" xr:uid="{11EADE62-1498-4713-A941-A1900ED807D6}"/>
    <cellStyle name="Comma 30 15" xfId="36942" xr:uid="{6BA8E4E5-CE19-455C-8600-33731E9FCDE7}"/>
    <cellStyle name="Comma 30 16" xfId="36943" xr:uid="{3934BE73-03E6-46E9-8A3D-4F8269758592}"/>
    <cellStyle name="Comma 30 17" xfId="36944" xr:uid="{8AE13477-02A7-4E84-8CDF-11EB5A11C8FB}"/>
    <cellStyle name="Comma 30 18" xfId="36945" xr:uid="{1E23944F-E069-4948-8706-0910950ADCCE}"/>
    <cellStyle name="Comma 30 19" xfId="36946" xr:uid="{DF739F1A-7C78-4125-B49D-5A4409CC4418}"/>
    <cellStyle name="Comma 30 2" xfId="1652" xr:uid="{137CD65D-664D-4D29-9F66-2D9A74FF9F53}"/>
    <cellStyle name="Comma 30 2 10" xfId="50757" xr:uid="{18F2D6D9-B347-4FB7-A591-C272795F25B8}"/>
    <cellStyle name="Comma 30 2 11" xfId="55514" xr:uid="{A8951798-F929-4785-8D50-107B4A4E4FFE}"/>
    <cellStyle name="Comma 30 2 12" xfId="57622" xr:uid="{4F9F2735-1721-4E69-B7C9-9C3CDB281E29}"/>
    <cellStyle name="Comma 30 2 2" xfId="2383" xr:uid="{14D34FC6-17E0-4F22-8F68-1C095815B238}"/>
    <cellStyle name="Comma 30 2 2 10" xfId="57811" xr:uid="{C7D35BEC-77F3-47F6-81FC-3EBE6C503D9F}"/>
    <cellStyle name="Comma 30 2 2 2" xfId="4072" xr:uid="{32A392E5-2B10-4B5F-A0EA-4E730803C6A8}"/>
    <cellStyle name="Comma 30 2 2 2 2" xfId="46609" xr:uid="{749462E1-1CA7-4FC4-A1D2-EFB12C6F7A96}"/>
    <cellStyle name="Comma 30 2 2 2 3" xfId="48537" xr:uid="{EFD016ED-02D2-4944-9D7F-A8BF58901EDB}"/>
    <cellStyle name="Comma 30 2 2 2 4" xfId="50171" xr:uid="{F83613D0-5A1C-4F9F-B3E2-393E6555801F}"/>
    <cellStyle name="Comma 30 2 2 2 5" xfId="51892" xr:uid="{117F5502-C840-4107-B7AD-90E4D70D86F0}"/>
    <cellStyle name="Comma 30 2 2 2 6" xfId="56558" xr:uid="{5330A1D3-B47B-4B16-8F5E-BCBD56F531C1}"/>
    <cellStyle name="Comma 30 2 2 2 7" xfId="58677" xr:uid="{9558C4AF-590F-4D52-BFD4-AF2B9A95D98F}"/>
    <cellStyle name="Comma 30 2 2 3" xfId="5528" xr:uid="{A387225B-84F0-407C-B250-4384600CF070}"/>
    <cellStyle name="Comma 30 2 2 4" xfId="44977" xr:uid="{7267B1F3-43C2-4D07-8332-DEA8FE68AD97}"/>
    <cellStyle name="Comma 30 2 2 5" xfId="45782" xr:uid="{046C086E-5EC8-41AE-BF62-CADD1BE929A2}"/>
    <cellStyle name="Comma 30 2 2 6" xfId="47667" xr:uid="{2C928838-9AD1-4B55-BFF5-9C9A74F858CF}"/>
    <cellStyle name="Comma 30 2 2 7" xfId="49273" xr:uid="{FDC8D0B7-6871-4DD7-A89A-3EC27E078F86}"/>
    <cellStyle name="Comma 30 2 2 8" xfId="50939" xr:uid="{EF4DD3E3-8CF3-4DD2-A7BC-6F400DF78477}"/>
    <cellStyle name="Comma 30 2 2 9" xfId="55695" xr:uid="{5A720C52-4D32-4C65-8FE3-29B6A106444D}"/>
    <cellStyle name="Comma 30 2 3" xfId="3583" xr:uid="{B23A6E31-EEE1-4227-ADD0-FD52F4C64F19}"/>
    <cellStyle name="Comma 30 2 3 2" xfId="46363" xr:uid="{92E94506-3550-4F22-B057-40FB9C164A1F}"/>
    <cellStyle name="Comma 30 2 3 3" xfId="48247" xr:uid="{B86CAE17-B1D8-498F-8C93-F03ABED3EC08}"/>
    <cellStyle name="Comma 30 2 3 4" xfId="49855" xr:uid="{282E7948-98E2-40EF-AFFE-47743C52F828}"/>
    <cellStyle name="Comma 30 2 3 5" xfId="51632" xr:uid="{44B2CD94-A50B-452A-8053-37CE0E41BA31}"/>
    <cellStyle name="Comma 30 2 3 6" xfId="56242" xr:uid="{135B36DE-FB74-4B79-A2CC-4773EAE4B1D0}"/>
    <cellStyle name="Comma 30 2 3 7" xfId="58361" xr:uid="{8BB55B0A-2239-4763-9691-1322BA1A5C8A}"/>
    <cellStyle name="Comma 30 2 4" xfId="5421" xr:uid="{4D299AAE-74B7-4989-A2EB-67C2715F3D8F}"/>
    <cellStyle name="Comma 30 2 5" xfId="36947" xr:uid="{9B8F3424-31EB-4C1A-A4F8-115AFF622388}"/>
    <cellStyle name="Comma 30 2 6" xfId="44799" xr:uid="{6107DFDA-88F0-4717-806E-D07D82AEE5B1}"/>
    <cellStyle name="Comma 30 2 7" xfId="45601" xr:uid="{E9E8093B-D574-4192-A7BF-9DA79B6AC964}"/>
    <cellStyle name="Comma 30 2 8" xfId="47486" xr:uid="{03A25716-F7CE-4F39-AF0A-690C0C724CE0}"/>
    <cellStyle name="Comma 30 2 9" xfId="49090" xr:uid="{A09649BB-CCCD-4894-B412-FC51CA384B3F}"/>
    <cellStyle name="Comma 30 20" xfId="36948" xr:uid="{153B729E-36BA-47CD-9001-FE446C7EF4DA}"/>
    <cellStyle name="Comma 30 21" xfId="36949" xr:uid="{C58B7049-540A-4EDB-A575-F6C9AABEC651}"/>
    <cellStyle name="Comma 30 22" xfId="36950" xr:uid="{D5D01860-2A85-4375-B15A-AB8E39C011E4}"/>
    <cellStyle name="Comma 30 23" xfId="37858" xr:uid="{7E59119D-FC83-4AD7-BEA7-7D52CFD7FBA6}"/>
    <cellStyle name="Comma 30 24" xfId="45431" xr:uid="{C2E8D800-4302-48C0-BBC0-E26AF6184F8C}"/>
    <cellStyle name="Comma 30 25" xfId="47317" xr:uid="{565FB628-B69E-41CF-B18E-9C31801E6C76}"/>
    <cellStyle name="Comma 30 26" xfId="48920" xr:uid="{BF3584B8-0626-4CF7-AAA9-D85242DB2C6D}"/>
    <cellStyle name="Comma 30 27" xfId="50655" xr:uid="{5EBB45B5-BFEC-4CFE-A4B0-F6A5ABA364A2}"/>
    <cellStyle name="Comma 30 3" xfId="1756" xr:uid="{CB91DB80-6081-4411-AAD3-DAED1B991FEB}"/>
    <cellStyle name="Comma 30 3 10" xfId="55607" xr:uid="{6E10FCD5-4E73-4E3A-B221-8DBE3ABD022C}"/>
    <cellStyle name="Comma 30 3 11" xfId="57718" xr:uid="{E4796286-0F3F-426B-8A0C-001AEBB7B71F}"/>
    <cellStyle name="Comma 30 3 2" xfId="2458" xr:uid="{3A8DEEE9-47E7-4E43-A469-6A0903CCA71F}"/>
    <cellStyle name="Comma 30 3 2 2" xfId="4147" xr:uid="{80DA7BBB-4101-48ED-8236-D130633095D2}"/>
    <cellStyle name="Comma 30 3 2 3" xfId="48608" xr:uid="{DCEE3984-E69D-46B4-96A8-D7552F496291}"/>
    <cellStyle name="Comma 30 3 2 4" xfId="50243" xr:uid="{562AF209-322D-416A-9894-E8B0F8E4A7C4}"/>
    <cellStyle name="Comma 30 3 2 5" xfId="51758" xr:uid="{01388BCB-F2AF-442F-86B4-95BF9D9ED3CD}"/>
    <cellStyle name="Comma 30 3 2 6" xfId="56630" xr:uid="{70FA256B-5274-4438-B44D-EF6B066AAE41}"/>
    <cellStyle name="Comma 30 3 2 7" xfId="58749" xr:uid="{BFFDBE28-554A-46DD-8D33-BD43B16AB09A}"/>
    <cellStyle name="Comma 30 3 3" xfId="3658" xr:uid="{15660E9F-04E1-4512-BCA1-92928CB30886}"/>
    <cellStyle name="Comma 30 3 3 2" xfId="46438" xr:uid="{3C9A3C61-A5D1-4058-9957-123C26D60C6E}"/>
    <cellStyle name="Comma 30 3 3 3" xfId="48322" xr:uid="{F6D831CD-A654-4F00-9701-2196E7C49C07}"/>
    <cellStyle name="Comma 30 3 3 4" xfId="49930" xr:uid="{61EC517E-A429-46E2-9BFC-8AF759822054}"/>
    <cellStyle name="Comma 30 3 3 5" xfId="56317" xr:uid="{E0F979A2-6AA9-4034-92C1-05C9E1EDE05B}"/>
    <cellStyle name="Comma 30 3 3 6" xfId="58436" xr:uid="{3C20468E-CF4D-48E8-AB5A-DEC35A22A02A}"/>
    <cellStyle name="Comma 30 3 4" xfId="36951" xr:uid="{D524A41D-89C9-4B8D-A412-E60F474295B7}"/>
    <cellStyle name="Comma 30 3 5" xfId="44890" xr:uid="{7171361A-B7AF-4C95-86F0-ECE4EEF7D94B}"/>
    <cellStyle name="Comma 30 3 6" xfId="45694" xr:uid="{9EF23447-390A-45DF-97FE-C6F613E7D258}"/>
    <cellStyle name="Comma 30 3 7" xfId="47579" xr:uid="{CE10D226-585C-40F9-8A0D-93B9D31388C1}"/>
    <cellStyle name="Comma 30 3 8" xfId="49185" xr:uid="{01CFA6D4-92ED-4A47-939E-6173CC4E4B8C}"/>
    <cellStyle name="Comma 30 3 9" xfId="50850" xr:uid="{C2129D07-056D-4294-BEFE-0F75A42C42D0}"/>
    <cellStyle name="Comma 30 4" xfId="1551" xr:uid="{2630A3FD-2E37-4302-A3C6-A5CA63FC75EE}"/>
    <cellStyle name="Comma 30 4 2" xfId="2297" xr:uid="{9330AA78-70D2-47CD-A8CB-F430DC89D258}"/>
    <cellStyle name="Comma 30 4 2 2" xfId="3986" xr:uid="{9756362E-1F66-448E-B5CB-F1BA213670AC}"/>
    <cellStyle name="Comma 30 4 2 3" xfId="48447" xr:uid="{E3D69408-0787-43EC-8F5B-74958456A5DA}"/>
    <cellStyle name="Comma 30 4 2 4" xfId="50079" xr:uid="{781009A9-5F2A-48C3-9D56-97F1D171159D}"/>
    <cellStyle name="Comma 30 4 2 5" xfId="52569" xr:uid="{4A33BEEF-D6F5-4352-9B5E-6EB53873B28C}"/>
    <cellStyle name="Comma 30 4 2 6" xfId="56466" xr:uid="{BAE3630D-E7E9-488B-A347-D440029B111E}"/>
    <cellStyle name="Comma 30 4 2 7" xfId="58585" xr:uid="{C89FE756-611F-47EF-9AC4-15FEB20B6B35}"/>
    <cellStyle name="Comma 30 4 2 8" xfId="5315" xr:uid="{EEFC72FB-FF20-471F-B256-021540A0BBA0}"/>
    <cellStyle name="Comma 30 4 3" xfId="3490" xr:uid="{90427432-27CC-4DC5-B36C-E6F8C28BBA97}"/>
    <cellStyle name="Comma 30 4 3 2" xfId="57013" xr:uid="{7950BC24-9550-476C-A206-1C00B44815FF}"/>
    <cellStyle name="Comma 30 4 3 3" xfId="5828" xr:uid="{95BE8E57-060F-402E-ABC6-54A7E8B9C53B}"/>
    <cellStyle name="Comma 30 4 4" xfId="45934" xr:uid="{B9B5BE1D-963F-4CCC-B468-FCE1A0023CE8}"/>
    <cellStyle name="Comma 30 4 5" xfId="47820" xr:uid="{4EB9938A-3A79-414E-B257-D78B7E1B7F82}"/>
    <cellStyle name="Comma 30 4 6" xfId="49427" xr:uid="{865FF1E8-6F5C-449E-9D8C-61CF639021D6}"/>
    <cellStyle name="Comma 30 4 7" xfId="51108" xr:uid="{71385724-0424-4503-A3B6-15A137F3B4C8}"/>
    <cellStyle name="Comma 30 4 8" xfId="5120" xr:uid="{1638C7CE-654D-4023-B64C-7E8D2882C485}"/>
    <cellStyle name="Comma 30 5" xfId="2212" xr:uid="{E283A70D-26CB-40F0-AEF7-BF09D3EF2234}"/>
    <cellStyle name="Comma 30 5 2" xfId="3901" xr:uid="{F5610EDC-2808-4C5B-A066-86E2B49CCD15}"/>
    <cellStyle name="Comma 30 5 2 2" xfId="44216" xr:uid="{92323002-7D1C-40D5-A85C-C7C0C60985BB}"/>
    <cellStyle name="Comma 30 5 2 3" xfId="36952" xr:uid="{FA2BAAD4-2483-427B-ACF2-BDBD897771B3}"/>
    <cellStyle name="Comma 30 5 3" xfId="44709" xr:uid="{01531BE4-1BDD-4164-8836-859041231B8A}"/>
    <cellStyle name="Comma 30 5 4" xfId="45508" xr:uid="{17D56851-1341-434B-B592-0CF33811E1ED}"/>
    <cellStyle name="Comma 30 5 5" xfId="47394" xr:uid="{25D2693C-49D8-48A6-8056-B668DE912201}"/>
    <cellStyle name="Comma 30 5 6" xfId="48997" xr:uid="{CCBB307A-5FC4-43F0-998F-C26138420271}"/>
    <cellStyle name="Comma 30 5 7" xfId="51425" xr:uid="{6C93DF06-60E3-4A4D-A236-A075395F8E8E}"/>
    <cellStyle name="Comma 30 5 8" xfId="55422" xr:uid="{49DE8430-3807-4CC2-BF76-E8905CBEA70F}"/>
    <cellStyle name="Comma 30 5 9" xfId="57526" xr:uid="{B17A293F-63DD-452B-BDEF-C6FD0AA7D6C7}"/>
    <cellStyle name="Comma 30 6" xfId="1265" xr:uid="{1D8C6A73-7BB7-47FF-AF92-EBB6C1981FD8}"/>
    <cellStyle name="Comma 30 6 2" xfId="3373" xr:uid="{8EEBF277-997D-4AF6-AE89-A1AAE69C40E9}"/>
    <cellStyle name="Comma 30 6 2 2" xfId="36953" xr:uid="{45B21036-90BD-42FB-B011-218A0BF649A5}"/>
    <cellStyle name="Comma 30 6 3" xfId="46268" xr:uid="{5A0BD739-752D-4A16-B4AC-C2E8343819F8}"/>
    <cellStyle name="Comma 30 6 4" xfId="48154" xr:uid="{3C39B8F2-6C8E-4EB6-93D9-264616732239}"/>
    <cellStyle name="Comma 30 6 5" xfId="49761" xr:uid="{98C87AEF-3679-4530-B195-FBFF85EF4920}"/>
    <cellStyle name="Comma 30 6 6" xfId="56148" xr:uid="{FA64C270-4349-47C5-9E62-E1473C823FF3}"/>
    <cellStyle name="Comma 30 6 7" xfId="58267" xr:uid="{03A63BDB-24E3-4E85-9B02-5649A78351F6}"/>
    <cellStyle name="Comma 30 7" xfId="3119" xr:uid="{862D2A44-E502-44B7-9ACB-D6A2F23D52B6}"/>
    <cellStyle name="Comma 30 7 2" xfId="46145" xr:uid="{3F042A8E-1D9C-4E39-AEAB-71E3F3AA504B}"/>
    <cellStyle name="Comma 30 7 3" xfId="48032" xr:uid="{93DFB772-9251-453D-9F6D-A1961C0C1F48}"/>
    <cellStyle name="Comma 30 7 4" xfId="49639" xr:uid="{C5A4D501-B42B-4FA5-8183-A0CD5403BB06}"/>
    <cellStyle name="Comma 30 7 5" xfId="56026" xr:uid="{97B2EDC0-B577-4A73-BB8F-770BB2A8C93F}"/>
    <cellStyle name="Comma 30 7 6" xfId="58145" xr:uid="{E68FBA49-62B2-4B1D-83C6-035E742DFBA0}"/>
    <cellStyle name="Comma 30 8" xfId="36954" xr:uid="{7A172044-FFC4-4A7F-904B-3DD3B9B0029C}"/>
    <cellStyle name="Comma 30 8 2" xfId="56907" xr:uid="{6F9BA3B0-E9B6-4971-8793-E10F60AAC321}"/>
    <cellStyle name="Comma 30 9" xfId="36955" xr:uid="{DF7C2280-57E3-4F63-BBC3-B0D7D2FF9473}"/>
    <cellStyle name="Comma 30_Adjust_TAX_Q151" xfId="36956" xr:uid="{30A08E99-A9ED-4151-B85F-D3C13312BDDB}"/>
    <cellStyle name="Comma 31" xfId="895" xr:uid="{B34B0D55-4B29-4E93-8DB7-BBE6C3FD150F}"/>
    <cellStyle name="Comma 31 10" xfId="36957" xr:uid="{4B997CD0-5034-4577-A19E-35CB097D77E6}"/>
    <cellStyle name="Comma 31 11" xfId="36958" xr:uid="{1AF98AFC-6155-4161-BDD2-52EE5BF147D0}"/>
    <cellStyle name="Comma 31 12" xfId="36959" xr:uid="{BD835B33-B21D-454C-BDCD-DB45E6A175B7}"/>
    <cellStyle name="Comma 31 13" xfId="36960" xr:uid="{375319B8-A010-46AA-87DD-1EAABC05820D}"/>
    <cellStyle name="Comma 31 14" xfId="36961" xr:uid="{C5F6BE3B-6260-4049-B8EC-D1CFD78F0E7B}"/>
    <cellStyle name="Comma 31 15" xfId="36962" xr:uid="{D529FC80-B69F-4834-BE84-82076C17AC90}"/>
    <cellStyle name="Comma 31 16" xfId="36963" xr:uid="{8CE404BA-6381-4FAD-9A61-C428E359387E}"/>
    <cellStyle name="Comma 31 17" xfId="36964" xr:uid="{A46A6A75-D018-470B-8702-FF7BB5B0FDC1}"/>
    <cellStyle name="Comma 31 18" xfId="36965" xr:uid="{C24475C9-74E4-4F1E-ABDD-A461205B2CF0}"/>
    <cellStyle name="Comma 31 19" xfId="36966" xr:uid="{174AD98A-EB81-4483-BE68-5A812FE6811C}"/>
    <cellStyle name="Comma 31 2" xfId="2484" xr:uid="{07BDCB85-7D8E-4F17-B366-67F9F2734AD3}"/>
    <cellStyle name="Comma 31 2 2" xfId="4173" xr:uid="{A7FFBC9C-D487-4352-AFF0-A4AB3A77C729}"/>
    <cellStyle name="Comma 31 2 2 2" xfId="51215" xr:uid="{5EB309B7-6F41-4B31-90E7-65AD0B5E7186}"/>
    <cellStyle name="Comma 31 2 2 3" xfId="36967" xr:uid="{847963B8-4E69-480D-B07A-1C18481431D0}"/>
    <cellStyle name="Comma 31 2 3" xfId="46649" xr:uid="{1FADE6D5-C0E7-4EE0-AD2B-8F510360E812}"/>
    <cellStyle name="Comma 31 2 4" xfId="48633" xr:uid="{C51ABD5B-9083-4E48-B878-79C6F816A9A9}"/>
    <cellStyle name="Comma 31 2 5" xfId="50268" xr:uid="{1FB65F20-060F-4474-A858-AEA9F8A77204}"/>
    <cellStyle name="Comma 31 2 6" xfId="50514" xr:uid="{BA2BCD56-0972-4AEA-8326-5BDDCFD821D4}"/>
    <cellStyle name="Comma 31 2 7" xfId="56655" xr:uid="{0EBA56A4-68E5-45C8-9192-062AF829A77D}"/>
    <cellStyle name="Comma 31 2 8" xfId="58774" xr:uid="{1AFDEA2A-FDFC-4E39-BFB6-9566E3BB5F9D}"/>
    <cellStyle name="Comma 31 20" xfId="36968" xr:uid="{CFFD8191-7BF3-414D-B429-72935915883F}"/>
    <cellStyle name="Comma 31 21" xfId="36969" xr:uid="{95D72E96-76F8-4FFF-B782-1F819EE37276}"/>
    <cellStyle name="Comma 31 22" xfId="36970" xr:uid="{9EC8C478-DBB2-482F-868F-BBC8A671473E}"/>
    <cellStyle name="Comma 31 23" xfId="40369" xr:uid="{B0AC6BE6-5023-4A84-823B-191BBEE1047A}"/>
    <cellStyle name="Comma 31 24" xfId="17807" xr:uid="{4881D92F-4BFF-4C6C-B1D6-CCFC48BB91B1}"/>
    <cellStyle name="Comma 31 25" xfId="45825" xr:uid="{82B624AC-268E-431B-8DBF-9C2392B987EC}"/>
    <cellStyle name="Comma 31 26" xfId="47710" xr:uid="{0D56C32D-E0B0-4047-8169-C4091237E452}"/>
    <cellStyle name="Comma 31 27" xfId="49317" xr:uid="{43D0F4D5-BAEF-405C-9636-C2B4C0ABB40D}"/>
    <cellStyle name="Comma 31 28" xfId="50982" xr:uid="{AECDE69B-3418-4F5A-9E77-2C10228FCC74}"/>
    <cellStyle name="Comma 31 29" xfId="4548" xr:uid="{5923AD63-01CA-41C3-B63A-821B6332BEA6}"/>
    <cellStyle name="Comma 31 3" xfId="1862" xr:uid="{1DECDA65-E1B2-469D-9DE4-77F3BD03A199}"/>
    <cellStyle name="Comma 31 3 2" xfId="3684" xr:uid="{E0C3769A-05FA-4C63-8842-313BF0186A88}"/>
    <cellStyle name="Comma 31 3 2 2" xfId="57251" xr:uid="{40C7976C-9C2D-4135-A08E-0308E525C316}"/>
    <cellStyle name="Comma 31 3 2 3" xfId="59294" xr:uid="{B5989F45-DC59-418D-AC15-43C3838E2D1B}"/>
    <cellStyle name="Comma 31 3 2 4" xfId="36971" xr:uid="{57293A04-F9AC-4CE5-914D-B5D658DF1BA4}"/>
    <cellStyle name="Comma 31 3 3" xfId="46740" xr:uid="{EBEDE37B-F304-4CCC-83F2-75A8E596EB93}"/>
    <cellStyle name="Comma 31 3 4" xfId="48701" xr:uid="{877A4998-6C33-47FC-B070-F51F1883097C}"/>
    <cellStyle name="Comma 31 3 5" xfId="50339" xr:uid="{F40FD685-29FA-4A01-AEE7-F21FF5128CF8}"/>
    <cellStyle name="Comma 31 3 6" xfId="51987" xr:uid="{DBB2280E-66D9-45E0-BFC7-2B13185D7F1F}"/>
    <cellStyle name="Comma 31 3 7" xfId="56721" xr:uid="{D68D3FC3-2C07-4B6C-B698-4640FA2E8105}"/>
    <cellStyle name="Comma 31 3 8" xfId="58811" xr:uid="{73F7A640-3B0D-4275-B1D8-6352D5D1FDE4}"/>
    <cellStyle name="Comma 31 3 9" xfId="5222" xr:uid="{EACF5E3D-061D-4087-A303-78C85746A858}"/>
    <cellStyle name="Comma 31 4" xfId="4220" xr:uid="{E87B492E-E9FF-4F68-85D1-75E8BFD05054}"/>
    <cellStyle name="Comma 31 4 2" xfId="36972" xr:uid="{ECFEAD18-03C1-4362-87B8-C6AFBA79DA87}"/>
    <cellStyle name="Comma 31 4 3" xfId="46464" xr:uid="{640AA807-5B65-415B-A315-3EF8DDC42B4A}"/>
    <cellStyle name="Comma 31 4 4" xfId="48345" xr:uid="{E53272D0-935E-465B-B24E-A303AE80E61E}"/>
    <cellStyle name="Comma 31 4 5" xfId="49953" xr:uid="{D7599622-D3A9-4EAF-8A76-66BA4014BBCD}"/>
    <cellStyle name="Comma 31 4 6" xfId="56340" xr:uid="{6FFE4F0F-9E85-4A84-9A81-4AC9CE159D98}"/>
    <cellStyle name="Comma 31 4 7" xfId="58459" xr:uid="{C5CD5F4D-D1E4-4FC7-ADA4-B77C7A4D283F}"/>
    <cellStyle name="Comma 31 4 8" xfId="5564" xr:uid="{DC67087A-584F-4298-B7A6-2BB2C156E758}"/>
    <cellStyle name="Comma 31 5" xfId="3142" xr:uid="{C35B9ECA-BCFD-45BC-8F91-42B971FAC183}"/>
    <cellStyle name="Comma 31 5 2" xfId="36973" xr:uid="{5ED43288-0C3C-4C77-A1AF-187B4D826539}"/>
    <cellStyle name="Comma 31 6" xfId="36974" xr:uid="{BA04D4CA-4244-47BB-9366-4BD84C1766CE}"/>
    <cellStyle name="Comma 31 7" xfId="36975" xr:uid="{3D1B1BD6-D3A6-4B74-A5C6-7E5DFF33144B}"/>
    <cellStyle name="Comma 31 8" xfId="36976" xr:uid="{AC4A6EBC-713B-4928-BF8D-6E371F5F481B}"/>
    <cellStyle name="Comma 31 9" xfId="36977" xr:uid="{2BF56EDA-CB53-4160-AA7B-34E7AFCD790D}"/>
    <cellStyle name="Comma 31_Adjust_TAX_Q151" xfId="36978" xr:uid="{82E52A68-5564-4EFC-86FB-8D8457BD2E6E}"/>
    <cellStyle name="Comma 32" xfId="905" xr:uid="{700FD331-E378-43CE-9F75-4AD4BE354E8C}"/>
    <cellStyle name="Comma 32 10" xfId="51116" xr:uid="{DAF3C0F1-37F3-4291-8F63-47DE7CEF62B6}"/>
    <cellStyle name="Comma 32 11" xfId="55347" xr:uid="{6D1A08CA-34A1-415F-AF0E-D414F1F5DD82}"/>
    <cellStyle name="Comma 32 12" xfId="57451" xr:uid="{060F1FBF-1FFF-4B9F-9CCB-07C8286FBFBF}"/>
    <cellStyle name="Comma 32 2" xfId="2485" xr:uid="{9A97B727-F35E-402C-8491-0F3303714E85}"/>
    <cellStyle name="Comma 32 2 2" xfId="4174" xr:uid="{412C6B0D-829B-45F4-8150-D6FD39180630}"/>
    <cellStyle name="Comma 32 2 2 2" xfId="46684" xr:uid="{BA672ADA-0169-4D40-A297-46B0C7B4F9AF}"/>
    <cellStyle name="Comma 32 2 2 3" xfId="48663" xr:uid="{2E7B3362-D9BE-421A-AE2A-86D687CB04D0}"/>
    <cellStyle name="Comma 32 2 2 4" xfId="50298" xr:uid="{90F9D772-4DED-48A3-B1FE-DAC416228EE0}"/>
    <cellStyle name="Comma 32 2 2 5" xfId="56681" xr:uid="{E1B76EA3-D110-4B72-B92B-0A91C69BA87B}"/>
    <cellStyle name="Comma 32 2 2 6" xfId="44180" xr:uid="{646D1418-1091-42D4-BFDB-391C593624BA}"/>
    <cellStyle name="Comma 32 2 3" xfId="46650" xr:uid="{B6E7CC78-1B38-4DE9-A3FC-459268C588D1}"/>
    <cellStyle name="Comma 32 2 4" xfId="48634" xr:uid="{1266760F-C282-49AE-9842-AA28A4761460}"/>
    <cellStyle name="Comma 32 2 5" xfId="50269" xr:uid="{F3DDE61F-D77A-475B-A491-58B5E21E10AD}"/>
    <cellStyle name="Comma 32 2 6" xfId="52592" xr:uid="{811F455B-94F4-4B84-AA6B-272385ED3B27}"/>
    <cellStyle name="Comma 32 2 7" xfId="56656" xr:uid="{ECBE64D5-C468-4BC2-95E1-2624BDC41FB7}"/>
    <cellStyle name="Comma 32 2 8" xfId="58775" xr:uid="{12075EB7-3E66-40D0-97D7-16DAF697A81E}"/>
    <cellStyle name="Comma 32 2 9" xfId="40370" xr:uid="{CB369CC0-94B3-45B0-8B3E-B624F0CCBE46}"/>
    <cellStyle name="Comma 32 3" xfId="1864" xr:uid="{75E492E2-D938-451F-B1F0-5202E810A434}"/>
    <cellStyle name="Comma 32 3 2" xfId="3685" xr:uid="{4257B001-1B8F-484B-B484-CCF5EB2B89D6}"/>
    <cellStyle name="Comma 32 3 2 2" xfId="57252" xr:uid="{00C28C06-7F1B-4233-A937-B8C4D20B9501}"/>
    <cellStyle name="Comma 32 3 2 3" xfId="59295" xr:uid="{FEDDB7D2-7CC5-4D4E-8CAE-50CA0242112F}"/>
    <cellStyle name="Comma 32 3 2 4" xfId="46741" xr:uid="{BEAA4046-9E1E-4EEB-AD65-10E44EC6A062}"/>
    <cellStyle name="Comma 32 3 3" xfId="48702" xr:uid="{720D1860-AEF2-4B41-A886-55E8901BF1DF}"/>
    <cellStyle name="Comma 32 3 4" xfId="50340" xr:uid="{54C8F002-F444-42D0-9A32-BE21C0CD861E}"/>
    <cellStyle name="Comma 32 3 5" xfId="56722" xr:uid="{C9161123-718F-4581-92BF-6072884CC821}"/>
    <cellStyle name="Comma 32 3 6" xfId="58812" xr:uid="{3DB6DFC4-294E-4336-A224-6DDE7751CCC0}"/>
    <cellStyle name="Comma 32 3 7" xfId="40371" xr:uid="{089EAF3F-BBCD-4A78-93F2-975315A5555D}"/>
    <cellStyle name="Comma 32 4" xfId="3148" xr:uid="{7E086A58-D2A5-4803-9DFC-871C02878C14}"/>
    <cellStyle name="Comma 32 4 2" xfId="46465" xr:uid="{06C871ED-50F6-49D2-96EC-3A9A4A2E8E88}"/>
    <cellStyle name="Comma 32 4 3" xfId="48346" xr:uid="{4EE09C5F-0BE5-490A-8F80-90F5D6D819C2}"/>
    <cellStyle name="Comma 32 4 4" xfId="49954" xr:uid="{360D874F-35A2-4292-8215-8CA5C076E6F0}"/>
    <cellStyle name="Comma 32 4 5" xfId="56341" xr:uid="{2DF8F857-EA9A-47CF-8085-D0DC341FF4A1}"/>
    <cellStyle name="Comma 32 4 6" xfId="58460" xr:uid="{A3788AA9-753B-4EE0-A551-684565F9C34E}"/>
    <cellStyle name="Comma 32 4 7" xfId="17808" xr:uid="{BE7944EA-1614-4543-888C-304A6D828D17}"/>
    <cellStyle name="Comma 32 5" xfId="43682" xr:uid="{C6E2AF57-3CEC-46DC-8818-6244FBACAAD1}"/>
    <cellStyle name="Comma 32 5 2" xfId="56909" xr:uid="{4CCC8C78-7D51-4EC1-9D44-C6D81B8A911B}"/>
    <cellStyle name="Comma 32 5 3" xfId="58959" xr:uid="{9F0559A4-128F-4BE8-A77B-389F29AEB3DE}"/>
    <cellStyle name="Comma 32 6" xfId="44646" xr:uid="{1D30CCC6-9F84-4799-8B13-3AD1341F8F3A}"/>
    <cellStyle name="Comma 32 7" xfId="45433" xr:uid="{F44E65D2-1CDF-4673-89B6-EEE3F326E59C}"/>
    <cellStyle name="Comma 32 8" xfId="47319" xr:uid="{6C5C1B3C-8884-481C-96F2-4D9EC3324309}"/>
    <cellStyle name="Comma 32 9" xfId="48922" xr:uid="{D45B0EE0-DA5B-4525-A481-B915D95CE600}"/>
    <cellStyle name="Comma 33" xfId="914" xr:uid="{DA7615DC-0ED6-48A0-BC35-1FD935FA3F6A}"/>
    <cellStyle name="Comma 33 10" xfId="55804" xr:uid="{96E7B164-337C-4E20-99B4-4AB761E3C647}"/>
    <cellStyle name="Comma 33 11" xfId="57931" xr:uid="{40B79D5F-5C81-4B9A-BF9C-63561545798A}"/>
    <cellStyle name="Comma 33 2" xfId="2486" xr:uid="{4E12B6C2-76C1-4DCC-886B-DE86B01F7A12}"/>
    <cellStyle name="Comma 33 2 10" xfId="4559" xr:uid="{874082ED-D9E1-4EEC-BB80-BCE2BF8D9765}"/>
    <cellStyle name="Comma 33 2 2" xfId="4175" xr:uid="{F254DE9B-B8E1-444A-8C94-4610E4161666}"/>
    <cellStyle name="Comma 33 2 3" xfId="44287" xr:uid="{20244637-3633-4F26-9B50-01AF62A5DB30}"/>
    <cellStyle name="Comma 33 2 4" xfId="46651" xr:uid="{4E64A688-7EB8-4666-952C-09B8D27679E7}"/>
    <cellStyle name="Comma 33 2 5" xfId="48635" xr:uid="{D60C8A8B-7402-493E-A347-5AE17F1DE7AB}"/>
    <cellStyle name="Comma 33 2 6" xfId="50270" xr:uid="{E0D472D4-008A-4B84-ADD8-6994675936A0}"/>
    <cellStyle name="Comma 33 2 7" xfId="52595" xr:uid="{030C81E5-A27A-4B2B-BD18-7A7C418A0490}"/>
    <cellStyle name="Comma 33 2 8" xfId="56657" xr:uid="{8653F9F9-5A51-4624-92B5-FDD5224AC604}"/>
    <cellStyle name="Comma 33 2 9" xfId="58776" xr:uid="{FE54CEF3-CD60-47AE-B3BC-00B1851C9BE5}"/>
    <cellStyle name="Comma 33 3" xfId="1866" xr:uid="{CB000832-660A-4955-ACE9-6B3E2AA4BA4B}"/>
    <cellStyle name="Comma 33 3 2" xfId="3686" xr:uid="{4C261D1E-4164-4BE2-8FE1-BCE427A3F23A}"/>
    <cellStyle name="Comma 33 3 3" xfId="48347" xr:uid="{32E1AAE9-1242-4134-91CE-A33B8D5D1F8C}"/>
    <cellStyle name="Comma 33 3 4" xfId="49955" xr:uid="{D99EA20B-B0C0-4F90-8E40-61974AD62046}"/>
    <cellStyle name="Comma 33 3 5" xfId="56342" xr:uid="{8CDE2C5C-2F99-4786-AABE-CC61B1FBBA62}"/>
    <cellStyle name="Comma 33 3 6" xfId="58461" xr:uid="{1BECF323-F545-4846-85B3-E8DDACE0EA11}"/>
    <cellStyle name="Comma 33 4" xfId="3153" xr:uid="{3406D547-0DD1-4084-A6B1-E6ED586F180B}"/>
    <cellStyle name="Comma 33 4 2" xfId="57004" xr:uid="{6ECE06AB-358E-4F3B-B4B3-04723DDE33EC}"/>
    <cellStyle name="Comma 33 4 3" xfId="59051" xr:uid="{9F50EB35-FEF3-4DE3-BA7A-8322F873BF14}"/>
    <cellStyle name="Comma 33 4 4" xfId="43873" xr:uid="{A4EDE205-5FC3-42E8-AA66-3F2821D522ED}"/>
    <cellStyle name="Comma 33 5" xfId="45088" xr:uid="{B154AC40-7D88-481D-8A56-F77BA1B8A213}"/>
    <cellStyle name="Comma 33 6" xfId="45918" xr:uid="{C302CF4E-96CB-4683-8A4A-8D9A4655B78D}"/>
    <cellStyle name="Comma 33 7" xfId="47804" xr:uid="{7BF28E15-0AB2-442D-B1A7-C08203E1A6D3}"/>
    <cellStyle name="Comma 33 8" xfId="49411" xr:uid="{9CD6D515-762C-4704-B154-538C0B51E5D3}"/>
    <cellStyle name="Comma 33 9" xfId="51119" xr:uid="{E83724A2-D871-48C5-A326-C4C34E45E198}"/>
    <cellStyle name="Comma 34" xfId="1870" xr:uid="{A6B21387-DD6C-44CF-BA7F-8EC4C4972BA6}"/>
    <cellStyle name="Comma 34 10" xfId="51126" xr:uid="{1B730DA4-26BA-439E-B0B6-FECDEAF098ED}"/>
    <cellStyle name="Comma 34 11" xfId="55801" xr:uid="{C33EF391-80DE-4CA7-96C8-F9DB8B584DF5}"/>
    <cellStyle name="Comma 34 12" xfId="57928" xr:uid="{F73265AE-8CE7-4419-907A-518E7B361433}"/>
    <cellStyle name="Comma 34 13" xfId="5130" xr:uid="{E9E937F8-520F-431D-871E-D8E97AB9E945}"/>
    <cellStyle name="Comma 34 2" xfId="2488" xr:uid="{90E7C7A7-0610-48A8-88D0-23B37BBB5C90}"/>
    <cellStyle name="Comma 34 2 2" xfId="4177" xr:uid="{60E35703-38C1-4F32-BD5C-7A7B12EC3176}"/>
    <cellStyle name="Comma 34 2 2 2" xfId="46704" xr:uid="{F9E7A7CC-4785-4F74-A661-D4E4FEBC9227}"/>
    <cellStyle name="Comma 34 2 2 3" xfId="48683" xr:uid="{35EF027A-E9AA-4D10-8B25-5D8DA735DBD3}"/>
    <cellStyle name="Comma 34 2 2 4" xfId="50319" xr:uid="{B56DDF53-D81D-4E9D-A2D2-82841241443D}"/>
    <cellStyle name="Comma 34 2 2 5" xfId="56702" xr:uid="{400CBB94-4143-4414-AD58-3A3E569D9D61}"/>
    <cellStyle name="Comma 34 2 2 6" xfId="58801" xr:uid="{14858B6F-7B65-4849-B948-11A268699D3F}"/>
    <cellStyle name="Comma 34 2 2 7" xfId="44284" xr:uid="{D8C749A2-3699-4812-9D24-FB2CC9A44AD2}"/>
    <cellStyle name="Comma 34 2 3" xfId="46491" xr:uid="{57D67DF0-D81A-4A50-91D3-737E9A0E1327}"/>
    <cellStyle name="Comma 34 2 3 2" xfId="57181" xr:uid="{3180C9DF-5E70-40D3-B0C0-491BB3D3ED4F}"/>
    <cellStyle name="Comma 34 2 3 3" xfId="59225" xr:uid="{954827B9-A78E-4465-8FC0-9A0D35CA692D}"/>
    <cellStyle name="Comma 34 2 4" xfId="48396" xr:uid="{41196A62-918F-4C90-A5E2-86B6415AFF4C}"/>
    <cellStyle name="Comma 34 2 5" xfId="50006" xr:uid="{7E672A32-DD05-46A4-A5E3-501E094EF21A}"/>
    <cellStyle name="Comma 34 2 6" xfId="52601" xr:uid="{439A9219-62E5-40C9-8155-DF029444D3FF}"/>
    <cellStyle name="Comma 34 2 7" xfId="56393" xr:uid="{D2606E37-8CC2-441B-B1B5-48F13E5CE72F}"/>
    <cellStyle name="Comma 34 2 8" xfId="58512" xr:uid="{FA86B241-70B3-4FC1-B65D-27198CD9D510}"/>
    <cellStyle name="Comma 34 2 9" xfId="40372" xr:uid="{EB1C2FAB-8808-437D-B5C9-40A6BF8112CD}"/>
    <cellStyle name="Comma 34 3" xfId="3688" xr:uid="{61D1586A-4AC3-48A7-B212-DE5AC271537B}"/>
    <cellStyle name="Comma 34 3 2" xfId="46179" xr:uid="{6D9743F4-DE9E-42BF-A82C-20C7FACCAD87}"/>
    <cellStyle name="Comma 34 3 2 2" xfId="57129" xr:uid="{CA2384E0-D319-4681-AEAB-55185ADA84F7}"/>
    <cellStyle name="Comma 34 3 2 3" xfId="59175" xr:uid="{A831E9D1-6139-468B-AEEB-3485847AFD0C}"/>
    <cellStyle name="Comma 34 3 3" xfId="48062" xr:uid="{33F82063-32B8-4EBD-8A3A-5FC04B529A79}"/>
    <cellStyle name="Comma 34 3 4" xfId="49669" xr:uid="{D05D63DC-A80B-4C24-9794-1A86EB8E5503}"/>
    <cellStyle name="Comma 34 3 5" xfId="56056" xr:uid="{7852A7B9-4A15-4BA7-84EF-3C33388557BC}"/>
    <cellStyle name="Comma 34 3 6" xfId="58175" xr:uid="{96AF04B0-1DEA-4A11-B55A-CDA4397769CD}"/>
    <cellStyle name="Comma 34 3 7" xfId="40373" xr:uid="{BD0E34B4-6535-42EE-AA5E-D1F7D7C9C4F2}"/>
    <cellStyle name="Comma 34 4" xfId="17809" xr:uid="{6B59BFED-D5DA-43D6-A016-7FFC2410701B}"/>
    <cellStyle name="Comma 34 4 2" xfId="57001" xr:uid="{8B8E27C4-80A6-47D3-BAA4-3023174F9A45}"/>
    <cellStyle name="Comma 34 4 3" xfId="59048" xr:uid="{A5A0378A-871B-4182-B683-DF6DB3B1AC8E}"/>
    <cellStyle name="Comma 34 5" xfId="43869" xr:uid="{E12CCF93-27D2-448E-87B6-A5739911E521}"/>
    <cellStyle name="Comma 34 6" xfId="45085" xr:uid="{191BC6CD-78D3-4A02-B59C-FD58411B0410}"/>
    <cellStyle name="Comma 34 7" xfId="45915" xr:uid="{AC8861F3-544E-44C4-B6F9-2EEC83C3ABBD}"/>
    <cellStyle name="Comma 34 8" xfId="47801" xr:uid="{761B01D3-6452-48C5-954F-8EB94BED4FEC}"/>
    <cellStyle name="Comma 34 9" xfId="49408" xr:uid="{EFFC75FB-FE2B-4C9F-908F-28624CC5038B}"/>
    <cellStyle name="Comma 35" xfId="1871" xr:uid="{FEA79FB1-EE71-415E-96D0-C80D3E311271}"/>
    <cellStyle name="Comma 35 10" xfId="36979" xr:uid="{0A3B610F-288C-4387-907B-DFE6ED03FAE6}"/>
    <cellStyle name="Comma 35 11" xfId="36980" xr:uid="{5568039A-1832-4652-82F3-28B76E210970}"/>
    <cellStyle name="Comma 35 12" xfId="36981" xr:uid="{8EDA9411-E7C1-45D4-8866-EE0BDE4CC34D}"/>
    <cellStyle name="Comma 35 13" xfId="36982" xr:uid="{CFD8F135-F32D-43F2-AF86-D3263FAD0D49}"/>
    <cellStyle name="Comma 35 14" xfId="36983" xr:uid="{4F33101D-B2DB-41FE-B20F-BBA9E1A4BE1B}"/>
    <cellStyle name="Comma 35 15" xfId="36984" xr:uid="{A54284C2-C73F-40B2-9F5F-85764BEBEB14}"/>
    <cellStyle name="Comma 35 16" xfId="36985" xr:uid="{E51E4400-65F7-4DB7-B94D-A251927061B2}"/>
    <cellStyle name="Comma 35 17" xfId="36986" xr:uid="{DE5746EA-E99E-4304-A347-AB6A5A033117}"/>
    <cellStyle name="Comma 35 18" xfId="36987" xr:uid="{85C3F3AB-02A3-43CB-B70D-C402C6AA8287}"/>
    <cellStyle name="Comma 35 19" xfId="36988" xr:uid="{5890EF15-345D-4BF7-9396-CE22AEDBCD4C}"/>
    <cellStyle name="Comma 35 2" xfId="1957" xr:uid="{08F14BF1-193A-4E72-95C0-796E3382E193}"/>
    <cellStyle name="Comma 35 2 10" xfId="57992" xr:uid="{C7AF792F-DBC4-4571-8718-3F93E75D71DB}"/>
    <cellStyle name="Comma 35 2 2" xfId="2519" xr:uid="{3A0F34B5-747F-47FB-9953-09A828264834}"/>
    <cellStyle name="Comma 35 2 2 2" xfId="4208" xr:uid="{6E6DA88F-A4E8-4BE4-B319-E2A47936C621}"/>
    <cellStyle name="Comma 35 2 2 3" xfId="46705" xr:uid="{BB9029BD-F658-4047-AB5A-41C62A3290A0}"/>
    <cellStyle name="Comma 35 2 2 4" xfId="48684" xr:uid="{4F39EF06-6677-4146-A06D-BDEEDC8572F0}"/>
    <cellStyle name="Comma 35 2 2 5" xfId="50320" xr:uid="{DA5510C8-917B-4EC3-A5A3-F57BA6F9AFAA}"/>
    <cellStyle name="Comma 35 2 2 6" xfId="56703" xr:uid="{A56CFFF9-8383-4659-9B5C-613592991D1C}"/>
    <cellStyle name="Comma 35 2 2 7" xfId="36989" xr:uid="{A8DC4182-D986-4413-AB68-541BE7D97D56}"/>
    <cellStyle name="Comma 35 2 3" xfId="3720" xr:uid="{681131A5-22DA-4D81-95F2-28FF6C2C6753}"/>
    <cellStyle name="Comma 35 2 3 2" xfId="57039" xr:uid="{B2AE0E12-563F-466C-8259-D14898F6B64F}"/>
    <cellStyle name="Comma 35 2 3 3" xfId="59085" xr:uid="{9C1F5DC6-D4F1-4492-97C5-3DEC4977F197}"/>
    <cellStyle name="Comma 35 2 4" xfId="45143" xr:uid="{FB69F736-9723-4688-B6F7-8E4CA63EBDE0}"/>
    <cellStyle name="Comma 35 2 5" xfId="45986" xr:uid="{5FB522B1-D077-4066-90A0-A99F73C350C8}"/>
    <cellStyle name="Comma 35 2 6" xfId="47872" xr:uid="{5F6450FF-6787-4E2F-838E-449A2CE69779}"/>
    <cellStyle name="Comma 35 2 7" xfId="49479" xr:uid="{00515E2C-B84F-4F34-8B4A-30E7B0A93A32}"/>
    <cellStyle name="Comma 35 2 8" xfId="52613" xr:uid="{3B405D19-39B8-4E36-B21C-491C429873A0}"/>
    <cellStyle name="Comma 35 2 9" xfId="55867" xr:uid="{7DF9FAB5-7521-469F-9832-105A5C4D0C9D}"/>
    <cellStyle name="Comma 35 20" xfId="36990" xr:uid="{C6BC8005-F831-4440-9484-F922B4534D32}"/>
    <cellStyle name="Comma 35 21" xfId="36991" xr:uid="{A98E1C20-E27F-4F38-82A6-D8CB7AEDC868}"/>
    <cellStyle name="Comma 35 22" xfId="36992" xr:uid="{5E6E58FA-0975-4C45-BD64-CCC0697AA1CB}"/>
    <cellStyle name="Comma 35 23" xfId="17810" xr:uid="{EAC26DC0-0FB4-48A2-B805-53085CBB3872}"/>
    <cellStyle name="Comma 35 24" xfId="43355" xr:uid="{EDE19376-A89B-478F-BE33-2727486C38CB}"/>
    <cellStyle name="Comma 35 25" xfId="43884" xr:uid="{4800D498-AC4D-4AF5-A784-69C2C64951CA}"/>
    <cellStyle name="Comma 35 26" xfId="45100" xr:uid="{84F34281-0C95-468E-BCAB-E09D01A2D860}"/>
    <cellStyle name="Comma 35 27" xfId="45936" xr:uid="{2B132018-0875-4985-A40D-7BBF61DB0746}"/>
    <cellStyle name="Comma 35 28" xfId="47822" xr:uid="{7A01CA18-1434-4838-A6BD-C22210EA7193}"/>
    <cellStyle name="Comma 35 29" xfId="49429" xr:uid="{D0BD6077-68C5-4C15-AF31-1F77020FAE8F}"/>
    <cellStyle name="Comma 35 3" xfId="2489" xr:uid="{0C6794DD-8B90-4C5E-94B2-D0AE7E84ADC7}"/>
    <cellStyle name="Comma 35 3 2" xfId="4178" xr:uid="{550DE722-A63F-44E7-B08E-7A364FAACA6A}"/>
    <cellStyle name="Comma 35 3 2 2" xfId="57230" xr:uid="{512EC830-15D8-4D47-BEDC-3CED49A84F7B}"/>
    <cellStyle name="Comma 35 3 2 3" xfId="59272" xr:uid="{9412CBE6-64A1-45D8-809A-AAEC63BE1733}"/>
    <cellStyle name="Comma 35 3 2 4" xfId="44296" xr:uid="{475FF071-4BFB-489B-B0B5-E6683DE56433}"/>
    <cellStyle name="Comma 35 3 3" xfId="46683" xr:uid="{FC47BD74-4BBB-4F6C-B744-E5907AA5E397}"/>
    <cellStyle name="Comma 35 3 4" xfId="48662" xr:uid="{4257CA8F-02F8-4C44-81D5-CE7912AA30D7}"/>
    <cellStyle name="Comma 35 3 5" xfId="50297" xr:uid="{A098A81E-7549-4E17-A574-979A19546439}"/>
    <cellStyle name="Comma 35 3 6" xfId="56680" xr:uid="{22FE8D7F-EAA3-40EA-9832-435F9301DBA1}"/>
    <cellStyle name="Comma 35 3 7" xfId="58784" xr:uid="{6CC35EB3-EF77-4E51-9C3E-8257FFE5EE5E}"/>
    <cellStyle name="Comma 35 3 8" xfId="36993" xr:uid="{FFC05B6E-404A-4ED5-BBC7-BDF6FBECE6F7}"/>
    <cellStyle name="Comma 35 30" xfId="51140" xr:uid="{07BA7CA9-F538-456D-8130-639ECA21914E}"/>
    <cellStyle name="Comma 35 31" xfId="55817" xr:uid="{2F4F959C-7A05-4DA5-8276-E95DE56208DC}"/>
    <cellStyle name="Comma 35 32" xfId="57946" xr:uid="{8B17BBED-0B6E-43CF-962C-02D4E0083202}"/>
    <cellStyle name="Comma 35 4" xfId="2524" xr:uid="{1BC0F6C9-BD12-4FD4-BB0C-4F378661215C}"/>
    <cellStyle name="Comma 35 4 2" xfId="4213" xr:uid="{AFD25314-A658-4F8B-AA92-7A4B522E4DD5}"/>
    <cellStyle name="Comma 35 4 2 2" xfId="57177" xr:uid="{C9E8B5A0-C7F6-4181-9BF0-E36851E02B57}"/>
    <cellStyle name="Comma 35 4 2 3" xfId="59222" xr:uid="{4A039342-2110-4D11-B20D-1AD10375229B}"/>
    <cellStyle name="Comma 35 4 3" xfId="48391" xr:uid="{AD2FD317-52D3-4851-8E83-B051372D7775}"/>
    <cellStyle name="Comma 35 4 4" xfId="50001" xr:uid="{37DAA108-C577-4EAD-9BCF-A9A8EDC64855}"/>
    <cellStyle name="Comma 35 4 5" xfId="56388" xr:uid="{EEC464BC-3F31-4B83-A057-1D1BFB05DA3A}"/>
    <cellStyle name="Comma 35 4 6" xfId="58507" xr:uid="{9DB5A2B5-4885-47A4-9E6B-43542E663D36}"/>
    <cellStyle name="Comma 35 4 7" xfId="36994" xr:uid="{8BCF28F4-1110-4153-AF67-FEFC88676157}"/>
    <cellStyle name="Comma 35 5" xfId="3689" xr:uid="{F3DD03F7-7FE9-4929-AD8C-9B8D89FA88FD}"/>
    <cellStyle name="Comma 35 5 2" xfId="57015" xr:uid="{785142D8-88EC-42E6-9E24-0D6BDAD6D7A5}"/>
    <cellStyle name="Comma 35 5 3" xfId="59061" xr:uid="{2FC9759B-F85A-4D6B-96D1-4E236CF76169}"/>
    <cellStyle name="Comma 35 5 4" xfId="36995" xr:uid="{E6DE8FAC-11F2-4CA5-B275-6E57ED29924A}"/>
    <cellStyle name="Comma 35 6" xfId="36996" xr:uid="{52B529AB-7B62-4785-9EBB-E54E2171A00A}"/>
    <cellStyle name="Comma 35 7" xfId="36997" xr:uid="{C3E3A7EC-8622-4A1B-876F-5FE10CC39782}"/>
    <cellStyle name="Comma 35 8" xfId="36998" xr:uid="{72C384FF-036C-4A2F-BA29-F493BA3FAE8D}"/>
    <cellStyle name="Comma 35 9" xfId="36999" xr:uid="{DAF92980-09E0-4E92-BF0E-13309094C5C8}"/>
    <cellStyle name="Comma 35_Adjust_TAX_Q151" xfId="37000" xr:uid="{7F8B6ACA-3BC4-45E0-924C-554F850B553E}"/>
    <cellStyle name="Comma 36" xfId="1876" xr:uid="{1722DECD-0031-4B46-B4F5-3FED639BEFA1}"/>
    <cellStyle name="Comma 36 10" xfId="55818" xr:uid="{BD6785C2-10FB-4DA3-A793-B2445094A126}"/>
    <cellStyle name="Comma 36 11" xfId="57947" xr:uid="{7F286BE7-81BC-476D-8D61-AE1ECC04CC05}"/>
    <cellStyle name="Comma 36 12" xfId="5131" xr:uid="{D2A4D2CD-9784-48AF-941B-DDB9BB6001CB}"/>
    <cellStyle name="Comma 36 2" xfId="2492" xr:uid="{BE34392A-0B07-4F77-B7E2-B49EB2B04848}"/>
    <cellStyle name="Comma 36 2 2" xfId="4181" xr:uid="{7528E117-E0ED-468D-BAE6-72958915552A}"/>
    <cellStyle name="Comma 36 2 3" xfId="46709" xr:uid="{0999B6E3-9664-43C8-A6B3-216810F0F78F}"/>
    <cellStyle name="Comma 36 2 4" xfId="48687" xr:uid="{A753EA4A-2E52-49F7-92E5-0BCCD84A947E}"/>
    <cellStyle name="Comma 36 2 5" xfId="50323" xr:uid="{29EA49E5-99E3-469A-866C-517C4EEB3029}"/>
    <cellStyle name="Comma 36 2 6" xfId="52618" xr:uid="{F10FB85E-F2D3-4BD3-B8E0-D1AA499017BC}"/>
    <cellStyle name="Comma 36 2 7" xfId="56706" xr:uid="{92AD3815-EF7F-4004-9E08-30DCEBBCFFA4}"/>
    <cellStyle name="Comma 36 2 8" xfId="58802" xr:uid="{1B0081D9-5D90-46BC-83E2-4C15DCF99BDE}"/>
    <cellStyle name="Comma 36 2 9" xfId="40374" xr:uid="{120FC617-C8C0-481B-8998-F6FF99E84686}"/>
    <cellStyle name="Comma 36 3" xfId="3692" xr:uid="{5028B199-CD16-427A-8392-689B4F680B6B}"/>
    <cellStyle name="Comma 36 3 2" xfId="46170" xr:uid="{4C7B0A39-2BB3-4A21-91B6-502294C4F2DB}"/>
    <cellStyle name="Comma 36 3 2 2" xfId="57126" xr:uid="{BDF02093-69ED-4C20-996C-34F966259912}"/>
    <cellStyle name="Comma 36 3 2 3" xfId="59172" xr:uid="{D3814524-EB44-4BBB-9E3A-48538BDCC99F}"/>
    <cellStyle name="Comma 36 3 3" xfId="48057" xr:uid="{2A83AC74-688E-434B-A8F3-1A6CC58C976F}"/>
    <cellStyle name="Comma 36 3 4" xfId="49664" xr:uid="{BF2461FF-054F-47CC-AB25-2C8CF4E371A3}"/>
    <cellStyle name="Comma 36 3 5" xfId="56051" xr:uid="{A9A4B7FC-44B8-427A-9A75-B6A11D8A7C4C}"/>
    <cellStyle name="Comma 36 3 6" xfId="58170" xr:uid="{322E5154-A4D4-4ACB-BC97-78574397BD58}"/>
    <cellStyle name="Comma 36 3 7" xfId="17811" xr:uid="{F85CB83A-C836-4385-AAA6-C8921A90E720}"/>
    <cellStyle name="Comma 36 4" xfId="43885" xr:uid="{EBAD0A9C-8AB3-47CD-A70E-B0A964DDA446}"/>
    <cellStyle name="Comma 36 5" xfId="45101" xr:uid="{7A01D153-8AD7-4941-A074-48F9A43B66B6}"/>
    <cellStyle name="Comma 36 6" xfId="45937" xr:uid="{D681FBC4-AB09-43C7-A41B-27E808189C89}"/>
    <cellStyle name="Comma 36 7" xfId="47823" xr:uid="{2F0F85B9-61BB-4B51-B6C3-E00C53E0FB61}"/>
    <cellStyle name="Comma 36 8" xfId="49430" xr:uid="{CDECFA2F-5DE5-4BEB-9CBA-5C09CCD02164}"/>
    <cellStyle name="Comma 36 9" xfId="51146" xr:uid="{B52FFB97-AD0B-49DB-AEF3-32A8B12F1E42}"/>
    <cellStyle name="Comma 37" xfId="1878" xr:uid="{A4F0DAEE-50CC-4A0D-BC54-33AC3855837E}"/>
    <cellStyle name="Comma 37 10" xfId="37001" xr:uid="{7109AB9A-ABD6-4B50-9996-6AB8F8C365E3}"/>
    <cellStyle name="Comma 37 11" xfId="37002" xr:uid="{67A802B3-DA22-4944-9BF5-3B9188337B0A}"/>
    <cellStyle name="Comma 37 12" xfId="37003" xr:uid="{D4CD1815-F6D8-40C7-8D47-FD79DD478613}"/>
    <cellStyle name="Comma 37 13" xfId="37004" xr:uid="{1EAC8E1C-18BA-4A53-A7EC-79E701FD4FBD}"/>
    <cellStyle name="Comma 37 14" xfId="37005" xr:uid="{4E40A882-4719-4022-B3C5-87F21CC10494}"/>
    <cellStyle name="Comma 37 15" xfId="37006" xr:uid="{5AF288D6-5211-400F-9A29-3E9C0892E59F}"/>
    <cellStyle name="Comma 37 16" xfId="37007" xr:uid="{5C3C44C3-8EC0-4501-A747-B9352DA65B81}"/>
    <cellStyle name="Comma 37 17" xfId="37008" xr:uid="{79697C20-3AE1-4923-B826-6DFED310B0EE}"/>
    <cellStyle name="Comma 37 18" xfId="37009" xr:uid="{063B537B-9041-4854-A271-94AC88CAA1CD}"/>
    <cellStyle name="Comma 37 19" xfId="37010" xr:uid="{F319A97F-0F44-401A-BDB1-E2488FAA2FB5}"/>
    <cellStyle name="Comma 37 2" xfId="882" xr:uid="{71A3E198-20DC-48FF-8B0A-9DAFEFD93EEE}"/>
    <cellStyle name="Comma 37 2 10" xfId="17813" xr:uid="{94E88564-BE55-4E5D-891B-E75FA03408CD}"/>
    <cellStyle name="Comma 37 2 2" xfId="2512" xr:uid="{2D21AD06-283E-46D4-9010-D7CBE02AF0DD}"/>
    <cellStyle name="Comma 37 2 2 2" xfId="4201" xr:uid="{B53C35AC-56ED-485F-9C15-8555A96FE1EA}"/>
    <cellStyle name="Comma 37 2 2 3" xfId="46711" xr:uid="{91334FB2-B06C-4173-A432-0AD8422A7736}"/>
    <cellStyle name="Comma 37 2 3" xfId="1949" xr:uid="{095B963C-ED95-4478-9B3A-30D59D4F5819}"/>
    <cellStyle name="Comma 37 2 3 2" xfId="3712" xr:uid="{5C0A686A-3B71-4449-AEBD-3EE9BDBC7F34}"/>
    <cellStyle name="Comma 37 2 3 3" xfId="48688" xr:uid="{4FACD15F-F670-4DFB-8511-CE40969AD577}"/>
    <cellStyle name="Comma 37 2 4" xfId="3132" xr:uid="{FFCD6AFC-7707-4385-A80E-98D2DC48FADE}"/>
    <cellStyle name="Comma 37 2 4 2" xfId="50324" xr:uid="{2A4568BB-00C1-42FA-A3F0-CA4D9537CEB3}"/>
    <cellStyle name="Comma 37 2 5" xfId="50427" xr:uid="{60E371EF-982B-49F7-B101-6BAC037C1FCC}"/>
    <cellStyle name="Comma 37 2 6" xfId="50547" xr:uid="{40BE5ACD-81AE-41D6-B9F1-30C869889710}"/>
    <cellStyle name="Comma 37 2 7" xfId="56707" xr:uid="{55D9CFC5-27A3-4A25-9769-1B31E275BFFD}"/>
    <cellStyle name="Comma 37 2 8" xfId="59394" xr:uid="{7976BD55-3554-429F-B19E-F881E9F3FD08}"/>
    <cellStyle name="Comma 37 2 9" xfId="59492" xr:uid="{4F0A2907-DCE3-4560-99C6-0BB57EA1136C}"/>
    <cellStyle name="Comma 37 20" xfId="37011" xr:uid="{A6ED56AB-5036-4DE4-A437-B9FF896E3CD7}"/>
    <cellStyle name="Comma 37 21" xfId="37012" xr:uid="{3E4277D4-B29F-4B1F-A6D0-0F3751FE48D3}"/>
    <cellStyle name="Comma 37 22" xfId="37013" xr:uid="{663C7D3B-1A8C-41D9-815C-D6916EA9A634}"/>
    <cellStyle name="Comma 37 23" xfId="40375" xr:uid="{6A636FA3-D953-4185-8F84-F1F68C3F34F1}"/>
    <cellStyle name="Comma 37 24" xfId="17812" xr:uid="{BAD5FD03-92A1-4951-A0F5-F9D3E4A0010D}"/>
    <cellStyle name="Comma 37 25" xfId="45107" xr:uid="{72DEE26E-2488-4733-9A91-CC978BE800E6}"/>
    <cellStyle name="Comma 37 26" xfId="45945" xr:uid="{02D89754-04BA-43B1-A431-8DFDBA3B9500}"/>
    <cellStyle name="Comma 37 27" xfId="46952" xr:uid="{6F136F34-8036-4A42-A6AC-088D80799194}"/>
    <cellStyle name="Comma 37 28" xfId="46972" xr:uid="{930E2CB9-9AC4-402F-BB73-3669222F8ECD}"/>
    <cellStyle name="Comma 37 29" xfId="47831" xr:uid="{29302E77-87A2-4455-8197-65EDB0BB3C00}"/>
    <cellStyle name="Comma 37 3" xfId="2493" xr:uid="{4F94B6DE-4C02-43C0-945A-6D1824C34FA7}"/>
    <cellStyle name="Comma 37 3 2" xfId="4182" xr:uid="{0C328356-3766-4E4E-8D3A-43B4DE98852E}"/>
    <cellStyle name="Comma 37 3 3" xfId="37014" xr:uid="{F4855521-FCD5-4EED-A03A-458C1ADDBA48}"/>
    <cellStyle name="Comma 37 30" xfId="49438" xr:uid="{11119DAB-E526-4D19-99CC-E4823CE525FF}"/>
    <cellStyle name="Comma 37 31" xfId="51161" xr:uid="{588C77A8-9075-4A04-B46D-65A549DA0760}"/>
    <cellStyle name="Comma 37 32" xfId="55826" xr:uid="{E5B475C2-FD66-4B7D-A79D-43584D761AC6}"/>
    <cellStyle name="Comma 37 33" xfId="57955" xr:uid="{E0C7DD61-52A8-456E-9C93-6569E5438A17}"/>
    <cellStyle name="Comma 37 4" xfId="3693" xr:uid="{E54A2554-1119-460E-96FD-9EACEB77287A}"/>
    <cellStyle name="Comma 37 4 2" xfId="37015" xr:uid="{B6F2DFE9-B166-4FAF-AA33-31F1A92295ED}"/>
    <cellStyle name="Comma 37 5" xfId="37016" xr:uid="{5FB153EF-ABF2-481F-9457-3A9D1ECEEF49}"/>
    <cellStyle name="Comma 37 6" xfId="37017" xr:uid="{E0E0A045-5CD5-454D-BCB2-C4A033A7D319}"/>
    <cellStyle name="Comma 37 7" xfId="37018" xr:uid="{061CC019-B7B8-451F-993C-C806D5605CD6}"/>
    <cellStyle name="Comma 37 8" xfId="37019" xr:uid="{EC5B3970-AB4A-4A9B-A408-E06B6AE3ECE7}"/>
    <cellStyle name="Comma 37 9" xfId="37020" xr:uid="{F6A68C2D-C593-4D6A-B548-02BF5A544CF0}"/>
    <cellStyle name="Comma 37_Adjust_TAX_Q151" xfId="37021" xr:uid="{93C4B8DA-7AF3-49B2-BBC6-5DA4E9A6DA42}"/>
    <cellStyle name="Comma 38" xfId="1880" xr:uid="{CA502FCB-74A1-418A-A9FB-072D81A60DA5}"/>
    <cellStyle name="Comma 38 10" xfId="55835" xr:uid="{4CD3EED3-7EE0-45C8-8B11-11E067A30B90}"/>
    <cellStyle name="Comma 38 11" xfId="57964" xr:uid="{5E8C0158-B52C-41CC-B131-C8D8850E52F2}"/>
    <cellStyle name="Comma 38 12" xfId="5132" xr:uid="{69FA74DD-D790-4B13-B64E-3A7D64DA18B8}"/>
    <cellStyle name="Comma 38 2" xfId="2494" xr:uid="{6FB3A191-1D8A-4C42-891B-8106DD5B19FF}"/>
    <cellStyle name="Comma 38 2 2" xfId="4183" xr:uid="{FD878AAC-CBA0-4252-80A7-8FF8C81D2EFB}"/>
    <cellStyle name="Comma 38 2 2 2" xfId="52637" xr:uid="{02004521-ED2D-4C8F-8DB9-04E4DD522340}"/>
    <cellStyle name="Comma 38 2 2 3" xfId="44309" xr:uid="{4764AA56-8133-43FD-A5CD-5E4B57DE9F85}"/>
    <cellStyle name="Comma 38 2 3" xfId="46712" xr:uid="{0EAD2DDF-BCD9-42E6-B668-D94D6F70591A}"/>
    <cellStyle name="Comma 38 2 4" xfId="48689" xr:uid="{1BFBC1F9-523C-4879-B6D1-AC1BBFECE360}"/>
    <cellStyle name="Comma 38 2 5" xfId="50325" xr:uid="{B7EED9FA-3640-4639-8C7F-298BE894B8E0}"/>
    <cellStyle name="Comma 38 2 6" xfId="51169" xr:uid="{F560DAF3-DE05-4F19-BD60-400102FBF73F}"/>
    <cellStyle name="Comma 38 2 7" xfId="56708" xr:uid="{8FA2E307-37AE-4CA7-894B-F405621CC367}"/>
    <cellStyle name="Comma 38 2 8" xfId="58803" xr:uid="{A18A1F78-2822-4223-BE7A-6FDE9B818228}"/>
    <cellStyle name="Comma 38 3" xfId="3694" xr:uid="{71BA9FF7-1096-4B9A-A579-90FE7D438303}"/>
    <cellStyle name="Comma 38 3 2" xfId="51249" xr:uid="{35772BDF-7A77-4A61-9C24-F7117A7DCA7F}"/>
    <cellStyle name="Comma 38 4" xfId="43902" xr:uid="{9FC533FC-6557-4575-ACE3-6E3899EDE51C}"/>
    <cellStyle name="Comma 38 5" xfId="45115" xr:uid="{EF9BBE1D-FCC7-484D-9721-0FD3EC118FFD}"/>
    <cellStyle name="Comma 38 6" xfId="45954" xr:uid="{28247BA5-66F3-4B7A-9BD7-9B8C0748B92E}"/>
    <cellStyle name="Comma 38 7" xfId="47840" xr:uid="{1C57726A-D3F1-45E3-A83F-60A55B1545F4}"/>
    <cellStyle name="Comma 38 8" xfId="49447" xr:uid="{13AF27C1-C74E-4F4F-9E44-42FCACE72DA9}"/>
    <cellStyle name="Comma 38 9" xfId="50543" xr:uid="{A40A0294-CFCE-47E1-9ED9-A36AE0C7A179}"/>
    <cellStyle name="Comma 39" xfId="1882" xr:uid="{103192A8-237B-461D-A6F1-4E463A5EB9B2}"/>
    <cellStyle name="Comma 39 10" xfId="37022" xr:uid="{6416A61B-B8EA-457F-BCA8-14B03835BE64}"/>
    <cellStyle name="Comma 39 11" xfId="37023" xr:uid="{560F6BAB-496F-4FB8-A9B6-DD4BB269244E}"/>
    <cellStyle name="Comma 39 12" xfId="37024" xr:uid="{7B46B13B-4D85-46ED-AE5D-5D339BB94236}"/>
    <cellStyle name="Comma 39 13" xfId="37025" xr:uid="{EA8FC2D3-1490-4CD9-B2F3-A9EBF44D4577}"/>
    <cellStyle name="Comma 39 14" xfId="37026" xr:uid="{1DE875F6-420E-42BF-BE21-F8C91E5796BC}"/>
    <cellStyle name="Comma 39 15" xfId="37027" xr:uid="{2B7FB219-9D50-4581-BBE7-3A6975948FDD}"/>
    <cellStyle name="Comma 39 16" xfId="37028" xr:uid="{E13A50EF-C6E3-43EE-A125-1A8FB4171D24}"/>
    <cellStyle name="Comma 39 17" xfId="37029" xr:uid="{52DB215B-7864-44AC-88CD-A9DBF7B92F32}"/>
    <cellStyle name="Comma 39 18" xfId="37030" xr:uid="{2A292FAE-3392-49AF-938A-78FE65F10109}"/>
    <cellStyle name="Comma 39 19" xfId="37031" xr:uid="{364390EA-6A02-4E9A-AC23-419DA85D0421}"/>
    <cellStyle name="Comma 39 2" xfId="2495" xr:uid="{7BE155C8-B6AD-4B04-8B20-E5B0738353AE}"/>
    <cellStyle name="Comma 39 2 2" xfId="4184" xr:uid="{DA65D027-AE6C-4742-9BC4-AAF21FBC0A32}"/>
    <cellStyle name="Comma 39 2 3" xfId="52638" xr:uid="{5F2DD286-5BBB-4F6D-AF9C-6761B14DA163}"/>
    <cellStyle name="Comma 39 2 4" xfId="37032" xr:uid="{A1D9768C-6E86-4F18-9FF4-2E6D2A43FD4C}"/>
    <cellStyle name="Comma 39 20" xfId="37033" xr:uid="{5EA7D03B-8906-4341-8F5E-E0F84ACFFC52}"/>
    <cellStyle name="Comma 39 21" xfId="37034" xr:uid="{34D999E7-3E17-4675-B72A-B7D4BB59AE11}"/>
    <cellStyle name="Comma 39 22" xfId="37035" xr:uid="{DBF654E2-4F8C-46EF-849F-46B80E30FE21}"/>
    <cellStyle name="Comma 39 23" xfId="40376" xr:uid="{C8848610-4F00-4BBA-A3D9-82694C6758EB}"/>
    <cellStyle name="Comma 39 24" xfId="17814" xr:uid="{4FE25A92-2254-4307-BEE2-C605174B43EE}"/>
    <cellStyle name="Comma 39 25" xfId="43900" xr:uid="{D21B3FD1-2243-4525-9B1F-B9A3FA9E529F}"/>
    <cellStyle name="Comma 39 26" xfId="45113" xr:uid="{D1FBEF4A-2F36-4D68-B16A-ED7EEF4E9358}"/>
    <cellStyle name="Comma 39 27" xfId="45952" xr:uid="{5BEF2810-82E8-443D-AC3F-E29D60ADFF82}"/>
    <cellStyle name="Comma 39 28" xfId="47838" xr:uid="{468EECD4-D81D-4B00-A95C-31E518AEE205}"/>
    <cellStyle name="Comma 39 29" xfId="49445" xr:uid="{1818FB43-B446-4A05-BFA4-C2FA673D50A9}"/>
    <cellStyle name="Comma 39 3" xfId="3695" xr:uid="{8C58D93E-77CD-41F4-861A-082855D09AE3}"/>
    <cellStyle name="Comma 39 3 2" xfId="37036" xr:uid="{F3C315F4-5CBC-4FE8-BF76-0B412A4AD4EB}"/>
    <cellStyle name="Comma 39 30" xfId="51170" xr:uid="{2D6887F0-BC7F-4FD6-BF6E-BC1C4CE48F62}"/>
    <cellStyle name="Comma 39 31" xfId="55833" xr:uid="{1FE335F9-F5A4-471D-B864-DFABB32FD389}"/>
    <cellStyle name="Comma 39 32" xfId="57962" xr:uid="{B677E58D-0616-4EE5-8650-443BDFD1AD76}"/>
    <cellStyle name="Comma 39 33" xfId="5134" xr:uid="{ED0BBF05-F611-4CC0-85A1-4552C1F3EEB2}"/>
    <cellStyle name="Comma 39 4" xfId="37037" xr:uid="{D62BA713-A95F-41A6-A56A-77B1F122B751}"/>
    <cellStyle name="Comma 39 5" xfId="37038" xr:uid="{1C25AC6A-7FD2-4AB2-8ADE-FF8E349E76F2}"/>
    <cellStyle name="Comma 39 6" xfId="37039" xr:uid="{F9148C21-916A-4970-9176-13A044F90C71}"/>
    <cellStyle name="Comma 39 7" xfId="37040" xr:uid="{772B27AA-95EC-4C06-A9EE-B712E2A11918}"/>
    <cellStyle name="Comma 39 8" xfId="37041" xr:uid="{C96DB0A1-EC77-4DB2-BBE9-A4B69B5087DC}"/>
    <cellStyle name="Comma 39 9" xfId="37042" xr:uid="{65AB6216-B3CD-45A5-B499-7677DFB82FB9}"/>
    <cellStyle name="Comma 39_Adjust_TAX_Q151" xfId="37043" xr:uid="{5A573345-00B0-4CCE-8D8F-E602C7019F54}"/>
    <cellStyle name="Comma 4" xfId="17" xr:uid="{EA45CBBD-F1EE-4173-B6B2-F2810D24DA58}"/>
    <cellStyle name="Comma 4 10" xfId="920" xr:uid="{0594A7F7-C3E8-4C97-A5B7-1F2248C27067}"/>
    <cellStyle name="Comma 4 10 2" xfId="3158" xr:uid="{E0498BEF-1177-4BE2-BF1B-D70B45255187}"/>
    <cellStyle name="Comma 4 10 2 2" xfId="17816" xr:uid="{3D71CC4B-A237-4677-8A2A-A7BBDB03D4BC}"/>
    <cellStyle name="Comma 4 10 3" xfId="40377" xr:uid="{9651DD90-8DAD-49D0-AE8B-53C1765FC163}"/>
    <cellStyle name="Comma 4 10 4" xfId="40378" xr:uid="{F14BF034-2AEC-4D3E-A121-1D6E479DFCD4}"/>
    <cellStyle name="Comma 4 10 5" xfId="17815" xr:uid="{40BED7F0-24FA-45EC-B56F-084441559C82}"/>
    <cellStyle name="Comma 4 10 6" xfId="4556" xr:uid="{BDED3DF3-3DD0-4B5D-92E1-8A74D523F7F7}"/>
    <cellStyle name="Comma 4 11" xfId="116" xr:uid="{803C43A9-B29A-4966-8C0C-9065EE52A588}"/>
    <cellStyle name="Comma 4 11 2" xfId="17818" xr:uid="{25DDCAA1-B72C-4172-94EF-878E9631C220}"/>
    <cellStyle name="Comma 4 11 3" xfId="40379" xr:uid="{CF04D157-B074-477E-8398-B57E6EA0105C}"/>
    <cellStyle name="Comma 4 11 4" xfId="40380" xr:uid="{6A4F5F2A-8B2E-4141-9220-EAC9406AB55A}"/>
    <cellStyle name="Comma 4 11 5" xfId="17817" xr:uid="{9C2C7D04-C850-42D6-A137-B2F3A6D1E230}"/>
    <cellStyle name="Comma 4 12" xfId="2727" xr:uid="{C84BEDAE-6004-4866-947D-7D4337596D4E}"/>
    <cellStyle name="Comma 4 12 2" xfId="17820" xr:uid="{02E5D233-E25F-49D4-82F3-8A11CE0D1FC7}"/>
    <cellStyle name="Comma 4 12 3" xfId="40381" xr:uid="{ABA712B3-FE8E-4936-90F3-7F78F21B2B6F}"/>
    <cellStyle name="Comma 4 12 4" xfId="40382" xr:uid="{0511EB2F-BDDF-4368-9AC1-5C8651DCA232}"/>
    <cellStyle name="Comma 4 12 5" xfId="17819" xr:uid="{73E2149D-DD86-49D1-8A56-F50C41EEB053}"/>
    <cellStyle name="Comma 4 13" xfId="3025" xr:uid="{7C5133D6-3C87-4279-8CA2-D36F70593D60}"/>
    <cellStyle name="Comma 4 13 2" xfId="17822" xr:uid="{5BBD8E09-64B9-43F7-948E-31BB0E5CFC5A}"/>
    <cellStyle name="Comma 4 13 3" xfId="40383" xr:uid="{9C19EA36-175E-48CE-BBE1-682C7BB106D7}"/>
    <cellStyle name="Comma 4 13 4" xfId="40384" xr:uid="{DCD5F4C5-1EE0-4AAD-A747-5A4723D5F82F}"/>
    <cellStyle name="Comma 4 13 5" xfId="17821" xr:uid="{F991323A-AE6C-41D4-AE55-983C69CD636E}"/>
    <cellStyle name="Comma 4 14" xfId="78" xr:uid="{709D5805-DADC-4624-9363-86697355DD58}"/>
    <cellStyle name="Comma 4 14 2" xfId="17824" xr:uid="{C44C8178-2EFE-45FA-ACFB-980835C44378}"/>
    <cellStyle name="Comma 4 14 3" xfId="40385" xr:uid="{466B8EED-382E-42E0-B821-FC689AD0CF34}"/>
    <cellStyle name="Comma 4 14 4" xfId="40386" xr:uid="{6271C216-873A-4E6F-BA34-1AEB1B8AE140}"/>
    <cellStyle name="Comma 4 14 5" xfId="17823" xr:uid="{2E8D7AA5-9209-46FD-B0E8-FD390DF72080}"/>
    <cellStyle name="Comma 4 15" xfId="4402" xr:uid="{1C40A0A9-B5D6-4463-BE5B-C33AEDC70E20}"/>
    <cellStyle name="Comma 4 15 2" xfId="17826" xr:uid="{BFBA0CD8-8FC6-4908-A70D-453D54F0E765}"/>
    <cellStyle name="Comma 4 15 3" xfId="40387" xr:uid="{152DF299-106F-42E7-AE0B-41ACC9ADD272}"/>
    <cellStyle name="Comma 4 15 4" xfId="40388" xr:uid="{010E0919-296F-4870-A282-03F31176A53F}"/>
    <cellStyle name="Comma 4 15 5" xfId="17825" xr:uid="{FDDB2726-4AE3-4E0B-A9B7-483B430C1A2B}"/>
    <cellStyle name="Comma 4 16" xfId="17827" xr:uid="{2E9FDC9F-7351-4038-9B69-0867446BD473}"/>
    <cellStyle name="Comma 4 16 2" xfId="17828" xr:uid="{8AD32FA1-14A8-4E81-B2C4-CC9014AA964C}"/>
    <cellStyle name="Comma 4 16 3" xfId="40389" xr:uid="{B7EE45CD-EA58-417B-A2CF-E4533986FB9B}"/>
    <cellStyle name="Comma 4 16 4" xfId="40390" xr:uid="{71F70FBD-111C-4CD4-AE9D-A0A30947EB3E}"/>
    <cellStyle name="Comma 4 17" xfId="17829" xr:uid="{21A15DE8-2C3B-44E7-822F-3B9FF4A44FD8}"/>
    <cellStyle name="Comma 4 17 2" xfId="17830" xr:uid="{214539AE-4408-4462-B317-7B09B67C6A1E}"/>
    <cellStyle name="Comma 4 18" xfId="17831" xr:uid="{A0F8A973-CD94-420D-9856-B0CED31C1007}"/>
    <cellStyle name="Comma 4 18 2" xfId="17832" xr:uid="{D409D192-CADB-4DE7-9B58-EE53774F4BEF}"/>
    <cellStyle name="Comma 4 19" xfId="17833" xr:uid="{2A4FFBD7-50FA-482B-9E6B-8C10484AEFA1}"/>
    <cellStyle name="Comma 4 19 2" xfId="17834" xr:uid="{2497908E-5AE2-4DEB-B785-552914351751}"/>
    <cellStyle name="Comma 4 2" xfId="285" xr:uid="{46789D9B-49B7-420B-8702-3AC48230B114}"/>
    <cellStyle name="Comma 4 2 10" xfId="2740" xr:uid="{4F7374F5-B967-4F6D-81D5-9F0C4C9AE289}"/>
    <cellStyle name="Comma 4 2 10 10" xfId="40391" xr:uid="{012C462D-F44A-40FD-9624-E017F1B54A12}"/>
    <cellStyle name="Comma 4 2 10 2" xfId="44137" xr:uid="{B39F1DB1-7BD6-4B4D-83EB-E9DA2799CA84}"/>
    <cellStyle name="Comma 4 2 10 2 2" xfId="57061" xr:uid="{9855D5EE-7B93-4455-B31E-7CE7D6CAEA3F}"/>
    <cellStyle name="Comma 4 2 10 2 3" xfId="59107" xr:uid="{63F5D3A2-4869-44A1-8C32-AC8CED3F0808}"/>
    <cellStyle name="Comma 4 2 10 3" xfId="43488" xr:uid="{AF894B43-37BD-4917-A632-288C057192E9}"/>
    <cellStyle name="Comma 4 2 10 4" xfId="45184" xr:uid="{479DD0D4-7E5F-4712-AF78-5B346239B398}"/>
    <cellStyle name="Comma 4 2 10 5" xfId="46032" xr:uid="{88B84CA7-11EF-4D6A-90CB-D50C86230461}"/>
    <cellStyle name="Comma 4 2 10 6" xfId="47918" xr:uid="{72FBA9AA-446F-4B6D-8F8C-841EB6FEF0C7}"/>
    <cellStyle name="Comma 4 2 10 7" xfId="49525" xr:uid="{5DA9022E-2542-4C85-A303-439AC6707B9B}"/>
    <cellStyle name="Comma 4 2 10 8" xfId="55912" xr:uid="{3A63B6D6-1161-4294-B3A2-9B20F00CE070}"/>
    <cellStyle name="Comma 4 2 10 9" xfId="58033" xr:uid="{AEAF72E4-3A12-408D-8E6E-E4CA8B541D14}"/>
    <cellStyle name="Comma 4 2 11" xfId="3074" xr:uid="{6A108ABA-A3FE-4997-9C35-3929057AA035}"/>
    <cellStyle name="Comma 4 2 11 2" xfId="44039" xr:uid="{091C5C98-5460-4319-8C68-E2637313266E}"/>
    <cellStyle name="Comma 4 2 11 3" xfId="56856" xr:uid="{181397B9-1C59-4610-B9F7-6B663E1365FE}"/>
    <cellStyle name="Comma 4 2 11 4" xfId="58923" xr:uid="{11BAB5D4-909E-4C30-A36F-6A7402B4E93C}"/>
    <cellStyle name="Comma 4 2 11 5" xfId="40392" xr:uid="{333C0AD0-E69D-480E-8031-5E7D05FB092D}"/>
    <cellStyle name="Comma 4 2 12" xfId="5917" xr:uid="{1FC12785-B497-4EA4-ABDF-D17E1DDC7498}"/>
    <cellStyle name="Comma 4 2 13" xfId="43251" xr:uid="{AE778F42-5A48-4A42-A9BA-27FEFF57804F}"/>
    <cellStyle name="Comma 4 2 13 2 2" xfId="4492" xr:uid="{AB8CCEBA-FE63-47D8-B5EB-92B80EBA1F25}"/>
    <cellStyle name="Comma 4 2 14" xfId="43331" xr:uid="{798435F7-918B-478C-9D69-2E6264DEE66F}"/>
    <cellStyle name="Comma 4 2 15" xfId="43343" xr:uid="{1F6D947C-196C-4A64-8ED8-E1103BB385D8}"/>
    <cellStyle name="Comma 4 2 16" xfId="43366" xr:uid="{18FCEE0E-79BF-4291-8EBD-5F1B54AACDB9}"/>
    <cellStyle name="Comma 4 2 17" xfId="43373" xr:uid="{4E9BC6FC-2433-48DD-A0BE-3CDDA12EF6E6}"/>
    <cellStyle name="Comma 4 2 18" xfId="43387" xr:uid="{6BF3FEE5-23BC-4E93-93A1-4DB97158081F}"/>
    <cellStyle name="Comma 4 2 19" xfId="43402" xr:uid="{D607727F-1BE3-4DAB-BD07-25374627DF9A}"/>
    <cellStyle name="Comma 4 2 2" xfId="1654" xr:uid="{17BADCBC-4D04-4382-B46B-7659BDCB501D}"/>
    <cellStyle name="Comma 4 2 2 10" xfId="43333" xr:uid="{C80E961D-7706-49B0-B6B5-5C25B68A1819}"/>
    <cellStyle name="Comma 4 2 2 11" xfId="43345" xr:uid="{685B4875-6442-4E0E-9B0C-1F773F112D5D}"/>
    <cellStyle name="Comma 4 2 2 12" xfId="43368" xr:uid="{BA0444EF-897C-4AB7-A16C-5EEB64CBEB9C}"/>
    <cellStyle name="Comma 4 2 2 13" xfId="43375" xr:uid="{CBE6EB12-539B-4DC4-8DB5-536652F548AF}"/>
    <cellStyle name="Comma 4 2 2 14" xfId="43389" xr:uid="{126A8CC6-160B-4A7C-85C9-48F9DC8E5D04}"/>
    <cellStyle name="Comma 4 2 2 15" xfId="43404" xr:uid="{9FB08221-4B1E-4104-9C08-9E3FC0F50EF2}"/>
    <cellStyle name="Comma 4 2 2 16" xfId="43428" xr:uid="{B892248F-F72E-4B9E-A73B-B4C52F58459C}"/>
    <cellStyle name="Comma 4 2 2 17" xfId="44374" xr:uid="{F1732974-9A95-4B2B-BBE8-E94404392DB0}"/>
    <cellStyle name="Comma 4 2 2 18" xfId="44800" xr:uid="{7564F73B-D043-4E71-8206-BE1384B670EF}"/>
    <cellStyle name="Comma 4 2 2 19" xfId="45207" xr:uid="{9B58ED8E-7A1F-449E-915E-4E51CD37C496}"/>
    <cellStyle name="Comma 4 2 2 2" xfId="122" xr:uid="{FF38F56A-C69F-4206-A065-91477D7918C0}"/>
    <cellStyle name="Comma 4 2 2 2 10" xfId="49275" xr:uid="{17049045-9C25-4874-9A33-A0445C826CD0}"/>
    <cellStyle name="Comma 4 2 2 2 11" xfId="50941" xr:uid="{09731686-4DCD-40FE-A0A3-3022143231B5}"/>
    <cellStyle name="Comma 4 2 2 2 12" xfId="55697" xr:uid="{6A1B158F-3C4D-444F-B543-3BFFA3332057}"/>
    <cellStyle name="Comma 4 2 2 2 13" xfId="57813" xr:uid="{37CD0849-5C98-462F-8CFA-0F2D6766957C}"/>
    <cellStyle name="Comma 4 2 2 2 2" xfId="2510" xr:uid="{873DDF78-2DF1-4687-88F9-9685FA63F61C}"/>
    <cellStyle name="Comma 4 2 2 2 2 2" xfId="2851" xr:uid="{6182A335-73AF-4F82-9300-A46C570A7357}"/>
    <cellStyle name="Comma 4 2 2 2 2 2 2" xfId="40393" xr:uid="{99BD28EE-231B-44D4-B718-DBB86FF4E6E2}"/>
    <cellStyle name="Comma 4 2 2 2 2 3" xfId="4199" xr:uid="{5B75FEBE-8FB6-4BC9-B54E-98724B9F7396}"/>
    <cellStyle name="Comma 4 2 2 2 2 3 2" xfId="46611" xr:uid="{C534F8C1-1365-42F7-8A0D-821E19F861A4}"/>
    <cellStyle name="Comma 4 2 2 2 2 4" xfId="48539" xr:uid="{5CFE0F84-2AF4-44CD-A73A-F135EAB39398}"/>
    <cellStyle name="Comma 4 2 2 2 2 5" xfId="50173" xr:uid="{BE6B4F81-7512-455F-953A-D04E52CA274E}"/>
    <cellStyle name="Comma 4 2 2 2 2 6" xfId="51894" xr:uid="{F46458CC-0BB9-42E5-9357-99F65C66FA1F}"/>
    <cellStyle name="Comma 4 2 2 2 2 7" xfId="56560" xr:uid="{37D9DEFD-CF71-4DE6-BEFA-A800D8231E83}"/>
    <cellStyle name="Comma 4 2 2 2 2 8" xfId="58679" xr:uid="{6A23B486-B12C-45D8-9CDD-D33B37368DE7}"/>
    <cellStyle name="Comma 4 2 2 2 2 9" xfId="5205" xr:uid="{098093D4-F8AD-4386-88FA-010B6FCF4DD5}"/>
    <cellStyle name="Comma 4 2 2 2 3" xfId="2526" xr:uid="{F6666479-88D3-4A9A-BC53-454C5F0077B7}"/>
    <cellStyle name="Comma 4 2 2 2 3 2" xfId="4215" xr:uid="{3329E7A0-044B-4079-9534-CDA6BC592FAE}"/>
    <cellStyle name="Comma 4 2 2 2 3 2 2" xfId="51242" xr:uid="{6EB2572E-ECAE-45F4-98AC-BA973409A4F0}"/>
    <cellStyle name="Comma 4 2 2 2 3 2 3" xfId="50535" xr:uid="{7879C581-3A3C-4736-99AA-541D10C2D50C}"/>
    <cellStyle name="Comma 4 2 2 2 4" xfId="1945" xr:uid="{48C2F2CC-BF0A-4A52-9E60-A2CE39E2A0B1}"/>
    <cellStyle name="Comma 4 2 2 2 4 2" xfId="3710" xr:uid="{351FF7D9-9AB0-4252-8D33-68305B2C7833}"/>
    <cellStyle name="Comma 4 2 2 2 4 3" xfId="5529" xr:uid="{E343C347-C14A-4AAD-AD0D-7CC7A78ECACB}"/>
    <cellStyle name="Comma 4 2 2 2 5" xfId="2790" xr:uid="{1733C3C2-0DFB-4D2E-BC39-8E52BAFBC178}"/>
    <cellStyle name="Comma 4 2 2 2 5 2" xfId="4646" xr:uid="{1D0A56BE-84E9-4144-8F8D-7CD399FC55C7}"/>
    <cellStyle name="Comma 4 2 2 2 6" xfId="3030" xr:uid="{110C5AB6-F33C-4007-B0AD-36BC4F2589B2}"/>
    <cellStyle name="Comma 4 2 2 2 6 2" xfId="17835" xr:uid="{9B9C5C0F-2BCE-439C-AB18-35FF832FFA9B}"/>
    <cellStyle name="Comma 4 2 2 2 7" xfId="44979" xr:uid="{3A24818D-7569-4BA1-AD39-E18E770664A7}"/>
    <cellStyle name="Comma 4 2 2 2 8" xfId="45784" xr:uid="{22EBA263-98CF-4629-921E-8B59D5569809}"/>
    <cellStyle name="Comma 4 2 2 2 9" xfId="47669" xr:uid="{2B86A547-5E38-421D-956B-395BB7160C16}"/>
    <cellStyle name="Comma 4 2 2 20" xfId="45219" xr:uid="{27A8D166-6427-433E-869F-4F610391BE90}"/>
    <cellStyle name="Comma 4 2 2 21" xfId="45232" xr:uid="{F49CD76E-2E18-40F0-96A6-C015E87EE976}"/>
    <cellStyle name="Comma 4 2 2 22" xfId="45254" xr:uid="{678AEE8C-DCD9-4452-8A29-E65A0A6C5A8B}"/>
    <cellStyle name="Comma 4 2 2 23" xfId="45259" xr:uid="{31A0A471-D335-4260-957D-595EA3A320A7}"/>
    <cellStyle name="Comma 4 2 2 24" xfId="45296" xr:uid="{B2E26124-9105-4439-A37B-9DE0ABDC9904}"/>
    <cellStyle name="Comma 4 2 2 25" xfId="45603" xr:uid="{31F1CE4D-5493-4D69-A36F-E37B778DF423}"/>
    <cellStyle name="Comma 4 2 2 26" xfId="46908" xr:uid="{C9A478E7-9527-4A24-9366-3D7F1548071E}"/>
    <cellStyle name="Comma 4 2 2 27" xfId="46920" xr:uid="{F01EFF3A-7E98-40C3-A412-41E0BBDE0F36}"/>
    <cellStyle name="Comma 4 2 2 28" xfId="46970" xr:uid="{2F055D02-2849-4DD0-85E2-CC8CF91BCD69}"/>
    <cellStyle name="Comma 4 2 2 29" xfId="47488" xr:uid="{DBF0B913-A5C6-4713-AB62-F646E0ECAFF7}"/>
    <cellStyle name="Comma 4 2 2 3" xfId="2385" xr:uid="{21306D3A-EB23-4301-B6E1-70F4B1DFA6B2}"/>
    <cellStyle name="Comma 4 2 2 3 2" xfId="2824" xr:uid="{2211D80B-CA13-4EE7-8EB1-FD7AF0ED34AF}"/>
    <cellStyle name="Comma 4 2 2 3 2 2" xfId="4612" xr:uid="{2571185D-BB89-4A9C-8D76-B65B586711D6}"/>
    <cellStyle name="Comma 4 2 2 3 3" xfId="4074" xr:uid="{E7FF5F3D-FD27-4972-9476-5D6D903B6698}"/>
    <cellStyle name="Comma 4 2 2 3 3 2" xfId="40394" xr:uid="{33B46E14-02BD-4492-805A-EC0DE817DD53}"/>
    <cellStyle name="Comma 4 2 2 3 4" xfId="46365" xr:uid="{72C7264D-1EFE-4E30-82D7-C8384C512730}"/>
    <cellStyle name="Comma 4 2 2 3 5" xfId="48249" xr:uid="{71A99A64-733B-4D48-BFA0-09E67FF746D3}"/>
    <cellStyle name="Comma 4 2 2 3 6" xfId="49857" xr:uid="{94FD5D36-9863-4383-95D3-0936AB912D61}"/>
    <cellStyle name="Comma 4 2 2 3 7" xfId="51634" xr:uid="{2F422B06-014F-4A37-A444-4429835905BB}"/>
    <cellStyle name="Comma 4 2 2 3 8" xfId="56244" xr:uid="{4D8CB736-C4C4-406D-A2C8-98D63F9C4DA7}"/>
    <cellStyle name="Comma 4 2 2 3 9" xfId="58363" xr:uid="{DBA09909-3AD6-4AA6-A8CA-906153ECCB08}"/>
    <cellStyle name="Comma 4 2 2 30" xfId="48768" xr:uid="{D8B35D32-9933-4CE2-B363-CF631B648638}"/>
    <cellStyle name="Comma 4 2 2 31" xfId="49092" xr:uid="{EF7AC64E-C251-48A5-8D4E-FE5A09ABDB8D}"/>
    <cellStyle name="Comma 4 2 2 32" xfId="50422" xr:uid="{75F3CAF0-A11F-4BEF-9056-105DEC5558A7}"/>
    <cellStyle name="Comma 4 2 2 33" xfId="50759" xr:uid="{6EBA864D-15FD-4163-8636-5ED2C2D76623}"/>
    <cellStyle name="Comma 4 2 2 34" xfId="55516" xr:uid="{95FDBE5F-8EDB-4E6B-8D19-E0B5C0E60D34}"/>
    <cellStyle name="Comma 4 2 2 35" xfId="57344" xr:uid="{FEB20B67-5DF9-4C5B-ACEB-E1237E2A5D9A}"/>
    <cellStyle name="Comma 4 2 2 36" xfId="57624" xr:uid="{82386ED6-C051-4FA4-9051-6438EE8C9617}"/>
    <cellStyle name="Comma 4 2 2 37" xfId="57558" xr:uid="{A2738468-95EE-4AD4-9A66-1D31B167C2FE}"/>
    <cellStyle name="Comma 4 2 2 38" xfId="59489" xr:uid="{40D2E3C8-2BEE-4978-8581-62D96ED6BC2A}"/>
    <cellStyle name="Comma 4 2 2 39" xfId="4451" xr:uid="{BAA1E276-917A-48BD-BCAF-BD798D1C76F3}"/>
    <cellStyle name="Comma 4 2 2 4" xfId="2762" xr:uid="{2A4D385F-C45B-4558-95BA-B7AC6B22657E}"/>
    <cellStyle name="Comma 4 2 2 4 2" xfId="5184" xr:uid="{187C6B30-B78B-4A5B-B82E-C4D3D8B1A15C}"/>
    <cellStyle name="Comma 4 2 2 4 3" xfId="44041" xr:uid="{E76ABED4-926A-4D52-BEF8-49629189AC64}"/>
    <cellStyle name="Comma 4 2 2 5" xfId="3585" xr:uid="{012BF14E-C5E2-462F-BF79-7C40A562285F}"/>
    <cellStyle name="Comma 4 2 2 5 2" xfId="5328" xr:uid="{FF92E19A-2F16-4A21-B724-DE4EB89254F7}"/>
    <cellStyle name="Comma 4 2 2 5 3" xfId="4523" xr:uid="{78B37650-1632-4646-85F0-0AC8CB6EFB98}"/>
    <cellStyle name="Comma 4 2 2 6" xfId="4531" xr:uid="{6DD8678F-D11E-49F9-A024-5C9122983F91}"/>
    <cellStyle name="Comma 4 2 2 6 2" xfId="5423" xr:uid="{C3F4D0DD-F424-456A-9D13-BE8E8BE59139}"/>
    <cellStyle name="Comma 4 2 2 7" xfId="4535" xr:uid="{661BBFD8-981C-4B70-AA8D-FF6066CE29D2}"/>
    <cellStyle name="Comma 4 2 2 8" xfId="4552" xr:uid="{30453C74-C802-419D-BCED-B1F3E023E194}"/>
    <cellStyle name="Comma 4 2 2 9" xfId="5918" xr:uid="{D7F91878-41D9-4DB2-80A8-C57652C77718}"/>
    <cellStyle name="Comma 4 2 20" xfId="43426" xr:uid="{349F24F7-5203-4052-91A8-2FCD6BFEDCFC}"/>
    <cellStyle name="Comma 4 2 21" xfId="44371" xr:uid="{6EC0A3CB-FCCA-4A04-9855-78E90AC93B42}"/>
    <cellStyle name="Comma 4 2 22" xfId="44436" xr:uid="{7BD5B282-8DAA-4DCE-A53D-A98734A01F4B}"/>
    <cellStyle name="Comma 4 2 23" xfId="45201" xr:uid="{DCA0FFFE-C5AC-4BE1-B643-7C119B8057A5}"/>
    <cellStyle name="Comma 4 2 24" xfId="45216" xr:uid="{1F4B8876-1147-4E72-AE2F-FDC4A51C8ABA}"/>
    <cellStyle name="Comma 4 2 25" xfId="45226" xr:uid="{76CCF7AD-2824-4FC1-8E3D-5FB1EDF97C02}"/>
    <cellStyle name="Comma 4 2 26" xfId="45251" xr:uid="{9AF2A7AF-2F9E-4469-A79F-9471C52D6AE0}"/>
    <cellStyle name="Comma 4 2 27" xfId="45256" xr:uid="{6FDDA9EF-DF3F-47C5-A54B-E3C97367DB32}"/>
    <cellStyle name="Comma 4 2 28" xfId="45292" xr:uid="{CCAF3980-B91E-4DA4-9548-3B6EB06E1F8C}"/>
    <cellStyle name="Comma 4 2 29" xfId="45372" xr:uid="{C1B264FF-DC7E-4CAB-9ECC-11B882EF5239}"/>
    <cellStyle name="Comma 4 2 3" xfId="1757" xr:uid="{4A68AC0A-EDEC-4183-B1D1-5E1B1265C62B}"/>
    <cellStyle name="Comma 4 2 3 10" xfId="50852" xr:uid="{B4AC9809-3417-467E-ADAC-BC2A490CE558}"/>
    <cellStyle name="Comma 4 2 3 11" xfId="55609" xr:uid="{3FF6D19A-DCB0-4C48-86C7-94BDE119FB94}"/>
    <cellStyle name="Comma 4 2 3 12" xfId="57720" xr:uid="{90E27DE4-99FB-4B73-BE2A-B13538325112}"/>
    <cellStyle name="Comma 4 2 3 13" xfId="4504" xr:uid="{6CE2292A-2808-4712-93A0-F5178A552CF3}"/>
    <cellStyle name="Comma 4 2 3 2" xfId="2459" xr:uid="{B9851051-A1CB-4695-8FFE-C4A7080C94AF}"/>
    <cellStyle name="Comma 4 2 3 2 2" xfId="2836" xr:uid="{CF623E93-E6FF-4145-88EE-0CF470E3E572}"/>
    <cellStyle name="Comma 4 2 3 2 2 2" xfId="40395" xr:uid="{F1BD8442-6B4C-4B6A-B8B5-D37E5FBF103F}"/>
    <cellStyle name="Comma 4 2 3 2 3" xfId="4148" xr:uid="{1F7F2E56-496B-497C-A065-54D5C98F6EE0}"/>
    <cellStyle name="Comma 4 2 3 2 4" xfId="48609" xr:uid="{24B952E3-9C89-4869-924F-3E8156D29A79}"/>
    <cellStyle name="Comma 4 2 3 2 5" xfId="50244" xr:uid="{5998E861-AE57-4B14-9F94-2F90A83342AD}"/>
    <cellStyle name="Comma 4 2 3 2 6" xfId="51760" xr:uid="{B497A905-60E2-4B46-AA92-7835FF48327B}"/>
    <cellStyle name="Comma 4 2 3 2 7" xfId="56631" xr:uid="{728DC136-9D9E-4352-8270-F956D879FD5C}"/>
    <cellStyle name="Comma 4 2 3 2 8" xfId="58750" xr:uid="{0674774C-3630-49CB-86EA-E8B2AFEED2AD}"/>
    <cellStyle name="Comma 4 2 3 3" xfId="2775" xr:uid="{F9361FDD-3C11-4C1F-A1F3-E2E17F339F04}"/>
    <cellStyle name="Comma 4 2 3 3 2" xfId="40396" xr:uid="{846C4146-DC8E-4FCF-B0A6-61B8C78842BE}"/>
    <cellStyle name="Comma 4 2 3 3 3" xfId="46439" xr:uid="{90DD5AF5-655D-428F-9984-5193E948C408}"/>
    <cellStyle name="Comma 4 2 3 3 4" xfId="48323" xr:uid="{33B56D61-B9C3-4C72-BFA1-EBA38BC77BED}"/>
    <cellStyle name="Comma 4 2 3 3 5" xfId="49931" xr:uid="{6207D88B-6DED-400B-B1D7-39CAAD571CC9}"/>
    <cellStyle name="Comma 4 2 3 3 6" xfId="56318" xr:uid="{F08D76B2-FE8E-4470-9288-E0A1299A3928}"/>
    <cellStyle name="Comma 4 2 3 3 7" xfId="58437" xr:uid="{3A6D299D-DE6B-4692-84C0-4AAF107E3F08}"/>
    <cellStyle name="Comma 4 2 3 3 8" xfId="5460" xr:uid="{F41BBA7A-7689-4F1A-8A02-EC9B091CD562}"/>
    <cellStyle name="Comma 4 2 3 4" xfId="3659" xr:uid="{099D1C32-B274-4EAC-80D0-620FEE3660F0}"/>
    <cellStyle name="Comma 4 2 3 4 2" xfId="43209" xr:uid="{3E515E98-6927-476E-93BA-7B00238322B1}"/>
    <cellStyle name="Comma 4 2 3 5" xfId="4404" xr:uid="{F5770B88-57B4-4C71-A678-A47A9FA760DA}"/>
    <cellStyle name="Comma 4 2 3 6" xfId="44892" xr:uid="{C7C938BA-B64B-4229-824A-24B4B52B61C4}"/>
    <cellStyle name="Comma 4 2 3 7" xfId="45696" xr:uid="{3FAAB160-08AA-46B5-A704-BDEA51E7C471}"/>
    <cellStyle name="Comma 4 2 3 8" xfId="47581" xr:uid="{D03AB581-CDC8-4D6B-A2CD-0C704CA1BE6B}"/>
    <cellStyle name="Comma 4 2 3 9" xfId="49187" xr:uid="{54BC8AD4-61D2-4E51-92F7-25FBF4A91CBE}"/>
    <cellStyle name="Comma 4 2 30" xfId="46905" xr:uid="{6B8553D0-E67A-4405-85DE-55DF0A6FD945}"/>
    <cellStyle name="Comma 4 2 31" xfId="46916" xr:uid="{C80EBFBF-6801-4BE1-8E75-81907AC62181}"/>
    <cellStyle name="Comma 4 2 32" xfId="46966" xr:uid="{F628E8C3-6EF2-4801-B937-E2659B96A54B}"/>
    <cellStyle name="Comma 4 2 33" xfId="47092" xr:uid="{2832F7DB-CB69-4086-8012-FB3635594388}"/>
    <cellStyle name="Comma 4 2 34" xfId="48764" xr:uid="{0F1F06A4-D3D0-40CC-8897-9974FFC992B0}"/>
    <cellStyle name="Comma 4 2 35" xfId="48859" xr:uid="{CBED6942-31DF-4D52-81D9-1BFF84053083}"/>
    <cellStyle name="Comma 4 2 36" xfId="50419" xr:uid="{6CA52434-DFA4-43B4-B221-58FE1658E52B}"/>
    <cellStyle name="Comma 4 2 37" xfId="50559" xr:uid="{E62241D7-FEC8-4D3B-87DD-CE0C3C7C2911}"/>
    <cellStyle name="Comma 4 2 38" xfId="55305" xr:uid="{2894C985-529F-4652-832D-1A2531138147}"/>
    <cellStyle name="Comma 4 2 39" xfId="57341" xr:uid="{5F261C22-8465-4583-BB24-AD4B0A543685}"/>
    <cellStyle name="Comma 4 2 4" xfId="1553" xr:uid="{D62FA3CA-9B04-4421-B1D8-2B300DC2D72A}"/>
    <cellStyle name="Comma 4 2 4 10" xfId="49374" xr:uid="{32D90BEA-96EE-4EF2-A047-3A908650C64E}"/>
    <cellStyle name="Comma 4 2 4 11" xfId="51048" xr:uid="{87E10D9B-F8B6-441E-8C8D-4331FB39A6C4}"/>
    <cellStyle name="Comma 4 2 4 12" xfId="55775" xr:uid="{9D06F844-2AA6-424E-A5E2-D7B237E56341}"/>
    <cellStyle name="Comma 4 2 4 13" xfId="57899" xr:uid="{B2B06FD2-CB69-40C0-B16B-EDD5956AF636}"/>
    <cellStyle name="Comma 4 2 4 2" xfId="2299" xr:uid="{0BA8095B-A246-4A77-A0BC-AD0BD759C7FD}"/>
    <cellStyle name="Comma 4 2 4 2 2" xfId="3988" xr:uid="{68D18532-8C9A-49A8-9D65-FA89874B9CF6}"/>
    <cellStyle name="Comma 4 2 4 2 2 2" xfId="44269" xr:uid="{D5352AF2-8DD4-4836-BFD7-0E20A7988F3F}"/>
    <cellStyle name="Comma 4 2 4 2 3" xfId="46533" xr:uid="{D8806D2C-6BAD-41F5-BE05-203AF5367F84}"/>
    <cellStyle name="Comma 4 2 4 2 4" xfId="48449" xr:uid="{7D94A080-E970-4B88-862E-CE4FC18BFD73}"/>
    <cellStyle name="Comma 4 2 4 2 5" xfId="50081" xr:uid="{A91924BA-078D-4080-A02F-ADB1B99910EC}"/>
    <cellStyle name="Comma 4 2 4 2 6" xfId="52119" xr:uid="{FA7F9ABA-660B-4662-956C-D288B2950A70}"/>
    <cellStyle name="Comma 4 2 4 2 7" xfId="56468" xr:uid="{5A68DD58-4B4C-40AE-B29C-2AAA002A720F}"/>
    <cellStyle name="Comma 4 2 4 2 8" xfId="58587" xr:uid="{322305A0-30FB-4C8D-8DBF-4056224E3D47}"/>
    <cellStyle name="Comma 4 2 4 2 9" xfId="5273" xr:uid="{D08FAD96-D13B-445D-A761-AF89D052A33E}"/>
    <cellStyle name="Comma 4 2 4 3" xfId="2810" xr:uid="{35E12F20-B1BB-4779-9520-E336FF81877C}"/>
    <cellStyle name="Comma 4 2 4 3 2" xfId="56982" xr:uid="{B0AF0CD4-797E-43F3-8925-BFA591D7DB78}"/>
    <cellStyle name="Comma 4 2 4 3 3" xfId="59031" xr:uid="{38B8943D-3169-4E2A-9D9E-2B300B139002}"/>
    <cellStyle name="Comma 4 2 4 4" xfId="3492" xr:uid="{D9074D74-9BA3-40FD-99A7-58C7D067FDC1}"/>
    <cellStyle name="Comma 4 2 4 4 2" xfId="4799" xr:uid="{239A97B2-55D9-41D5-9E9C-571FA5524F8F}"/>
    <cellStyle name="Comma 4 2 4 5" xfId="37044" xr:uid="{CF17A16C-13F2-4467-A005-5A43758DB58B}"/>
    <cellStyle name="Comma 4 2 4 6" xfId="43848" xr:uid="{7ECA16E7-64B4-4FCE-B814-AD5B40AE5009}"/>
    <cellStyle name="Comma 4 2 4 7" xfId="45057" xr:uid="{1413A0EE-6260-4B6D-8E91-05D4EDC3A0B1}"/>
    <cellStyle name="Comma 4 2 4 8" xfId="45882" xr:uid="{A9E37E5C-E9A0-4812-B455-35E98DFD10C0}"/>
    <cellStyle name="Comma 4 2 4 9" xfId="47766" xr:uid="{5F050C9D-5959-44A3-8093-9B2CFBEBA568}"/>
    <cellStyle name="Comma 4 2 40" xfId="57403" xr:uid="{64633D6C-52EC-4CEA-A40C-4994754F8DEF}"/>
    <cellStyle name="Comma 4 2 41" xfId="59486" xr:uid="{359E947B-FF54-465F-8EEC-121A9CF38332}"/>
    <cellStyle name="Comma 4 2 42" xfId="4474" xr:uid="{BEEA9A37-499C-4DDB-A6B3-42DCA6463476}"/>
    <cellStyle name="Comma 4 2 5" xfId="1267" xr:uid="{A51BAC7F-82DA-43A2-8DDE-DA1161AA6880}"/>
    <cellStyle name="Comma 4 2 5 10" xfId="57527" xr:uid="{3A6B630E-5C0D-4A0B-A628-D1DEF556CCBF}"/>
    <cellStyle name="Comma 4 2 5 11" xfId="4529" xr:uid="{23692A6B-79B1-4350-BF45-BC08593F84FE}"/>
    <cellStyle name="Comma 4 2 5 2" xfId="2214" xr:uid="{98FC361E-0FE2-41DF-BA4E-AEDA43A5D220}"/>
    <cellStyle name="Comma 4 2 5 2 2" xfId="3903" xr:uid="{1B91A38F-9C09-4FD4-BA2B-FF14F005A5D7}"/>
    <cellStyle name="Comma 4 2 5 3" xfId="3375" xr:uid="{9D1AE77B-9ED9-4653-806D-5078BA946217}"/>
    <cellStyle name="Comma 4 2 5 3 2" xfId="37045" xr:uid="{ED7B871D-5670-4CDA-BC04-0AC7B2405DFA}"/>
    <cellStyle name="Comma 4 2 5 4" xfId="44710" xr:uid="{ED949991-CAD8-4794-A944-B3FC86BEB768}"/>
    <cellStyle name="Comma 4 2 5 5" xfId="45509" xr:uid="{18191057-254F-4FB4-87B5-4FA8A6CD7782}"/>
    <cellStyle name="Comma 4 2 5 6" xfId="47395" xr:uid="{D88CA91F-BE22-445A-B61F-486ED44B8D57}"/>
    <cellStyle name="Comma 4 2 5 7" xfId="48998" xr:uid="{7184B105-6F3B-4039-905C-29E9BC9454D7}"/>
    <cellStyle name="Comma 4 2 5 8" xfId="50657" xr:uid="{45CE560B-E017-45A8-9548-D7FEE66CDBFF}"/>
    <cellStyle name="Comma 4 2 5 9" xfId="55423" xr:uid="{B1117D79-6014-4415-953C-F277202491C7}"/>
    <cellStyle name="Comma 4 2 6" xfId="1966" xr:uid="{29777CB9-FE65-4EC0-AEF4-3DC8A2F574AA}"/>
    <cellStyle name="Comma 4 2 6 2" xfId="3729" xr:uid="{416713AB-A155-4E5A-A02F-F9D9BC85B3F6}"/>
    <cellStyle name="Comma 4 2 6 2 2" xfId="44282" xr:uid="{DD776C8A-DF0F-40EA-A9E8-A36D9BDCE58F}"/>
    <cellStyle name="Comma 4 2 6 2 3" xfId="46269" xr:uid="{C8A89C02-7A8B-4174-940E-A0F2765E8B96}"/>
    <cellStyle name="Comma 4 2 6 2 4" xfId="48155" xr:uid="{C4A69EF7-6331-4D40-98F7-9B97901D4D67}"/>
    <cellStyle name="Comma 4 2 6 2 5" xfId="49762" xr:uid="{0E17FE53-DA56-40AC-B6F5-994B5BCDEC46}"/>
    <cellStyle name="Comma 4 2 6 2 6" xfId="56149" xr:uid="{036CFBAD-3A3F-4E22-B7F4-1E5C58F856F7}"/>
    <cellStyle name="Comma 4 2 6 2 7" xfId="58268" xr:uid="{5EB814FC-11EE-4655-B4D5-974118B59A59}"/>
    <cellStyle name="Comma 4 2 6 2 8" xfId="5158" xr:uid="{B6C73CEF-5C4A-4579-9986-33E02771AD90}"/>
    <cellStyle name="Comma 4 2 6 3" xfId="37046" xr:uid="{6462C1F1-CE72-4322-A50D-B85592B3E092}"/>
    <cellStyle name="Comma 4 2 6 4" xfId="43866" xr:uid="{0B904FFC-EACF-493A-89DC-40EAE4903D7F}"/>
    <cellStyle name="Comma 4 2 6 5" xfId="45912" xr:uid="{66E68B1A-308C-437C-A8E9-D470E082592D}"/>
    <cellStyle name="Comma 4 2 6 6" xfId="47798" xr:uid="{DB6B0526-FECF-459F-9DD4-01C1EABB6D00}"/>
    <cellStyle name="Comma 4 2 6 7" xfId="49405" xr:uid="{EC82598E-5046-428D-AE42-2E05A95C1374}"/>
    <cellStyle name="Comma 4 2 6 8" xfId="51269" xr:uid="{B9E86208-C5E7-404D-8ABB-BC1DEA3A352F}"/>
    <cellStyle name="Comma 4 2 6 9" xfId="4533" xr:uid="{9403AA7A-65AC-4586-9098-756451DE2978}"/>
    <cellStyle name="Comma 4 2 7" xfId="1086" xr:uid="{E339B70E-E9C4-4DA1-914C-9E34C1DF2C68}"/>
    <cellStyle name="Comma 4 2 7 10" xfId="5326" xr:uid="{D1651354-C638-4847-B5DA-0922CA737E2C}"/>
    <cellStyle name="Comma 4 2 7 2" xfId="3268" xr:uid="{198FA5B1-B84F-4AC6-8C80-B6F59D752478}"/>
    <cellStyle name="Comma 4 2 7 2 2" xfId="44314" xr:uid="{EEEBD311-5661-4021-999A-198C17FD8742}"/>
    <cellStyle name="Comma 4 2 7 2 3" xfId="46146" xr:uid="{269B8A12-EB70-4023-B302-5ABCEC2C7F3F}"/>
    <cellStyle name="Comma 4 2 7 2 4" xfId="48033" xr:uid="{AF039192-AC33-4542-90FF-EC6C30C7F462}"/>
    <cellStyle name="Comma 4 2 7 2 5" xfId="49640" xr:uid="{7564DB60-F4EA-4B29-B5D2-2BBA3FA90786}"/>
    <cellStyle name="Comma 4 2 7 2 6" xfId="56027" xr:uid="{E6D2A5D2-3097-4C69-8CBF-8FD43BA867A4}"/>
    <cellStyle name="Comma 4 2 7 2 7" xfId="58146" xr:uid="{11A5F154-DB91-462C-8231-C9A0A3119A3A}"/>
    <cellStyle name="Comma 4 2 7 2 8" xfId="37047" xr:uid="{984FA3B4-C9A6-494F-93F2-E58CF3598030}"/>
    <cellStyle name="Comma 4 2 7 3" xfId="43923" xr:uid="{CB07D9B2-A9AB-4BA2-93EF-011740E2A753}"/>
    <cellStyle name="Comma 4 2 7 3 2" xfId="57022" xr:uid="{7DABAC36-5EDE-43F4-AA84-E750568B16CD}"/>
    <cellStyle name="Comma 4 2 7 3 3" xfId="59068" xr:uid="{4620F689-A51C-4E00-8686-93720024B40B}"/>
    <cellStyle name="Comma 4 2 7 4" xfId="45126" xr:uid="{8DA37B44-2171-4AF4-BA1F-0B04DE1F1BD1}"/>
    <cellStyle name="Comma 4 2 7 5" xfId="45969" xr:uid="{C982D1D2-1DF8-411E-8CFF-357A24A99ECB}"/>
    <cellStyle name="Comma 4 2 7 6" xfId="47855" xr:uid="{DCF39482-CCFA-4167-952F-BC523D77C16D}"/>
    <cellStyle name="Comma 4 2 7 7" xfId="49462" xr:uid="{84E2D627-D64C-4738-AC58-AEFF3DF44C29}"/>
    <cellStyle name="Comma 4 2 7 8" xfId="55850" xr:uid="{6953CE9E-AD04-4FF3-9E2E-F8E6B060EC6A}"/>
    <cellStyle name="Comma 4 2 7 9" xfId="57975" xr:uid="{FA49EC73-537D-4044-A2D2-96544B8F248F}"/>
    <cellStyle name="Comma 4 2 8" xfId="2132" xr:uid="{978F0929-AB86-4C1F-800F-232B70FDEFFF}"/>
    <cellStyle name="Comma 4 2 8 10" xfId="5357" xr:uid="{1A6ED978-BCB0-4641-9C2B-4E6CDF56AF3D}"/>
    <cellStyle name="Comma 4 2 8 2" xfId="3821" xr:uid="{229FD82C-A937-4704-8BF9-148834EFDD50}"/>
    <cellStyle name="Comma 4 2 8 2 2" xfId="44346" xr:uid="{642C3E56-33B9-4CB8-A7FF-E3BDB42ED860}"/>
    <cellStyle name="Comma 4 2 8 2 3" xfId="37048" xr:uid="{DF861877-64CD-432C-84CC-21EF30146C80}"/>
    <cellStyle name="Comma 4 2 8 3" xfId="43972" xr:uid="{DAA1CDE4-F525-4B1F-BA2E-49C3C01E0DED}"/>
    <cellStyle name="Comma 4 2 8 4" xfId="45160" xr:uid="{3008A77E-B95E-4D94-98B6-F60683433D55}"/>
    <cellStyle name="Comma 4 2 8 5" xfId="46003" xr:uid="{75913A49-8F81-469D-ABB5-97CF97134761}"/>
    <cellStyle name="Comma 4 2 8 6" xfId="47889" xr:uid="{526DDB8B-6893-4494-974A-40BD1D2B1A66}"/>
    <cellStyle name="Comma 4 2 8 7" xfId="49496" xr:uid="{86B7A68E-6606-46C5-84DB-AFE36E1DB127}"/>
    <cellStyle name="Comma 4 2 8 8" xfId="55884" xr:uid="{17ED60C9-EE4C-44DB-A768-9A2E797DC0B4}"/>
    <cellStyle name="Comma 4 2 8 9" xfId="58009" xr:uid="{16BC9B56-D368-4A22-856F-804E82A6F6C6}"/>
    <cellStyle name="Comma 4 2 9" xfId="925" xr:uid="{2571B750-7D50-4217-B27E-FA56AF5D8C48}"/>
    <cellStyle name="Comma 4 2 9 10" xfId="4550" xr:uid="{076A8EC8-00FC-42A6-A7B4-C5C4BAA4F4E0}"/>
    <cellStyle name="Comma 4 2 9 2" xfId="3162" xr:uid="{191FACCF-AF0E-4874-A183-E50D83E029EA}"/>
    <cellStyle name="Comma 4 2 9 2 2" xfId="44356" xr:uid="{148E52D5-74CF-4AA7-8ACB-07F022CD78C4}"/>
    <cellStyle name="Comma 4 2 9 2 3" xfId="37049" xr:uid="{3A691384-903C-4F03-9489-43D359E444FA}"/>
    <cellStyle name="Comma 4 2 9 3" xfId="43993" xr:uid="{39CCA75B-D421-4978-B6D3-26378FF86F1A}"/>
    <cellStyle name="Comma 4 2 9 4" xfId="45169" xr:uid="{4B11ACD6-F0DB-48BD-8AC5-C65D96C1E60B}"/>
    <cellStyle name="Comma 4 2 9 5" xfId="46014" xr:uid="{4923FC54-49C8-4376-909A-011BA7DFC5B7}"/>
    <cellStyle name="Comma 4 2 9 6" xfId="47900" xr:uid="{E90DDA0B-DF9C-46E3-A69B-0BEAA704705A}"/>
    <cellStyle name="Comma 4 2 9 7" xfId="49507" xr:uid="{D1E4BE12-D076-4202-917B-DF8141B3FFA8}"/>
    <cellStyle name="Comma 4 2 9 8" xfId="55895" xr:uid="{55B454D0-372B-4EF2-9D9F-F28DCDF22718}"/>
    <cellStyle name="Comma 4 2 9 9" xfId="58018" xr:uid="{8F11C03D-E088-4CA2-8936-6855555B63F8}"/>
    <cellStyle name="Comma 4 2_เจ้าหนี้ผ่อนชำระ(207000)+ดอกเบี้ยเช่าซื้อรอตัด(190500) 11-57" xfId="37050" xr:uid="{7DBC67E1-1F55-474F-B0DD-5C0723282F9C}"/>
    <cellStyle name="Comma 4 20" xfId="17836" xr:uid="{13D474A1-07FB-4DEB-B290-5D41A2833F39}"/>
    <cellStyle name="Comma 4 20 2" xfId="40397" xr:uid="{650CAE8E-60D5-46B4-87DA-415567B3C2A1}"/>
    <cellStyle name="Comma 4 21" xfId="40398" xr:uid="{1C682CBE-4885-4789-8374-B9CEA80BF05D}"/>
    <cellStyle name="Comma 4 22" xfId="5916" xr:uid="{AED612E6-9B79-4041-A422-E0BD103DC1C7}"/>
    <cellStyle name="Comma 4 23" xfId="43250" xr:uid="{3E659B9C-2E00-4965-9034-8F8CA5F2C82F}"/>
    <cellStyle name="Comma 4 24" xfId="43267" xr:uid="{345C9732-A503-4477-A537-34E301B95465}"/>
    <cellStyle name="Comma 4 25" xfId="43271" xr:uid="{81E06C25-A4B1-48C6-945B-B87188C00616}"/>
    <cellStyle name="Comma 4 25 2" xfId="43285" xr:uid="{8D1CDBB0-8335-477C-AA4D-F0211C2A12D8}"/>
    <cellStyle name="Comma 4 25 2 2" xfId="44078" xr:uid="{DB5A6C2A-9FDA-479F-8D39-BA624069BC93}"/>
    <cellStyle name="Comma 4 25 3" xfId="44069" xr:uid="{7A98D1DE-2632-4060-A203-B903DF766E43}"/>
    <cellStyle name="Comma 4 25 4" xfId="46787" xr:uid="{4260EF3A-6796-4D36-B96C-0443396503F7}"/>
    <cellStyle name="Comma 4 25 5" xfId="48721" xr:uid="{C8138003-D283-420E-B050-A15D870D3871}"/>
    <cellStyle name="Comma 4 25 6" xfId="50360" xr:uid="{43DFC26D-5C40-4589-A996-590E887C82B4}"/>
    <cellStyle name="Comma 4 25 7" xfId="56741" xr:uid="{92902925-EB07-4A69-A15A-5B3FD98F406A}"/>
    <cellStyle name="Comma 4 25 8" xfId="58829" xr:uid="{5E1EDE23-8872-412E-9435-DC89FCDE3D45}"/>
    <cellStyle name="Comma 4 26" xfId="43276" xr:uid="{087519A7-7283-49C3-AC2D-84B2B58B557D}"/>
    <cellStyle name="Comma 4 26 2" xfId="44046" xr:uid="{CB080B72-B9E9-4A7C-8166-8CC47EDBC57E}"/>
    <cellStyle name="Comma 4 27" xfId="4466" xr:uid="{CAFFD265-C3F0-4044-92DA-120101ED83F2}"/>
    <cellStyle name="Comma 4 27 2" xfId="4515" xr:uid="{D887212B-A94D-49D6-AC94-B56296CBBC23}"/>
    <cellStyle name="Comma 4 27 2 2" xfId="43316" xr:uid="{A2F16C43-FF8C-45E9-9BBD-2BBE4A81F5C9}"/>
    <cellStyle name="Comma 4 27 2 3" xfId="44063" xr:uid="{901B4880-6D0D-4EAA-AFEC-AFB8E84D9333}"/>
    <cellStyle name="Comma 4 27 3" xfId="43281" xr:uid="{50DC32D6-E2B9-4AB4-80D6-BD9AB8AF43E9}"/>
    <cellStyle name="Comma 4 27 4" xfId="43336" xr:uid="{4D980C20-4148-42DC-990B-7ACAB46267F4}"/>
    <cellStyle name="Comma 4 27 5" xfId="43394" xr:uid="{DCCDB0F1-2DD8-4FD0-BB25-E5CA43F27966}"/>
    <cellStyle name="Comma 4 27 6" xfId="43440" xr:uid="{B5202F9E-DA44-4A81-AE9A-4737C273AE8A}"/>
    <cellStyle name="Comma 4 27 7" xfId="44378" xr:uid="{062EF2BE-C5CA-4543-8E2B-EDBC3B4FF22D}"/>
    <cellStyle name="Comma 4 27 8" xfId="49400" xr:uid="{A1817415-3062-4FFE-9881-570688B8B091}"/>
    <cellStyle name="Comma 4 28" xfId="43312" xr:uid="{3BF8179B-B357-4A6B-B515-7AC40227CD80}"/>
    <cellStyle name="Comma 4 29" xfId="43379" xr:uid="{7CF898B2-BEF1-43AB-BA69-A9C388A24A33}"/>
    <cellStyle name="Comma 4 3" xfId="284" xr:uid="{D7BA6D08-C117-4CC3-9AF4-DE990A52A16A}"/>
    <cellStyle name="Comma 4 3 10" xfId="48858" xr:uid="{FEB556B9-40BC-4B43-AFF4-F4767A9615A6}"/>
    <cellStyle name="Comma 4 3 11" xfId="50758" xr:uid="{06231F01-7224-4986-AFF3-E65CDCD03A27}"/>
    <cellStyle name="Comma 4 3 12" xfId="4481" xr:uid="{8B99BEF1-C5E4-48D8-86C6-4679B647320D}"/>
    <cellStyle name="Comma 4 3 2" xfId="2099" xr:uid="{9DA10951-35D5-45AB-9B12-E7B47A800480}"/>
    <cellStyle name="Comma 4 3 2 10" xfId="55696" xr:uid="{E11BEC82-B4A7-425B-B889-CA2A4E3879B5}"/>
    <cellStyle name="Comma 4 3 2 11" xfId="57812" xr:uid="{523B4FA1-C70A-4A4A-BB3F-5DC0D33A5EF5}"/>
    <cellStyle name="Comma 4 3 2 2" xfId="2858" xr:uid="{D1E32C69-1BB2-4587-B133-6E6F482FFE7C}"/>
    <cellStyle name="Comma 4 3 2 2 2" xfId="46610" xr:uid="{02D3EC32-B553-4007-A672-AD985F0C02A7}"/>
    <cellStyle name="Comma 4 3 2 2 3" xfId="48538" xr:uid="{67F31A60-EBC3-4238-A37A-BF82027637A6}"/>
    <cellStyle name="Comma 4 3 2 2 4" xfId="50172" xr:uid="{BDEC0479-4F16-4F2A-A998-F6262401AC00}"/>
    <cellStyle name="Comma 4 3 2 2 5" xfId="51893" xr:uid="{E5CFEDBC-891E-4941-86FF-122C3D124ACE}"/>
    <cellStyle name="Comma 4 3 2 2 6" xfId="56559" xr:uid="{8EC56398-EFFD-4FF3-A497-B296569117BA}"/>
    <cellStyle name="Comma 4 3 2 2 7" xfId="58678" xr:uid="{4EEF2234-A8C8-4EAB-99AA-235DE82120FF}"/>
    <cellStyle name="Comma 4 3 2 3" xfId="2801" xr:uid="{F1557F13-4965-4A68-9F00-D30B30446131}"/>
    <cellStyle name="Comma 4 3 2 4" xfId="3799" xr:uid="{98AF1FCB-E4DF-4AD9-A352-E679604A1383}"/>
    <cellStyle name="Comma 4 3 2 4 2" xfId="17837" xr:uid="{91C7C81D-4857-430C-842B-FFC7C9F5C0F6}"/>
    <cellStyle name="Comma 4 3 2 5" xfId="44978" xr:uid="{C67FA90A-D98A-48A2-81F7-1994DED492DE}"/>
    <cellStyle name="Comma 4 3 2 6" xfId="45783" xr:uid="{88851281-06FB-4685-8F4C-C40D70678985}"/>
    <cellStyle name="Comma 4 3 2 7" xfId="47668" xr:uid="{48B4A86A-C5B7-45D1-84B6-CD3175D4380E}"/>
    <cellStyle name="Comma 4 3 2 8" xfId="49274" xr:uid="{897093BE-F1CF-4A9A-864A-055FC2C0A03D}"/>
    <cellStyle name="Comma 4 3 2 9" xfId="50940" xr:uid="{CFA7341B-32B0-42B9-A7B2-27E44DFC190A}"/>
    <cellStyle name="Comma 4 3 3" xfId="1653" xr:uid="{866015BC-38C8-4E73-8DD7-4F84B7632AB7}"/>
    <cellStyle name="Comma 4 3 3 2" xfId="2847" xr:uid="{53D95AC1-4A61-429E-8941-E015963D146F}"/>
    <cellStyle name="Comma 4 3 3 2 2" xfId="46364" xr:uid="{D8082EC6-B492-4704-A5BD-17E80FD990DE}"/>
    <cellStyle name="Comma 4 3 3 2 3" xfId="48248" xr:uid="{E2C43BB6-6A4E-48DD-A456-079305B74231}"/>
    <cellStyle name="Comma 4 3 3 2 4" xfId="49856" xr:uid="{81D7DDDD-4C85-4511-ABE8-E32533C8B41B}"/>
    <cellStyle name="Comma 4 3 3 2 5" xfId="52118" xr:uid="{02AA5EDD-822B-46A2-B262-82B15E28B451}"/>
    <cellStyle name="Comma 4 3 3 2 6" xfId="56243" xr:uid="{6D14D39C-D2A6-4A52-9FB9-5FF4A7033D4C}"/>
    <cellStyle name="Comma 4 3 3 2 7" xfId="58362" xr:uid="{CEB0D5C7-9E20-4803-90BC-D33D55D8CE27}"/>
    <cellStyle name="Comma 4 3 3 2 8" xfId="5272" xr:uid="{D53376D8-0FA0-45AE-B4E2-F8C8C819126D}"/>
    <cellStyle name="Comma 4 3 3 3" xfId="2786" xr:uid="{73E9724A-C157-4BCB-9765-88AC6CF78B4C}"/>
    <cellStyle name="Comma 4 3 3 3 2" xfId="5621" xr:uid="{386FF06B-DAE6-4C6E-8433-73357122A389}"/>
    <cellStyle name="Comma 4 3 3 4" xfId="3584" xr:uid="{29B100EB-4A29-4B52-9BF5-1420B6847919}"/>
    <cellStyle name="Comma 4 3 3 4 2" xfId="40399" xr:uid="{C9A29A65-8BC9-434E-B43D-88606E99D48A}"/>
    <cellStyle name="Comma 4 3 3 5" xfId="45881" xr:uid="{40851151-63E6-4E98-93EC-CF9BE27B4386}"/>
    <cellStyle name="Comma 4 3 3 6" xfId="47765" xr:uid="{0E3D88B4-69A8-4C98-911E-AE0F3ED69B92}"/>
    <cellStyle name="Comma 4 3 3 7" xfId="49373" xr:uid="{074571B0-E383-43D3-B3D8-31F0F648265B}"/>
    <cellStyle name="Comma 4 3 3 8" xfId="51047" xr:uid="{622C14AA-87A8-4AF6-B97E-E6BEA0D5684D}"/>
    <cellStyle name="Comma 4 3 4" xfId="2384" xr:uid="{D0C30F15-005B-418E-83BF-58B47CD1CF28}"/>
    <cellStyle name="Comma 4 3 4 2" xfId="2820" xr:uid="{EBF3690C-FB38-4064-9A07-B00810E989A2}"/>
    <cellStyle name="Comma 4 3 4 2 2" xfId="44241" xr:uid="{23A8899A-29AE-4AF4-BDDE-082B9330FC08}"/>
    <cellStyle name="Comma 4 3 4 3" xfId="4073" xr:uid="{24A22611-6793-4FDF-8504-E97605AF4553}"/>
    <cellStyle name="Comma 4 3 4 4" xfId="45602" xr:uid="{5BE2149B-6267-4646-A87A-A82F9A8EA9F6}"/>
    <cellStyle name="Comma 4 3 4 5" xfId="47487" xr:uid="{EC156851-0720-49A9-9486-B181E4141C03}"/>
    <cellStyle name="Comma 4 3 4 6" xfId="49091" xr:uid="{3294AAE2-C1DA-43A1-BE07-2C072CF7876A}"/>
    <cellStyle name="Comma 4 3 4 7" xfId="51633" xr:uid="{9FBA7971-BB58-41C5-8F4E-BAFBABB30ECF}"/>
    <cellStyle name="Comma 4 3 4 8" xfId="55515" xr:uid="{1680626D-9ABC-49F0-A58D-FBA4B65C9B9A}"/>
    <cellStyle name="Comma 4 3 4 9" xfId="57623" xr:uid="{E0F585BE-D88B-4097-AB58-CA43EED6075E}"/>
    <cellStyle name="Comma 4 3 5" xfId="1057" xr:uid="{63A53659-6CB9-43FD-BD74-90E486FAB5E4}"/>
    <cellStyle name="Comma 4 3 5 2" xfId="3252" xr:uid="{815D3C71-C4CA-4293-B4D7-0B654B1A2EE2}"/>
    <cellStyle name="Comma 4 3 5 2 2" xfId="44136" xr:uid="{084E8B4C-286C-4428-9D73-656D972AD9A6}"/>
    <cellStyle name="Comma 4 3 5 3" xfId="5183" xr:uid="{785FE4E2-D05C-4079-A52D-1F3F914893C5}"/>
    <cellStyle name="Comma 4 3 6" xfId="2758" xr:uid="{B5F9EE7B-FC6B-4DB2-99D3-AB57B69D7330}"/>
    <cellStyle name="Comma 4 3 6 2" xfId="5422" xr:uid="{0423ED29-44C8-4FCE-B8A5-358F92DAA2BB}"/>
    <cellStyle name="Comma 4 3 7" xfId="3073" xr:uid="{4344B941-1B70-47C1-A204-8EA589210182}"/>
    <cellStyle name="Comma 4 3 7 2" xfId="5919" xr:uid="{7E0E9AEB-4F04-4079-B143-65E6ABE1F452}"/>
    <cellStyle name="Comma 4 3 8" xfId="45371" xr:uid="{0AF51BF5-8140-4741-907E-2B8B8E6543D5}"/>
    <cellStyle name="Comma 4 3 9" xfId="47091" xr:uid="{D9350E57-833A-4E3D-B8FD-648A1F481F31}"/>
    <cellStyle name="Comma 4 30" xfId="43425" xr:uid="{C944CED6-F55F-4536-A69F-C0A592F8F8D7}"/>
    <cellStyle name="Comma 4 31" xfId="44392" xr:uid="{2D25807B-002E-4327-8C2F-F23C94438F92}"/>
    <cellStyle name="Comma 4 32" xfId="45313" xr:uid="{33B9E6DB-CF3F-40B9-94F4-EAC758015022}"/>
    <cellStyle name="Comma 4 33" xfId="47029" xr:uid="{CE39AAB1-04C8-466A-8F66-5D2B08C65255}"/>
    <cellStyle name="Comma 4 34" xfId="48800" xr:uid="{E16F7CAD-5D8A-4237-BEA5-6D34E6C39FCD}"/>
    <cellStyle name="Comma 4 34 3" xfId="112" xr:uid="{2855C73F-6440-4399-9868-45A8E03E6B91}"/>
    <cellStyle name="Comma 4 34 3 10" xfId="46963" xr:uid="{22AD19CE-0E48-4DC7-A0E2-FE2BC7E1313D}"/>
    <cellStyle name="Comma 4 34 3 11" xfId="48752" xr:uid="{C460297B-E55A-4152-88E5-248AA9114EC1}"/>
    <cellStyle name="Comma 4 34 3 12" xfId="48771" xr:uid="{453D2578-0E12-4F30-89B2-EC89ADABB683}"/>
    <cellStyle name="Comma 4 34 3 13" xfId="50452" xr:uid="{FABE7EF3-C91B-437D-AE22-4ECD89AC0EDC}"/>
    <cellStyle name="Comma 4 34 3 14" xfId="50533" xr:uid="{C1A0B380-6A3E-4787-85B9-1CE674F8C1BC}"/>
    <cellStyle name="Comma 4 34 3 15" xfId="57648" xr:uid="{93D2667C-15EB-456A-B55D-050E9A1EF155}"/>
    <cellStyle name="Comma 4 34 3 2" xfId="1960" xr:uid="{CE5A65F7-C72F-454C-A3B1-0588A0DE29D1}"/>
    <cellStyle name="Comma 4 34 3 2 2" xfId="2896" xr:uid="{7B57A044-A067-4489-9FA0-B945BBBABF09}"/>
    <cellStyle name="Comma 4 34 3 2 2 2" xfId="4425" xr:uid="{5CA87997-5089-4C9B-B08E-4D88A169BAAE}"/>
    <cellStyle name="Comma 4 34 3 2 3" xfId="3723" xr:uid="{A7C9EBA9-B0C5-454D-B28E-16440B848BCB}"/>
    <cellStyle name="Comma 4 34 3 2 4" xfId="46994" xr:uid="{82D4FF19-54D5-4C1A-BEFB-E8B607C6702E}"/>
    <cellStyle name="Comma 4 34 3 2 5" xfId="51235" xr:uid="{6D4F6FD5-02A0-4AD3-BF37-523DB9C5D021}"/>
    <cellStyle name="Comma 4 34 3 2 6" xfId="58833" xr:uid="{CFEDCEDC-0DBD-402E-9B08-2303B449D95D}"/>
    <cellStyle name="Comma 4 34 3 2 7" xfId="59482" xr:uid="{A6C0E57E-2DF5-41B1-8ACB-C2DA3FA7259B}"/>
    <cellStyle name="Comma 4 34 3 3" xfId="1082" xr:uid="{7445E885-5396-403B-9E78-E71FB6BB7706}"/>
    <cellStyle name="Comma 4 34 3 3 2" xfId="3264" xr:uid="{3F5741D2-AFD2-4BEA-8CB1-B4986C283983}"/>
    <cellStyle name="Comma 4 34 3 3 3" xfId="45249" xr:uid="{2BE5691A-2044-40A7-AA15-0BF6BDEB3808}"/>
    <cellStyle name="Comma 4 34 3 3 4" xfId="45270" xr:uid="{B3885F5B-5549-4310-9AB8-DB6A74A25D42}"/>
    <cellStyle name="Comma 4 34 3 4" xfId="2126" xr:uid="{424578A3-DA2D-4724-90AC-A3C3E8AF3D37}"/>
    <cellStyle name="Comma 4 34 3 4 2" xfId="3815" xr:uid="{620FF49E-A342-4495-8DCD-FBA4823FBE3A}"/>
    <cellStyle name="Comma 4 34 3 5" xfId="918" xr:uid="{A5DF687E-F965-4040-A745-123AC5C7733C}"/>
    <cellStyle name="Comma 4 34 3 5 2" xfId="3156" xr:uid="{E178959D-2599-4786-8B98-827DF50635F3}"/>
    <cellStyle name="Comma 4 34 3 6" xfId="2893" xr:uid="{0E446E0B-700F-4DE6-98FB-DBD7AEF73073}"/>
    <cellStyle name="Comma 4 34 3 7" xfId="3023" xr:uid="{2458F62E-1093-49A2-A799-7E92AC47A09A}"/>
    <cellStyle name="Comma 4 34 3 8" xfId="4423" xr:uid="{171BD7F5-F76C-420B-80FA-B457C59C199B}"/>
    <cellStyle name="Comma 4 34 3 9" xfId="45224" xr:uid="{0047AD44-AD02-426A-9B21-6C8BF0E83BA5}"/>
    <cellStyle name="Comma 4 35" xfId="2889" xr:uid="{8979D5C3-E23B-49E4-9FFE-611FA7C6A7A9}"/>
    <cellStyle name="Comma 4 35 2" xfId="2897" xr:uid="{9D446E73-F9CD-4693-B229-8AA4D7823EBC}"/>
    <cellStyle name="Comma 4 35 2 2" xfId="4426" xr:uid="{64C6B88D-6973-45DB-9998-5986D7BE12A9}"/>
    <cellStyle name="Comma 4 35 2 3" xfId="46995" xr:uid="{A6B8EDA1-94F4-4AF5-A872-8F0F1A821F0F}"/>
    <cellStyle name="Comma 4 35 2 4" xfId="57748" xr:uid="{453C3C81-7EBF-48EC-8381-E6D0CA7DF76D}"/>
    <cellStyle name="Comma 4 35 3" xfId="4422" xr:uid="{951F431C-7F9A-4530-BD73-789E046B9451}"/>
    <cellStyle name="Comma 4 35 4" xfId="43414" xr:uid="{4482D7C9-4442-49D7-89B3-173BF535A951}"/>
    <cellStyle name="Comma 4 35 5" xfId="46993" xr:uid="{A867C695-8351-4AAB-A11C-F2B152C5AFF3}"/>
    <cellStyle name="Comma 4 35 6" xfId="57651" xr:uid="{F2EF686C-2A00-4AD8-AB84-AED46D06B307}"/>
    <cellStyle name="Comma 4 36" xfId="50494" xr:uid="{9B1B71E5-763C-4A0B-8275-5EA5C3187ACA}"/>
    <cellStyle name="Comma 4 37" xfId="50550" xr:uid="{091BAC1B-7164-4C71-825E-FD0EC72894AE}"/>
    <cellStyle name="Comma 4 38" xfId="55261" xr:uid="{2846973E-B2F5-415D-A09E-DA705C273771}"/>
    <cellStyle name="Comma 4 39" xfId="57360" xr:uid="{EFFCE416-6C1F-4BF2-B05E-6DD6E9B073F6}"/>
    <cellStyle name="Comma 4 4" xfId="896" xr:uid="{AC4146A0-CCAC-4A13-8319-05D5B4F3E472}"/>
    <cellStyle name="Comma 4 4 10" xfId="55342" xr:uid="{924F913B-48C7-4D38-9920-27744F0BFFDF}"/>
    <cellStyle name="Comma 4 4 11" xfId="57446" xr:uid="{DF5E472E-DD69-406B-8BC6-2ED51DCC2106}"/>
    <cellStyle name="Comma 4 4 2" xfId="2103" xr:uid="{D4ABDB61-15EC-4C24-BF76-68BF51161129}"/>
    <cellStyle name="Comma 4 4 2 10" xfId="55813" xr:uid="{253D3A0C-2057-468D-BBFA-DF793D91FEC0}"/>
    <cellStyle name="Comma 4 4 2 11" xfId="57942" xr:uid="{86D06E28-8D93-4C43-A607-730791DF55AB}"/>
    <cellStyle name="Comma 4 4 2 12" xfId="5098" xr:uid="{EDE84DB2-4195-4AF1-B671-64E27FF78D85}"/>
    <cellStyle name="Comma 4 4 2 2" xfId="2856" xr:uid="{4E416D56-1EA9-4317-8F11-832FEF287F24}"/>
    <cellStyle name="Comma 4 4 2 2 2" xfId="46532" xr:uid="{724E1C26-3942-4162-8C87-D23419214AAD}"/>
    <cellStyle name="Comma 4 4 2 2 3" xfId="48448" xr:uid="{E6EA0D11-2069-4F6B-AC85-6AE8C44AC018}"/>
    <cellStyle name="Comma 4 4 2 2 4" xfId="50080" xr:uid="{B1A5887E-3F4B-4DB2-8796-2C267C1B3C70}"/>
    <cellStyle name="Comma 4 4 2 2 5" xfId="52547" xr:uid="{6871D880-6732-4B72-8F4A-17F5378B03CB}"/>
    <cellStyle name="Comma 4 4 2 2 6" xfId="56467" xr:uid="{B80B6DEE-E920-41A1-9AC4-DB8E3C99F42B}"/>
    <cellStyle name="Comma 4 4 2 2 7" xfId="58586" xr:uid="{3EEE579E-9114-4B84-8773-15754689E9D7}"/>
    <cellStyle name="Comma 4 4 2 2 8" xfId="5309" xr:uid="{87FE1CDD-8A27-49E2-A469-79BC09585724}"/>
    <cellStyle name="Comma 4 4 2 3" xfId="3803" xr:uid="{2DB2EBB1-265E-4012-A04D-040888E1736F}"/>
    <cellStyle name="Comma 4 4 2 3 2" xfId="5822" xr:uid="{B57298A3-B3A2-4D1F-8F6D-C7F007DB1DD9}"/>
    <cellStyle name="Comma 4 4 2 4" xfId="17838" xr:uid="{D9D493DB-F5C7-45D3-A0D9-87373AC3ED16}"/>
    <cellStyle name="Comma 4 4 2 5" xfId="45097" xr:uid="{C0CEC3FD-8DD9-4974-AB14-B49AB4850C99}"/>
    <cellStyle name="Comma 4 4 2 6" xfId="45928" xr:uid="{CA2F9741-667D-4A08-9554-6A352AEBF31F}"/>
    <cellStyle name="Comma 4 4 2 7" xfId="47814" xr:uid="{5F0B49DE-139D-41A6-A794-8FFD49B2CE15}"/>
    <cellStyle name="Comma 4 4 2 8" xfId="49421" xr:uid="{41B88261-841E-4B7B-92FA-E383C0658341}"/>
    <cellStyle name="Comma 4 4 2 9" xfId="51101" xr:uid="{12A48472-DC85-4FAB-BDF9-6A36CB982FBE}"/>
    <cellStyle name="Comma 4 4 3" xfId="1552" xr:uid="{7109EFBC-1288-40DD-BF85-776A0DB1280E}"/>
    <cellStyle name="Comma 4 4 3 2" xfId="3491" xr:uid="{3EDA0A57-B7F3-431C-B368-C72C5E99CC69}"/>
    <cellStyle name="Comma 4 4 3 3" xfId="44891" xr:uid="{81209954-F3D9-4AA0-8586-4F65A2AF3FCE}"/>
    <cellStyle name="Comma 4 4 3 4" xfId="45695" xr:uid="{3E306228-8F6C-4932-BF9C-0B12850C39A2}"/>
    <cellStyle name="Comma 4 4 3 5" xfId="47580" xr:uid="{6B64BA0A-464A-4D14-ABDA-82D7BAEE99E8}"/>
    <cellStyle name="Comma 4 4 3 6" xfId="49186" xr:uid="{B6AA6D01-3244-4ADB-AB67-2F01D92F37CD}"/>
    <cellStyle name="Comma 4 4 3 7" xfId="51759" xr:uid="{BECAF6BA-1EAB-4352-BD7E-B3A93A0BA947}"/>
    <cellStyle name="Comma 4 4 3 8" xfId="55608" xr:uid="{090B6876-DFD2-404F-A92E-B204B8CC237C}"/>
    <cellStyle name="Comma 4 4 3 9" xfId="57719" xr:uid="{D8E22D04-1476-47E4-B81A-D1DA278C67CC}"/>
    <cellStyle name="Comma 4 4 4" xfId="2298" xr:uid="{30F051DC-F744-4A42-ABFB-35D56D44B684}"/>
    <cellStyle name="Comma 4 4 4 2" xfId="3987" xr:uid="{A06E0732-34F3-4935-85CB-CF98CA5CBCE9}"/>
    <cellStyle name="Comma 4 4 4 2 2" xfId="44174" xr:uid="{27280855-2643-43CF-8AE8-D1EBBB59B4E5}"/>
    <cellStyle name="Comma 4 4 5" xfId="1063" xr:uid="{1AE68CA7-76EA-46E4-AF73-2FFA38669E28}"/>
    <cellStyle name="Comma 4 4 5 2" xfId="3257" xr:uid="{47F36EDF-BC89-4E76-AA8E-0138EAB6EDC3}"/>
    <cellStyle name="Comma 4 4 5 3" xfId="44641" xr:uid="{02649815-5F01-435B-BC60-138844C41C58}"/>
    <cellStyle name="Comma 4 4 6" xfId="2796" xr:uid="{13D64B60-FC5C-438A-B61A-9AD87884673F}"/>
    <cellStyle name="Comma 4 4 6 2" xfId="45424" xr:uid="{C8D25F4C-A0BE-4F77-8FC8-C8B23C0FFC07}"/>
    <cellStyle name="Comma 4 4 7" xfId="3143" xr:uid="{BDAADC1E-ECE8-4AA9-B199-A0F89F8A8314}"/>
    <cellStyle name="Comma 4 4 7 2" xfId="47310" xr:uid="{3E0BF763-F1DE-4FC1-9022-02EC3D21D3CC}"/>
    <cellStyle name="Comma 4 4 8" xfId="48913" xr:uid="{1C2AEF80-E255-4B46-A81B-F37E047DB7CA}"/>
    <cellStyle name="Comma 4 4 9" xfId="50851" xr:uid="{2B8E6123-F563-49F3-B2AC-B2D61928966F}"/>
    <cellStyle name="Comma 4 40" xfId="59377" xr:uid="{43A852AF-6556-4C84-A006-DF387024AB34}"/>
    <cellStyle name="Comma 4 41" xfId="59408" xr:uid="{17A76281-5B5A-4C2D-ACF2-C65DA9612F27}"/>
    <cellStyle name="Comma 4 42" xfId="59414" xr:uid="{55E4237D-1679-4C24-8C7A-9BB65D275362}"/>
    <cellStyle name="Comma 4 5" xfId="1066" xr:uid="{9DD3111A-A406-4098-9F73-F2E40C92D59B}"/>
    <cellStyle name="Comma 4 5 10" xfId="49407" xr:uid="{D334F421-972C-4D62-9021-0803C189B171}"/>
    <cellStyle name="Comma 4 5 11" xfId="50656" xr:uid="{1169970B-E39B-40F6-860C-D95E1DBA0C84}"/>
    <cellStyle name="Comma 4 5 12" xfId="55800" xr:uid="{46171E89-BB50-4999-A36F-A35C3AFA9F79}"/>
    <cellStyle name="Comma 4 5 13" xfId="57927" xr:uid="{833EAA51-66CC-436E-8BF4-319EA86FC64B}"/>
    <cellStyle name="Comma 4 5 2" xfId="2106" xr:uid="{1C7752C1-2B6F-4F68-88F2-71A02C3E4726}"/>
    <cellStyle name="Comma 4 5 2 2" xfId="2832" xr:uid="{CB80C71B-9648-4BF5-8E02-286E295CC22D}"/>
    <cellStyle name="Comma 4 5 2 3" xfId="3805" xr:uid="{2F2CA59F-E5B8-4326-8C65-E4B93C0C4BF0}"/>
    <cellStyle name="Comma 4 5 2 3 2" xfId="46749" xr:uid="{D53FA27A-E9E4-4369-BDD8-51701E23472C}"/>
    <cellStyle name="Comma 4 5 2 4" xfId="48705" xr:uid="{5FD564D4-64AD-42B5-84A0-9194632D540A}"/>
    <cellStyle name="Comma 4 5 2 5" xfId="50343" xr:uid="{7F782050-6433-402B-9847-9885498CDEED}"/>
    <cellStyle name="Comma 4 5 2 6" xfId="51426" xr:uid="{DD2D5B90-FDC6-44DF-B331-8E1E8EEBADE5}"/>
    <cellStyle name="Comma 4 5 2 7" xfId="56725" xr:uid="{615A59BB-9340-46BE-AC71-3886389172AD}"/>
    <cellStyle name="Comma 4 5 2 8" xfId="17840" xr:uid="{6BF38D1A-1E79-497B-9789-1F85B6AE8C6A}"/>
    <cellStyle name="Comma 4 5 3" xfId="1470" xr:uid="{96782D93-706D-4A92-A8DA-BA92317C059B}"/>
    <cellStyle name="Comma 4 5 3 2" xfId="3410" xr:uid="{F3AE0AF2-C243-4579-A7ED-82091F6A1509}"/>
    <cellStyle name="Comma 4 5 3 2 2" xfId="46828" xr:uid="{14AF4549-D1A9-4A58-B54B-A1ADFC21E260}"/>
    <cellStyle name="Comma 4 5 3 3" xfId="48739" xr:uid="{68DB60C6-C8CD-4A5B-8789-C84443B5FA37}"/>
    <cellStyle name="Comma 4 5 3 4" xfId="50378" xr:uid="{8C6DCC64-E9B0-48F4-8EDD-98D3A2821EF9}"/>
    <cellStyle name="Comma 4 5 3 5" xfId="56748" xr:uid="{6754118F-B123-43E0-9338-8D0FD52028B7}"/>
    <cellStyle name="Comma 4 5 3 6" xfId="40400" xr:uid="{4AF6D1B6-2F98-4DC3-A4FA-3BE9DCB38570}"/>
    <cellStyle name="Comma 4 5 4" xfId="2243" xr:uid="{03916279-156E-4A73-B846-926B7E3DE4DE}"/>
    <cellStyle name="Comma 4 5 4 2" xfId="3932" xr:uid="{2D6CEC7D-ABFB-4A9A-A3CF-9793B52C3890}"/>
    <cellStyle name="Comma 4 5 4 3" xfId="40401" xr:uid="{57692BC8-00BD-4B66-A92A-1E75FF529D3D}"/>
    <cellStyle name="Comma 4 5 5" xfId="2771" xr:uid="{1F82B29C-7AAD-4017-A97B-BF2005827092}"/>
    <cellStyle name="Comma 4 5 5 2" xfId="17839" xr:uid="{C7BBAD94-AA03-4A96-B032-D1D80CA939B8}"/>
    <cellStyle name="Comma 4 5 6" xfId="3259" xr:uid="{DE021FC1-C94B-4C1D-BE4A-CB67724F1806}"/>
    <cellStyle name="Comma 4 5 6 2" xfId="43868" xr:uid="{27A01D36-07A0-4E26-B49D-D6CE7B0E28B4}"/>
    <cellStyle name="Comma 4 5 7" xfId="45084" xr:uid="{2A9BA587-A698-4DED-9A5F-D4DBAF6A1410}"/>
    <cellStyle name="Comma 4 5 8" xfId="45914" xr:uid="{ED19BADD-1912-4EFC-AF4E-8AD722B36D8F}"/>
    <cellStyle name="Comma 4 5 9" xfId="47800" xr:uid="{50D402EC-98F7-452B-A562-52C5A9D8CE3E}"/>
    <cellStyle name="Comma 4 6" xfId="1266" xr:uid="{86E49343-3352-4B61-B63C-6DC485F7B030}"/>
    <cellStyle name="Comma 4 6 10" xfId="56057" xr:uid="{3D5DED50-3E8D-439D-801A-11734099ED5F}"/>
    <cellStyle name="Comma 4 6 11" xfId="58176" xr:uid="{ED29ECE3-D1A3-40D9-A538-AF2CD4001299}"/>
    <cellStyle name="Comma 4 6 12" xfId="4459" xr:uid="{FE18AC3E-76D7-496D-8F40-8B21AE27CCA2}"/>
    <cellStyle name="Comma 4 6 2" xfId="2213" xr:uid="{30F53F5D-917E-421F-A9C3-E7995AA7CDC7}"/>
    <cellStyle name="Comma 4 6 2 2" xfId="3902" xr:uid="{D618BEAD-6A64-4E0B-B0DB-B88593127C2A}"/>
    <cellStyle name="Comma 4 6 2 2 2" xfId="17842" xr:uid="{556E2FB7-92FA-4BDF-B5B0-52B6E3FCAAE2}"/>
    <cellStyle name="Comma 4 6 2 3" xfId="46687" xr:uid="{976443E0-1049-4248-B843-E87C74405F80}"/>
    <cellStyle name="Comma 4 6 2 4" xfId="48666" xr:uid="{94052FDD-8696-4631-B2A2-A607763BE8F0}"/>
    <cellStyle name="Comma 4 6 2 5" xfId="50302" xr:uid="{8CD65776-ECC8-4948-9BBB-5D6AB25D1FBE}"/>
    <cellStyle name="Comma 4 6 2 6" xfId="56685" xr:uid="{7E9DFE18-9C75-433C-8360-32B7CCF53D6C}"/>
    <cellStyle name="Comma 4 6 3" xfId="2806" xr:uid="{CE85ED26-6EC7-40CF-97E1-794E9F748AA2}"/>
    <cellStyle name="Comma 4 6 3 2" xfId="40402" xr:uid="{3BADC05E-0803-4FEA-810A-F8B9C1F57CA4}"/>
    <cellStyle name="Comma 4 6 4" xfId="3374" xr:uid="{8459C5FD-72CB-463F-967A-53F6F2BF1E1B}"/>
    <cellStyle name="Comma 4 6 4 2" xfId="40403" xr:uid="{E4B1A11D-4CA1-457E-9F0E-4AB598ADC6A9}"/>
    <cellStyle name="Comma 4 6 5" xfId="17841" xr:uid="{CF20CD16-C905-4A18-A619-3E3CAD7E3167}"/>
    <cellStyle name="Comma 4 6 6" xfId="46180" xr:uid="{622C1594-459A-4CEC-8960-2CD1837B74DB}"/>
    <cellStyle name="Comma 4 6 7" xfId="48063" xr:uid="{461D5C54-D967-4147-A34A-695847197BBF}"/>
    <cellStyle name="Comma 4 6 8" xfId="49670" xr:uid="{419A5015-F23D-4BCA-861C-BA0E8C160751}"/>
    <cellStyle name="Comma 4 6 9" xfId="51256" xr:uid="{7F2ED3D4-489A-499C-AACB-663211C7DA70}"/>
    <cellStyle name="Comma 4 7" xfId="1962" xr:uid="{A5885731-F67A-472F-9FF4-673114D425BE}"/>
    <cellStyle name="Comma 4 7 10" xfId="50285" xr:uid="{896A73F4-BE07-4B42-9AF1-283DCC716E40}"/>
    <cellStyle name="Comma 4 7 11" xfId="56669" xr:uid="{9E9BA030-92FF-4BB0-A3F4-0E89092F8489}"/>
    <cellStyle name="Comma 4 7 2" xfId="2861" xr:uid="{E932638C-82BD-4F37-8E62-20F934B3407B}"/>
    <cellStyle name="Comma 4 7 2 2" xfId="17844" xr:uid="{85EDBEC6-17DD-46B7-AD36-3A3B094009CA}"/>
    <cellStyle name="Comma 4 7 3" xfId="3725" xr:uid="{53CD23C4-7E12-4727-B129-4DC84BE4BF32}"/>
    <cellStyle name="Comma 4 7 3 2" xfId="40404" xr:uid="{45A17B0D-EFAA-47E3-9EE3-8C796F4F10C2}"/>
    <cellStyle name="Comma 4 7 4" xfId="40405" xr:uid="{10917AB0-066C-48FC-B748-00E62A632357}"/>
    <cellStyle name="Comma 4 7 5" xfId="4469" xr:uid="{58845DDA-5564-47CD-88C5-BE2032EB7E35}"/>
    <cellStyle name="Comma 4 7 5 2" xfId="4470" xr:uid="{B8FA2321-7810-411E-B48B-3EEE20C430F8}"/>
    <cellStyle name="Comma 4 7 5 2 2" xfId="4519" xr:uid="{BB314496-AE1A-40B9-A06D-5912F2A126F7}"/>
    <cellStyle name="Comma 4 7 5 3" xfId="4518" xr:uid="{B2B14C47-2CF5-40F9-B0CD-460C9A872F72}"/>
    <cellStyle name="Comma 4 7 6" xfId="17843" xr:uid="{A9214C24-7825-4394-AC0D-7BB1FD5BF1D7}"/>
    <cellStyle name="Comma 4 7 7" xfId="44057" xr:uid="{6B1A5B40-2FC3-4224-B5F2-86111DBDC79E}"/>
    <cellStyle name="Comma 4 7 8" xfId="46665" xr:uid="{E7A320FB-A191-4CE2-8A40-EBF5998C365A}"/>
    <cellStyle name="Comma 4 7 9" xfId="48650" xr:uid="{C193E176-23A4-4934-BD9B-121EA530724B}"/>
    <cellStyle name="Comma 4 8" xfId="1084" xr:uid="{02DC41E8-3275-4797-B17F-D6FE87C233B8}"/>
    <cellStyle name="Comma 4 8 2" xfId="3266" xr:uid="{6C78D24E-9843-4F12-B5E2-1798FFBA12A5}"/>
    <cellStyle name="Comma 4 8 2 2" xfId="17846" xr:uid="{04CC3F98-DA0E-441E-9866-C6E95F1536D7}"/>
    <cellStyle name="Comma 4 8 3" xfId="40406" xr:uid="{9045CD50-73A0-475D-AEA8-4F89599C3A82}"/>
    <cellStyle name="Comma 4 8 4" xfId="40407" xr:uid="{94417642-5E14-486E-A5A5-338C741B66B4}"/>
    <cellStyle name="Comma 4 8 5" xfId="17845" xr:uid="{C72EF2F3-8EDD-4511-AA4D-CD586B30AB38}"/>
    <cellStyle name="Comma 4 8 6" xfId="4545" xr:uid="{A2854FEE-DED6-4318-8EB3-46983483887B}"/>
    <cellStyle name="Comma 4 9" xfId="2128" xr:uid="{CD716282-12DB-499E-89B8-163969B82C0A}"/>
    <cellStyle name="Comma 4 9 2" xfId="3817" xr:uid="{2424F4A4-AE9E-4C93-AF62-54AE160A5D23}"/>
    <cellStyle name="Comma 4 9 2 2" xfId="17848" xr:uid="{27546327-0BF4-4D0D-B91B-05195E9ACF4D}"/>
    <cellStyle name="Comma 4 9 3" xfId="40408" xr:uid="{5E6EF803-B280-4CD2-9EE9-55FB52628CEE}"/>
    <cellStyle name="Comma 4 9 4" xfId="40409" xr:uid="{C07759AB-1425-4282-ACDF-54B1C9346A0F}"/>
    <cellStyle name="Comma 4 9 5" xfId="17847" xr:uid="{6D6CC4F3-E712-456E-A57A-F8C01B93FF83}"/>
    <cellStyle name="Comma 4 9 6" xfId="5356" xr:uid="{B207CB8D-DBB1-4CB8-9194-BA140429810F}"/>
    <cellStyle name="Comma 4_Adjust_TAX_Q151" xfId="37051" xr:uid="{8CE13AF3-7E7F-4563-99AC-F569F32EA5CF}"/>
    <cellStyle name="Comma 40" xfId="1888" xr:uid="{50B7EFBB-B077-45D6-B561-D5D05148DDDF}"/>
    <cellStyle name="Comma 40 10" xfId="37052" xr:uid="{B37F80D1-8139-4D62-922C-32E87E5276B3}"/>
    <cellStyle name="Comma 40 11" xfId="37053" xr:uid="{E98CC698-F91B-4A8C-A6C0-44A15DE76894}"/>
    <cellStyle name="Comma 40 12" xfId="37054" xr:uid="{F58D2D21-3E32-47D9-95B7-F1E4B7478B6A}"/>
    <cellStyle name="Comma 40 13" xfId="37055" xr:uid="{21AF902E-D41B-4FE7-923A-9AF168FE8F3C}"/>
    <cellStyle name="Comma 40 14" xfId="37056" xr:uid="{78FFD62B-34F4-4EE9-895E-FD0098EA3C34}"/>
    <cellStyle name="Comma 40 15" xfId="37057" xr:uid="{F09E5B69-63DF-4A2F-B0D5-C87809BAC57E}"/>
    <cellStyle name="Comma 40 16" xfId="37058" xr:uid="{393CDE1C-276F-4E81-A87E-F460833FD451}"/>
    <cellStyle name="Comma 40 17" xfId="37059" xr:uid="{30CC8DC8-2EB3-4FEA-A961-DE8001B35E87}"/>
    <cellStyle name="Comma 40 18" xfId="37060" xr:uid="{FFC627E9-5D70-4465-A772-7FEEBD14A048}"/>
    <cellStyle name="Comma 40 19" xfId="37061" xr:uid="{CDE72D6F-22B1-4735-915F-7322455C402A}"/>
    <cellStyle name="Comma 40 2" xfId="2498" xr:uid="{807B336C-85D7-4493-A871-E762DAF6E068}"/>
    <cellStyle name="Comma 40 2 2" xfId="4187" xr:uid="{A70B0058-89C9-4E96-8945-90EC0E5D3FA7}"/>
    <cellStyle name="Comma 40 2 3" xfId="52643" xr:uid="{2EA42C61-558B-4A74-8D3A-EFF0EE8D5A36}"/>
    <cellStyle name="Comma 40 2 4" xfId="37062" xr:uid="{A979F42B-8E19-4710-BC3F-5A8B80966E42}"/>
    <cellStyle name="Comma 40 20" xfId="37063" xr:uid="{E16B3331-19AD-4512-A5FD-CBB54CFE8509}"/>
    <cellStyle name="Comma 40 21" xfId="37064" xr:uid="{21075EA9-E4B9-45DE-8A1F-6F4EAAA844A7}"/>
    <cellStyle name="Comma 40 22" xfId="37065" xr:uid="{50C52071-14D0-4BD4-8421-5F5161F34918}"/>
    <cellStyle name="Comma 40 23" xfId="40410" xr:uid="{25D63D2F-62A8-4D60-9B9C-C1660F7B48FF}"/>
    <cellStyle name="Comma 40 24" xfId="17849" xr:uid="{288C9A3C-1D07-4776-ADFB-910F0E75CA14}"/>
    <cellStyle name="Comma 40 25" xfId="43901" xr:uid="{479CCE79-C3E1-443B-8380-1A608354A008}"/>
    <cellStyle name="Comma 40 26" xfId="45114" xr:uid="{41F06EE4-5AB8-4694-AA27-5A2221EED5FF}"/>
    <cellStyle name="Comma 40 27" xfId="45953" xr:uid="{DF0C10D2-4805-4CB0-B955-3CDA681DF444}"/>
    <cellStyle name="Comma 40 28" xfId="47839" xr:uid="{395AF7C6-C4AB-487B-9803-09D8606112DC}"/>
    <cellStyle name="Comma 40 29" xfId="49446" xr:uid="{0F1E1E42-C5FD-43F9-A43A-51071396DAB0}"/>
    <cellStyle name="Comma 40 3" xfId="3698" xr:uid="{2FA26E12-E098-47CC-9C91-5EE4DF4DC312}"/>
    <cellStyle name="Comma 40 3 2" xfId="37066" xr:uid="{3574EC8E-7371-4E22-8908-014CE526F48A}"/>
    <cellStyle name="Comma 40 30" xfId="51177" xr:uid="{957D66DF-0566-4872-96B7-2A0E48CFDD5E}"/>
    <cellStyle name="Comma 40 31" xfId="55834" xr:uid="{7403DD3F-32CD-4414-B56C-4EF736C3D368}"/>
    <cellStyle name="Comma 40 32" xfId="57963" xr:uid="{76CA3028-511B-47AE-9F8A-F9880732BE8E}"/>
    <cellStyle name="Comma 40 33" xfId="5305" xr:uid="{540D4B85-5FF3-4CF5-914D-BFF0E4113A92}"/>
    <cellStyle name="Comma 40 4" xfId="37067" xr:uid="{1DB9A589-3DAC-4AC8-AA84-19596C83F0B1}"/>
    <cellStyle name="Comma 40 5" xfId="37068" xr:uid="{D09C2D71-02E5-4890-8A10-42DFA5C9E644}"/>
    <cellStyle name="Comma 40 6" xfId="37069" xr:uid="{45C43A9D-B0BD-4F17-9E40-6AC3C8E20DAE}"/>
    <cellStyle name="Comma 40 7" xfId="37070" xr:uid="{4236482E-461E-42D0-B57E-12B342558F99}"/>
    <cellStyle name="Comma 40 8" xfId="37071" xr:uid="{8C94726D-B8FD-4644-8138-A37FC5BFDAF5}"/>
    <cellStyle name="Comma 40 9" xfId="37072" xr:uid="{38E6BF1F-E1FA-4102-BE29-E8DA71930486}"/>
    <cellStyle name="Comma 40_Adjust_TAX_Q151" xfId="37073" xr:uid="{F628A378-B755-4E11-B6B8-E6086E539867}"/>
    <cellStyle name="Comma 41" xfId="1889" xr:uid="{6990684D-08BD-4A5A-9139-E62FF87697C9}"/>
    <cellStyle name="Comma 41 10" xfId="37074" xr:uid="{915CF22B-7E1A-4EDB-9CC1-338113DE90B6}"/>
    <cellStyle name="Comma 41 11" xfId="37075" xr:uid="{464C21D3-1F53-4C11-95C6-477C9C6EFDD4}"/>
    <cellStyle name="Comma 41 12" xfId="37076" xr:uid="{4643BE03-955F-4A3A-96EF-4E66B23ED319}"/>
    <cellStyle name="Comma 41 13" xfId="37077" xr:uid="{ACE08AE5-4A56-407C-B7B7-ECCE12333C59}"/>
    <cellStyle name="Comma 41 14" xfId="37078" xr:uid="{2B4E73CB-8AA7-42E4-95E0-31C0D8CCFBCB}"/>
    <cellStyle name="Comma 41 15" xfId="37079" xr:uid="{3A77B0AE-B8B2-4A80-B3C1-C76A2AF1B5F0}"/>
    <cellStyle name="Comma 41 16" xfId="37080" xr:uid="{0D171882-BD3B-48A8-A1AA-D1153935D9F8}"/>
    <cellStyle name="Comma 41 17" xfId="37081" xr:uid="{DB88D670-865C-47BF-8DFD-0B01B42CA85D}"/>
    <cellStyle name="Comma 41 18" xfId="37082" xr:uid="{E9CBA79A-511F-492C-91C5-85A1FA37DE85}"/>
    <cellStyle name="Comma 41 19" xfId="37083" xr:uid="{6EC48D5D-9C6B-4BD7-8DE0-6CA0A9DFA8CF}"/>
    <cellStyle name="Comma 41 2" xfId="2499" xr:uid="{75C34570-ED2E-4118-97B8-ABB2C9DFA0E1}"/>
    <cellStyle name="Comma 41 2 2" xfId="4188" xr:uid="{2EABC972-29F0-4917-8574-B0B72AD8CF3B}"/>
    <cellStyle name="Comma 41 2 3" xfId="46717" xr:uid="{A9DB9A2F-8E34-4DD6-A4C7-24BF899F45F6}"/>
    <cellStyle name="Comma 41 2 4" xfId="48692" xr:uid="{BDAC56FE-7441-4AF5-B9DF-8787DF011736}"/>
    <cellStyle name="Comma 41 2 5" xfId="50328" xr:uid="{ED4016C4-9A79-4DDD-9FAE-EA8663B6EA6E}"/>
    <cellStyle name="Comma 41 2 6" xfId="52644" xr:uid="{0ED36760-D519-47D0-9513-73CEBEB5C846}"/>
    <cellStyle name="Comma 41 2 7" xfId="37084" xr:uid="{D91D9296-AC26-4303-BB23-3849D115CB17}"/>
    <cellStyle name="Comma 41 20" xfId="37085" xr:uid="{3CC5D996-F132-4A3C-BFA4-7DB8E7518F7D}"/>
    <cellStyle name="Comma 41 21" xfId="37086" xr:uid="{94F3B5E8-8A9D-4613-958D-BE63BCD1516A}"/>
    <cellStyle name="Comma 41 22" xfId="37087" xr:uid="{DF10AD51-8A18-4006-A8C5-E7270000F89B}"/>
    <cellStyle name="Comma 41 23" xfId="37088" xr:uid="{28BFBCCC-8534-4052-AB20-07F11CE037BA}"/>
    <cellStyle name="Comma 41 24" xfId="17850" xr:uid="{F50A1B19-5FD5-4B44-B142-3B0AD15CFCDC}"/>
    <cellStyle name="Comma 41 25" xfId="43903" xr:uid="{B0FD56B0-701D-4C18-BD05-005C076CC1BB}"/>
    <cellStyle name="Comma 41 26" xfId="45116" xr:uid="{22B85871-ED99-4F65-9AE9-1E82B56B8C36}"/>
    <cellStyle name="Comma 41 27" xfId="45955" xr:uid="{0E19C88E-C026-450D-BBE0-7DB83F3D568E}"/>
    <cellStyle name="Comma 41 28" xfId="47841" xr:uid="{5C3AEFCB-A18C-493F-A162-14E79941E682}"/>
    <cellStyle name="Comma 41 29" xfId="49448" xr:uid="{D34B6192-27A6-4BB4-A1D1-DEBE2AFE0A34}"/>
    <cellStyle name="Comma 41 3" xfId="3699" xr:uid="{3BE0798C-CED1-42D4-8E84-60ABD5E34E90}"/>
    <cellStyle name="Comma 41 3 2" xfId="37089" xr:uid="{BCD1E24F-C31F-466F-B211-DCC95E72FFB4}"/>
    <cellStyle name="Comma 41 30" xfId="51179" xr:uid="{3141DA3E-FD6C-4D6C-82B7-2C5DBE48BC1E}"/>
    <cellStyle name="Comma 41 31" xfId="55836" xr:uid="{FBD859F7-AE73-48CF-92FD-E559ECE181FB}"/>
    <cellStyle name="Comma 41 32" xfId="57965" xr:uid="{E5AED1A1-BB46-4551-A8CA-62C45B91F395}"/>
    <cellStyle name="Comma 41 33" xfId="5319" xr:uid="{32A43424-E804-4A33-B115-3822E15E9C24}"/>
    <cellStyle name="Comma 41 4" xfId="37090" xr:uid="{E38333CB-D1BC-49BC-AA58-114B6F7E5A09}"/>
    <cellStyle name="Comma 41 5" xfId="37091" xr:uid="{2F0A0AA4-244C-4523-AEA5-7A27C642C31E}"/>
    <cellStyle name="Comma 41 6" xfId="37092" xr:uid="{FE73C174-3EEA-4994-AB05-D8BA3905FC31}"/>
    <cellStyle name="Comma 41 7" xfId="37093" xr:uid="{E16D8FFF-BFDC-43C7-955F-8943F04BFFE9}"/>
    <cellStyle name="Comma 41 8" xfId="37094" xr:uid="{1F47357C-0A72-4055-BEA0-0DBC2FDCC0E6}"/>
    <cellStyle name="Comma 41 9" xfId="37095" xr:uid="{832F2C00-863B-4F8B-9466-6A74A321468B}"/>
    <cellStyle name="Comma 41_Adjust_TAX_Q151" xfId="37096" xr:uid="{03BAA7BA-D4EC-4DD8-A219-B5BBE9495CD2}"/>
    <cellStyle name="Comma 42" xfId="1928" xr:uid="{92653DAD-08A2-4376-85A1-C17C2BD612FC}"/>
    <cellStyle name="Comma 42 10" xfId="37097" xr:uid="{D0EBB963-2784-4D62-A8E8-4F1B04B7EFCF}"/>
    <cellStyle name="Comma 42 11" xfId="37098" xr:uid="{3D76C631-E5C3-4EB7-9204-8B8FEFA89614}"/>
    <cellStyle name="Comma 42 12" xfId="37099" xr:uid="{D7D96AEF-F8AF-4C75-A6A5-696F28E10AA7}"/>
    <cellStyle name="Comma 42 13" xfId="37100" xr:uid="{C2382FE2-FAEF-4732-B7DD-F9F3A35BBA37}"/>
    <cellStyle name="Comma 42 14" xfId="37101" xr:uid="{6D8C9357-F11B-4C7A-B212-E81611320431}"/>
    <cellStyle name="Comma 42 15" xfId="37102" xr:uid="{479C22EA-84A3-43BA-87E8-651FB4557871}"/>
    <cellStyle name="Comma 42 16" xfId="37103" xr:uid="{4AEA3B54-4D08-41C0-8C4A-B97CA8CB575C}"/>
    <cellStyle name="Comma 42 17" xfId="37104" xr:uid="{56DA6887-3F91-46D1-9CA0-069F920671BE}"/>
    <cellStyle name="Comma 42 18" xfId="37105" xr:uid="{30693D22-38D6-449F-89B4-94846F66EE3F}"/>
    <cellStyle name="Comma 42 19" xfId="37106" xr:uid="{37189379-4A17-4C61-98B4-847BCD8A4246}"/>
    <cellStyle name="Comma 42 2" xfId="2504" xr:uid="{BA9F3F4D-3F8B-4529-A34D-F234188BF43D}"/>
    <cellStyle name="Comma 42 2 2" xfId="4193" xr:uid="{4E742105-D1F5-4BA4-B442-114A15266872}"/>
    <cellStyle name="Comma 42 2 2 2" xfId="44310" xr:uid="{5016AA53-77A7-487A-BC8B-291983306A96}"/>
    <cellStyle name="Comma 42 2 3" xfId="46731" xr:uid="{0E6B89D8-7593-4F91-8B12-08732B0662D0}"/>
    <cellStyle name="Comma 42 2 4" xfId="48697" xr:uid="{9D035F0E-BAF6-4C1D-BA1A-2CB6DEB682D6}"/>
    <cellStyle name="Comma 42 2 5" xfId="50334" xr:uid="{599E746B-FAE4-4025-AE02-59110D430662}"/>
    <cellStyle name="Comma 42 2 6" xfId="52646" xr:uid="{E98448C9-0531-4E27-8C85-324A38A59AA6}"/>
    <cellStyle name="Comma 42 2 7" xfId="56716" xr:uid="{1C6CD23A-A85E-4DC3-9424-6926F475A8E8}"/>
    <cellStyle name="Comma 42 20" xfId="37107" xr:uid="{435D0DF7-47CD-4817-84D6-F7CFC6C1C521}"/>
    <cellStyle name="Comma 42 21" xfId="37108" xr:uid="{1DB52D50-32EF-44B6-AE97-CE9FC4002C61}"/>
    <cellStyle name="Comma 42 22" xfId="37109" xr:uid="{EC5F3B02-6D1B-4A64-BF85-9769E7465F4A}"/>
    <cellStyle name="Comma 42 23" xfId="37110" xr:uid="{88FAE8A3-2D91-4F38-9BE8-79C9913CE193}"/>
    <cellStyle name="Comma 42 24" xfId="17851" xr:uid="{45921CF9-7CF6-4E81-8580-977D433228E5}"/>
    <cellStyle name="Comma 42 25" xfId="45117" xr:uid="{9124E509-D733-4AF5-BC2D-C7607BEFEC60}"/>
    <cellStyle name="Comma 42 26" xfId="45956" xr:uid="{5C3444BB-5C21-40F7-8F09-BE209D76929D}"/>
    <cellStyle name="Comma 42 27" xfId="47842" xr:uid="{E1C09359-455A-4C6E-AEB6-C0C7D9E99F61}"/>
    <cellStyle name="Comma 42 28" xfId="49449" xr:uid="{FC7A3A89-4C82-4DCB-AA35-419DCA83DF2F}"/>
    <cellStyle name="Comma 42 29" xfId="51187" xr:uid="{639D5EA5-0C01-442E-9079-EE358898460D}"/>
    <cellStyle name="Comma 42 3" xfId="3703" xr:uid="{808C22D6-DF78-4B35-89E0-02D1492058DA}"/>
    <cellStyle name="Comma 42 30" xfId="55837" xr:uid="{72604DD5-9CC8-4769-B173-53BEC849ECE7}"/>
    <cellStyle name="Comma 42 31" xfId="57966" xr:uid="{A7211B9C-0263-4B1A-9817-31237F6AC03A}"/>
    <cellStyle name="Comma 42 32" xfId="5293" xr:uid="{8B4C8ED7-8848-49CA-8B51-331A0BFD308B}"/>
    <cellStyle name="Comma 42 4" xfId="37111" xr:uid="{90ACC0EA-754C-4312-8690-3B3C9D8893FA}"/>
    <cellStyle name="Comma 42 5" xfId="37112" xr:uid="{9EBB5132-AFE0-48FA-9007-9E496BA52F99}"/>
    <cellStyle name="Comma 42 6" xfId="37113" xr:uid="{85F1B14D-66CC-423C-9A02-F330A94320C6}"/>
    <cellStyle name="Comma 42 7" xfId="37114" xr:uid="{B80BC8EC-0E3A-403C-AB93-59872453D741}"/>
    <cellStyle name="Comma 42 8" xfId="37115" xr:uid="{E4DF46A5-41FC-43E0-B7B5-7DCEDEE96C7D}"/>
    <cellStyle name="Comma 42 9" xfId="37116" xr:uid="{936730E9-3057-43AA-B56F-45031F22B372}"/>
    <cellStyle name="Comma 42_Adjust_TAX_Q151" xfId="37117" xr:uid="{CDC1CC73-11E5-43BA-BACB-ACBF051237DC}"/>
    <cellStyle name="Comma 43" xfId="1930" xr:uid="{F1194300-A40C-47EB-A98F-C5C0713919B5}"/>
    <cellStyle name="Comma 43 10" xfId="37118" xr:uid="{95414E77-D2D5-4FCA-83D4-3081513480DA}"/>
    <cellStyle name="Comma 43 11" xfId="37119" xr:uid="{12C6922E-3921-4228-A6EB-3718AB3BBE75}"/>
    <cellStyle name="Comma 43 12" xfId="37120" xr:uid="{1590F909-8F0F-4D06-9EA3-1CC522B97796}"/>
    <cellStyle name="Comma 43 13" xfId="37121" xr:uid="{D8E0C8C3-A1C2-471C-B645-1DC530C01D8E}"/>
    <cellStyle name="Comma 43 14" xfId="37122" xr:uid="{68329CA9-7753-4CBD-8396-0311F73FBF9B}"/>
    <cellStyle name="Comma 43 15" xfId="37123" xr:uid="{4D488692-A96F-4A00-AAC0-DCA984F25FEC}"/>
    <cellStyle name="Comma 43 16" xfId="37124" xr:uid="{327D56DD-01A5-4AD3-80AF-250AF48CF120}"/>
    <cellStyle name="Comma 43 17" xfId="37125" xr:uid="{F6A2235F-3014-4590-81F7-45B6676C8D25}"/>
    <cellStyle name="Comma 43 18" xfId="37126" xr:uid="{2EC1C9A9-4799-4FE1-8E8F-51E764439472}"/>
    <cellStyle name="Comma 43 19" xfId="37127" xr:uid="{46D8FAD8-AA2F-4C17-A631-985C818A7E72}"/>
    <cellStyle name="Comma 43 2" xfId="2505" xr:uid="{7BD37D67-9140-4B96-BFB4-85D9C0D2A4D0}"/>
    <cellStyle name="Comma 43 2 2" xfId="4194" xr:uid="{9C29D650-A239-413C-9D68-5F671F48A7BA}"/>
    <cellStyle name="Comma 43 2 3" xfId="46793" xr:uid="{4D200C4D-7313-42FD-887A-BFBC5EFB0020}"/>
    <cellStyle name="Comma 43 2 4" xfId="48726" xr:uid="{4A5B80B8-ECAE-47D7-BB2B-F55D123454D7}"/>
    <cellStyle name="Comma 43 2 5" xfId="50365" xr:uid="{CE658C96-406F-450B-96C3-A408E7FB199A}"/>
    <cellStyle name="Comma 43 2 6" xfId="52649" xr:uid="{D70B6192-0D0E-492A-A661-3E422AFB72E9}"/>
    <cellStyle name="Comma 43 2 7" xfId="56746" xr:uid="{EF6A0736-5173-4E68-8C3E-E9BE3948E4A9}"/>
    <cellStyle name="Comma 43 2 8" xfId="37128" xr:uid="{D10862FD-5685-46C6-AA40-97841B9EFE5D}"/>
    <cellStyle name="Comma 43 20" xfId="37129" xr:uid="{873BC246-2889-4D2D-8222-E543580D0504}"/>
    <cellStyle name="Comma 43 21" xfId="37130" xr:uid="{EF0E273C-2325-48C6-9086-727544B5AA14}"/>
    <cellStyle name="Comma 43 22" xfId="37131" xr:uid="{2BFCEEA4-EFDC-4644-9ECF-6916641257D5}"/>
    <cellStyle name="Comma 43 23" xfId="40411" xr:uid="{E104E3BF-7DB7-4D5C-9556-06C90D0ED9E4}"/>
    <cellStyle name="Comma 43 24" xfId="17852" xr:uid="{0CD20D6D-D914-4938-AFCF-04239440F29D}"/>
    <cellStyle name="Comma 43 25" xfId="43907" xr:uid="{E58E7715-9326-408D-B256-FDF429CADFA5}"/>
    <cellStyle name="Comma 43 26" xfId="45118" xr:uid="{6B7D5820-1EF8-4E23-997C-2244FA97BFCF}"/>
    <cellStyle name="Comma 43 27" xfId="45957" xr:uid="{9CF2926B-9116-40E3-87F5-CB8803D8085C}"/>
    <cellStyle name="Comma 43 28" xfId="47843" xr:uid="{766C6B95-D694-44FD-A137-4B58F9263A85}"/>
    <cellStyle name="Comma 43 29" xfId="49450" xr:uid="{51768294-4ADE-46BA-86A7-BA42B543CDDC}"/>
    <cellStyle name="Comma 43 3" xfId="3704" xr:uid="{D1A92FA3-6583-47D1-BC47-AB0A3A040AC6}"/>
    <cellStyle name="Comma 43 3 2" xfId="37132" xr:uid="{DB1BDDCC-B288-493D-9F43-64779D33F34C}"/>
    <cellStyle name="Comma 43 30" xfId="51193" xr:uid="{5D16CE76-3F0B-4992-B7E9-3BDBE4A1DA7D}"/>
    <cellStyle name="Comma 43 31" xfId="55838" xr:uid="{7EA4E2C6-B2D7-44FF-8CC6-C4C3E2858BD4}"/>
    <cellStyle name="Comma 43 32" xfId="57967" xr:uid="{430A5F70-E802-4066-9AC7-0E5D1C9FB5A1}"/>
    <cellStyle name="Comma 43 33" xfId="5318" xr:uid="{6ECD6ACA-1429-4ECC-A678-9551B4F3E200}"/>
    <cellStyle name="Comma 43 4" xfId="37133" xr:uid="{F5101D37-298E-47A1-B9FE-23CC35B1B229}"/>
    <cellStyle name="Comma 43 5" xfId="37134" xr:uid="{943941D2-810F-41DC-A784-1F21BA3FA7A7}"/>
    <cellStyle name="Comma 43 6" xfId="37135" xr:uid="{B38A48F5-C426-4398-B5E6-9FE34616153B}"/>
    <cellStyle name="Comma 43 7" xfId="37136" xr:uid="{706E4663-C102-40CD-BCB7-1A4120F04FB2}"/>
    <cellStyle name="Comma 43 8" xfId="37137" xr:uid="{688D39F5-D584-43C5-BFC1-0ABFE9C902D4}"/>
    <cellStyle name="Comma 43 9" xfId="37138" xr:uid="{D2FE8A1F-9186-495A-8AA4-E6B2AB018248}"/>
    <cellStyle name="Comma 43_Adjust_TAX_Q151" xfId="37139" xr:uid="{85EE5AD1-E0D4-4B54-85CF-2C4E61404911}"/>
    <cellStyle name="Comma 44" xfId="1935" xr:uid="{95D8DCCD-EDC0-40A7-9178-0338317D6982}"/>
    <cellStyle name="Comma 44 10" xfId="55839" xr:uid="{21A911C6-6AF3-4470-9EAD-D8A71E973D25}"/>
    <cellStyle name="Comma 44 11" xfId="57968" xr:uid="{9982E988-3CCF-42ED-AC0F-DD31499A9FBC}"/>
    <cellStyle name="Comma 44 12" xfId="5294" xr:uid="{C17A8B0D-7C65-46DB-AEE5-8E1351421C2B}"/>
    <cellStyle name="Comma 44 2" xfId="2506" xr:uid="{D3D9782C-BA2D-4CD5-8DF3-8BBD06104806}"/>
    <cellStyle name="Comma 44 2 2" xfId="4195" xr:uid="{1CE7E849-E37C-4BB7-AD9F-0B45BEA04E73}"/>
    <cellStyle name="Comma 44 2 3" xfId="46733" xr:uid="{1A383C8C-4DDB-4101-BF08-3806CF06E71B}"/>
    <cellStyle name="Comma 44 2 4" xfId="48698" xr:uid="{0926E192-B9A4-43BF-AC17-B7E019B95717}"/>
    <cellStyle name="Comma 44 2 5" xfId="50335" xr:uid="{75460458-0C5E-47F3-B3EB-F0E4A292652D}"/>
    <cellStyle name="Comma 44 2 6" xfId="51293" xr:uid="{E5C84425-4E47-402C-819A-8532EDEE1A75}"/>
    <cellStyle name="Comma 44 2 7" xfId="56717" xr:uid="{34385BDE-0ECF-4D5B-8E57-7019A92BFACC}"/>
    <cellStyle name="Comma 44 2 8" xfId="40412" xr:uid="{C05958F1-EE7B-4802-BBF8-A7A7ECC80082}"/>
    <cellStyle name="Comma 44 3" xfId="3705" xr:uid="{2A5BE3BB-A1B7-4C28-95BC-E0EB3A2B8286}"/>
    <cellStyle name="Comma 44 3 2" xfId="17853" xr:uid="{6C2BCC4F-9B82-4638-BFF5-FDF34418EC62}"/>
    <cellStyle name="Comma 44 4" xfId="43909" xr:uid="{3860B129-F31F-4AF1-82E7-6B61817801F8}"/>
    <cellStyle name="Comma 44 5" xfId="45119" xr:uid="{A349869C-0DFF-4BA3-BE41-5237A7DE3028}"/>
    <cellStyle name="Comma 44 6" xfId="45958" xr:uid="{DE1BCFD1-5D42-4EF6-A90B-8A828BE133A0}"/>
    <cellStyle name="Comma 44 7" xfId="47844" xr:uid="{C2972BB3-EE5D-45D7-A443-61A3FC36DBA9}"/>
    <cellStyle name="Comma 44 8" xfId="49451" xr:uid="{6D2ABB76-0035-4EF5-BBFD-E39DD7699EC4}"/>
    <cellStyle name="Comma 44 9" xfId="50566" xr:uid="{7858E4B1-2834-4059-8010-564A90627F6F}"/>
    <cellStyle name="Comma 45" xfId="1938" xr:uid="{5D53FD0C-E672-4941-B277-94EE613B172E}"/>
    <cellStyle name="Comma 45 10" xfId="55840" xr:uid="{2099C95E-9237-4C48-9898-93338E372BD7}"/>
    <cellStyle name="Comma 45 11" xfId="57969" xr:uid="{08BA9975-93C6-4C12-A46E-1299394845A1}"/>
    <cellStyle name="Comma 45 12" xfId="5135" xr:uid="{C1CBE6AA-75EB-4778-A8D6-BC7BD7339FBC}"/>
    <cellStyle name="Comma 45 2" xfId="2507" xr:uid="{5EC89927-0AD9-4330-85AF-459A4EF25278}"/>
    <cellStyle name="Comma 45 2 2" xfId="4196" xr:uid="{80D7C172-F6E5-48E8-8264-50486052D2F4}"/>
    <cellStyle name="Comma 45 2 2 2" xfId="44311" xr:uid="{668B6BEA-9EEA-400F-993E-FB07FD7690A4}"/>
    <cellStyle name="Comma 45 2 3" xfId="46735" xr:uid="{95FF0CBD-0182-4CA3-9004-92669D211F24}"/>
    <cellStyle name="Comma 45 2 4" xfId="48699" xr:uid="{E0848335-A2FB-47E7-AADC-D947047DC5C6}"/>
    <cellStyle name="Comma 45 2 5" xfId="50336" xr:uid="{2A3E2DC1-A823-4D0D-81AF-A993CD261E8A}"/>
    <cellStyle name="Comma 45 2 6" xfId="51528" xr:uid="{B58D185A-CE31-4765-8CE1-F07E75F1A5F8}"/>
    <cellStyle name="Comma 45 2 7" xfId="56718" xr:uid="{5BD5CD81-FB04-4414-B38F-696FC7678BA0}"/>
    <cellStyle name="Comma 45 3" xfId="3706" xr:uid="{34D03ACD-EE96-49E0-A51D-9A00D285F8D6}"/>
    <cellStyle name="Comma 45 4" xfId="43912" xr:uid="{145CF909-ABA4-4AC5-A7AA-6B842950C7B4}"/>
    <cellStyle name="Comma 45 5" xfId="45120" xr:uid="{DA8FB4CE-9483-4690-A43F-FF59CE6D8D07}"/>
    <cellStyle name="Comma 45 6" xfId="45959" xr:uid="{8C769907-1CFF-440F-BBC7-47A709576542}"/>
    <cellStyle name="Comma 45 7" xfId="47845" xr:uid="{A341F9B4-02A1-433E-95C0-FB8D6C1FB38D}"/>
    <cellStyle name="Comma 45 8" xfId="49452" xr:uid="{879B9B07-DE92-4293-879A-E4D40FDA2CE6}"/>
    <cellStyle name="Comma 45 9" xfId="50688" xr:uid="{7521326C-A1C5-4880-AA5D-22C00ED46D7F}"/>
    <cellStyle name="Comma 46" xfId="1940" xr:uid="{BCE6FF0C-E109-4B31-A9DD-CB0B659ADB92}"/>
    <cellStyle name="Comma 46 10" xfId="57970" xr:uid="{BC80E87B-5929-41F1-ABCF-D8E7845103E7}"/>
    <cellStyle name="Comma 46 11" xfId="5195" xr:uid="{535AF985-F1F9-4E6E-93E7-6666EC63B8B1}"/>
    <cellStyle name="Comma 46 2" xfId="2508" xr:uid="{2F94EFAA-0D53-4724-A893-FA4344855407}"/>
    <cellStyle name="Comma 46 2 2" xfId="4197" xr:uid="{056D1D85-CB8B-4555-9ED5-6E02F3927F58}"/>
    <cellStyle name="Comma 46 2 3" xfId="46752" xr:uid="{879FDB63-5F4D-47CC-805F-F80DE929EC2A}"/>
    <cellStyle name="Comma 46 2 4" xfId="48708" xr:uid="{DA7680CA-7CD2-41B2-9320-C63F99E5ED0B}"/>
    <cellStyle name="Comma 46 2 5" xfId="50346" xr:uid="{BC14673D-2E44-4D86-B9CE-7A0301F9425C}"/>
    <cellStyle name="Comma 46 2 6" xfId="52821" xr:uid="{18F5FAFE-5D90-4E69-A1EF-C6F676562837}"/>
    <cellStyle name="Comma 46 2 7" xfId="56728" xr:uid="{7C10B7A9-4A46-47DB-B737-97E2FC985D5D}"/>
    <cellStyle name="Comma 46 2 8" xfId="17854" xr:uid="{A51134D9-0979-4EC8-A915-A09A404B2426}"/>
    <cellStyle name="Comma 46 3" xfId="3707" xr:uid="{06C8E3BC-C3C3-4630-B098-E0006DC335C7}"/>
    <cellStyle name="Comma 46 4" xfId="45121" xr:uid="{C8788FCA-BD87-4B2D-8ADC-748CF09272C8}"/>
    <cellStyle name="Comma 46 5" xfId="45960" xr:uid="{29F39212-259B-4E62-B552-F49FE86CC52E}"/>
    <cellStyle name="Comma 46 6" xfId="47846" xr:uid="{CD47704D-F871-4041-B5A6-0C6E4184FD6C}"/>
    <cellStyle name="Comma 46 7" xfId="49453" xr:uid="{1EF621C4-C81E-400F-90ED-75CB704F4C1B}"/>
    <cellStyle name="Comma 46 8" xfId="51204" xr:uid="{90044FA6-FA75-446A-9EE4-D1D8046DE18A}"/>
    <cellStyle name="Comma 46 9" xfId="55841" xr:uid="{7A0D8A89-5889-4A82-86D0-374C6628E2E0}"/>
    <cellStyle name="Comma 47" xfId="1468" xr:uid="{DFC59B3E-9E4C-4BD7-BFDE-6CC49EE853FC}"/>
    <cellStyle name="Comma 47 2" xfId="2242" xr:uid="{9ADF7FFF-94F8-40CF-94CB-302A6EBECA9F}"/>
    <cellStyle name="Comma 47 2 2" xfId="3931" xr:uid="{9B6695B8-10A1-4EFF-9695-F6791A5156CD}"/>
    <cellStyle name="Comma 47 2 2 2" xfId="57254" xr:uid="{37358708-7483-4963-B8FB-B01B924C8790}"/>
    <cellStyle name="Comma 47 2 2 3" xfId="59297" xr:uid="{BBFB32AF-562C-43EC-8CF1-28B2B4884E80}"/>
    <cellStyle name="Comma 47 2 3" xfId="48704" xr:uid="{89825560-3F6C-44CB-B1D6-CD27FC0221D9}"/>
    <cellStyle name="Comma 47 2 4" xfId="50342" xr:uid="{0CB53933-28C4-4357-B98D-E8633168F9FA}"/>
    <cellStyle name="Comma 47 2 5" xfId="56724" xr:uid="{9733A908-873E-497B-92D2-ECD26B1BDEBB}"/>
    <cellStyle name="Comma 47 2 6" xfId="58814" xr:uid="{08F1C608-80EC-42D3-82C2-72B51C521C7A}"/>
    <cellStyle name="Comma 47 2 7" xfId="40413" xr:uid="{3261D2F8-46A2-47E3-82B1-DEF23EFBC3C7}"/>
    <cellStyle name="Comma 47 3" xfId="3408" xr:uid="{367E6A1A-49A2-433B-9D7F-EA1E14D76D48}"/>
    <cellStyle name="Comma 47 3 2" xfId="17855" xr:uid="{6D5DF3CB-53DB-486F-B988-0B3DD4F349CC}"/>
    <cellStyle name="Comma 47 4" xfId="45961" xr:uid="{F7E83BE1-9EE5-4D73-9488-B27964BC7B98}"/>
    <cellStyle name="Comma 47 5" xfId="47847" xr:uid="{836E60BA-4544-4FFC-A9E3-9556C2F9D858}"/>
    <cellStyle name="Comma 47 6" xfId="49454" xr:uid="{6D829313-30BA-4416-8CA1-3C3966CE133E}"/>
    <cellStyle name="Comma 47 7" xfId="51262" xr:uid="{58330AE9-2328-4673-A909-D906AC06861A}"/>
    <cellStyle name="Comma 47 8" xfId="55842" xr:uid="{46E615FA-4611-46B0-9B97-5CD2C1D0D2F7}"/>
    <cellStyle name="Comma 48" xfId="1109" xr:uid="{591938C4-139C-4896-BD8F-763AF4586B8A}"/>
    <cellStyle name="Comma 48 2" xfId="2148" xr:uid="{DBF4612E-B4A4-4B02-887E-AE8745C6B329}"/>
    <cellStyle name="Comma 48 2 2" xfId="3837" xr:uid="{4E9126B7-F61E-48EE-A646-7C7E71F1E0F8}"/>
    <cellStyle name="Comma 48 2 2 2" xfId="40414" xr:uid="{B0CAB762-CB82-4C31-88E4-C71DA7A69E60}"/>
    <cellStyle name="Comma 48 3" xfId="3285" xr:uid="{EF912596-7C34-4F39-8C4A-966057D9484E}"/>
    <cellStyle name="Comma 48 3 2" xfId="17856" xr:uid="{9A4045B8-5ADF-49A5-8B51-BC0A940F9517}"/>
    <cellStyle name="Comma 48 4" xfId="45962" xr:uid="{1C860812-068F-4B98-8E63-3C789E8754F8}"/>
    <cellStyle name="Comma 48 5" xfId="47848" xr:uid="{A6945F8D-5B03-4793-B442-B1FFB9C04B6E}"/>
    <cellStyle name="Comma 48 6" xfId="49455" xr:uid="{4E08F0F5-5285-428E-961B-6E5236F71433}"/>
    <cellStyle name="Comma 48 7" xfId="51557" xr:uid="{B109B987-4C91-4300-B6AD-39459313B6F6}"/>
    <cellStyle name="Comma 48 8" xfId="55843" xr:uid="{E7793110-29AE-4A92-B509-9B2A13831AC7}"/>
    <cellStyle name="Comma 48 9" xfId="4498" xr:uid="{47C1362D-CC16-4EB0-8AA3-B26BD7246E2F}"/>
    <cellStyle name="Comma 49" xfId="1947" xr:uid="{8ED21E37-B183-4C6F-B22C-CA575A85AFC2}"/>
    <cellStyle name="Comma 49 2" xfId="2511" xr:uid="{48BFC81E-16A9-46CA-B8C7-81BBFCFD7439}"/>
    <cellStyle name="Comma 49 2 2" xfId="4200" xr:uid="{1E8410B0-759E-46EC-8C36-6815D00C234F}"/>
    <cellStyle name="Comma 49 2 3" xfId="40415" xr:uid="{809B6EA6-0452-401A-A130-43355B35B19F}"/>
    <cellStyle name="Comma 49 3" xfId="3711" xr:uid="{3479AF44-8FB5-4272-8BBE-7FB02E269347}"/>
    <cellStyle name="Comma 49 3 2" xfId="17857" xr:uid="{8D72A716-2062-41A4-A3E2-01DC4ABDC02B}"/>
    <cellStyle name="Comma 49 4" xfId="45963" xr:uid="{E0AACB4D-1C55-4127-BAD9-F4C7D0CCC57A}"/>
    <cellStyle name="Comma 49 5" xfId="47849" xr:uid="{5F7D9DE5-A3B1-4275-B507-77CFF5F40D6B}"/>
    <cellStyle name="Comma 49 6" xfId="49456" xr:uid="{5D6D204E-40EC-4E25-BDA1-BEDEA6D65ECC}"/>
    <cellStyle name="Comma 49 7" xfId="51253" xr:uid="{09C94459-944A-4856-939E-069562C36D58}"/>
    <cellStyle name="Comma 49 8" xfId="55844" xr:uid="{6C8DCBCB-20F3-4FA6-AF75-6F4DD6A8A0ED}"/>
    <cellStyle name="Comma 49 9" xfId="5316" xr:uid="{C5456FAA-BDBA-4557-B37A-CAED64096A45}"/>
    <cellStyle name="Comma 5" xfId="86" xr:uid="{E580FC81-9907-452A-96B5-3CB7798814A5}"/>
    <cellStyle name="Comma 5 10" xfId="1268" xr:uid="{B1A007FD-51E0-4B87-9536-D8EA96014058}"/>
    <cellStyle name="Comma 5 10 10" xfId="57930" xr:uid="{9A0E8B1B-7E4E-40D7-AFC8-BCE6BB98AADF}"/>
    <cellStyle name="Comma 5 10 2" xfId="2215" xr:uid="{B254173D-D75E-4553-8D83-FD345E0426EC}"/>
    <cellStyle name="Comma 5 10 2 2" xfId="3904" xr:uid="{27AE7D60-C10F-40B7-A8C4-5B3B1C58BEBF}"/>
    <cellStyle name="Comma 5 10 2 2 2" xfId="44286" xr:uid="{ABD0B82B-D9D1-4F7A-8D88-EDBFB757D0A5}"/>
    <cellStyle name="Comma 5 10 2 3" xfId="46486" xr:uid="{C65DE7B0-7E42-43B6-B43E-8EC6C9B69790}"/>
    <cellStyle name="Comma 5 10 2 4" xfId="48393" xr:uid="{FAA52F2F-0265-49D4-8919-178F9F0D0E81}"/>
    <cellStyle name="Comma 5 10 2 5" xfId="50003" xr:uid="{6EF90B47-FF9B-424A-A73A-F45CB344C7E0}"/>
    <cellStyle name="Comma 5 10 2 6" xfId="56390" xr:uid="{FCD0C515-700A-464E-96A8-66F68E99F1D4}"/>
    <cellStyle name="Comma 5 10 2 7" xfId="58509" xr:uid="{5491CEB9-3C78-4E2B-9A93-63FE2E11A44A}"/>
    <cellStyle name="Comma 5 10 2 8" xfId="17859" xr:uid="{D5DFBC99-5B64-4882-9E08-9F78CBD7ECED}"/>
    <cellStyle name="Comma 5 10 3" xfId="3376" xr:uid="{B1752A7E-4A47-4FCA-B81E-9DF6F1C8BC6C}"/>
    <cellStyle name="Comma 5 10 3 2" xfId="57003" xr:uid="{76C0771C-2694-41F5-AC9B-1A49D6CFD93A}"/>
    <cellStyle name="Comma 5 10 3 3" xfId="59050" xr:uid="{19B4288B-1854-43A9-A91A-CB05B3BB210D}"/>
    <cellStyle name="Comma 5 10 3 4" xfId="17858" xr:uid="{57003F4F-864E-4D8E-BE15-479499EF40A4}"/>
    <cellStyle name="Comma 5 10 4" xfId="43872" xr:uid="{CF245679-784C-40A8-AD7A-229A16C30AAA}"/>
    <cellStyle name="Comma 5 10 5" xfId="45087" xr:uid="{28D8834D-1C5A-4E7F-AE2C-0633024B51D1}"/>
    <cellStyle name="Comma 5 10 6" xfId="45917" xr:uid="{C34F5773-F823-4816-9F2C-AEBE29D0A1EB}"/>
    <cellStyle name="Comma 5 10 7" xfId="47803" xr:uid="{9A894CB0-52D2-43CF-8684-66BEE2E26286}"/>
    <cellStyle name="Comma 5 10 8" xfId="49410" xr:uid="{7B964A47-CB13-4CFB-88F8-A869FAC8E106}"/>
    <cellStyle name="Comma 5 10 9" xfId="55803" xr:uid="{E2805ADB-E272-459D-A84F-08F4A4B53415}"/>
    <cellStyle name="Comma 5 11" xfId="1965" xr:uid="{F9D8F4D4-4ACD-433F-80C1-0276FC960982}"/>
    <cellStyle name="Comma 5 11 2" xfId="3728" xr:uid="{2FAE515F-18EE-48FC-815E-99E1832046D8}"/>
    <cellStyle name="Comma 5 11 2 2" xfId="44300" xr:uid="{2D6DFBF3-95A9-4044-8C02-A13554219EEC}"/>
    <cellStyle name="Comma 5 11 2 3" xfId="46474" xr:uid="{E4E8936A-EF11-46D4-BBE7-67F9ABCE32B3}"/>
    <cellStyle name="Comma 5 11 2 4" xfId="48382" xr:uid="{87032112-E669-4803-AF83-75F50CBE6E01}"/>
    <cellStyle name="Comma 5 11 2 5" xfId="49992" xr:uid="{0F7E03F4-A130-4121-BE2A-C4A86E05DE2A}"/>
    <cellStyle name="Comma 5 11 2 6" xfId="56379" xr:uid="{EC2C969A-B6DE-4C47-9469-361D81B64608}"/>
    <cellStyle name="Comma 5 11 2 7" xfId="58498" xr:uid="{D8006A75-6DC8-4D0E-8B58-CC5982B1D362}"/>
    <cellStyle name="Comma 5 11 2 8" xfId="17861" xr:uid="{908766F1-7F01-49EF-B7B7-8885CFBB2BBF}"/>
    <cellStyle name="Comma 5 11 3" xfId="17860" xr:uid="{802AF97A-D9AE-4A62-BC8B-7B1FEAAC7D72}"/>
    <cellStyle name="Comma 5 11 4" xfId="45941" xr:uid="{327D63B8-E84C-42BD-95ED-14C732BA035F}"/>
    <cellStyle name="Comma 5 11 5" xfId="47827" xr:uid="{33FB2771-0C08-4D67-8D69-D653C7B08EE4}"/>
    <cellStyle name="Comma 5 11 6" xfId="49434" xr:uid="{86FD57D7-7869-4AD8-A06F-2710109FE8C0}"/>
    <cellStyle name="Comma 5 11 7" xfId="55822" xr:uid="{A479907A-9810-45C4-B853-A5A1553C88D1}"/>
    <cellStyle name="Comma 5 11 8" xfId="5358" xr:uid="{8AF4A47F-7B9A-4B0D-9D2E-A895DE5ED7D5}"/>
    <cellStyle name="Comma 5 12" xfId="2123" xr:uid="{54E40AB8-C07E-4E19-BA75-03622CD925C7}"/>
    <cellStyle name="Comma 5 12 2" xfId="3812" xr:uid="{47AEA9E3-73C0-4E2C-A2DC-4B75C10E6FAE}"/>
    <cellStyle name="Comma 5 12 2 2" xfId="44093" xr:uid="{C3E85ABC-A87B-429E-8C23-44244AC28B7C}"/>
    <cellStyle name="Comma 5 12 2 3" xfId="17863" xr:uid="{46C10C4B-5E13-4789-B6AF-8CD64528ED8B}"/>
    <cellStyle name="Comma 5 12 3" xfId="17862" xr:uid="{612D764C-EF40-4450-8F22-5B2B72FC3CC8}"/>
    <cellStyle name="Comma 5 12 4" xfId="43464" xr:uid="{9DB3433D-8116-4AEF-8588-DA40ECF38BC3}"/>
    <cellStyle name="Comma 5 12 5" xfId="46173" xr:uid="{3FF5C0D6-7912-450A-8D4B-81DBBA93515F}"/>
    <cellStyle name="Comma 5 12 6" xfId="48059" xr:uid="{2E94EABF-FB7F-4490-8969-F1AA9F705B9B}"/>
    <cellStyle name="Comma 5 12 7" xfId="49666" xr:uid="{F9CCFCAC-A59C-464D-84B9-864B7FF8BC39}"/>
    <cellStyle name="Comma 5 12 8" xfId="56053" xr:uid="{4231AF8C-33D6-4625-8382-B9AA37BA3AB1}"/>
    <cellStyle name="Comma 5 12 9" xfId="58172" xr:uid="{CA167D24-B9D9-4B9B-BEA5-9B68061ED66B}"/>
    <cellStyle name="Comma 5 13" xfId="2131" xr:uid="{CAD419B7-F996-411F-912B-9B3FA8BDD410}"/>
    <cellStyle name="Comma 5 13 2" xfId="3820" xr:uid="{15FF9661-4515-476C-83BD-7195364C4CFA}"/>
    <cellStyle name="Comma 5 13 2 2" xfId="17865" xr:uid="{022CA9EA-7683-4D20-B396-89C210DAF2AD}"/>
    <cellStyle name="Comma 5 13 3" xfId="44059" xr:uid="{9A191193-7A96-47A6-B27C-14E2C52C3D45}"/>
    <cellStyle name="Comma 5 13 4" xfId="46147" xr:uid="{39E735DD-C6EB-4EDE-BA84-B0220DF371E0}"/>
    <cellStyle name="Comma 5 13 5" xfId="48034" xr:uid="{41E73580-CCA2-4B28-A5E4-D46F24AA2738}"/>
    <cellStyle name="Comma 5 13 6" xfId="49641" xr:uid="{149D4A9D-82B8-4FEF-A403-558675E4E687}"/>
    <cellStyle name="Comma 5 13 7" xfId="56028" xr:uid="{D54C6676-A705-4E3C-9210-6AA6350CC157}"/>
    <cellStyle name="Comma 5 13 8" xfId="58147" xr:uid="{51F3BFDA-A069-47CD-AD79-09D015E6361A}"/>
    <cellStyle name="Comma 5 13 9" xfId="17864" xr:uid="{9B6ED35B-A890-45C3-950F-AE60F35FEEE9}"/>
    <cellStyle name="Comma 5 14" xfId="923" xr:uid="{C8840AC6-C0FA-4EF8-A9D2-E3E8C34696BC}"/>
    <cellStyle name="Comma 5 14 2" xfId="3161" xr:uid="{58E4786E-5A5A-48D8-8DFE-8A4C93693C4B}"/>
    <cellStyle name="Comma 5 14 2 2" xfId="17867" xr:uid="{4AD9B76B-E5AC-4DCA-AF88-18D6DEF9ED1E}"/>
    <cellStyle name="Comma 5 14 3" xfId="56837" xr:uid="{CD17F8A6-4BCF-4BF3-B6C6-5F6E3C9F0B2B}"/>
    <cellStyle name="Comma 5 14 4" xfId="58906" xr:uid="{2AB8BBA1-AC02-471B-9273-D6D83D722E16}"/>
    <cellStyle name="Comma 5 14 5" xfId="17866" xr:uid="{98BE62EC-87B8-4DC2-9710-ED4F340D00AB}"/>
    <cellStyle name="Comma 5 15" xfId="286" xr:uid="{42C75EBA-A8F7-4080-A63C-AAFEF2D58BA6}"/>
    <cellStyle name="Comma 5 15 2" xfId="17869" xr:uid="{BAB852BF-5743-4913-AAC0-4050B766E315}"/>
    <cellStyle name="Comma 5 15 3" xfId="17868" xr:uid="{80687173-C554-44CA-B32B-257B788ACCB9}"/>
    <cellStyle name="Comma 5 16" xfId="2729" xr:uid="{EE5DA9F0-1804-450F-86E9-77364244F3AA}"/>
    <cellStyle name="Comma 5 16 2" xfId="17871" xr:uid="{057162F0-0BC7-4AFF-B4DA-78077EB41A58}"/>
    <cellStyle name="Comma 5 16 3" xfId="17870" xr:uid="{3637A57D-33A6-4610-85A4-726C961EA4EF}"/>
    <cellStyle name="Comma 5 17" xfId="2926" xr:uid="{AD81BCEA-B5E5-40CC-AA86-8E58CE7D445A}"/>
    <cellStyle name="Comma 5 17 2" xfId="17873" xr:uid="{8A154C69-0F2C-477B-879E-973B609F6176}"/>
    <cellStyle name="Comma 5 17 3" xfId="17872" xr:uid="{D8C5804F-4DE6-4D4A-928E-431158990E10}"/>
    <cellStyle name="Comma 5 18" xfId="3075" xr:uid="{801335FC-BA9A-4A98-9A44-ECC82F81F6A6}"/>
    <cellStyle name="Comma 5 19" xfId="40416" xr:uid="{65079818-574C-4A34-AF8D-9DCA7D2A3AB2}"/>
    <cellStyle name="Comma 5 2" xfId="287" xr:uid="{7C609759-55D4-47F9-B890-15E411470F75}"/>
    <cellStyle name="Comma 5 2 10" xfId="2760" xr:uid="{56622171-66B2-4AE3-BEA3-DFEE74AA11B6}"/>
    <cellStyle name="Comma 5 2 11" xfId="3076" xr:uid="{B6D3125F-31A4-443D-A833-5FF26DC806E4}"/>
    <cellStyle name="Comma 5 2 12" xfId="48861" xr:uid="{F70190FA-5AE8-48B1-B797-664ABF29D345}"/>
    <cellStyle name="Comma 5 2 13" xfId="50534" xr:uid="{DC91F329-F1A6-4577-8E23-D28AA4551DC3}"/>
    <cellStyle name="Comma 5 2 14" xfId="55307" xr:uid="{662C148F-DDB7-4A72-8E5B-7E6F2D3C0C39}"/>
    <cellStyle name="Comma 5 2 15" xfId="57405" xr:uid="{864FEBFC-E124-49E9-9FAC-16D289A928EE}"/>
    <cellStyle name="Comma 5 2 16" xfId="4579" xr:uid="{4344046E-5CDE-42B5-8D12-B9DF1EC6006A}"/>
    <cellStyle name="Comma 5 2 2" xfId="1656" xr:uid="{8E4B9C59-9545-4C6F-A560-0BC93097CEF8}"/>
    <cellStyle name="Comma 5 2 2 10" xfId="50761" xr:uid="{F22D03BA-45B3-4E49-B29B-3CFFB1419CC1}"/>
    <cellStyle name="Comma 5 2 2 11" xfId="55518" xr:uid="{4D560A1B-BB45-440D-B0F8-CC2EA24D42B0}"/>
    <cellStyle name="Comma 5 2 2 12" xfId="57626" xr:uid="{E7B3B84F-45C2-4BF4-956A-2CD18CF665C6}"/>
    <cellStyle name="Comma 5 2 2 2" xfId="2387" xr:uid="{A7D2FF92-6226-439C-8A76-509872FBFBB4}"/>
    <cellStyle name="Comma 5 2 2 2 10" xfId="55699" xr:uid="{0CE14B79-9D7C-4B2E-8621-1EE41FA5ED91}"/>
    <cellStyle name="Comma 5 2 2 2 11" xfId="57815" xr:uid="{C54FF912-7131-4D1F-8CC1-3F3A928832DC}"/>
    <cellStyle name="Comma 5 2 2 2 2" xfId="2849" xr:uid="{5B321281-D584-41EC-BF73-C41F6ADD655F}"/>
    <cellStyle name="Comma 5 2 2 2 2 2" xfId="40417" xr:uid="{6F6B2000-03EF-466A-82EE-BEEDCAD5C5B6}"/>
    <cellStyle name="Comma 5 2 2 2 2 3" xfId="46613" xr:uid="{0FF136F2-9A4C-4267-8CB9-E3F57D6C6A68}"/>
    <cellStyle name="Comma 5 2 2 2 2 4" xfId="48541" xr:uid="{C5FC0988-95DF-4B8D-B4E3-6D31CA6DE697}"/>
    <cellStyle name="Comma 5 2 2 2 2 5" xfId="50175" xr:uid="{69CC638B-3FA9-4B04-9D8C-BF1986E91364}"/>
    <cellStyle name="Comma 5 2 2 2 2 6" xfId="51896" xr:uid="{E943640C-71FE-41C2-8D8D-835392D6496E}"/>
    <cellStyle name="Comma 5 2 2 2 2 7" xfId="56562" xr:uid="{F675953A-B309-4B5F-B8AA-7FD5CC716C53}"/>
    <cellStyle name="Comma 5 2 2 2 2 8" xfId="58681" xr:uid="{2C09022B-3B07-4B75-8939-D891CF9E3C0B}"/>
    <cellStyle name="Comma 5 2 2 2 2 9" xfId="5206" xr:uid="{2F4D61CC-5AEF-4200-BF5D-2104E9580409}"/>
    <cellStyle name="Comma 5 2 2 2 3" xfId="4076" xr:uid="{3BAEF68B-170E-456D-B52B-2B9C718807CC}"/>
    <cellStyle name="Comma 5 2 2 2 4" xfId="17875" xr:uid="{405E2A88-9CEB-4DD2-9128-DD9CC632565A}"/>
    <cellStyle name="Comma 5 2 2 2 5" xfId="44981" xr:uid="{AAF93ABC-945C-4493-BFB8-1B1296CA56BB}"/>
    <cellStyle name="Comma 5 2 2 2 6" xfId="45786" xr:uid="{0F50433D-9C45-4D91-95F6-4A7CBA5A17B5}"/>
    <cellStyle name="Comma 5 2 2 2 7" xfId="47671" xr:uid="{6BCFE60A-08E1-4AF6-AEB6-CD45559814EC}"/>
    <cellStyle name="Comma 5 2 2 2 8" xfId="49277" xr:uid="{14FEB3DB-480E-4CA6-88B1-D29BCC981B8C}"/>
    <cellStyle name="Comma 5 2 2 2 9" xfId="50943" xr:uid="{C6AEF6D0-DD1E-4DD0-9F62-3F8E84D3A980}"/>
    <cellStyle name="Comma 5 2 2 3" xfId="2788" xr:uid="{C9A09B88-83D7-443F-A75B-09D4E08AFD91}"/>
    <cellStyle name="Comma 5 2 2 3 2" xfId="46367" xr:uid="{83E31030-8E41-415E-BCB7-DF36C912F39E}"/>
    <cellStyle name="Comma 5 2 2 3 3" xfId="48251" xr:uid="{97CD9E53-3323-4B41-87CB-D442FEDA07F2}"/>
    <cellStyle name="Comma 5 2 2 3 4" xfId="49859" xr:uid="{5D213338-2A01-4576-8C24-A444A9DDDC61}"/>
    <cellStyle name="Comma 5 2 2 3 5" xfId="51636" xr:uid="{0C6C7B82-F3FA-489D-B6EE-9893357C5702}"/>
    <cellStyle name="Comma 5 2 2 3 6" xfId="56246" xr:uid="{246C6B4A-1F26-4D47-8830-40426D038BEC}"/>
    <cellStyle name="Comma 5 2 2 3 7" xfId="58365" xr:uid="{18B30A8C-4B68-48B4-9D3B-B053AF7EDB2D}"/>
    <cellStyle name="Comma 5 2 2 3 8" xfId="5186" xr:uid="{768E32EF-56E9-4B52-9337-71CF4C95E7F1}"/>
    <cellStyle name="Comma 5 2 2 4" xfId="3587" xr:uid="{6B477CC2-62E1-41A3-963E-4BF77EF9B784}"/>
    <cellStyle name="Comma 5 2 2 4 2" xfId="40418" xr:uid="{43F62994-88C5-40A9-BB6C-E421E4F90EA4}"/>
    <cellStyle name="Comma 5 2 2 5" xfId="17874" xr:uid="{56B5F762-962B-4BA0-BDC4-5C26FB3CACEF}"/>
    <cellStyle name="Comma 5 2 2 5 2" xfId="51250" xr:uid="{8145922A-314C-4C38-84C0-B7F9CCA86003}"/>
    <cellStyle name="Comma 5 2 2 5 3" xfId="50544" xr:uid="{4C4D41A2-F8A9-4297-B368-19BC00F9B512}"/>
    <cellStyle name="Comma 5 2 2 6" xfId="44802" xr:uid="{51B66907-8F0E-4353-B464-20A2517BBC91}"/>
    <cellStyle name="Comma 5 2 2 7" xfId="45605" xr:uid="{8679B57C-1A9F-454B-AA85-ADBEDCDC9572}"/>
    <cellStyle name="Comma 5 2 2 8" xfId="47490" xr:uid="{8353D947-E41F-426A-8895-0776D1CBFACB}"/>
    <cellStyle name="Comma 5 2 2 9" xfId="49094" xr:uid="{9CE4A007-0CCB-4AB4-96D2-C5C6A8F6D421}"/>
    <cellStyle name="Comma 5 2 3" xfId="1759" xr:uid="{EE4D8E8B-A611-4F49-B14E-27C314290565}"/>
    <cellStyle name="Comma 5 2 3 10" xfId="55611" xr:uid="{E535A957-D5C7-4658-9590-32FBDDC8F9C9}"/>
    <cellStyle name="Comma 5 2 3 11" xfId="57722" xr:uid="{4B10617D-6362-4556-9E64-21B6B1EC1AD9}"/>
    <cellStyle name="Comma 5 2 3 2" xfId="2461" xr:uid="{3E62E22B-7714-4524-B9F0-647EB7C057B1}"/>
    <cellStyle name="Comma 5 2 3 2 2" xfId="4150" xr:uid="{4AA06E25-9BE0-490D-A929-A0A2B42AE0BF}"/>
    <cellStyle name="Comma 5 2 3 2 3" xfId="48611" xr:uid="{A4D91217-0A91-4763-BDD2-E2398AC37329}"/>
    <cellStyle name="Comma 5 2 3 2 4" xfId="50246" xr:uid="{91871FAD-966B-4B86-868F-BE64044380CA}"/>
    <cellStyle name="Comma 5 2 3 2 5" xfId="51762" xr:uid="{A7021892-FA06-4936-828D-118E965468C1}"/>
    <cellStyle name="Comma 5 2 3 2 6" xfId="56633" xr:uid="{4DC8CBAC-BCAF-4C15-B03D-BB3325906CB3}"/>
    <cellStyle name="Comma 5 2 3 2 7" xfId="58752" xr:uid="{1F7DFC08-6DF0-4358-862E-3848FCD63D01}"/>
    <cellStyle name="Comma 5 2 3 3" xfId="2822" xr:uid="{6FBB2789-0DB8-46D9-8D16-182CA8C9228B}"/>
    <cellStyle name="Comma 5 2 3 3 2" xfId="46441" xr:uid="{9AF8C913-FBEB-403F-AC39-357F38C9B014}"/>
    <cellStyle name="Comma 5 2 3 3 3" xfId="48325" xr:uid="{FC58AF6F-357E-4A3A-8C76-F1AF6806C00D}"/>
    <cellStyle name="Comma 5 2 3 3 4" xfId="49933" xr:uid="{79699C55-90D0-418F-ADFC-ED49969F0510}"/>
    <cellStyle name="Comma 5 2 3 3 5" xfId="56320" xr:uid="{97A8904D-600B-4474-8D1C-71AA1EBF8597}"/>
    <cellStyle name="Comma 5 2 3 3 6" xfId="58439" xr:uid="{8A119994-3055-4CFC-B64F-319D85AD2E48}"/>
    <cellStyle name="Comma 5 2 3 3 7" xfId="5461" xr:uid="{10092341-8E9B-40F9-BECC-4C667FE5FC4A}"/>
    <cellStyle name="Comma 5 2 3 4" xfId="3661" xr:uid="{BE21D09A-633E-451B-A521-9AAC43DF20C2}"/>
    <cellStyle name="Comma 5 2 3 4 2" xfId="17876" xr:uid="{521BB601-FF93-4B63-AFE6-0718B5FF7F9C}"/>
    <cellStyle name="Comma 5 2 3 5" xfId="44894" xr:uid="{E84095EC-22BE-4ACD-AD30-E24BC0E5422F}"/>
    <cellStyle name="Comma 5 2 3 6" xfId="45698" xr:uid="{60BE768F-0688-4284-8379-76CA91304CF1}"/>
    <cellStyle name="Comma 5 2 3 7" xfId="47583" xr:uid="{5D532625-6D7A-4314-B7B3-AA00DE13AA94}"/>
    <cellStyle name="Comma 5 2 3 8" xfId="49189" xr:uid="{243D026B-8AA3-42E0-BE25-305D4D3883A7}"/>
    <cellStyle name="Comma 5 2 3 9" xfId="50854" xr:uid="{66188557-BA87-4436-AA25-97B2A646771F}"/>
    <cellStyle name="Comma 5 2 4" xfId="1555" xr:uid="{2C95293F-52A3-48BA-9EC4-8A0AB827B467}"/>
    <cellStyle name="Comma 5 2 4 10" xfId="55777" xr:uid="{A0974366-30BE-476E-AD7C-C2B8D93EACF6}"/>
    <cellStyle name="Comma 5 2 4 11" xfId="57901" xr:uid="{E8B49EBD-48A2-4546-B54F-A18B8B976F2E}"/>
    <cellStyle name="Comma 5 2 4 12" xfId="4801" xr:uid="{57002BB4-AED5-4BCB-8590-FF09BCD8F3A1}"/>
    <cellStyle name="Comma 5 2 4 2" xfId="2301" xr:uid="{27739964-3D7A-43F9-BAB1-BD48AC5E87DE}"/>
    <cellStyle name="Comma 5 2 4 2 2" xfId="3990" xr:uid="{A83175E2-1031-48DC-ADAF-32D079A4F7E0}"/>
    <cellStyle name="Comma 5 2 4 2 3" xfId="48451" xr:uid="{2DB09071-C6CD-438E-A61B-07FA823B1777}"/>
    <cellStyle name="Comma 5 2 4 2 4" xfId="50083" xr:uid="{2FD88598-3F6A-4110-B7DD-87AF12E89A42}"/>
    <cellStyle name="Comma 5 2 4 2 5" xfId="52121" xr:uid="{CB44A73D-7B7C-4AA1-9FF1-9AFB2DB5E79F}"/>
    <cellStyle name="Comma 5 2 4 2 6" xfId="56470" xr:uid="{3619BD65-053F-4E6F-9097-97A047FC996F}"/>
    <cellStyle name="Comma 5 2 4 2 7" xfId="58589" xr:uid="{19A21163-7B1F-4C26-ADC3-9768DED7EEB1}"/>
    <cellStyle name="Comma 5 2 4 2 8" xfId="5275" xr:uid="{19ABFA23-D090-4D65-8BE4-FD453A4C8DE5}"/>
    <cellStyle name="Comma 5 2 4 3" xfId="3494" xr:uid="{2EFA06AD-5E3D-4A8D-822E-61B67D8A93D9}"/>
    <cellStyle name="Comma 5 2 4 3 2" xfId="5623" xr:uid="{2DFDFD32-B671-4E49-8366-223D7B378E4B}"/>
    <cellStyle name="Comma 5 2 4 4" xfId="40419" xr:uid="{9770F695-38D6-4B0D-A30A-F2B6282CE25B}"/>
    <cellStyle name="Comma 5 2 4 5" xfId="45059" xr:uid="{2328061F-3B06-465A-B55B-2BD241EF31E1}"/>
    <cellStyle name="Comma 5 2 4 6" xfId="45884" xr:uid="{3D1DDD4D-C2FD-41A5-8F8D-D818F2EE293C}"/>
    <cellStyle name="Comma 5 2 4 7" xfId="47768" xr:uid="{0F2AAF29-C4BA-407F-B400-894FC86A7DCA}"/>
    <cellStyle name="Comma 5 2 4 8" xfId="49376" xr:uid="{FB9C8734-89AD-4247-8C76-E21D3FA5BF2E}"/>
    <cellStyle name="Comma 5 2 4 9" xfId="51050" xr:uid="{BBF34FA6-565D-4924-B3CC-E0664CA9AEE6}"/>
    <cellStyle name="Comma 5 2 5" xfId="1269" xr:uid="{77AAB849-2CBE-4324-BD50-837CDC1F4DAB}"/>
    <cellStyle name="Comma 5 2 5 2" xfId="2216" xr:uid="{EF77568B-A2DE-4C32-9A81-4524FAD26DB7}"/>
    <cellStyle name="Comma 5 2 5 2 2" xfId="3905" xr:uid="{E506BE5C-2731-4FF2-83F9-FEA89CAFC48A}"/>
    <cellStyle name="Comma 5 2 5 3" xfId="3377" xr:uid="{F6A0FD6B-E50E-4ACF-8C4A-21A4DFF03F6F}"/>
    <cellStyle name="Comma 5 2 5 4" xfId="45511" xr:uid="{E6C6806A-9050-4EF4-8492-F701779B7F24}"/>
    <cellStyle name="Comma 5 2 5 5" xfId="47397" xr:uid="{77CF49E0-4864-42F3-BB17-5D08CA3FD68F}"/>
    <cellStyle name="Comma 5 2 5 6" xfId="49000" xr:uid="{E4698A64-F7CC-4C17-BE2C-5D86B36CC7A6}"/>
    <cellStyle name="Comma 5 2 5 7" xfId="50659" xr:uid="{ECE5C772-279A-4EEE-BCAB-C57207EEE16F}"/>
    <cellStyle name="Comma 5 2 5 8" xfId="55425" xr:uid="{E2F0B174-CD4D-4604-847C-3AF1F1C7F678}"/>
    <cellStyle name="Comma 5 2 5 9" xfId="57529" xr:uid="{CADCED4A-8247-42F4-A9E3-B442BD6ECE35}"/>
    <cellStyle name="Comma 5 2 6" xfId="2108" xr:uid="{2A68E1F1-C6A7-43F7-8344-14D388218670}"/>
    <cellStyle name="Comma 5 2 6 2" xfId="3806" xr:uid="{25EEBC08-1795-4D5B-A265-D44CA49B9C60}"/>
    <cellStyle name="Comma 5 2 6 2 2" xfId="46270" xr:uid="{1CB39E8C-DB4A-4E84-8E21-1FBDEFB8DE56}"/>
    <cellStyle name="Comma 5 2 6 2 3" xfId="48157" xr:uid="{95FED6B7-B461-4142-A2E9-65C45BDE86CE}"/>
    <cellStyle name="Comma 5 2 6 2 4" xfId="49764" xr:uid="{A05D174A-D88C-454F-BA97-839158177899}"/>
    <cellStyle name="Comma 5 2 6 2 5" xfId="56151" xr:uid="{D244FB11-9473-4422-9CDC-6B5469DDECA2}"/>
    <cellStyle name="Comma 5 2 6 2 6" xfId="58270" xr:uid="{FF6F6F7C-7045-4438-966A-3F636E9EBE89}"/>
    <cellStyle name="Comma 5 2 6 3" xfId="46004" xr:uid="{8F5B5164-4D97-4CED-8171-903A316022EF}"/>
    <cellStyle name="Comma 5 2 6 4" xfId="47890" xr:uid="{FEF34A30-0146-4B0D-89D7-04EAF77CB35B}"/>
    <cellStyle name="Comma 5 2 6 5" xfId="49497" xr:uid="{8D712CD3-65B0-4EC1-9187-21335AD2C658}"/>
    <cellStyle name="Comma 5 2 6 6" xfId="55885" xr:uid="{6E136BBD-F179-4458-93CA-9735C4A60B6C}"/>
    <cellStyle name="Comma 5 2 7" xfId="1094" xr:uid="{E88AAAE2-EF84-496B-9400-423DC50AB638}"/>
    <cellStyle name="Comma 5 2 7 2" xfId="3275" xr:uid="{66680C67-BD43-439C-A3D5-2642BD1A48E4}"/>
    <cellStyle name="Comma 5 2 7 2 2" xfId="46148" xr:uid="{8C7FAB30-D3B3-4339-B471-C07A26EE9DC1}"/>
    <cellStyle name="Comma 5 2 7 2 3" xfId="48035" xr:uid="{91EAC2DA-E800-40A9-B11B-9D3D9CC8E825}"/>
    <cellStyle name="Comma 5 2 7 2 4" xfId="49642" xr:uid="{7CDB7FCA-943A-4918-942B-0557BA754A25}"/>
    <cellStyle name="Comma 5 2 7 2 5" xfId="56029" xr:uid="{B7F39F62-3787-4466-AFB1-94C013CF7939}"/>
    <cellStyle name="Comma 5 2 7 2 6" xfId="58148" xr:uid="{37F32112-6A23-4E9F-9422-AB95F2F992BF}"/>
    <cellStyle name="Comma 5 2 7 3" xfId="45171" xr:uid="{698183EA-E103-4EEC-BBF4-FF162ED94D1A}"/>
    <cellStyle name="Comma 5 2 7 3 2" xfId="57050" xr:uid="{5C96082C-E21E-42BC-8DC3-AF6EEC98BBA7}"/>
    <cellStyle name="Comma 5 2 7 3 3" xfId="59095" xr:uid="{0BC86260-5820-471A-83A2-F904F4F8A8EC}"/>
    <cellStyle name="Comma 5 2 7 4" xfId="46016" xr:uid="{D4C485D4-B895-4F3A-93DE-B833066FBD41}"/>
    <cellStyle name="Comma 5 2 7 5" xfId="47902" xr:uid="{1BE44D5D-24CF-4A41-870F-B8B44B8955DF}"/>
    <cellStyle name="Comma 5 2 7 6" xfId="49509" xr:uid="{9BA7D685-8ADC-4A96-8DBE-F8DE4C6B9C1F}"/>
    <cellStyle name="Comma 5 2 7 7" xfId="55897" xr:uid="{053F460B-967A-48EB-8743-C5E3F7BEB4E9}"/>
    <cellStyle name="Comma 5 2 7 8" xfId="58020" xr:uid="{F4BC4646-8076-4F43-BE7E-3AC6C279B9F4}"/>
    <cellStyle name="Comma 5 2 8" xfId="2139" xr:uid="{1AA46BE7-5B4F-4ABD-A75F-2492DA50460A}"/>
    <cellStyle name="Comma 5 2 8 2" xfId="3828" xr:uid="{C438E182-866B-46BE-BD71-050111E25975}"/>
    <cellStyle name="Comma 5 2 8 2 2" xfId="56857" xr:uid="{53449411-35FA-4894-8DBB-59DCC3C3FEAC}"/>
    <cellStyle name="Comma 5 2 8 3" xfId="58924" xr:uid="{E3059D41-7661-44ED-9784-823F6807BD85}"/>
    <cellStyle name="Comma 5 2 8 4" xfId="44139" xr:uid="{BA03669A-4CA2-4A1D-A51E-56BCF026F4DB}"/>
    <cellStyle name="Comma 5 2 9" xfId="1068" xr:uid="{11F1C34A-09AE-4BD8-AA27-A9EDC47F88CF}"/>
    <cellStyle name="Comma 5 2 9 2" xfId="3260" xr:uid="{7FA6E971-6735-48F6-835B-087517BF3AE6}"/>
    <cellStyle name="Comma 5 2 9 3" xfId="44438" xr:uid="{F13A58A6-0019-4CCB-8C37-532C42C229B7}"/>
    <cellStyle name="Comma 5 2_เจ้าหนี้ผ่อนชำระ(207000)+ดอกเบี้ยเช่าซื้อรอตัด(190500) 11-57" xfId="37140" xr:uid="{01D0247A-2AEE-4780-96D4-2DC505935D8C}"/>
    <cellStyle name="Comma 5 20" xfId="40420" xr:uid="{883A16AC-C905-4431-94CC-54A0E06AF57E}"/>
    <cellStyle name="Comma 5 21" xfId="2795" xr:uid="{33CBF73D-C4AC-48D9-A1E4-AEACC381DBDA}"/>
    <cellStyle name="Comma 5 21 10" xfId="43332" xr:uid="{6934ED0A-4E3F-4F0E-961C-85BCED1731E6}"/>
    <cellStyle name="Comma 5 21 11" xfId="43344" xr:uid="{C0ED3CA2-17C2-4A53-A3C6-6B3DB2A3CEC3}"/>
    <cellStyle name="Comma 5 21 12" xfId="43367" xr:uid="{255D279D-0A82-4377-8B7C-B49FF665B781}"/>
    <cellStyle name="Comma 5 21 13" xfId="43374" xr:uid="{E0AF2D7E-0FA6-4131-A028-F5FBE00C803F}"/>
    <cellStyle name="Comma 5 21 14" xfId="43388" xr:uid="{EB05BB20-6E34-4903-9F1A-6BD592A5AA01}"/>
    <cellStyle name="Comma 5 21 15" xfId="43403" xr:uid="{835787AD-261B-4A7B-8A30-CC9B6A43AF4C}"/>
    <cellStyle name="Comma 5 21 16" xfId="43427" xr:uid="{B2ECA585-DA32-4EF0-B821-A615659BCA86}"/>
    <cellStyle name="Comma 5 21 17" xfId="44372" xr:uid="{52039403-5A2B-4D9A-BCC4-A68C18F92E69}"/>
    <cellStyle name="Comma 5 21 18" xfId="45205" xr:uid="{7D08AB46-2515-4B9A-8A85-95B92A731FAF}"/>
    <cellStyle name="Comma 5 21 19" xfId="45217" xr:uid="{1525220F-9C09-4B7C-B5D4-05FAB0B878D3}"/>
    <cellStyle name="Comma 5 21 2" xfId="2855" xr:uid="{A9852341-B4A3-4BC2-A8E6-BB4E6403A2B8}"/>
    <cellStyle name="Comma 5 21 2 2" xfId="5327" xr:uid="{9C808A9C-F34C-4EA0-9000-2D716A039475}"/>
    <cellStyle name="Comma 5 21 2 3" xfId="44040" xr:uid="{295082EC-33E4-4432-BB74-C76F2B04CBAF}"/>
    <cellStyle name="Comma 5 21 2 4" xfId="51243" xr:uid="{16E72CAB-C4E4-4DB4-A09D-CFE404115BEF}"/>
    <cellStyle name="Comma 5 21 20" xfId="45230" xr:uid="{80AC4E5C-50A2-425E-82AE-D5B01582F37D}"/>
    <cellStyle name="Comma 5 21 21" xfId="45252" xr:uid="{5257694B-4065-496D-835E-87604871E9B7}"/>
    <cellStyle name="Comma 5 21 22" xfId="45257" xr:uid="{6A790A87-4B49-4E15-8D9B-239AFF62EFDF}"/>
    <cellStyle name="Comma 5 21 23" xfId="45294" xr:uid="{57C45719-D8F4-4A9E-AFEA-13295D081049}"/>
    <cellStyle name="Comma 5 21 24" xfId="46906" xr:uid="{F912B52B-7045-496F-B86C-E9DC21272259}"/>
    <cellStyle name="Comma 5 21 25" xfId="46918" xr:uid="{B423F744-3534-4BF0-BE35-108E8BCFCC82}"/>
    <cellStyle name="Comma 5 21 26" xfId="46968" xr:uid="{611300CA-860C-4889-91FB-1FAE64C5EAC0}"/>
    <cellStyle name="Comma 5 21 27" xfId="48766" xr:uid="{53497E3E-002A-40D7-8A95-C19A5CBCEB2F}"/>
    <cellStyle name="Comma 5 21 28" xfId="49116" xr:uid="{73D83382-3DBD-4E3C-A093-AF1AD9F6005F}"/>
    <cellStyle name="Comma 5 21 29" xfId="50420" xr:uid="{1FEF50AC-0D3D-4E05-B0CB-4616D19FABBD}"/>
    <cellStyle name="Comma 5 21 3" xfId="4477" xr:uid="{7FCADFCD-9541-4E02-B872-D9A0BF14CC2C}"/>
    <cellStyle name="Comma 5 21 30" xfId="50538" xr:uid="{541FE417-E509-4A12-A4D1-071FA8355FDC}"/>
    <cellStyle name="Comma 5 21 31" xfId="57343" xr:uid="{4CD23C63-8A05-4D74-8C41-77C041D364C2}"/>
    <cellStyle name="Comma 5 21 32" xfId="57559" xr:uid="{E64807F0-1321-4F8D-88B5-34BA9E90BD07}"/>
    <cellStyle name="Comma 5 21 33" xfId="59488" xr:uid="{1E17FCD5-0A6A-4C6D-AC2F-42A5E8F78666}"/>
    <cellStyle name="Comma 5 21 34" xfId="4450" xr:uid="{281743A8-812B-45C6-8427-3582ABFF90AE}"/>
    <cellStyle name="Comma 5 21 4" xfId="4505" xr:uid="{29FFBD1F-1E19-45A8-9244-DB1097D3FD41}"/>
    <cellStyle name="Comma 5 21 5" xfId="4522" xr:uid="{8A6DBE01-11B2-49ED-8DAD-CACEE7484DEC}"/>
    <cellStyle name="Comma 5 21 6" xfId="4530" xr:uid="{9250E6F9-CC0B-46D5-8F7B-39C34232753F}"/>
    <cellStyle name="Comma 5 21 7" xfId="4534" xr:uid="{58D7E18E-1559-4B88-AC3F-8C8259623B24}"/>
    <cellStyle name="Comma 5 21 8" xfId="4551" xr:uid="{63D91E17-D258-4C4D-8AE0-A402615C1C46}"/>
    <cellStyle name="Comma 5 21 9" xfId="43214" xr:uid="{805689FC-E88A-4FE3-BEF9-2B8BCB4ECD86}"/>
    <cellStyle name="Comma 5 22" xfId="43220" xr:uid="{43E12436-43DC-47D7-A42E-D02D31A5D92B}"/>
    <cellStyle name="Comma 5 23" xfId="5920" xr:uid="{ADCC77C5-2426-4063-B783-B6395D21277D}"/>
    <cellStyle name="Comma 5 24" xfId="43359" xr:uid="{1643275E-0A88-4272-8E3F-DD4DD4F7C951}"/>
    <cellStyle name="Comma 5 25" xfId="44393" xr:uid="{4AE7A07E-1FE7-42E0-A5DA-7F53AC728302}"/>
    <cellStyle name="Comma 5 26" xfId="45314" xr:uid="{D0198E7D-8DF4-4D38-8C51-6346C5D0CB59}"/>
    <cellStyle name="Comma 5 27" xfId="4497" xr:uid="{93229982-5779-41DA-9C78-8DDC86DDF723}"/>
    <cellStyle name="Comma 5 28" xfId="4467" xr:uid="{09452033-0E64-4C41-8F85-56F2D9D1E137}"/>
    <cellStyle name="Comma 5 28 2" xfId="4516" xr:uid="{F9D0393A-57C7-4E7D-9C39-C8A83E780885}"/>
    <cellStyle name="Comma 5 28 2 2" xfId="44062" xr:uid="{077B260E-ABCB-4322-A307-8C746EDF88FD}"/>
    <cellStyle name="Comma 5 28 3" xfId="43317" xr:uid="{9D48A44B-89CA-42C4-8046-40FEFFCD9A7C}"/>
    <cellStyle name="Comma 5 28 4" xfId="43337" xr:uid="{DB6FD4C1-802B-4834-BEAD-23A844268AC2}"/>
    <cellStyle name="Comma 5 28 5" xfId="43393" xr:uid="{74F6EFEF-887F-471A-987F-631F8F65148E}"/>
    <cellStyle name="Comma 5 28 6" xfId="43439" xr:uid="{A9DE9EAC-9121-4918-88A6-0AB007D5D4B0}"/>
    <cellStyle name="Comma 5 28 7" xfId="44377" xr:uid="{29B2F2C5-5899-43DC-9179-1E0A8E0D5668}"/>
    <cellStyle name="Comma 5 28 8" xfId="49025" xr:uid="{D1C522EF-02BA-4B3B-8214-9BFD6102BB10}"/>
    <cellStyle name="Comma 5 29" xfId="47030" xr:uid="{421AB607-D240-4E80-8BC9-0D263C5DAA71}"/>
    <cellStyle name="Comma 5 3" xfId="288" xr:uid="{E1E4E611-F9C7-4DE7-B0DE-4FB843BE28A1}"/>
    <cellStyle name="Comma 5 3 10" xfId="3077" xr:uid="{2F614558-BEF1-485E-BE10-C81F7C16D9AE}"/>
    <cellStyle name="Comma 5 3 11" xfId="4442" xr:uid="{64611571-0035-4F12-8599-0DB7868FA792}"/>
    <cellStyle name="Comma 5 3 12" xfId="50560" xr:uid="{3ABB5E16-09F8-4CEB-ACD7-7095337D309C}"/>
    <cellStyle name="Comma 5 3 13" xfId="55308" xr:uid="{B4764054-4660-41FA-AACF-F36AE624F045}"/>
    <cellStyle name="Comma 5 3 14" xfId="57406" xr:uid="{BEB2C1ED-F7F9-46D2-960D-C56C168CA6BA}"/>
    <cellStyle name="Comma 5 3 15" xfId="4580" xr:uid="{651F98E9-BF64-4CF1-9D8F-F6E5DCECF9AD}"/>
    <cellStyle name="Comma 5 3 2" xfId="1657" xr:uid="{F7BBBAEB-D3CE-4AFA-A70F-4A03C3EEDE71}"/>
    <cellStyle name="Comma 5 3 2 10" xfId="50762" xr:uid="{8D355895-AC29-4F77-87CF-A7D6C6BB9A20}"/>
    <cellStyle name="Comma 5 3 2 11" xfId="55519" xr:uid="{B8DA926F-2D09-416B-9842-C7914035A7E0}"/>
    <cellStyle name="Comma 5 3 2 12" xfId="57627" xr:uid="{01DD4131-6B63-492F-B186-BE0414657EB0}"/>
    <cellStyle name="Comma 5 3 2 2" xfId="2388" xr:uid="{A8503CBE-BD9F-4BE6-936C-77723B5E5868}"/>
    <cellStyle name="Comma 5 3 2 2 10" xfId="57816" xr:uid="{7C8739B6-8673-4F86-8FDF-972E0DD084A3}"/>
    <cellStyle name="Comma 5 3 2 2 2" xfId="4077" xr:uid="{E10F8A4B-EF90-4554-9B48-5845679C9809}"/>
    <cellStyle name="Comma 5 3 2 2 2 2" xfId="46614" xr:uid="{9AFCF6BA-A86B-4A38-92B9-30661719ED32}"/>
    <cellStyle name="Comma 5 3 2 2 2 3" xfId="48542" xr:uid="{710AF785-560B-4FFE-88FB-3773B09AA662}"/>
    <cellStyle name="Comma 5 3 2 2 2 4" xfId="50176" xr:uid="{F7C6AA92-56BB-49B3-A95C-F9840727B4FC}"/>
    <cellStyle name="Comma 5 3 2 2 2 5" xfId="51897" xr:uid="{D2F95193-2E25-48A6-93FE-9FD857A4F0F7}"/>
    <cellStyle name="Comma 5 3 2 2 2 6" xfId="56563" xr:uid="{E5216FFD-3972-4749-96B1-1A6FB26852E7}"/>
    <cellStyle name="Comma 5 3 2 2 2 7" xfId="58682" xr:uid="{64D199A2-63F8-4174-9C79-7546936AE03D}"/>
    <cellStyle name="Comma 5 3 2 2 3" xfId="5531" xr:uid="{BF4E2374-9539-4950-AD63-50A7FE9520B8}"/>
    <cellStyle name="Comma 5 3 2 2 4" xfId="44982" xr:uid="{BA49A627-93A7-4233-9B23-7FAE36D94C97}"/>
    <cellStyle name="Comma 5 3 2 2 5" xfId="45787" xr:uid="{06B086C7-00B5-4D9C-BDF8-07EF41728EA9}"/>
    <cellStyle name="Comma 5 3 2 2 6" xfId="47672" xr:uid="{F865B387-8BE9-42B3-A379-08C6A68B1DD2}"/>
    <cellStyle name="Comma 5 3 2 2 7" xfId="49278" xr:uid="{65E77010-1DEF-4197-988F-93A293E07A4C}"/>
    <cellStyle name="Comma 5 3 2 2 8" xfId="50944" xr:uid="{BCA4EAA6-6229-4948-A149-B7EEDAADB633}"/>
    <cellStyle name="Comma 5 3 2 2 9" xfId="55700" xr:uid="{61915AA8-D08A-42E4-8758-CB7F65E8E0C5}"/>
    <cellStyle name="Comma 5 3 2 3" xfId="2834" xr:uid="{7109043A-B930-47EC-A357-FDB10D3FC7D8}"/>
    <cellStyle name="Comma 5 3 2 3 2" xfId="46368" xr:uid="{9526538A-A185-40FB-BFA7-7772A0CD83D7}"/>
    <cellStyle name="Comma 5 3 2 3 3" xfId="48252" xr:uid="{46C0CCA5-881E-4051-995E-FEE30B8EE349}"/>
    <cellStyle name="Comma 5 3 2 3 4" xfId="49860" xr:uid="{61ED7078-712B-4FDC-9CB6-3E0145EF5FD1}"/>
    <cellStyle name="Comma 5 3 2 3 5" xfId="51637" xr:uid="{411752C0-4F4D-4CDE-AF3B-2B8460F91346}"/>
    <cellStyle name="Comma 5 3 2 3 6" xfId="56247" xr:uid="{195F15EF-5C08-4016-81FC-4191221773A6}"/>
    <cellStyle name="Comma 5 3 2 3 7" xfId="58366" xr:uid="{299D5D1C-0264-4759-9A07-9186AB39ED84}"/>
    <cellStyle name="Comma 5 3 2 3 8" xfId="5187" xr:uid="{5D3F672B-C7EE-4C19-945A-1FC30288C2BF}"/>
    <cellStyle name="Comma 5 3 2 4" xfId="3588" xr:uid="{554998C0-7FBF-4FDE-996D-C4DA8746F15C}"/>
    <cellStyle name="Comma 5 3 2 5" xfId="17878" xr:uid="{B8EF0A99-F415-4E67-B98D-DAA2459FFA21}"/>
    <cellStyle name="Comma 5 3 2 6" xfId="44803" xr:uid="{4FC72DBA-E492-4E52-8F82-AAED50491EFB}"/>
    <cellStyle name="Comma 5 3 2 7" xfId="45606" xr:uid="{36A6BA04-6513-443F-9B7D-8EE89373BA57}"/>
    <cellStyle name="Comma 5 3 2 8" xfId="47491" xr:uid="{AF9187BC-E7C9-4BC0-AD88-05B21CB97BE0}"/>
    <cellStyle name="Comma 5 3 2 9" xfId="49095" xr:uid="{492AA4EE-DC60-4C2C-A611-FD11AE8C2E45}"/>
    <cellStyle name="Comma 5 3 3" xfId="1760" xr:uid="{5954B197-12A9-48FF-A4F1-B7CA6E6BEAF8}"/>
    <cellStyle name="Comma 5 3 3 10" xfId="55612" xr:uid="{97C8EAAB-1189-45D0-B87A-FB2B1502629F}"/>
    <cellStyle name="Comma 5 3 3 11" xfId="57723" xr:uid="{5A18281D-2E0D-4E3F-A809-D077E3DACCA7}"/>
    <cellStyle name="Comma 5 3 3 2" xfId="2462" xr:uid="{AE8305C8-4256-404E-9AE4-F5BECAADDFA8}"/>
    <cellStyle name="Comma 5 3 3 2 2" xfId="4151" xr:uid="{EA9EC7A2-A425-44DE-B671-547ADB474212}"/>
    <cellStyle name="Comma 5 3 3 2 3" xfId="48612" xr:uid="{03368720-9CB1-4871-9D2B-484B1254D932}"/>
    <cellStyle name="Comma 5 3 3 2 4" xfId="50247" xr:uid="{1AEDA438-4703-406B-8178-7D52EC27FA8E}"/>
    <cellStyle name="Comma 5 3 3 2 5" xfId="51763" xr:uid="{DA9F6A29-F692-4121-AD6F-76B9EF33F764}"/>
    <cellStyle name="Comma 5 3 3 2 6" xfId="56634" xr:uid="{62EBF3EC-AD6E-4801-8F65-927D1AD93474}"/>
    <cellStyle name="Comma 5 3 3 2 7" xfId="58753" xr:uid="{BBD0ECF0-9DD3-4A6F-9779-1B3E5C91B347}"/>
    <cellStyle name="Comma 5 3 3 3" xfId="3662" xr:uid="{653D14B6-0709-420B-9741-74A7B17A0C03}"/>
    <cellStyle name="Comma 5 3 3 3 2" xfId="46442" xr:uid="{F27B5E0F-F45F-41F2-ADCB-1E98E94E38E4}"/>
    <cellStyle name="Comma 5 3 3 3 3" xfId="48326" xr:uid="{0EEADB86-2C06-402C-9CB0-A8029943BF3C}"/>
    <cellStyle name="Comma 5 3 3 3 4" xfId="49934" xr:uid="{6C1C85AD-BDAF-4623-9881-A84D3D4D1997}"/>
    <cellStyle name="Comma 5 3 3 3 5" xfId="56321" xr:uid="{BAF456D9-6E41-4E94-8DDC-18E13C2FC2D1}"/>
    <cellStyle name="Comma 5 3 3 3 6" xfId="58440" xr:uid="{62C517BB-7317-49E1-B400-08AA7855E00C}"/>
    <cellStyle name="Comma 5 3 3 4" xfId="40421" xr:uid="{93EE9E20-BE2C-4FC7-9DA3-3911D0B22123}"/>
    <cellStyle name="Comma 5 3 3 5" xfId="44895" xr:uid="{577E4261-5D6D-4D71-B100-1F8957CDC796}"/>
    <cellStyle name="Comma 5 3 3 6" xfId="45699" xr:uid="{6AB9A5C4-6EA3-4EDC-9BC7-2DF9FA681D18}"/>
    <cellStyle name="Comma 5 3 3 7" xfId="47584" xr:uid="{9BA75C4C-87AE-4F3D-B144-C707DCAF3E1D}"/>
    <cellStyle name="Comma 5 3 3 8" xfId="49190" xr:uid="{F82E6BA3-C72A-453A-988A-7A8678515020}"/>
    <cellStyle name="Comma 5 3 3 9" xfId="50855" xr:uid="{AD9CE9BF-AA2E-4F78-9799-19A0631A70E0}"/>
    <cellStyle name="Comma 5 3 4" xfId="1556" xr:uid="{9C72364F-1322-454C-91BF-0FD9AED117BA}"/>
    <cellStyle name="Comma 5 3 4 10" xfId="55778" xr:uid="{B980F23B-E316-4807-AE15-DC6DE23CB7D8}"/>
    <cellStyle name="Comma 5 3 4 11" xfId="57902" xr:uid="{495AD98E-BD9C-4C94-B636-7A3AE6C1E8C1}"/>
    <cellStyle name="Comma 5 3 4 12" xfId="4802" xr:uid="{FC40CA1B-1764-4C8A-95E7-FF516D92C9E5}"/>
    <cellStyle name="Comma 5 3 4 2" xfId="2302" xr:uid="{282CF1AF-BAE2-49F7-BF45-3F407F7CCDC3}"/>
    <cellStyle name="Comma 5 3 4 2 2" xfId="3991" xr:uid="{99A0DE82-A8A8-4D0B-9B3E-7410F921C9FC}"/>
    <cellStyle name="Comma 5 3 4 2 3" xfId="48452" xr:uid="{4E042C37-C233-4BDE-9ADF-6BBF25B89B05}"/>
    <cellStyle name="Comma 5 3 4 2 4" xfId="50084" xr:uid="{488B71CB-3DA9-4F5F-9E78-1D0DD64CE421}"/>
    <cellStyle name="Comma 5 3 4 2 5" xfId="52122" xr:uid="{2451809E-FF3E-44B1-AF96-171D92AE8917}"/>
    <cellStyle name="Comma 5 3 4 2 6" xfId="56471" xr:uid="{0318BC18-14F8-41C6-9FE3-7E7401FDE38D}"/>
    <cellStyle name="Comma 5 3 4 2 7" xfId="58590" xr:uid="{5B907A92-2795-4E27-BE22-3E58D73AC4E1}"/>
    <cellStyle name="Comma 5 3 4 2 8" xfId="5276" xr:uid="{8933C2E9-1367-4EDE-995E-37B084CD9F60}"/>
    <cellStyle name="Comma 5 3 4 3" xfId="3495" xr:uid="{2B657773-2EB7-4C8B-ACB9-5A784263B916}"/>
    <cellStyle name="Comma 5 3 4 3 2" xfId="5624" xr:uid="{2F7A9962-D11E-46D3-A25D-A1EBC885CEA7}"/>
    <cellStyle name="Comma 5 3 4 4" xfId="40422" xr:uid="{669C9ABB-CA27-4A7E-A1EB-149D05B13B6B}"/>
    <cellStyle name="Comma 5 3 4 5" xfId="45060" xr:uid="{49DC7B6A-5898-4B45-A702-372CDC424792}"/>
    <cellStyle name="Comma 5 3 4 6" xfId="45885" xr:uid="{32C444D6-B8E4-48C2-BE00-DD4987817B35}"/>
    <cellStyle name="Comma 5 3 4 7" xfId="47769" xr:uid="{24CE87F8-F2F1-4602-9A44-0F30A0C21642}"/>
    <cellStyle name="Comma 5 3 4 8" xfId="49377" xr:uid="{7F304E1B-9FD2-45B0-9048-5500D202B558}"/>
    <cellStyle name="Comma 5 3 4 9" xfId="51051" xr:uid="{027CB169-88C2-47FD-B4B6-7F2E0BB86FCD}"/>
    <cellStyle name="Comma 5 3 5" xfId="2118" xr:uid="{07BFFAC3-1683-40EE-BE54-4896710D9E98}"/>
    <cellStyle name="Comma 5 3 5 10" xfId="5159" xr:uid="{6D878ED4-0575-4091-B427-FA241EEB1FC6}"/>
    <cellStyle name="Comma 5 3 5 2" xfId="3808" xr:uid="{5C22105A-5FA4-49FE-AA1C-42906DDECABB}"/>
    <cellStyle name="Comma 5 3 5 2 2" xfId="51428" xr:uid="{05D58B8C-8BCA-4435-84C2-CFD3B3C59575}"/>
    <cellStyle name="Comma 5 3 5 2 3" xfId="44218" xr:uid="{D58809C4-C521-45AA-A460-11FACEF22B5E}"/>
    <cellStyle name="Comma 5 3 5 3" xfId="44712" xr:uid="{515FC5CE-C845-4070-945E-4631933E0D83}"/>
    <cellStyle name="Comma 5 3 5 4" xfId="45512" xr:uid="{19B212B4-CF64-4C7B-9AA9-BBBDDC4ED475}"/>
    <cellStyle name="Comma 5 3 5 5" xfId="47398" xr:uid="{681F3931-3B45-4692-9817-8C20C4A792E8}"/>
    <cellStyle name="Comma 5 3 5 6" xfId="49001" xr:uid="{4E035B7E-768D-49C9-98AB-DBB068588E29}"/>
    <cellStyle name="Comma 5 3 5 7" xfId="50660" xr:uid="{ED894301-F445-4F70-A38C-4DC05F0C3AF5}"/>
    <cellStyle name="Comma 5 3 5 8" xfId="55426" xr:uid="{B78D9BCA-94C4-489D-BB15-3580E7C6DC4D}"/>
    <cellStyle name="Comma 5 3 5 9" xfId="57530" xr:uid="{35174AD3-5518-4ECB-AE71-27CEAE36A19C}"/>
    <cellStyle name="Comma 5 3 6" xfId="1270" xr:uid="{B3FC67CD-80BD-4E2C-8749-5BACF6E1B813}"/>
    <cellStyle name="Comma 5 3 6 2" xfId="3378" xr:uid="{BDF51C89-EBC0-4EB7-AA94-D6FA9793BE9E}"/>
    <cellStyle name="Comma 5 3 6 2 2" xfId="44140" xr:uid="{92C2A5F7-B022-43D5-81AB-FF3337879E2E}"/>
    <cellStyle name="Comma 5 3 6 3" xfId="46271" xr:uid="{1B14E906-0EB3-4FEB-A6C9-40614C1AC4A1}"/>
    <cellStyle name="Comma 5 3 6 4" xfId="48158" xr:uid="{1D279A82-D25F-47F9-A4B7-A13DFD7F4A74}"/>
    <cellStyle name="Comma 5 3 6 5" xfId="49765" xr:uid="{F13C24BD-D93E-495D-BCC7-C3E5C6E9C6F2}"/>
    <cellStyle name="Comma 5 3 6 6" xfId="56152" xr:uid="{B48D4A9D-F38C-4142-B63E-645369EF0BFC}"/>
    <cellStyle name="Comma 5 3 6 7" xfId="58271" xr:uid="{00E23BF7-BC90-4408-A2A6-28E1448E7F3D}"/>
    <cellStyle name="Comma 5 3 7" xfId="2217" xr:uid="{CD0798EF-16C4-499A-9A58-3E00AA4997AB}"/>
    <cellStyle name="Comma 5 3 7 2" xfId="3906" xr:uid="{05ED0C80-0A95-489E-AB4F-FC10B7E3502C}"/>
    <cellStyle name="Comma 5 3 7 3" xfId="48036" xr:uid="{7F2FC945-02E7-4BE5-A710-1EB37CE4C27B}"/>
    <cellStyle name="Comma 5 3 7 4" xfId="49643" xr:uid="{212DA22B-325B-4F9D-8328-B5E6A296E4B8}"/>
    <cellStyle name="Comma 5 3 7 5" xfId="56030" xr:uid="{52CC168C-CFDF-44D3-A0CB-359C9C01CBAE}"/>
    <cellStyle name="Comma 5 3 7 6" xfId="58149" xr:uid="{19755751-9529-4521-A009-1DADFC3F0341}"/>
    <cellStyle name="Comma 5 3 7 7" xfId="17877" xr:uid="{8FA65A45-58BE-424B-8284-59D0D7D5802E}"/>
    <cellStyle name="Comma 5 3 8" xfId="1080" xr:uid="{40CAA768-55E0-4F5C-88E9-4075AD08C557}"/>
    <cellStyle name="Comma 5 3 8 2" xfId="3262" xr:uid="{8635BB95-95EB-4DCB-B5F7-7B2396290F25}"/>
    <cellStyle name="Comma 5 3 9" xfId="2773" xr:uid="{10F2B141-AF97-4826-8A65-9D8DFC8134E2}"/>
    <cellStyle name="Comma 5 30" xfId="48801" xr:uid="{51323937-A2AE-4850-AEE4-4D652B828878}"/>
    <cellStyle name="Comma 5 31" xfId="50506" xr:uid="{72B9FEAE-3DC9-4D46-8331-5C829D4180EF}"/>
    <cellStyle name="Comma 5 32" xfId="55262" xr:uid="{6735AE11-0CA7-4832-944B-0EB608E77EFB}"/>
    <cellStyle name="Comma 5 33" xfId="57361" xr:uid="{E8F50E80-9791-40D5-8054-7223018D45F9}"/>
    <cellStyle name="Comma 5 34" xfId="59441" xr:uid="{CBFE825F-27CD-4C43-8C0E-50A3B376290C}"/>
    <cellStyle name="Comma 5 35" xfId="59470" xr:uid="{5B695884-2245-40B6-820E-1937112F7006}"/>
    <cellStyle name="Comma 5 4" xfId="289" xr:uid="{F5E4BB70-3FF0-4E83-8E20-DB07A5BED91F}"/>
    <cellStyle name="Comma 5 4 10" xfId="47094" xr:uid="{25438D8B-8013-4E5C-8C19-A391C40F3792}"/>
    <cellStyle name="Comma 5 4 11" xfId="48862" xr:uid="{0EB3C90D-0223-4313-A4E5-0037D79887A8}"/>
    <cellStyle name="Comma 5 4 12" xfId="50661" xr:uid="{D2B0E214-CB8D-42F7-A520-980F0228C058}"/>
    <cellStyle name="Comma 5 4 13" xfId="55309" xr:uid="{02C2DEF0-31A9-470E-B4BD-F944EF4A12FB}"/>
    <cellStyle name="Comma 5 4 14" xfId="57407" xr:uid="{B060372A-C30A-4757-986B-85DF419AA902}"/>
    <cellStyle name="Comma 5 4 2" xfId="1658" xr:uid="{E4B28226-930E-46B7-80B2-4E42E5F234A3}"/>
    <cellStyle name="Comma 5 4 2 10" xfId="50763" xr:uid="{9E17FA4E-700A-4223-8AE6-B26E11A68F93}"/>
    <cellStyle name="Comma 5 4 2 11" xfId="55520" xr:uid="{CB6EB6AC-61E2-4974-85ED-2FBF71652B4B}"/>
    <cellStyle name="Comma 5 4 2 12" xfId="57628" xr:uid="{CCFE4A74-B42F-48F0-B4DC-5E79E264C6F1}"/>
    <cellStyle name="Comma 5 4 2 2" xfId="2389" xr:uid="{A8D0C3EB-87D1-40C1-AC30-A66CF5537BB4}"/>
    <cellStyle name="Comma 5 4 2 2 10" xfId="57817" xr:uid="{6B16A065-D2DF-4E48-A066-F2650D1949AC}"/>
    <cellStyle name="Comma 5 4 2 2 2" xfId="4078" xr:uid="{4DFE8048-1184-4E44-AFD7-F05189DEB527}"/>
    <cellStyle name="Comma 5 4 2 2 2 2" xfId="46615" xr:uid="{16DEDDAA-8EFE-4E5D-929F-9F71096988B2}"/>
    <cellStyle name="Comma 5 4 2 2 2 3" xfId="48543" xr:uid="{D3BA576D-035A-43C4-A265-D692C47AF049}"/>
    <cellStyle name="Comma 5 4 2 2 2 4" xfId="50177" xr:uid="{6BB7F13D-E6E1-4D89-84DA-77933118C8A9}"/>
    <cellStyle name="Comma 5 4 2 2 2 5" xfId="51898" xr:uid="{85347F81-23FD-4A7D-967B-4B4BB51E633C}"/>
    <cellStyle name="Comma 5 4 2 2 2 6" xfId="56564" xr:uid="{F000A398-90A0-4C0C-8745-7299BB952489}"/>
    <cellStyle name="Comma 5 4 2 2 2 7" xfId="58683" xr:uid="{3D2BEE32-049D-4541-A9AD-D8D6F855E42F}"/>
    <cellStyle name="Comma 5 4 2 2 3" xfId="5532" xr:uid="{F3ED5398-F12B-41E7-99E1-2C5558494571}"/>
    <cellStyle name="Comma 5 4 2 2 4" xfId="44983" xr:uid="{EB99C089-207C-4B6A-A83A-B65AC7DCA9DB}"/>
    <cellStyle name="Comma 5 4 2 2 5" xfId="45788" xr:uid="{9904635C-0598-4288-AFDC-76203667BEE4}"/>
    <cellStyle name="Comma 5 4 2 2 6" xfId="47673" xr:uid="{A824E094-34C8-4AE6-8A39-27899DE06239}"/>
    <cellStyle name="Comma 5 4 2 2 7" xfId="49279" xr:uid="{96DB3EB3-0B3B-4B3B-8D20-7690B07DE608}"/>
    <cellStyle name="Comma 5 4 2 2 8" xfId="50945" xr:uid="{B14861E6-BC85-4A04-8AAD-CBCE414EAA73}"/>
    <cellStyle name="Comma 5 4 2 2 9" xfId="55701" xr:uid="{A6D7EAFA-B6CC-4801-80AD-B96923021E3E}"/>
    <cellStyle name="Comma 5 4 2 3" xfId="3589" xr:uid="{0F18EAEA-2AEE-46D1-AEF0-DAA3DC28ECF0}"/>
    <cellStyle name="Comma 5 4 2 3 2" xfId="46369" xr:uid="{B5FC94A4-71D6-4350-A72F-3A68AA1D4226}"/>
    <cellStyle name="Comma 5 4 2 3 3" xfId="48253" xr:uid="{06746454-1B5A-46E7-ADC6-7FF529858E6A}"/>
    <cellStyle name="Comma 5 4 2 3 4" xfId="49861" xr:uid="{9D61918B-5594-46DC-8B3C-A3148E4CA6D8}"/>
    <cellStyle name="Comma 5 4 2 3 5" xfId="51638" xr:uid="{EC66AB80-1B42-4B80-9B1D-8CE297428F83}"/>
    <cellStyle name="Comma 5 4 2 3 6" xfId="56248" xr:uid="{AD32062D-55AF-4BA2-B367-6B54C5FC571D}"/>
    <cellStyle name="Comma 5 4 2 3 7" xfId="58367" xr:uid="{692CDE1B-313C-4B70-B7BF-1050891D60B4}"/>
    <cellStyle name="Comma 5 4 2 4" xfId="5425" xr:uid="{F860D5EA-6823-4F68-B0C3-09B5965D1393}"/>
    <cellStyle name="Comma 5 4 2 5" xfId="17880" xr:uid="{361C3173-44AA-48BB-AA8A-860061C1AFBF}"/>
    <cellStyle name="Comma 5 4 2 6" xfId="44804" xr:uid="{5AB6CEBF-2370-448B-809D-3089380F9B05}"/>
    <cellStyle name="Comma 5 4 2 7" xfId="45607" xr:uid="{FAE8AA60-DB56-48EA-A527-48E89C4DF70F}"/>
    <cellStyle name="Comma 5 4 2 8" xfId="47492" xr:uid="{76F50128-DF4F-44C4-95AC-C0A61684C824}"/>
    <cellStyle name="Comma 5 4 2 9" xfId="49096" xr:uid="{3C373EA9-0AE7-4623-98B2-853102819EE0}"/>
    <cellStyle name="Comma 5 4 3" xfId="1761" xr:uid="{B3B86664-7C73-4336-9F1B-2C846085D17B}"/>
    <cellStyle name="Comma 5 4 3 10" xfId="57724" xr:uid="{690BA147-76A9-4CE1-92C4-4FF9509144A2}"/>
    <cellStyle name="Comma 5 4 3 2" xfId="2463" xr:uid="{CF0821D4-D279-4107-9665-EEFB0BF41659}"/>
    <cellStyle name="Comma 5 4 3 2 2" xfId="4152" xr:uid="{2C82B059-6DF6-47CE-9DAC-2D50BD44688F}"/>
    <cellStyle name="Comma 5 4 3 2 3" xfId="48613" xr:uid="{BD9426D5-CBAB-466A-ADE4-4747015D62D0}"/>
    <cellStyle name="Comma 5 4 3 2 4" xfId="50248" xr:uid="{0E3AF823-899A-43DD-B641-D75A4A1309D9}"/>
    <cellStyle name="Comma 5 4 3 2 5" xfId="51764" xr:uid="{4DB0EE5B-05CC-4287-9616-76A576BB3824}"/>
    <cellStyle name="Comma 5 4 3 2 6" xfId="56635" xr:uid="{2D05A9B4-2903-440D-9B21-B8561B3E80CD}"/>
    <cellStyle name="Comma 5 4 3 2 7" xfId="58754" xr:uid="{99301897-F295-41FC-B579-268B44064E6D}"/>
    <cellStyle name="Comma 5 4 3 3" xfId="3663" xr:uid="{3B5237FB-116D-4B3F-B2BC-7D5E4576FAD2}"/>
    <cellStyle name="Comma 5 4 3 3 2" xfId="46443" xr:uid="{52891A5D-56D7-4B62-A139-377322D79A4B}"/>
    <cellStyle name="Comma 5 4 3 3 3" xfId="48327" xr:uid="{9BF60EA7-55B7-459A-92A3-65EAD89FFE1A}"/>
    <cellStyle name="Comma 5 4 3 3 4" xfId="49935" xr:uid="{0C10848B-5B9F-405C-9B4D-D1ED37C45766}"/>
    <cellStyle name="Comma 5 4 3 3 5" xfId="56322" xr:uid="{F3DE57EE-7DE3-49F9-BB1C-7C95B7FFE851}"/>
    <cellStyle name="Comma 5 4 3 3 6" xfId="58441" xr:uid="{F43261C7-E6CF-4178-912C-C78307F34C35}"/>
    <cellStyle name="Comma 5 4 3 4" xfId="44896" xr:uid="{5B3BB8B7-E3A7-42F7-8F51-7D3F2BF626DD}"/>
    <cellStyle name="Comma 5 4 3 5" xfId="45700" xr:uid="{38D5914B-212B-4326-8D36-106E0971E415}"/>
    <cellStyle name="Comma 5 4 3 6" xfId="47585" xr:uid="{79099110-B550-45F8-938E-FA5083027218}"/>
    <cellStyle name="Comma 5 4 3 7" xfId="49191" xr:uid="{BC6753EC-9ED3-4408-BB1B-29C982835EC6}"/>
    <cellStyle name="Comma 5 4 3 8" xfId="50856" xr:uid="{4FF10C84-BB22-4220-BF4B-F901367C8E47}"/>
    <cellStyle name="Comma 5 4 3 9" xfId="55613" xr:uid="{56F28E7E-F3CE-4576-AFD2-49F556195909}"/>
    <cellStyle name="Comma 5 4 4" xfId="1557" xr:uid="{7B041661-246F-4F30-9B4B-A503A18A58D7}"/>
    <cellStyle name="Comma 5 4 4 10" xfId="57903" xr:uid="{3C681F55-0101-4CF3-B9F9-B97DAFDFEA8F}"/>
    <cellStyle name="Comma 5 4 4 11" xfId="4803" xr:uid="{24AA1098-F0B6-4804-AA1E-C6E2D355351D}"/>
    <cellStyle name="Comma 5 4 4 2" xfId="2303" xr:uid="{B0787691-BB10-4AEA-9A0C-1F63A2B52903}"/>
    <cellStyle name="Comma 5 4 4 2 2" xfId="3992" xr:uid="{09E1D2E9-B467-463E-8071-433C10E414FA}"/>
    <cellStyle name="Comma 5 4 4 2 3" xfId="48453" xr:uid="{B6EE202D-51E8-41AF-BE1F-36814A65CE0B}"/>
    <cellStyle name="Comma 5 4 4 2 4" xfId="50085" xr:uid="{CE872093-CBF1-4CF5-8A21-E56E03832101}"/>
    <cellStyle name="Comma 5 4 4 2 5" xfId="52123" xr:uid="{FA9136E4-1615-455A-B420-93774DAEDC2E}"/>
    <cellStyle name="Comma 5 4 4 2 6" xfId="56472" xr:uid="{C3231A13-2FFC-462C-9464-4BA7AB742294}"/>
    <cellStyle name="Comma 5 4 4 2 7" xfId="58591" xr:uid="{B16044F8-F327-4443-BAFB-CA513BE9F244}"/>
    <cellStyle name="Comma 5 4 4 2 8" xfId="5277" xr:uid="{11EF5637-0BCF-4274-9E92-9C9C05204C86}"/>
    <cellStyle name="Comma 5 4 4 3" xfId="3496" xr:uid="{F01C3969-4510-48DF-BD04-ED65EE84603E}"/>
    <cellStyle name="Comma 5 4 4 3 2" xfId="5625" xr:uid="{001A0320-ED2E-41B1-9F80-8FAB81810950}"/>
    <cellStyle name="Comma 5 4 4 4" xfId="45061" xr:uid="{F1A67536-0E54-492A-B9A2-3605BEA8535F}"/>
    <cellStyle name="Comma 5 4 4 5" xfId="45886" xr:uid="{4863B1F1-9B05-41A3-92E4-6581AF438CC8}"/>
    <cellStyle name="Comma 5 4 4 6" xfId="47770" xr:uid="{EAE8437C-EC64-48DD-B3A3-F54A8377B9E9}"/>
    <cellStyle name="Comma 5 4 4 7" xfId="49378" xr:uid="{46E02C1D-83AD-4E2C-9E82-4654C53A9D95}"/>
    <cellStyle name="Comma 5 4 4 8" xfId="51052" xr:uid="{36D5FD40-D179-48E9-A3A4-8562A4EB097D}"/>
    <cellStyle name="Comma 5 4 4 9" xfId="55779" xr:uid="{99B6A968-1FBB-4D7D-81CF-D9630EB38F2C}"/>
    <cellStyle name="Comma 5 4 5" xfId="2218" xr:uid="{BB9400FB-8527-4024-A380-6BC8E418FD4B}"/>
    <cellStyle name="Comma 5 4 5 2" xfId="3907" xr:uid="{96D51668-3B0D-4437-8228-57D67DC4C843}"/>
    <cellStyle name="Comma 5 4 5 3" xfId="44713" xr:uid="{7E0AFBD2-361A-4331-9A6C-7CDC6B8C2231}"/>
    <cellStyle name="Comma 5 4 5 4" xfId="45513" xr:uid="{CB8EE5E1-4A82-404B-BDDA-AE77E83B560C}"/>
    <cellStyle name="Comma 5 4 5 5" xfId="47399" xr:uid="{C28181AF-4455-4121-9EF7-E79E5B1B3F9A}"/>
    <cellStyle name="Comma 5 4 5 6" xfId="49002" xr:uid="{40B44338-F8D5-400A-9803-87D2CC07D10F}"/>
    <cellStyle name="Comma 5 4 5 7" xfId="51429" xr:uid="{0F8097AC-E440-40A7-B4AA-557FE0F6C59F}"/>
    <cellStyle name="Comma 5 4 5 8" xfId="55427" xr:uid="{8A0E894B-820D-41BE-8807-311D951D85A0}"/>
    <cellStyle name="Comma 5 4 5 9" xfId="57531" xr:uid="{F59E7626-FDE0-4BB0-8F61-CF4FC596336D}"/>
    <cellStyle name="Comma 5 4 6" xfId="1271" xr:uid="{F39754F6-1995-46EA-BF02-9C2BE294B0AB}"/>
    <cellStyle name="Comma 5 4 6 2" xfId="3379" xr:uid="{EF0848A5-EA1F-4746-BF0D-720D884F28DB}"/>
    <cellStyle name="Comma 5 4 6 2 2" xfId="44141" xr:uid="{1F001A29-D4F2-405F-901B-B795B3701B2D}"/>
    <cellStyle name="Comma 5 4 6 3" xfId="46272" xr:uid="{7AC8A777-DB15-4BA8-8148-CAB9A020735B}"/>
    <cellStyle name="Comma 5 4 6 4" xfId="48159" xr:uid="{B89C1563-CE1F-420C-9A7C-52738FADB30F}"/>
    <cellStyle name="Comma 5 4 6 5" xfId="49766" xr:uid="{6675CE05-BC6B-40B5-B449-C30DD8636365}"/>
    <cellStyle name="Comma 5 4 6 6" xfId="56153" xr:uid="{98AF6EDA-03E7-4AAB-8416-F6342EB83601}"/>
    <cellStyle name="Comma 5 4 6 7" xfId="58272" xr:uid="{48F64FD1-1651-4239-AFBF-CE63AC51F6B8}"/>
    <cellStyle name="Comma 5 4 7" xfId="2808" xr:uid="{5B0CD721-C5F0-47E0-8502-82E710A8ACA9}"/>
    <cellStyle name="Comma 5 4 7 2" xfId="46149" xr:uid="{F5EF27A2-F3BB-44D9-B10E-0B9733819EF7}"/>
    <cellStyle name="Comma 5 4 7 3" xfId="48037" xr:uid="{1E93F6A7-7B0B-4E6D-9EB3-B247EA5ACBBB}"/>
    <cellStyle name="Comma 5 4 7 4" xfId="49644" xr:uid="{3DB12526-D1BC-44E1-ADF3-EDFF3092EA90}"/>
    <cellStyle name="Comma 5 4 7 5" xfId="56031" xr:uid="{90DB33AA-DB7E-4F05-A6C3-E01D2C1947ED}"/>
    <cellStyle name="Comma 5 4 7 6" xfId="58150" xr:uid="{732B4151-CAAC-4DF8-80EE-AB72E965D645}"/>
    <cellStyle name="Comma 5 4 7 7" xfId="17879" xr:uid="{D3B3F4CE-A51F-445F-91A3-81BFE9B23414}"/>
    <cellStyle name="Comma 5 4 8" xfId="3078" xr:uid="{671DEFA9-C367-4D97-AB8D-344A08565E74}"/>
    <cellStyle name="Comma 5 4 9" xfId="45374" xr:uid="{6D21E5A6-E66A-4173-9377-8A33178C2C52}"/>
    <cellStyle name="Comma 5 5" xfId="862" xr:uid="{2AC258F1-F4E7-4368-8088-85F53245ECBC}"/>
    <cellStyle name="Comma 5 5 10" xfId="47093" xr:uid="{5649E1C7-EA30-465D-87AC-254B88F190CC}"/>
    <cellStyle name="Comma 5 5 11" xfId="48860" xr:uid="{5C2FC806-C2DB-4C60-9DC6-DB00E13E690A}"/>
    <cellStyle name="Comma 5 5 12" xfId="50662" xr:uid="{B422350D-6F34-48D6-B8E6-E3A77A58E7F1}"/>
    <cellStyle name="Comma 5 5 13" xfId="55306" xr:uid="{A4858AA4-3AA4-4503-BE5F-F59D83F51CDA}"/>
    <cellStyle name="Comma 5 5 14" xfId="57404" xr:uid="{2CF5D8AE-0760-4700-9C7B-F21C022AFDB6}"/>
    <cellStyle name="Comma 5 5 2" xfId="1659" xr:uid="{6DA74B7B-77C9-4DFE-A291-DEC4AEDF612F}"/>
    <cellStyle name="Comma 5 5 2 10" xfId="50764" xr:uid="{A9212C95-945B-4787-BA5A-EEEE7F8FC03F}"/>
    <cellStyle name="Comma 5 5 2 11" xfId="55521" xr:uid="{BC32E0A4-3B97-4E52-BA49-E1F55742D86A}"/>
    <cellStyle name="Comma 5 5 2 12" xfId="57629" xr:uid="{AF708EF0-F851-4EE1-886C-480D9C94CAC5}"/>
    <cellStyle name="Comma 5 5 2 2" xfId="2390" xr:uid="{ED75369B-BD69-4194-BDCF-80BD68BEEE0A}"/>
    <cellStyle name="Comma 5 5 2 2 10" xfId="57818" xr:uid="{A8B537F8-B573-4DCA-AE24-E228A763327D}"/>
    <cellStyle name="Comma 5 5 2 2 2" xfId="4079" xr:uid="{39723282-BC6C-4ACE-BDFF-48A90080FF9A}"/>
    <cellStyle name="Comma 5 5 2 2 2 2" xfId="46616" xr:uid="{ACDCE1B2-BB90-41A6-A998-22D55553C681}"/>
    <cellStyle name="Comma 5 5 2 2 2 3" xfId="48544" xr:uid="{54DDAE1B-7E21-47DA-8ADE-63BDE480318D}"/>
    <cellStyle name="Comma 5 5 2 2 2 4" xfId="50178" xr:uid="{D5D11405-0EB8-4F1A-9C4A-4DB6F9AF7507}"/>
    <cellStyle name="Comma 5 5 2 2 2 5" xfId="51899" xr:uid="{DBA2746B-90DA-4EA6-A58B-A987FDE4C3A8}"/>
    <cellStyle name="Comma 5 5 2 2 2 6" xfId="56565" xr:uid="{85967284-FD75-4B14-B9DE-2C1F31247547}"/>
    <cellStyle name="Comma 5 5 2 2 2 7" xfId="58684" xr:uid="{EB3DAB6D-6AEB-4F2B-A60A-FA64AAC39F8C}"/>
    <cellStyle name="Comma 5 5 2 2 3" xfId="5533" xr:uid="{3C2AE158-FDEF-4ED6-9628-BCB1F321FEB4}"/>
    <cellStyle name="Comma 5 5 2 2 4" xfId="44984" xr:uid="{86B9A6C4-F9CE-4EAA-A25F-712C94EA66D8}"/>
    <cellStyle name="Comma 5 5 2 2 5" xfId="45789" xr:uid="{6FBB0D89-5566-4132-8AE0-89778E2C1C32}"/>
    <cellStyle name="Comma 5 5 2 2 6" xfId="47674" xr:uid="{AF62C4AC-7E04-4C6A-9E0D-C9958A1C6DD1}"/>
    <cellStyle name="Comma 5 5 2 2 7" xfId="49280" xr:uid="{F2F40426-05C2-443C-A928-4CBF1B8B4D8A}"/>
    <cellStyle name="Comma 5 5 2 2 8" xfId="50946" xr:uid="{85971097-3DF2-4955-BD91-E7836E4B4198}"/>
    <cellStyle name="Comma 5 5 2 2 9" xfId="55702" xr:uid="{ECC32974-1930-488C-B6DD-9E8F3C442046}"/>
    <cellStyle name="Comma 5 5 2 3" xfId="3590" xr:uid="{595608A2-E431-4177-886E-16A3F7EC377B}"/>
    <cellStyle name="Comma 5 5 2 3 2" xfId="46370" xr:uid="{4E2783D1-0A2D-487A-8E8C-4E77540FBFBC}"/>
    <cellStyle name="Comma 5 5 2 3 3" xfId="48254" xr:uid="{06C4489B-05A9-4075-A499-BD05A50BBD66}"/>
    <cellStyle name="Comma 5 5 2 3 4" xfId="49862" xr:uid="{B532282D-2619-489B-8EE6-FD8564F2C53D}"/>
    <cellStyle name="Comma 5 5 2 3 5" xfId="51639" xr:uid="{BD2E3BB6-C494-4436-ABF8-6C3D12821A5B}"/>
    <cellStyle name="Comma 5 5 2 3 6" xfId="56249" xr:uid="{D71379A5-D5A3-4085-90A3-AF9CDF1458F2}"/>
    <cellStyle name="Comma 5 5 2 3 7" xfId="58368" xr:uid="{248C1929-4E1D-496B-B28B-D8D64A9CAC32}"/>
    <cellStyle name="Comma 5 5 2 4" xfId="5426" xr:uid="{89A1E00D-2F0A-4833-AEB0-76B0EB0D7D81}"/>
    <cellStyle name="Comma 5 5 2 5" xfId="17882" xr:uid="{D533DDB1-37ED-4DE5-A3A0-B64CAD583B80}"/>
    <cellStyle name="Comma 5 5 2 6" xfId="44805" xr:uid="{C33DE7C7-228C-4B54-A0BE-1070D3E58854}"/>
    <cellStyle name="Comma 5 5 2 7" xfId="45608" xr:uid="{99E83B6C-56BA-4D5C-86DE-F08454D10103}"/>
    <cellStyle name="Comma 5 5 2 8" xfId="47493" xr:uid="{7EBF0DA5-82C9-4CB4-8DFA-7F00C6D03612}"/>
    <cellStyle name="Comma 5 5 2 9" xfId="49097" xr:uid="{EF7CC176-CC48-434E-8559-23DD60916CA3}"/>
    <cellStyle name="Comma 5 5 3" xfId="1762" xr:uid="{176536B9-8072-4FC2-8750-C18F5D9FC56E}"/>
    <cellStyle name="Comma 5 5 3 10" xfId="57725" xr:uid="{3F5C257D-4F51-4F24-8478-5089466E26CF}"/>
    <cellStyle name="Comma 5 5 3 2" xfId="2464" xr:uid="{D85B0B55-CCED-4075-ACDF-5314B72881CD}"/>
    <cellStyle name="Comma 5 5 3 2 2" xfId="4153" xr:uid="{55994EE1-D822-437A-A72E-36C89A1F1B34}"/>
    <cellStyle name="Comma 5 5 3 2 3" xfId="48614" xr:uid="{A710B4A2-B857-4832-BDFD-2E9AA0238964}"/>
    <cellStyle name="Comma 5 5 3 2 4" xfId="50249" xr:uid="{21FE96C7-C5DA-472A-A580-7A58A645F0BE}"/>
    <cellStyle name="Comma 5 5 3 2 5" xfId="51765" xr:uid="{7E102E56-D3E6-414F-B6CB-4815E9A4559E}"/>
    <cellStyle name="Comma 5 5 3 2 6" xfId="56636" xr:uid="{20B76B5C-B903-4646-9E91-1C6219CCE334}"/>
    <cellStyle name="Comma 5 5 3 2 7" xfId="58755" xr:uid="{393CE691-EF13-48CD-944A-27859E601771}"/>
    <cellStyle name="Comma 5 5 3 3" xfId="3664" xr:uid="{00CCC73E-9BE1-4D47-A4A7-1172B2EF7575}"/>
    <cellStyle name="Comma 5 5 3 3 2" xfId="46444" xr:uid="{1D5F1A86-C279-4ABD-ABA4-A54EAFD28725}"/>
    <cellStyle name="Comma 5 5 3 3 3" xfId="48328" xr:uid="{AEAF3E2D-3FB8-4034-8666-32767926DA9A}"/>
    <cellStyle name="Comma 5 5 3 3 4" xfId="49936" xr:uid="{29C530E1-F340-4F0A-972D-227B9EC22F0C}"/>
    <cellStyle name="Comma 5 5 3 3 5" xfId="56323" xr:uid="{5327347A-2644-4870-90C9-0935BDC953DD}"/>
    <cellStyle name="Comma 5 5 3 3 6" xfId="58442" xr:uid="{7F457066-AA07-47DD-B26C-0788BFC10E3A}"/>
    <cellStyle name="Comma 5 5 3 4" xfId="44897" xr:uid="{FC28DCAC-51A0-49FA-924E-38374DEF92C2}"/>
    <cellStyle name="Comma 5 5 3 5" xfId="45701" xr:uid="{5ED4661A-6D13-4670-8135-FB0E2C147663}"/>
    <cellStyle name="Comma 5 5 3 6" xfId="47586" xr:uid="{AB965FD9-1EC6-4E20-942D-65F1011B44A4}"/>
    <cellStyle name="Comma 5 5 3 7" xfId="49192" xr:uid="{8F31A62D-83F9-421E-BAB4-141EBE1A0166}"/>
    <cellStyle name="Comma 5 5 3 8" xfId="50857" xr:uid="{102EE95E-F3A9-499C-A8CD-C3693AB3C76A}"/>
    <cellStyle name="Comma 5 5 3 9" xfId="55614" xr:uid="{B009C2E8-787A-4CE2-A802-3494419CC1B1}"/>
    <cellStyle name="Comma 5 5 4" xfId="1558" xr:uid="{39AEA312-D6D0-40B5-92F9-F9D2364E519C}"/>
    <cellStyle name="Comma 5 5 4 10" xfId="57900" xr:uid="{15D2CA1E-60E5-4B3A-BE97-3E59EBA6BA68}"/>
    <cellStyle name="Comma 5 5 4 11" xfId="4800" xr:uid="{860E502C-E56D-473C-B060-132886D50012}"/>
    <cellStyle name="Comma 5 5 4 2" xfId="2304" xr:uid="{4AB2B81D-059C-4FC8-92C6-3C6FDAF97C69}"/>
    <cellStyle name="Comma 5 5 4 2 2" xfId="3993" xr:uid="{1D58F1BA-4BC5-4E62-9C73-0A2646CF0D87}"/>
    <cellStyle name="Comma 5 5 4 2 3" xfId="48454" xr:uid="{0A1F5660-E982-491A-AB4B-4AFE4EB78FA5}"/>
    <cellStyle name="Comma 5 5 4 2 4" xfId="50086" xr:uid="{AA60623F-B8B5-450D-8580-06237F40EC5B}"/>
    <cellStyle name="Comma 5 5 4 2 5" xfId="52120" xr:uid="{644C9784-8EF3-4BFA-B8FA-F664005774FC}"/>
    <cellStyle name="Comma 5 5 4 2 6" xfId="56473" xr:uid="{9B96FA6E-35A9-417A-A044-6394A4AEE4B2}"/>
    <cellStyle name="Comma 5 5 4 2 7" xfId="58592" xr:uid="{7A6AA876-4E4E-461D-A72A-D1AE946EAE7D}"/>
    <cellStyle name="Comma 5 5 4 2 8" xfId="5274" xr:uid="{3334436F-0BAD-431E-9C03-40AD47420A18}"/>
    <cellStyle name="Comma 5 5 4 3" xfId="3497" xr:uid="{EC756937-FC27-46B2-AACB-8DEA5148F450}"/>
    <cellStyle name="Comma 5 5 4 3 2" xfId="5622" xr:uid="{2E0571C1-7C86-4C67-A764-4B9A459F910C}"/>
    <cellStyle name="Comma 5 5 4 4" xfId="45058" xr:uid="{93C74D27-C75A-4608-BDC0-2400999F08F9}"/>
    <cellStyle name="Comma 5 5 4 5" xfId="45883" xr:uid="{E5BDD662-CF85-41FC-B5B2-92E5753AEF9F}"/>
    <cellStyle name="Comma 5 5 4 6" xfId="47767" xr:uid="{2B39C227-5548-48C7-94AF-84CE714F3BD3}"/>
    <cellStyle name="Comma 5 5 4 7" xfId="49375" xr:uid="{A4E757A6-F68F-4D2A-9578-F5C09DF2B56B}"/>
    <cellStyle name="Comma 5 5 4 8" xfId="51049" xr:uid="{83A10DEB-CE0B-4AD8-9592-EF03675A61E6}"/>
    <cellStyle name="Comma 5 5 4 9" xfId="55776" xr:uid="{6ADB648E-72EB-4F17-8241-31AB6AA7260B}"/>
    <cellStyle name="Comma 5 5 5" xfId="2219" xr:uid="{5AEE45D0-233F-4BB3-B72F-FDDF0007593B}"/>
    <cellStyle name="Comma 5 5 5 2" xfId="3908" xr:uid="{25E9E77A-C321-4AB8-9DB1-17C82FBAE866}"/>
    <cellStyle name="Comma 5 5 5 3" xfId="44714" xr:uid="{8A9F5D7A-1EDA-4CD9-A305-EF42F506803F}"/>
    <cellStyle name="Comma 5 5 5 4" xfId="45514" xr:uid="{B451984B-513E-4209-B6C2-73AEBB2B2ADD}"/>
    <cellStyle name="Comma 5 5 5 5" xfId="47400" xr:uid="{67F10250-D578-42CD-9568-41B74DBB2C44}"/>
    <cellStyle name="Comma 5 5 5 6" xfId="49003" xr:uid="{C52D2343-2EFC-4F8D-A7FA-18CF464E3A64}"/>
    <cellStyle name="Comma 5 5 5 7" xfId="51430" xr:uid="{14E9037E-8CC0-4C42-A497-A5A74ECB7C94}"/>
    <cellStyle name="Comma 5 5 5 8" xfId="55428" xr:uid="{3F401402-94D2-4D3F-A6D7-B0FE4B88C022}"/>
    <cellStyle name="Comma 5 5 5 9" xfId="57532" xr:uid="{EEA2D66D-A5A2-46E6-8CF8-DFC99E775BEA}"/>
    <cellStyle name="Comma 5 5 6" xfId="1272" xr:uid="{3E23D01E-6AAB-40BE-85CE-253BA9571AE1}"/>
    <cellStyle name="Comma 5 5 6 2" xfId="3380" xr:uid="{EDABFD1E-6991-41D7-90B5-7C0A6BA942B4}"/>
    <cellStyle name="Comma 5 5 6 2 2" xfId="44138" xr:uid="{AF8A06A4-2F94-4BB2-959A-5A7B6F992B0B}"/>
    <cellStyle name="Comma 5 5 6 3" xfId="46273" xr:uid="{F7C16E55-B45A-42CD-9B30-94ED7E47583A}"/>
    <cellStyle name="Comma 5 5 6 4" xfId="48160" xr:uid="{E9165C4B-44D3-48C3-9CFE-8A10CD5F6691}"/>
    <cellStyle name="Comma 5 5 6 5" xfId="49767" xr:uid="{32FF9193-0165-4930-8767-2ADBF7B85FB2}"/>
    <cellStyle name="Comma 5 5 6 6" xfId="56154" xr:uid="{E449E837-D982-43DD-993F-8741D03A694A}"/>
    <cellStyle name="Comma 5 5 6 7" xfId="58273" xr:uid="{731AE7D8-8E0B-41C2-9874-951507C553F5}"/>
    <cellStyle name="Comma 5 5 7" xfId="3123" xr:uid="{6A1DBC56-2BDC-4640-A59A-CEF53A9CEEFC}"/>
    <cellStyle name="Comma 5 5 7 2" xfId="46150" xr:uid="{9203BE8E-9779-4694-9A4E-04CC668204A0}"/>
    <cellStyle name="Comma 5 5 7 3" xfId="48038" xr:uid="{64E87675-99CC-446D-87F8-85E114F35824}"/>
    <cellStyle name="Comma 5 5 7 4" xfId="49645" xr:uid="{CBD32834-990D-483F-8290-B2213578DB13}"/>
    <cellStyle name="Comma 5 5 7 5" xfId="56032" xr:uid="{C3A84B3D-CFD3-44C3-9F8C-19BF52E10CA2}"/>
    <cellStyle name="Comma 5 5 7 6" xfId="58151" xr:uid="{AD6354FE-C725-4EAC-B0D5-BDA0C49F6B13}"/>
    <cellStyle name="Comma 5 5 7 7" xfId="17881" xr:uid="{97D1EC22-748B-409D-B71F-68931E706C8A}"/>
    <cellStyle name="Comma 5 5 8" xfId="44437" xr:uid="{C109EEBA-7829-49DC-A8DD-2EF253491430}"/>
    <cellStyle name="Comma 5 5 9" xfId="45373" xr:uid="{7FDBDDEA-9D02-49BD-B51C-86B856183987}"/>
    <cellStyle name="Comma 5 6" xfId="909" xr:uid="{44458071-9247-4D86-9ADB-C4F879E3EE55}"/>
    <cellStyle name="Comma 5 6 10" xfId="47312" xr:uid="{7403501C-DF3D-4E68-B4BA-49591E9B572B}"/>
    <cellStyle name="Comma 5 6 11" xfId="48915" xr:uid="{E17627F4-E537-4A88-9BDF-ADDBD5CB0279}"/>
    <cellStyle name="Comma 5 6 12" xfId="50760" xr:uid="{8BB49EED-2A26-4846-815D-2E8201E716C7}"/>
    <cellStyle name="Comma 5 6 13" xfId="55344" xr:uid="{FCAFE323-2CAA-4EA8-BC18-1C3FFC6B3752}"/>
    <cellStyle name="Comma 5 6 14" xfId="57448" xr:uid="{8F648CA5-8FE0-4832-B073-156B6C361C09}"/>
    <cellStyle name="Comma 5 6 2" xfId="2386" xr:uid="{32307D17-F803-409E-8092-5851734574F7}"/>
    <cellStyle name="Comma 5 6 2 10" xfId="55698" xr:uid="{4519108A-8026-4EE1-8420-C6A460CE1DBF}"/>
    <cellStyle name="Comma 5 6 2 11" xfId="57814" xr:uid="{9C47791C-4FF1-49EC-9D96-CBF2AFC870C3}"/>
    <cellStyle name="Comma 5 6 2 2" xfId="4075" xr:uid="{1E572119-6322-4DF1-BAF2-FAE43F24EC77}"/>
    <cellStyle name="Comma 5 6 2 2 2" xfId="46612" xr:uid="{B75FAF99-EBCE-4D05-A9B9-87FAC2FBA1F9}"/>
    <cellStyle name="Comma 5 6 2 2 3" xfId="48540" xr:uid="{463D90C9-7A70-4A92-9A68-CDF0A252F21E}"/>
    <cellStyle name="Comma 5 6 2 2 4" xfId="50174" xr:uid="{9E12966C-3F90-49B4-B247-2D0300E31D17}"/>
    <cellStyle name="Comma 5 6 2 2 5" xfId="51895" xr:uid="{72280634-2899-46D9-B10C-8944F26906A0}"/>
    <cellStyle name="Comma 5 6 2 2 6" xfId="56561" xr:uid="{701E5794-F4C6-4B1A-BA4B-981784B578D7}"/>
    <cellStyle name="Comma 5 6 2 2 7" xfId="58680" xr:uid="{DFF75020-091C-488D-A9F6-EE7B9C1AE58E}"/>
    <cellStyle name="Comma 5 6 2 3" xfId="5530" xr:uid="{1A0A37A3-83F0-4781-A682-121ECACEFDBD}"/>
    <cellStyle name="Comma 5 6 2 4" xfId="17884" xr:uid="{B086B2A0-6365-4C09-858C-F5C388975362}"/>
    <cellStyle name="Comma 5 6 2 5" xfId="44980" xr:uid="{1328CB71-354A-4ED5-9FB8-A2D17A77167C}"/>
    <cellStyle name="Comma 5 6 2 6" xfId="45785" xr:uid="{53632D08-7914-434D-B493-87733F711E47}"/>
    <cellStyle name="Comma 5 6 2 7" xfId="47670" xr:uid="{525F9991-87A3-4CCE-885E-7816A9B0393F}"/>
    <cellStyle name="Comma 5 6 2 8" xfId="49276" xr:uid="{D41C7CE7-5EA0-481F-93E5-6107DFAC5F3B}"/>
    <cellStyle name="Comma 5 6 2 9" xfId="50942" xr:uid="{4D610E3F-D2BE-45C2-A6AB-39D91A3C8116}"/>
    <cellStyle name="Comma 5 6 3" xfId="1655" xr:uid="{D71ED602-F366-4CF9-8439-0D597F5CBC2B}"/>
    <cellStyle name="Comma 5 6 3 10" xfId="55815" xr:uid="{4B712ED1-74BB-4664-A52D-5F5E444B2067}"/>
    <cellStyle name="Comma 5 6 3 11" xfId="57944" xr:uid="{BC357BAC-2A65-438B-8AC1-BCA6941AFBFE}"/>
    <cellStyle name="Comma 5 6 3 12" xfId="5100" xr:uid="{CC3B3348-49C1-42B4-9B6B-935236E42A1A}"/>
    <cellStyle name="Comma 5 6 3 2" xfId="3586" xr:uid="{D3748D7E-FDF6-4D9E-B104-C7B51DCD19C9}"/>
    <cellStyle name="Comma 5 6 3 2 2" xfId="44294" xr:uid="{C5B8782A-0C94-46AE-BEEC-32A0EC4D6E3A}"/>
    <cellStyle name="Comma 5 6 3 2 3" xfId="46366" xr:uid="{03411481-C174-4D1E-95E7-1E23363CCF0B}"/>
    <cellStyle name="Comma 5 6 3 2 4" xfId="48250" xr:uid="{0B2AFDBF-F388-4B63-A14F-6AE851E87E6B}"/>
    <cellStyle name="Comma 5 6 3 2 5" xfId="49858" xr:uid="{D94B529A-72D8-4FB5-8198-C9F977D463DF}"/>
    <cellStyle name="Comma 5 6 3 2 6" xfId="52548" xr:uid="{9856D9E6-8991-4665-9F83-DF367206B4BA}"/>
    <cellStyle name="Comma 5 6 3 2 7" xfId="56245" xr:uid="{858152CF-73C0-423F-B7DB-286D57120430}"/>
    <cellStyle name="Comma 5 6 3 2 8" xfId="58364" xr:uid="{09B4D722-1503-4CEC-9238-C984B479BE61}"/>
    <cellStyle name="Comma 5 6 3 2 9" xfId="5311" xr:uid="{7BB8DED3-89CD-47C7-8F82-0CC39F441D8C}"/>
    <cellStyle name="Comma 5 6 3 3" xfId="5824" xr:uid="{0176EF6F-8014-4F62-8E78-161C4917EFF4}"/>
    <cellStyle name="Comma 5 6 3 3 2" xfId="57011" xr:uid="{81CDB08C-0810-4B21-91CF-987036567135}"/>
    <cellStyle name="Comma 5 6 3 3 3" xfId="59058" xr:uid="{3918E966-A66A-4D2A-8CE5-D49B3D36DD68}"/>
    <cellStyle name="Comma 5 6 3 4" xfId="43882" xr:uid="{A4DFF0A6-9CCA-40AD-8F5B-C1FA0A6EA4B9}"/>
    <cellStyle name="Comma 5 6 3 5" xfId="45099" xr:uid="{D4A79D51-0E05-4D46-9D90-78A0BE08EFA2}"/>
    <cellStyle name="Comma 5 6 3 6" xfId="45930" xr:uid="{3C0C7C08-9D6B-4D77-90B6-D79014214A49}"/>
    <cellStyle name="Comma 5 6 3 7" xfId="47816" xr:uid="{D10D5F07-AC7A-4B1C-8F20-997E3ACE5998}"/>
    <cellStyle name="Comma 5 6 3 8" xfId="49423" xr:uid="{91F0C385-0AD8-4486-AD7E-C35008858067}"/>
    <cellStyle name="Comma 5 6 3 9" xfId="51103" xr:uid="{88E9C742-ADED-4C9E-89D8-17018E89F331}"/>
    <cellStyle name="Comma 5 6 4" xfId="3150" xr:uid="{D606702B-7897-435F-9E7C-5DF6CE4A5618}"/>
    <cellStyle name="Comma 5 6 4 10" xfId="5185" xr:uid="{D7916397-242B-436B-BE47-0EA447C83FC4}"/>
    <cellStyle name="Comma 5 6 4 2" xfId="44242" xr:uid="{3BF4E238-C170-482D-9556-3F5C2F256146}"/>
    <cellStyle name="Comma 5 6 4 3" xfId="44801" xr:uid="{697A85B8-EA46-40A0-AAC2-7EFA8DC24177}"/>
    <cellStyle name="Comma 5 6 4 4" xfId="45604" xr:uid="{7536B836-587F-40E6-8724-10596525F76A}"/>
    <cellStyle name="Comma 5 6 4 5" xfId="47489" xr:uid="{8971EC5F-67E0-4073-9830-A87FBFCE2948}"/>
    <cellStyle name="Comma 5 6 4 6" xfId="49093" xr:uid="{04CF72F6-A380-4CCA-ADC3-4764F1F9BC43}"/>
    <cellStyle name="Comma 5 6 4 7" xfId="51635" xr:uid="{01B6617E-9CDD-488F-983F-C1F0C3C1339A}"/>
    <cellStyle name="Comma 5 6 4 8" xfId="55517" xr:uid="{19FC374D-3BCA-440A-8C44-0CE15DC568FC}"/>
    <cellStyle name="Comma 5 6 4 9" xfId="57625" xr:uid="{1A67149A-1021-4266-B150-F6E402E8B01A}"/>
    <cellStyle name="Comma 5 6 5" xfId="5424" xr:uid="{807A5180-F9DD-44F2-AE64-B83459F1D41B}"/>
    <cellStyle name="Comma 5 6 5 2" xfId="44176" xr:uid="{53003150-87EE-41B5-8B77-2F9ACD667429}"/>
    <cellStyle name="Comma 5 6 5 3" xfId="56904" xr:uid="{6C3FEF21-9615-40FE-AF1E-BFCB99409618}"/>
    <cellStyle name="Comma 5 6 5 4" xfId="58957" xr:uid="{42273EC5-13AA-4630-9683-F56D38CED5C8}"/>
    <cellStyle name="Comma 5 6 6" xfId="17883" xr:uid="{E784D2EA-D216-45DD-903A-1555D7803234}"/>
    <cellStyle name="Comma 5 6 7" xfId="43680" xr:uid="{55DDA2C4-98DA-4D27-ADBC-15AB7D338976}"/>
    <cellStyle name="Comma 5 6 8" xfId="44643" xr:uid="{1201C37F-86C2-46CE-A4F0-810908DDACCA}"/>
    <cellStyle name="Comma 5 6 9" xfId="45426" xr:uid="{AE42B27D-6CC3-4AFD-ACF9-E29A80B91CFD}"/>
    <cellStyle name="Comma 5 7" xfId="898" xr:uid="{0B186B36-7594-4F26-84AC-263DFBF6AF41}"/>
    <cellStyle name="Comma 5 7 10" xfId="55610" xr:uid="{53F3012F-184A-4C42-9410-4B95907AA210}"/>
    <cellStyle name="Comma 5 7 11" xfId="57721" xr:uid="{7C96203D-E6FA-4433-BC39-345ECD8F1B6A}"/>
    <cellStyle name="Comma 5 7 2" xfId="2300" xr:uid="{B8494EA7-A514-41ED-9104-F7CBC52042A8}"/>
    <cellStyle name="Comma 5 7 2 2" xfId="3989" xr:uid="{A85C2126-10FF-429C-A86A-DBE105E64EA0}"/>
    <cellStyle name="Comma 5 7 2 2 2" xfId="17886" xr:uid="{D7E5BDE6-F46C-4624-8AB1-5EA2E9411FA9}"/>
    <cellStyle name="Comma 5 7 2 3" xfId="46534" xr:uid="{2FE7E7D3-1C99-4647-9637-FC702198E979}"/>
    <cellStyle name="Comma 5 7 2 4" xfId="48450" xr:uid="{BF11AC20-1510-4368-85A1-8E416FC07ED4}"/>
    <cellStyle name="Comma 5 7 2 5" xfId="50082" xr:uid="{F67C5B55-672C-4AC8-AA87-99EFE2215DB1}"/>
    <cellStyle name="Comma 5 7 2 6" xfId="51761" xr:uid="{168A321E-02BF-4132-8115-F91FDE6F3FD7}"/>
    <cellStyle name="Comma 5 7 2 7" xfId="56469" xr:uid="{A2C801BA-0DDE-400D-B50F-4EDEE2DD6C43}"/>
    <cellStyle name="Comma 5 7 2 8" xfId="58588" xr:uid="{FF20F7B1-639D-49A6-B7E3-DA86362D6B57}"/>
    <cellStyle name="Comma 5 7 3" xfId="1554" xr:uid="{738B7052-F5D5-4E1C-BA03-4A66564D7076}"/>
    <cellStyle name="Comma 5 7 3 2" xfId="3493" xr:uid="{492BA6EA-BEB0-4393-B388-D408EAD6DF86}"/>
    <cellStyle name="Comma 5 7 3 3" xfId="48156" xr:uid="{DAE5FEA6-C390-4DCB-81A8-BAA70DADD355}"/>
    <cellStyle name="Comma 5 7 3 4" xfId="49763" xr:uid="{95375E7F-7549-4E82-B9DC-CA33C2E3CF38}"/>
    <cellStyle name="Comma 5 7 3 5" xfId="56150" xr:uid="{DF6EAF5F-7F24-4B9D-A536-AB1FF5A242FF}"/>
    <cellStyle name="Comma 5 7 3 6" xfId="58269" xr:uid="{20E1375A-B0B0-4D34-8E2F-0379BF47A98F}"/>
    <cellStyle name="Comma 5 7 4" xfId="3144" xr:uid="{0A96F66B-26D5-46F4-AAB1-6799848D8611}"/>
    <cellStyle name="Comma 5 7 4 2" xfId="17885" xr:uid="{833EFA2C-E548-44F9-83E4-D7ED7EDB48AF}"/>
    <cellStyle name="Comma 5 7 5" xfId="44893" xr:uid="{9DB55076-7087-4D77-9C39-BA5573D70333}"/>
    <cellStyle name="Comma 5 7 6" xfId="45697" xr:uid="{86E1F75C-D3F1-437B-AB63-5343ED825CFA}"/>
    <cellStyle name="Comma 5 7 7" xfId="47582" xr:uid="{D936BAAD-C218-4901-A7D8-9ACA5F0CCC22}"/>
    <cellStyle name="Comma 5 7 8" xfId="49188" xr:uid="{CAA8FB1B-1E01-4D78-9B73-1F1E03E9AEA8}"/>
    <cellStyle name="Comma 5 7 9" xfId="50853" xr:uid="{A31B525F-C7E3-4EB6-96E2-7A2BEE8B3C8D}"/>
    <cellStyle name="Comma 5 8" xfId="1758" xr:uid="{262E0B54-EF4A-4137-96A8-CA4BFEBD2C59}"/>
    <cellStyle name="Comma 5 8 10" xfId="55741" xr:uid="{9E37E9DA-7F91-45F6-BFBD-21EBABA318D4}"/>
    <cellStyle name="Comma 5 8 11" xfId="57864" xr:uid="{374296D4-A12A-4F1E-A124-693B5E8B67FB}"/>
    <cellStyle name="Comma 5 8 12" xfId="4727" xr:uid="{9A996B38-4C05-4A6A-9DA4-3ECB7215FEE6}"/>
    <cellStyle name="Comma 5 8 2" xfId="2460" xr:uid="{840C5A74-692E-4858-8855-BB97B2CC03E4}"/>
    <cellStyle name="Comma 5 8 2 2" xfId="4149" xr:uid="{735A606F-6631-429F-A806-D9AE60F2CACE}"/>
    <cellStyle name="Comma 5 8 2 2 2" xfId="17888" xr:uid="{8D4F8F51-DDBA-4B3D-A16E-49E04FB600B2}"/>
    <cellStyle name="Comma 5 8 2 3" xfId="46641" xr:uid="{3200CFC4-21C3-44C5-BB75-6A2360E24387}"/>
    <cellStyle name="Comma 5 8 2 4" xfId="48610" xr:uid="{47C3BB0F-7EA0-45E7-89CB-329BA93990EB}"/>
    <cellStyle name="Comma 5 8 2 5" xfId="50245" xr:uid="{A29FAA37-6691-4095-A95D-C53F8294CA74}"/>
    <cellStyle name="Comma 5 8 2 6" xfId="52004" xr:uid="{4E8021C7-5FB5-4341-ABFF-39AC9238C126}"/>
    <cellStyle name="Comma 5 8 2 7" xfId="56632" xr:uid="{66E668B5-E451-41B2-AF54-0751FCBE70C4}"/>
    <cellStyle name="Comma 5 8 2 8" xfId="58751" xr:uid="{599A49FF-1B2B-4BFE-B81B-04027C9578D4}"/>
    <cellStyle name="Comma 5 8 2 9" xfId="5228" xr:uid="{9028E322-A7B9-4762-A15B-7D7C66056345}"/>
    <cellStyle name="Comma 5 8 3" xfId="3660" xr:uid="{F6492FC8-3024-4264-B322-C138318B3052}"/>
    <cellStyle name="Comma 5 8 3 2" xfId="46440" xr:uid="{027EBDC5-DA4C-453C-B60F-99CF6FB47FF0}"/>
    <cellStyle name="Comma 5 8 3 3" xfId="48324" xr:uid="{0D089007-2F92-4CDF-9964-27388824CB83}"/>
    <cellStyle name="Comma 5 8 3 4" xfId="49932" xr:uid="{82F547D8-08B0-4747-BF41-288BE48E89FE}"/>
    <cellStyle name="Comma 5 8 3 5" xfId="56319" xr:uid="{1513EF7D-58FC-40AF-94D2-3B0E74D2F364}"/>
    <cellStyle name="Comma 5 8 3 6" xfId="58438" xr:uid="{02DFBD3E-E308-4DF8-8084-A3003BAF3B3E}"/>
    <cellStyle name="Comma 5 8 3 7" xfId="5574" xr:uid="{0D892C48-25DF-4E81-A1D8-6C89C2C2A867}"/>
    <cellStyle name="Comma 5 8 4" xfId="17887" xr:uid="{208FBFD9-6496-469D-BFFD-D84A11D9339B}"/>
    <cellStyle name="Comma 5 8 5" xfId="45022" xr:uid="{2C2F8BBE-3305-4949-9C18-C3DF30F7A2A5}"/>
    <cellStyle name="Comma 5 8 6" xfId="45832" xr:uid="{35D51617-5DB8-4614-8929-0C78FBF756B3}"/>
    <cellStyle name="Comma 5 8 7" xfId="47716" xr:uid="{B101FDE7-DC39-4310-8D08-FDD7759AE4D0}"/>
    <cellStyle name="Comma 5 8 8" xfId="49324" xr:uid="{592ACCBC-9265-4E46-BF49-3DBE01AE1501}"/>
    <cellStyle name="Comma 5 8 9" xfId="50993" xr:uid="{2821C962-C62C-40B3-8094-EBFC62DFC14D}"/>
    <cellStyle name="Comma 5 9" xfId="1474" xr:uid="{951448CA-C0DD-4BF3-ADBC-26D5296A0B1E}"/>
    <cellStyle name="Comma 5 9 10" xfId="57528" xr:uid="{1BBA0253-AE79-4A0E-BF9E-9885D5AD7D5D}"/>
    <cellStyle name="Comma 5 9 11" xfId="4578" xr:uid="{9F52AA48-BB83-473F-8A9C-D7A29AE7F5FA}"/>
    <cellStyle name="Comma 5 9 2" xfId="2245" xr:uid="{F81BA2C2-5BF2-427D-99D0-8630DAC00297}"/>
    <cellStyle name="Comma 5 9 2 2" xfId="3934" xr:uid="{F4BD7283-2838-4F0A-A1CD-90DEB2D59CAD}"/>
    <cellStyle name="Comma 5 9 2 2 2" xfId="44217" xr:uid="{4408CD21-C7A7-40C3-A163-1E9BD5B59F16}"/>
    <cellStyle name="Comma 5 9 2 3" xfId="46495" xr:uid="{8D7AFC79-8535-4742-BF8C-52C08B9C579B}"/>
    <cellStyle name="Comma 5 9 2 4" xfId="48399" xr:uid="{4076896F-3F13-4521-98CD-26F46380D880}"/>
    <cellStyle name="Comma 5 9 2 5" xfId="50009" xr:uid="{61D3C249-1484-468A-AA9C-BA30FF24BFAB}"/>
    <cellStyle name="Comma 5 9 2 6" xfId="51427" xr:uid="{EF54BB07-1E0A-45E6-B390-FFCE763BB125}"/>
    <cellStyle name="Comma 5 9 2 7" xfId="56396" xr:uid="{391C19C6-685C-4C87-87A8-333834ABDC41}"/>
    <cellStyle name="Comma 5 9 2 8" xfId="58515" xr:uid="{866C941A-1E46-499C-99F2-46277B4CF4A0}"/>
    <cellStyle name="Comma 5 9 2 9" xfId="17890" xr:uid="{315258A4-AE04-4900-A69C-1D06ACFF55B6}"/>
    <cellStyle name="Comma 5 9 3" xfId="3413" xr:uid="{7C7C7197-5FAE-4F8C-93D7-B5B9D863F66E}"/>
    <cellStyle name="Comma 5 9 3 2" xfId="46184" xr:uid="{0762B052-ED2F-4F20-8DE9-C38B66271F13}"/>
    <cellStyle name="Comma 5 9 3 3" xfId="48066" xr:uid="{C788402C-37E4-46BC-A9D4-48CF61D8FF53}"/>
    <cellStyle name="Comma 5 9 3 4" xfId="49673" xr:uid="{8D170F6B-A53A-4DD9-AB4C-851EF7BF270F}"/>
    <cellStyle name="Comma 5 9 3 5" xfId="56060" xr:uid="{A6946EE7-A252-4420-920C-9908F76EE131}"/>
    <cellStyle name="Comma 5 9 3 6" xfId="58179" xr:uid="{B9360A3E-A184-4680-AED8-522F249E1BF7}"/>
    <cellStyle name="Comma 5 9 3 7" xfId="17889" xr:uid="{0044DF7E-F899-49D6-8A13-74483BFAA01A}"/>
    <cellStyle name="Comma 5 9 4" xfId="44711" xr:uid="{18E1C340-76D2-4F4B-B068-F0AF53BF573F}"/>
    <cellStyle name="Comma 5 9 5" xfId="45510" xr:uid="{4F76134A-230F-4CD4-BEFB-8FA9FC387B90}"/>
    <cellStyle name="Comma 5 9 6" xfId="47396" xr:uid="{050715D8-4AF3-40FD-AC1C-DC298574BC70}"/>
    <cellStyle name="Comma 5 9 7" xfId="48999" xr:uid="{D58019BA-FA6A-4F1C-94DA-4F081C51C193}"/>
    <cellStyle name="Comma 5 9 8" xfId="50658" xr:uid="{7F3F488A-E0E6-4BE8-9B89-37D52F2CC854}"/>
    <cellStyle name="Comma 5 9 9" xfId="55424" xr:uid="{7E3996FC-AA51-4443-9E14-09311E1EF20F}"/>
    <cellStyle name="Comma 5_Allowance JA (ค่าเผื่อหนี้สงสัยจะสูญ)12- 2557" xfId="37141" xr:uid="{C21AF342-A82B-49EA-BB98-E71A970F777B}"/>
    <cellStyle name="Comma 50" xfId="121" xr:uid="{70B6A0D8-9466-4E9C-8D5D-03E5CDDE484B}"/>
    <cellStyle name="Comma 50 10" xfId="55845" xr:uid="{AC6CDB42-97EA-464E-BE20-13459EA55169}"/>
    <cellStyle name="Comma 50 11" xfId="57971" xr:uid="{2535781B-7D40-4955-A144-5FB466961F11}"/>
    <cellStyle name="Comma 50 12" xfId="5168" xr:uid="{37697484-2273-417B-9209-627C3CC40CE0}"/>
    <cellStyle name="Comma 50 2" xfId="2514" xr:uid="{68E852C0-4CE3-44D1-8F5B-3BDB0719B567}"/>
    <cellStyle name="Comma 50 2 2" xfId="4203" xr:uid="{AF884961-95AE-4CC7-B39F-B477A80527B1}"/>
    <cellStyle name="Comma 50 2 3" xfId="40423" xr:uid="{0E8EC7B2-CF50-4F61-97D1-C968BA6706EA}"/>
    <cellStyle name="Comma 50 3" xfId="1951" xr:uid="{488ACB4A-C39D-4CBA-8EC0-DDC79F1C270E}"/>
    <cellStyle name="Comma 50 3 2" xfId="3714" xr:uid="{903D5D85-8C42-428A-9D26-5C2EB9864681}"/>
    <cellStyle name="Comma 50 3 3" xfId="17891" xr:uid="{C85B9D14-50FC-46C3-B7A7-D98818BC4B7C}"/>
    <cellStyle name="Comma 50 4" xfId="3029" xr:uid="{C0EC802C-A9DC-4F2B-A7A2-B190D8161BE7}"/>
    <cellStyle name="Comma 50 5" xfId="45122" xr:uid="{2499A45E-5D9A-49A7-8A95-6B2DFB0CAF55}"/>
    <cellStyle name="Comma 50 6" xfId="45964" xr:uid="{F6BD3988-5467-4013-8702-24A322E1C91B}"/>
    <cellStyle name="Comma 50 7" xfId="47850" xr:uid="{34E0219E-45E1-4386-9601-59232125BA0A}"/>
    <cellStyle name="Comma 50 8" xfId="49457" xr:uid="{1D51DF5E-92B3-4BA8-BC48-D47371D9FAB0}"/>
    <cellStyle name="Comma 50 9" xfId="52636" xr:uid="{72663C5A-3606-4E63-819F-C79FD9FBD342}"/>
    <cellStyle name="Comma 51" xfId="1956" xr:uid="{DC1CECC1-C245-48CD-9CDA-47A3BD86FDCD}"/>
    <cellStyle name="Comma 51 10" xfId="55865" xr:uid="{58668F08-8C74-411C-A4BE-0F695A150C4A}"/>
    <cellStyle name="Comma 51 11" xfId="57990" xr:uid="{6DCC1B88-574D-441F-9253-5462F0E10B86}"/>
    <cellStyle name="Comma 51 12" xfId="5163" xr:uid="{6E4DB428-3D91-42B4-B9C1-1E32AC3554EA}"/>
    <cellStyle name="Comma 51 2" xfId="2518" xr:uid="{0025F57C-C07A-408B-9CDA-334858CFE934}"/>
    <cellStyle name="Comma 51 2 2" xfId="4207" xr:uid="{1FEA1472-4D13-48FF-8D51-6CE4815B7B24}"/>
    <cellStyle name="Comma 51 2 2 2" xfId="40425" xr:uid="{21D89120-DB34-4DD2-8AD1-C05196B0B4A5}"/>
    <cellStyle name="Comma 51 2 3" xfId="44328" xr:uid="{8B56FB38-9443-4881-ACE1-33E0126236D1}"/>
    <cellStyle name="Comma 51 2 4" xfId="57037" xr:uid="{0B088523-0130-467E-8343-EF2F73F219D5}"/>
    <cellStyle name="Comma 51 2 5" xfId="59083" xr:uid="{E3A26995-C024-40C9-B600-AC727AE29BB2}"/>
    <cellStyle name="Comma 51 2 6" xfId="40424" xr:uid="{7129FDAA-3968-4754-85E4-2DFA1129C97C}"/>
    <cellStyle name="Comma 51 3" xfId="3719" xr:uid="{DFAFA7D8-3439-43A1-9606-311CF659A3EB}"/>
    <cellStyle name="Comma 51 3 2" xfId="17892" xr:uid="{14DF5B9F-1438-41C2-B477-91B22CEF1179}"/>
    <cellStyle name="Comma 51 4" xfId="43939" xr:uid="{CE31C645-D292-49B3-99C7-A4BC7DCD21E0}"/>
    <cellStyle name="Comma 51 5" xfId="45141" xr:uid="{412B179E-A5A9-4CAB-A344-03E8F3075EA7}"/>
    <cellStyle name="Comma 51 6" xfId="45984" xr:uid="{60E332AA-B01F-41A2-9E46-4F03D494E1E1}"/>
    <cellStyle name="Comma 51 7" xfId="47870" xr:uid="{17E1B0AA-F167-4188-A267-E8FA3059D1A1}"/>
    <cellStyle name="Comma 51 8" xfId="49477" xr:uid="{FB9BB076-9C4F-484D-A27E-7CB3285DD02B}"/>
    <cellStyle name="Comma 51 9" xfId="53267" xr:uid="{9F060761-01D3-41C0-842B-27387B0D29A6}"/>
    <cellStyle name="Comma 52" xfId="1963" xr:uid="{F868DC2E-5605-478F-A095-315F7B66CF2C}"/>
    <cellStyle name="Comma 52 10" xfId="55868" xr:uid="{423A2D8C-4C1E-4C97-ADD1-D117C9232D80}"/>
    <cellStyle name="Comma 52 11" xfId="57993" xr:uid="{7F55E01D-F087-43D8-AF1C-A83EBFA238A6}"/>
    <cellStyle name="Comma 52 2" xfId="3726" xr:uid="{F5CD1696-DD31-47DE-AFB1-F98C1D0F50B8}"/>
    <cellStyle name="Comma 52 2 2" xfId="44330" xr:uid="{4BF80F72-C8E3-46D0-A82E-8C91298CFAC2}"/>
    <cellStyle name="Comma 52 2 3" xfId="40426" xr:uid="{9541F66D-B8E5-44D4-953D-0025ABC8E2BE}"/>
    <cellStyle name="Comma 52 3" xfId="17893" xr:uid="{63F5EF15-3D84-4439-AE05-13F81C0406D3}"/>
    <cellStyle name="Comma 52 4" xfId="43942" xr:uid="{B4539104-A187-487D-B902-47B88B82FB7D}"/>
    <cellStyle name="Comma 52 5" xfId="45144" xr:uid="{7C6468B2-48B2-4315-90C0-50B811A04BCE}"/>
    <cellStyle name="Comma 52 6" xfId="45987" xr:uid="{E657912A-EB8D-43CA-83CB-904CFB1A30CC}"/>
    <cellStyle name="Comma 52 7" xfId="47873" xr:uid="{F02C8B4F-0FBA-41EC-8B61-A9C6A09EB056}"/>
    <cellStyle name="Comma 52 8" xfId="49480" xr:uid="{6E351ACF-F82C-4E52-8642-0E691C279B5A}"/>
    <cellStyle name="Comma 52 9" xfId="51788" xr:uid="{0E0DAABA-40FF-4A59-9E4D-821BB59E9DD3}"/>
    <cellStyle name="Comma 53" xfId="870" xr:uid="{1D7DCFC2-DFB7-444F-A619-9A13995E1619}"/>
    <cellStyle name="Comma 53 10" xfId="55875" xr:uid="{80F4F050-2BD3-48F3-80CF-117EC460C39A}"/>
    <cellStyle name="Comma 53 11" xfId="58000" xr:uid="{BBBDC307-EC09-4D7F-9CB9-32BA437D134D}"/>
    <cellStyle name="Comma 53 12" xfId="5317" xr:uid="{D643F351-E432-490B-B7E6-6D3B024D9C2B}"/>
    <cellStyle name="Comma 53 2" xfId="2521" xr:uid="{B092DA4F-A316-41B7-9F15-5AD5E98C51DC}"/>
    <cellStyle name="Comma 53 2 2" xfId="4210" xr:uid="{9EEE98A5-13D9-498A-9C20-EBDA71A8B2B5}"/>
    <cellStyle name="Comma 53 2 2 2" xfId="44337" xr:uid="{10D88C29-9CC4-4035-8135-7095C86A8B1E}"/>
    <cellStyle name="Comma 53 2 3" xfId="40427" xr:uid="{ECDCA5A4-0F94-47C1-949E-1312CCE16D1E}"/>
    <cellStyle name="Comma 53 3" xfId="2120" xr:uid="{8FFA42E3-2F6B-4B48-ACBC-71B74BC33665}"/>
    <cellStyle name="Comma 53 3 2" xfId="3810" xr:uid="{80DEF0CF-513B-4362-B4A1-575B8CC9FC15}"/>
    <cellStyle name="Comma 53 3 3" xfId="17894" xr:uid="{B5B84984-9F7B-49F3-9338-DD4F7FEF23F1}"/>
    <cellStyle name="Comma 53 4" xfId="3127" xr:uid="{E32C9545-C47D-4D3B-8394-9E2C9C0B20EA}"/>
    <cellStyle name="Comma 53 4 2" xfId="43957" xr:uid="{D2602DCE-F3E7-4F79-95BE-3807B0FCBB7B}"/>
    <cellStyle name="Comma 53 5" xfId="45151" xr:uid="{DD1A17D9-9223-416F-A002-7A7FC3428C18}"/>
    <cellStyle name="Comma 53 6" xfId="45994" xr:uid="{BF2EB44F-F574-4237-A386-19EAA670FA70}"/>
    <cellStyle name="Comma 53 7" xfId="47880" xr:uid="{B4793D1E-0CBD-4436-A358-94FEAEEC81D1}"/>
    <cellStyle name="Comma 53 8" xfId="49487" xr:uid="{D488FD07-876C-4402-ABCA-4184C6444173}"/>
    <cellStyle name="Comma 53 9" xfId="52596" xr:uid="{5AF172ED-4597-46F6-A4C9-836F58910A5D}"/>
    <cellStyle name="Comma 54" xfId="2130" xr:uid="{F4E41B71-DC68-4609-8A49-10F6F4FA6C18}"/>
    <cellStyle name="Comma 54 10" xfId="55873" xr:uid="{72106825-80D4-47D2-BE95-78A7A1DEEC93}"/>
    <cellStyle name="Comma 54 11" xfId="57998" xr:uid="{37DFAF68-7866-4C4A-8974-F2BB0FF66EDA}"/>
    <cellStyle name="Comma 54 2" xfId="3819" xr:uid="{956B399D-ADF1-405E-8050-C1851E296A51}"/>
    <cellStyle name="Comma 54 2 2" xfId="44335" xr:uid="{BE803211-E33B-40AD-BE9A-872C42777D8C}"/>
    <cellStyle name="Comma 54 2 3" xfId="40428" xr:uid="{CB27D449-CFB5-448B-A5A1-0E14F45C0279}"/>
    <cellStyle name="Comma 54 3" xfId="17895" xr:uid="{0124503D-DFCA-4712-9EDF-D0DF339A5F93}"/>
    <cellStyle name="Comma 54 4" xfId="43951" xr:uid="{719FAF75-E672-4324-BFF5-17F6455D3D50}"/>
    <cellStyle name="Comma 54 5" xfId="45149" xr:uid="{6EA4360F-229A-4A4F-84AC-C2C04540B157}"/>
    <cellStyle name="Comma 54 6" xfId="45992" xr:uid="{E9ABD265-BDB1-44D2-BBC7-FC2D384281B6}"/>
    <cellStyle name="Comma 54 7" xfId="47878" xr:uid="{3A6061D9-823F-41A3-A69A-B5F907B7D1D1}"/>
    <cellStyle name="Comma 54 8" xfId="49485" xr:uid="{67912017-1863-467B-970D-8D6446D6520F}"/>
    <cellStyle name="Comma 54 9" xfId="54315" xr:uid="{AC11063E-0FCE-447B-80FA-70C6F6A9F292}"/>
    <cellStyle name="Comma 55" xfId="2520" xr:uid="{52355026-A33B-4E71-BC43-8C2F0AB8DCFF}"/>
    <cellStyle name="Comma 55 10" xfId="55874" xr:uid="{BEDD7068-E204-4278-A2A4-9537D22998BE}"/>
    <cellStyle name="Comma 55 11" xfId="57999" xr:uid="{58AC0A39-6886-4202-95B3-32A903747AA7}"/>
    <cellStyle name="Comma 55 2" xfId="4209" xr:uid="{D3882D58-DC76-466B-AE0A-D091DA7A8F61}"/>
    <cellStyle name="Comma 55 2 2" xfId="44336" xr:uid="{B0BD1C90-EA5D-4C06-928D-8EBA449CFDE5}"/>
    <cellStyle name="Comma 55 2 3" xfId="40429" xr:uid="{C6DD6402-65DA-4532-9E0A-B4BC3B9C53CF}"/>
    <cellStyle name="Comma 55 3" xfId="17896" xr:uid="{0B8AAEA4-5229-47DF-822E-47D4B68BF5AB}"/>
    <cellStyle name="Comma 55 4" xfId="43954" xr:uid="{838169DC-40AC-4983-9BBA-B3FABD1BBEB1}"/>
    <cellStyle name="Comma 55 5" xfId="45150" xr:uid="{5495475E-5658-4309-BD2B-7781286745DD}"/>
    <cellStyle name="Comma 55 6" xfId="45993" xr:uid="{0D3311CD-FA3F-46A1-AB71-9C3863789DB6}"/>
    <cellStyle name="Comma 55 7" xfId="47879" xr:uid="{C169FED6-7BF6-40B6-88E3-A4F23E6FCBE7}"/>
    <cellStyle name="Comma 55 8" xfId="49486" xr:uid="{1DECBD86-FBDA-42DC-B936-3BBB9E84CE54}"/>
    <cellStyle name="Comma 55 9" xfId="54549" xr:uid="{6CBAA0C3-835E-41FC-8D88-980985483E86}"/>
    <cellStyle name="Comma 56" xfId="2523" xr:uid="{65B1B4E8-8DF0-4EA2-B913-3E76835A0F9B}"/>
    <cellStyle name="Comma 56 10" xfId="55871" xr:uid="{F3AEFB83-46F5-4EEE-9059-930D1F88E8A1}"/>
    <cellStyle name="Comma 56 11" xfId="57996" xr:uid="{EB9744FE-5ED5-429C-A8B9-E2928BFD1CE8}"/>
    <cellStyle name="Comma 56 12" xfId="5295" xr:uid="{1F683B60-2931-4582-BD94-85503BCCB92B}"/>
    <cellStyle name="Comma 56 2" xfId="4212" xr:uid="{5C550D99-2E68-4E30-B533-81070788387A}"/>
    <cellStyle name="Comma 56 2 2" xfId="44333" xr:uid="{EB21F2E3-28A1-4B59-B13D-474902746905}"/>
    <cellStyle name="Comma 56 2 3" xfId="40430" xr:uid="{A0A1B12C-8349-49BD-A2AC-8B00F6D48C63}"/>
    <cellStyle name="Comma 56 3" xfId="37142" xr:uid="{C3375097-50A8-4D46-BC2E-E5E721301EEA}"/>
    <cellStyle name="Comma 56 4" xfId="43948" xr:uid="{0A4FDEAD-1964-4B08-8A81-075842DB35D2}"/>
    <cellStyle name="Comma 56 5" xfId="45147" xr:uid="{4B1ABA70-626B-4A94-AAD1-CC1256E471A9}"/>
    <cellStyle name="Comma 56 6" xfId="45990" xr:uid="{7D00EF30-1ECE-42CD-B892-7182E5E8577C}"/>
    <cellStyle name="Comma 56 7" xfId="47876" xr:uid="{4CBB7F41-27D1-425C-8D4C-DB2791885529}"/>
    <cellStyle name="Comma 56 8" xfId="49483" xr:uid="{3D246DA4-10B0-4900-9DB7-CE62182D727F}"/>
    <cellStyle name="Comma 56 9" xfId="53257" xr:uid="{F9B57312-DA4B-4BFE-9441-89AF5AA5D3EA}"/>
    <cellStyle name="Comma 57" xfId="2528" xr:uid="{AE1AF7A9-1488-448E-A24D-ACBE0DF47708}"/>
    <cellStyle name="Comma 57 10" xfId="58010" xr:uid="{905FF3D1-6763-472B-B4DC-B3577EFBE100}"/>
    <cellStyle name="Comma 57 2" xfId="4217" xr:uid="{553CC5CE-A607-4F0C-97B4-75618152D7C9}"/>
    <cellStyle name="Comma 57 2 2" xfId="44347" xr:uid="{964B5C95-AF4A-4EDE-8EE1-0DC0EBB1352B}"/>
    <cellStyle name="Comma 57 2 3" xfId="37143" xr:uid="{B13AA8F8-0E54-4088-BCE0-4D89648F81E4}"/>
    <cellStyle name="Comma 57 3" xfId="43974" xr:uid="{567C04FB-C2C3-4B2A-9A8D-EBE93171DF56}"/>
    <cellStyle name="Comma 57 4" xfId="45161" xr:uid="{6BD83EAB-8AE7-4B82-A53F-147E3AFDA8DE}"/>
    <cellStyle name="Comma 57 5" xfId="46005" xr:uid="{7285212C-B5A6-40C6-B416-BBDC4168F9D6}"/>
    <cellStyle name="Comma 57 6" xfId="47891" xr:uid="{81823161-ACAA-4CE2-B80A-2597C8E741DA}"/>
    <cellStyle name="Comma 57 7" xfId="49498" xr:uid="{04B816B0-5E87-429D-8A3B-12158121F852}"/>
    <cellStyle name="Comma 57 8" xfId="51828" xr:uid="{25012E3D-6C3F-4934-9EA0-77DC746AC98D}"/>
    <cellStyle name="Comma 57 9" xfId="55886" xr:uid="{2B75D542-F7B9-4306-9EF5-B33EE99CDA11}"/>
    <cellStyle name="Comma 58" xfId="921" xr:uid="{63265BF2-C8C8-4CDD-B8C4-B848B1D72007}"/>
    <cellStyle name="Comma 58 10" xfId="58011" xr:uid="{0FFC9995-F39E-4F06-A31E-B2FAE06C57A7}"/>
    <cellStyle name="Comma 58 2" xfId="3159" xr:uid="{0D675F4E-75E3-4BAD-B246-CB07C4064673}"/>
    <cellStyle name="Comma 58 2 2" xfId="44348" xr:uid="{015F4C1E-5ABA-4992-BCDC-1D2933835FD4}"/>
    <cellStyle name="Comma 58 2 3" xfId="37144" xr:uid="{40B42B83-B279-41E4-955C-FAED53ED9CA3}"/>
    <cellStyle name="Comma 58 3" xfId="43980" xr:uid="{4C0BDF44-3CC1-4C4D-89F6-A2C7C450D190}"/>
    <cellStyle name="Comma 58 4" xfId="45162" xr:uid="{F2BAAAA9-2E6B-48C5-B9DC-F23479C768D5}"/>
    <cellStyle name="Comma 58 5" xfId="46006" xr:uid="{02A36C32-3E4D-420E-A51A-F7987F85B2AD}"/>
    <cellStyle name="Comma 58 6" xfId="47892" xr:uid="{44EDE813-C7AA-4D21-9AF8-8F4CEF5663D7}"/>
    <cellStyle name="Comma 58 7" xfId="49499" xr:uid="{B3633943-43D0-44DB-BED9-95CA25F9FE40}"/>
    <cellStyle name="Comma 58 8" xfId="54685" xr:uid="{0FFDD33A-F877-4E29-9EE7-2D361F0EFC3E}"/>
    <cellStyle name="Comma 58 9" xfId="55887" xr:uid="{01B7A87A-C5B5-439B-92C7-517A5354D4D2}"/>
    <cellStyle name="Comma 59" xfId="1953" xr:uid="{730BC184-6BB0-42B4-A54B-43F847832BFB}"/>
    <cellStyle name="Comma 59 10" xfId="55888" xr:uid="{B50FFB7B-69D8-40CA-B82F-FC248E64DF45}"/>
    <cellStyle name="Comma 59 11" xfId="58012" xr:uid="{0F78FC60-F6F1-4A53-BB24-3D9AE0723F33}"/>
    <cellStyle name="Comma 59 2" xfId="3716" xr:uid="{D5012C91-BB2E-4EE8-AEA8-216414877691}"/>
    <cellStyle name="Comma 59 2 2" xfId="2910" xr:uid="{B96AEA97-1AE2-4609-973D-12A783640FDD}"/>
    <cellStyle name="Comma 59 2 2 2" xfId="4433" xr:uid="{E89D6302-622D-4C5E-AB9F-C33343971EE3}"/>
    <cellStyle name="Comma 59 2 2 2 2" xfId="51219" xr:uid="{E2A1160D-D81B-4A84-B8F1-267A0C47B5E6}"/>
    <cellStyle name="Comma 59 2 2 3" xfId="50518" xr:uid="{36468BAB-41BC-4E61-9D0C-7E7D8AF807AA}"/>
    <cellStyle name="Comma 59 2 2 4" xfId="57747" xr:uid="{74AF5FAA-ABD2-49B9-BC00-DE8244073359}"/>
    <cellStyle name="Comma 59 2 3" xfId="43432" xr:uid="{544A7E8B-5963-4C47-A15E-5BE41ECCE5B4}"/>
    <cellStyle name="Comma 59 2 4" xfId="47009" xr:uid="{6F71B7B5-A66A-44EE-9AAB-89EE2B305CC9}"/>
    <cellStyle name="Comma 59 3" xfId="37145" xr:uid="{B1649675-800B-4184-9020-137603CCEAA8}"/>
    <cellStyle name="Comma 59 3 2" xfId="44349" xr:uid="{2295BE81-E0D8-4A62-BD05-26C969D6F5BF}"/>
    <cellStyle name="Comma 59 4" xfId="43981" xr:uid="{F642AAB6-BF66-486F-A7AF-6976196744CC}"/>
    <cellStyle name="Comma 59 5" xfId="45163" xr:uid="{F987C932-3860-41F1-81E4-E1CA8D231269}"/>
    <cellStyle name="Comma 59 6" xfId="46007" xr:uid="{26C8F3E2-8904-46D2-97AD-1026E5FCEC63}"/>
    <cellStyle name="Comma 59 7" xfId="47893" xr:uid="{F558E146-8C69-4E32-83D3-E6A8688D6D90}"/>
    <cellStyle name="Comma 59 8" xfId="49500" xr:uid="{A8CCAEF4-506A-44AF-9619-709D20DD47CC}"/>
    <cellStyle name="Comma 59 9" xfId="54890" xr:uid="{B3AC2555-158A-48F7-8225-EEAE27C5CDF1}"/>
    <cellStyle name="Comma 6" xfId="88" xr:uid="{8C1E55EB-DE80-42BB-BF29-A636CE88E2E0}"/>
    <cellStyle name="Comma 6 10" xfId="1967" xr:uid="{252CE164-FB62-4720-9197-D109E2DC2CBD}"/>
    <cellStyle name="Comma 6 10 10" xfId="55913" xr:uid="{EE1DB25C-F0C0-4927-8C34-311A9C5B4C82}"/>
    <cellStyle name="Comma 6 10 11" xfId="58034" xr:uid="{7DC33CC1-C064-415E-AD88-982390A8F79F}"/>
    <cellStyle name="Comma 6 10 12" xfId="5160" xr:uid="{A46738ED-D792-4F9B-B8E8-B5C4E446F1EA}"/>
    <cellStyle name="Comma 6 10 2" xfId="3730" xr:uid="{7A76FBD2-5333-4B04-A71F-4B8B6B0345FC}"/>
    <cellStyle name="Comma 6 10 2 2" xfId="44094" xr:uid="{2AA05DA8-0232-41E4-A747-1839C2C7393D}"/>
    <cellStyle name="Comma 6 10 2 3" xfId="46274" xr:uid="{3DC0B0E4-4F18-40D2-AA46-86C454329840}"/>
    <cellStyle name="Comma 6 10 2 4" xfId="48161" xr:uid="{9AD2E2D5-2EE2-4966-9733-006A2AE94613}"/>
    <cellStyle name="Comma 6 10 2 5" xfId="49768" xr:uid="{6C00B06A-BBFE-4AE3-B99E-07D98350F014}"/>
    <cellStyle name="Comma 6 10 2 6" xfId="56155" xr:uid="{BA4AB09B-891B-4F84-9902-D2A0A895F4B3}"/>
    <cellStyle name="Comma 6 10 2 7" xfId="58274" xr:uid="{8FA528DC-7E5B-4944-AF7E-FD34635BB2B3}"/>
    <cellStyle name="Comma 6 10 2 8" xfId="17898" xr:uid="{87E00AE4-32F7-4DE6-A08F-83A170C098CF}"/>
    <cellStyle name="Comma 6 10 3" xfId="17897" xr:uid="{ACABDFB3-F1FF-4070-A7AF-8CBE19B77505}"/>
    <cellStyle name="Comma 6 10 3 2" xfId="57062" xr:uid="{739F4291-C692-46C6-9598-A7C86381D89F}"/>
    <cellStyle name="Comma 6 10 3 3" xfId="59108" xr:uid="{2133F569-D3F6-4650-B404-2B0CACA797F5}"/>
    <cellStyle name="Comma 6 10 4" xfId="43465" xr:uid="{E484B930-C0E4-4D15-838E-A2A6D6311D9E}"/>
    <cellStyle name="Comma 6 10 5" xfId="45185" xr:uid="{9A2BDEBF-FF06-4A24-AB7F-39867588639D}"/>
    <cellStyle name="Comma 6 10 6" xfId="46033" xr:uid="{45215C1C-DC44-49C9-ACAE-E4708AD1340D}"/>
    <cellStyle name="Comma 6 10 7" xfId="47919" xr:uid="{B86D969A-ED80-460A-BFF8-3895087E13DE}"/>
    <cellStyle name="Comma 6 10 8" xfId="49526" xr:uid="{E8325BAF-84ED-4FE5-9EA9-1B2C4B826BDB}"/>
    <cellStyle name="Comma 6 10 9" xfId="51229" xr:uid="{DC1E6182-3B42-442F-BEDD-82EB5EB72D3A}"/>
    <cellStyle name="Comma 6 11" xfId="1098" xr:uid="{3650A058-6376-46B4-AEE5-29D1386CC9D2}"/>
    <cellStyle name="Comma 6 11 10" xfId="5359" xr:uid="{F18082E0-727C-4F54-921A-26744BF6BA91}"/>
    <cellStyle name="Comma 6 11 2" xfId="3278" xr:uid="{04AFC1BC-7CC1-469E-A6A5-AE4A6045AC37}"/>
    <cellStyle name="Comma 6 11 2 2" xfId="17900" xr:uid="{940DD3FD-6E32-4523-991C-04C683519222}"/>
    <cellStyle name="Comma 6 11 3" xfId="17899" xr:uid="{FB4626E5-CB7B-4316-87AC-A21E31446913}"/>
    <cellStyle name="Comma 6 11 4" xfId="44066" xr:uid="{9FBCA606-BB12-41A0-A229-6D4D38AAD8CD}"/>
    <cellStyle name="Comma 6 11 5" xfId="46151" xr:uid="{FF3070EF-24E2-4B3C-B111-D3D9F66665E8}"/>
    <cellStyle name="Comma 6 11 6" xfId="48039" xr:uid="{8ABDB928-8443-4AD1-BB58-31CD5AB749F5}"/>
    <cellStyle name="Comma 6 11 7" xfId="49646" xr:uid="{27D8FD9D-73DB-4A95-A668-81ADBF6052A7}"/>
    <cellStyle name="Comma 6 11 8" xfId="56033" xr:uid="{BC62F304-1C20-448A-A21A-FC33BB50B20D}"/>
    <cellStyle name="Comma 6 11 9" xfId="58152" xr:uid="{09874A07-129D-4D42-8C42-6061C258A247}"/>
    <cellStyle name="Comma 6 12" xfId="2142" xr:uid="{D81E39D4-C69B-4875-90EF-8DA3132B59F8}"/>
    <cellStyle name="Comma 6 12 2" xfId="3831" xr:uid="{84A26C55-21F8-40C1-B632-19DC195E7563}"/>
    <cellStyle name="Comma 6 12 2 2" xfId="17902" xr:uid="{F6961ADA-5812-4AB1-97DB-416E26006421}"/>
    <cellStyle name="Comma 6 12 3" xfId="17901" xr:uid="{47E60CEB-FAD6-4F8F-BE6F-95FD05A56237}"/>
    <cellStyle name="Comma 6 12 4" xfId="44045" xr:uid="{CBB70557-2922-4ACE-A1A1-36BC6A8FD510}"/>
    <cellStyle name="Comma 6 12 5" xfId="47031" xr:uid="{CD6C1F11-44F6-4B59-AE3F-5370070373CB}"/>
    <cellStyle name="Comma 6 12 6" xfId="56838" xr:uid="{64961929-E65F-4221-BDF2-E490F4D56C6F}"/>
    <cellStyle name="Comma 6 12 7" xfId="58907" xr:uid="{4C40ECD8-E929-4910-B0BA-A974759D43FE}"/>
    <cellStyle name="Comma 6 13" xfId="928" xr:uid="{A20494F3-F883-42D7-AB7E-FC7D2071D02C}"/>
    <cellStyle name="Comma 6 13 2" xfId="3163" xr:uid="{244B5E4B-769C-4461-8422-00CA8F6F6C97}"/>
    <cellStyle name="Comma 6 13 2 2" xfId="17904" xr:uid="{97BF8D18-5787-4D17-BD06-8E4A63F1CF2F}"/>
    <cellStyle name="Comma 6 13 3" xfId="17903" xr:uid="{3119CFB3-3B4D-4671-ABC8-607CBD3B45E4}"/>
    <cellStyle name="Comma 6 14" xfId="290" xr:uid="{6E1947D9-CB9E-4EC9-8B39-FF1A67577EA9}"/>
    <cellStyle name="Comma 6 14 2" xfId="17906" xr:uid="{21895A6D-3EFB-46B2-8AA5-B0DAB31BCABA}"/>
    <cellStyle name="Comma 6 14 3" xfId="17905" xr:uid="{AC1A20A6-6C3B-4800-8013-57D6FC0B2E96}"/>
    <cellStyle name="Comma 6 15" xfId="2711" xr:uid="{95F3F4EF-0E60-485F-B365-B20BCD372E09}"/>
    <cellStyle name="Comma 6 15 2" xfId="17908" xr:uid="{F847C243-D064-4962-816B-ECE3307356FD}"/>
    <cellStyle name="Comma 6 15 3" xfId="17907" xr:uid="{C934102D-1183-4B55-936C-96EF45577CAB}"/>
    <cellStyle name="Comma 6 16" xfId="2906" xr:uid="{B4477D9F-37F8-4DD0-B153-36E76E834660}"/>
    <cellStyle name="Comma 6 16 2" xfId="17910" xr:uid="{A374A52D-7E9E-4467-B779-F4FFBE7124C8}"/>
    <cellStyle name="Comma 6 16 3" xfId="17909" xr:uid="{CAF0B15C-CBB0-4F1D-B88E-BF677D0BE4ED}"/>
    <cellStyle name="Comma 6 17" xfId="3079" xr:uid="{646BFF99-D5DB-42BA-919B-872A0E1E39E0}"/>
    <cellStyle name="Comma 6 17 2" xfId="17912" xr:uid="{7279835C-5293-462F-B465-7E023904121A}"/>
    <cellStyle name="Comma 6 17 3" xfId="17911" xr:uid="{337156AE-92C3-4E4C-80A4-FB45BC3A4BE0}"/>
    <cellStyle name="Comma 6 18" xfId="40431" xr:uid="{F2165438-D210-44DE-AFDE-1676192B0003}"/>
    <cellStyle name="Comma 6 19" xfId="40432" xr:uid="{E379F2A2-A3F9-41BA-8BFA-CA604D743AD0}"/>
    <cellStyle name="Comma 6 2" xfId="291" xr:uid="{195056F7-CFAA-4A7A-AC93-553CE5735507}"/>
    <cellStyle name="Comma 6 2 10" xfId="3080" xr:uid="{4D98558C-4A9E-449B-AF4B-413EF011A177}"/>
    <cellStyle name="Comma 6 2 10 2" xfId="40433" xr:uid="{BDEEDCBF-9BF1-4DAF-81BB-3E341137A364}"/>
    <cellStyle name="Comma 6 2 11" xfId="40434" xr:uid="{2B51AA3B-E5B3-4A26-8231-07AC851A420B}"/>
    <cellStyle name="Comma 6 2 12" xfId="40435" xr:uid="{8825EBED-7F32-4465-99A0-99A57019A120}"/>
    <cellStyle name="Comma 6 2 13" xfId="40436" xr:uid="{75B94E56-EE0B-4B9A-BE25-E35B01484F18}"/>
    <cellStyle name="Comma 6 2 14" xfId="40437" xr:uid="{C90132D4-A582-4E32-B034-42820AA02744}"/>
    <cellStyle name="Comma 6 2 14 2" xfId="40438" xr:uid="{71167721-0FC7-4169-8D16-CB1B97DF73F3}"/>
    <cellStyle name="Comma 6 2 14 2 2" xfId="40439" xr:uid="{854B41F6-B3E1-4B95-A375-B0182DB413E2}"/>
    <cellStyle name="Comma 6 2 14 2 3" xfId="40440" xr:uid="{C9EDC245-81B5-4B09-BED1-C1CB30092DE6}"/>
    <cellStyle name="Comma 6 2 15" xfId="40441" xr:uid="{CDAE903C-A3A2-40A8-AC22-D0104CA4EB46}"/>
    <cellStyle name="Comma 6 2 15 2" xfId="40442" xr:uid="{81517591-5E05-4BFB-941E-59C18B54E461}"/>
    <cellStyle name="Comma 6 2 15 3" xfId="40443" xr:uid="{6CBA375B-D4CE-4081-8695-B521C23E182D}"/>
    <cellStyle name="Comma 6 2 15 3 2" xfId="40444" xr:uid="{D1AD5101-2319-4398-A696-1116F8388C9D}"/>
    <cellStyle name="Comma 6 2 15 4" xfId="40445" xr:uid="{BBA7BF69-D763-47BE-B962-9F477102125D}"/>
    <cellStyle name="Comma 6 2 16" xfId="40446" xr:uid="{670A057D-0FF4-4C3A-B2ED-A564BC7437AA}"/>
    <cellStyle name="Comma 6 2 17" xfId="40447" xr:uid="{AC340F28-5589-4B8C-8957-2E84E540A91A}"/>
    <cellStyle name="Comma 6 2 18" xfId="40448" xr:uid="{096CD524-567D-4318-BCEC-490553645661}"/>
    <cellStyle name="Comma 6 2 19" xfId="40449" xr:uid="{F8CDAD81-154E-4B4C-B542-FA3E6D70CC2F}"/>
    <cellStyle name="Comma 6 2 2" xfId="292" xr:uid="{07A2997F-D013-48EB-9323-5E5B89FB9592}"/>
    <cellStyle name="Comma 6 2 2 10" xfId="48865" xr:uid="{617D5E4A-6CFA-4DBC-83CA-205F1BEA87A7}"/>
    <cellStyle name="Comma 6 2 2 11" xfId="50766" xr:uid="{95B77F04-F87D-4A4E-9D79-2372AF58A0E1}"/>
    <cellStyle name="Comma 6 2 2 12" xfId="55312" xr:uid="{E6F1C48C-1522-45AC-9EC2-1462D6EE9325}"/>
    <cellStyle name="Comma 6 2 2 13" xfId="57410" xr:uid="{E195F895-5668-41F2-A326-19252CC406AB}"/>
    <cellStyle name="Comma 6 2 2 2" xfId="2392" xr:uid="{E24CE90A-62E3-49C2-AC71-88DDE5F778E1}"/>
    <cellStyle name="Comma 6 2 2 2 10" xfId="55704" xr:uid="{9F84C6B1-8C64-49B1-A3E2-3BBBA94A9F8C}"/>
    <cellStyle name="Comma 6 2 2 2 11" xfId="57820" xr:uid="{6AD60324-4D12-4186-ABA3-643ECB820F45}"/>
    <cellStyle name="Comma 6 2 2 2 2" xfId="2841" xr:uid="{8322B916-F489-4470-B737-A0C1EF33FBEC}"/>
    <cellStyle name="Comma 6 2 2 2 2 2" xfId="40450" xr:uid="{16722943-DEA9-4D38-A7FA-F621821ABB46}"/>
    <cellStyle name="Comma 6 2 2 2 2 3" xfId="46618" xr:uid="{41F22D0B-27EA-4FFA-977F-A09DE06CB19B}"/>
    <cellStyle name="Comma 6 2 2 2 2 4" xfId="48546" xr:uid="{3BE2C9DC-A33C-4966-964E-E730C08094D0}"/>
    <cellStyle name="Comma 6 2 2 2 2 5" xfId="50180" xr:uid="{3ADBAAFF-EDD6-4C6B-861B-93184F2B46F0}"/>
    <cellStyle name="Comma 6 2 2 2 2 6" xfId="51901" xr:uid="{AEE0C823-EB1B-4228-A2B8-0D258496C871}"/>
    <cellStyle name="Comma 6 2 2 2 2 7" xfId="56567" xr:uid="{5C0C270E-9475-48A1-ABD4-1DB826316588}"/>
    <cellStyle name="Comma 6 2 2 2 2 8" xfId="58686" xr:uid="{9E4FB3C4-BA7D-48C0-84B5-616CF4315EC2}"/>
    <cellStyle name="Comma 6 2 2 2 2 9" xfId="5207" xr:uid="{286C687E-057B-4FF5-8181-5D151A7BA54A}"/>
    <cellStyle name="Comma 6 2 2 2 3" xfId="4081" xr:uid="{9CCB6DF7-C7D0-4143-8DBB-8E2F02779420}"/>
    <cellStyle name="Comma 6 2 2 2 4" xfId="17914" xr:uid="{D9CF0856-01A9-4E52-87D5-EBCE4E6769B3}"/>
    <cellStyle name="Comma 6 2 2 2 5" xfId="44986" xr:uid="{6EAFB137-C2BB-48B9-BE3B-21340FE3BD8A}"/>
    <cellStyle name="Comma 6 2 2 2 6" xfId="45791" xr:uid="{81E4D007-5099-473D-BBB9-B408662EC3B0}"/>
    <cellStyle name="Comma 6 2 2 2 7" xfId="47676" xr:uid="{F876B93C-0B1C-4444-9805-958F0DE02C21}"/>
    <cellStyle name="Comma 6 2 2 2 8" xfId="49282" xr:uid="{C82EC663-E212-4C9E-A58D-E15303246659}"/>
    <cellStyle name="Comma 6 2 2 2 9" xfId="50948" xr:uid="{50DC0E22-A59C-4F3E-A9A2-A69FD504C38E}"/>
    <cellStyle name="Comma 6 2 2 3" xfId="1661" xr:uid="{30991863-B249-4E1E-9904-A42A7F5F77A5}"/>
    <cellStyle name="Comma 6 2 2 3 10" xfId="55782" xr:uid="{549594EA-558A-4EC6-8398-3DF337AAA9D9}"/>
    <cellStyle name="Comma 6 2 2 3 11" xfId="57906" xr:uid="{4FF06C37-720A-4378-A3B6-1CC7E6C087B7}"/>
    <cellStyle name="Comma 6 2 2 3 12" xfId="4806" xr:uid="{479C2E08-9046-4C2F-919C-37B1A1F2770F}"/>
    <cellStyle name="Comma 6 2 2 3 2" xfId="3592" xr:uid="{04EFB296-3D71-4381-9091-7FD175C96F27}"/>
    <cellStyle name="Comma 6 2 2 3 2 2" xfId="46372" xr:uid="{D0F77AEF-BC85-480D-AF64-8A90CC890CDC}"/>
    <cellStyle name="Comma 6 2 2 3 2 3" xfId="48256" xr:uid="{85B6EB31-EDF6-49C2-A7DD-D45E8DF8C547}"/>
    <cellStyle name="Comma 6 2 2 3 2 4" xfId="49864" xr:uid="{E6D2A225-C32B-47D2-872E-81C689CE311D}"/>
    <cellStyle name="Comma 6 2 2 3 2 5" xfId="52126" xr:uid="{06047387-B765-45F1-B8E1-D33595090785}"/>
    <cellStyle name="Comma 6 2 2 3 2 6" xfId="56251" xr:uid="{72FE3DD2-B286-487D-9AF3-503D26FCC5A3}"/>
    <cellStyle name="Comma 6 2 2 3 2 7" xfId="58370" xr:uid="{E9F11B22-1549-4357-84BD-A2EC63D703AE}"/>
    <cellStyle name="Comma 6 2 2 3 2 8" xfId="5280" xr:uid="{9AF76CC9-A522-476B-8519-4D94C37C7349}"/>
    <cellStyle name="Comma 6 2 2 3 3" xfId="5628" xr:uid="{EFB7A958-D143-40B0-A46C-8ADF130609E9}"/>
    <cellStyle name="Comma 6 2 2 3 4" xfId="40451" xr:uid="{2CFF6884-16F5-40E9-B634-CC943905687A}"/>
    <cellStyle name="Comma 6 2 2 3 5" xfId="45064" xr:uid="{FAA19451-E848-4E45-B1B9-8B1309424E80}"/>
    <cellStyle name="Comma 6 2 2 3 6" xfId="45889" xr:uid="{59DB8875-7518-4D9D-BD3F-9F03D22DEC90}"/>
    <cellStyle name="Comma 6 2 2 3 7" xfId="47773" xr:uid="{4F2D9BF3-EFD0-4ACB-A1C6-FB7F15E28459}"/>
    <cellStyle name="Comma 6 2 2 3 8" xfId="49381" xr:uid="{56A91F28-0896-4F05-AD02-BD407D364FCB}"/>
    <cellStyle name="Comma 6 2 2 3 9" xfId="51055" xr:uid="{CC956988-548C-4887-A1EF-3EDFE8FE5042}"/>
    <cellStyle name="Comma 6 2 2 4" xfId="2780" xr:uid="{7215DAAF-C05E-4626-B95A-303AE5F35230}"/>
    <cellStyle name="Comma 6 2 2 4 10" xfId="5188" xr:uid="{DD14EE9F-2A97-441A-8113-A434F5062360}"/>
    <cellStyle name="Comma 6 2 2 4 2" xfId="44243" xr:uid="{8BA6711E-8DEC-4701-9235-2268EADB756E}"/>
    <cellStyle name="Comma 6 2 2 4 3" xfId="44807" xr:uid="{2CF34064-A0E8-48B2-8A2C-9434548B138B}"/>
    <cellStyle name="Comma 6 2 2 4 4" xfId="45610" xr:uid="{B3B05235-5BAC-4D76-9985-DF1ECEB2DDE6}"/>
    <cellStyle name="Comma 6 2 2 4 5" xfId="47495" xr:uid="{563A94F6-B997-4718-88BB-C771D821B839}"/>
    <cellStyle name="Comma 6 2 2 4 6" xfId="49099" xr:uid="{1A2032C7-C36C-4F26-8D81-2AF5A1E4A189}"/>
    <cellStyle name="Comma 6 2 2 4 7" xfId="51641" xr:uid="{DF9E6A2C-B2C8-49F5-9FE4-213FF7FB4F4E}"/>
    <cellStyle name="Comma 6 2 2 4 8" xfId="55523" xr:uid="{9219CF20-B030-4BAF-BCCF-CAFFDB1DF7CE}"/>
    <cellStyle name="Comma 6 2 2 4 9" xfId="57631" xr:uid="{1470EDBC-E967-4F03-8C1F-76B63DC379C5}"/>
    <cellStyle name="Comma 6 2 2 5" xfId="3081" xr:uid="{344157FE-EF39-4FD7-B2BB-D2893E1CCA4D}"/>
    <cellStyle name="Comma 6 2 2 5 2" xfId="44144" xr:uid="{A21DF7B1-8F49-408D-B98B-40C412D43E4D}"/>
    <cellStyle name="Comma 6 2 2 5 3" xfId="5428" xr:uid="{5E02824F-3F93-4D35-ADB0-72857C7C096D}"/>
    <cellStyle name="Comma 6 2 2 6" xfId="17913" xr:uid="{BEB24054-3766-49A3-B708-DBA9252831F6}"/>
    <cellStyle name="Comma 6 2 2 7" xfId="44441" xr:uid="{C59AC96A-B0E0-40A2-A048-CE6D7F3F0D0A}"/>
    <cellStyle name="Comma 6 2 2 8" xfId="45377" xr:uid="{D79942B5-BBF9-44F3-9864-65EA3A692EC2}"/>
    <cellStyle name="Comma 6 2 2 9" xfId="47097" xr:uid="{3AAEF80B-E7ED-4035-837B-FF90CA0390A6}"/>
    <cellStyle name="Comma 6 2 20" xfId="43273" xr:uid="{66CC8CA1-C112-4646-9605-527C5F90D5C3}"/>
    <cellStyle name="Comma 6 2 20 2" xfId="43287" xr:uid="{5AA4F017-E52D-486F-8F7E-E72B246AFF71}"/>
    <cellStyle name="Comma 6 2 20 2 2" xfId="44080" xr:uid="{02BD1ADF-E9F0-4CF3-A92A-CF1D0CBA0874}"/>
    <cellStyle name="Comma 6 2 20 3" xfId="44071" xr:uid="{F2A51BC0-235D-46D1-862C-9E7B5DF4E24C}"/>
    <cellStyle name="Comma 6 2 20 4" xfId="46789" xr:uid="{75200DC5-AEC0-4784-8BEF-AC51F7E96020}"/>
    <cellStyle name="Comma 6 2 20 5" xfId="48723" xr:uid="{9414612F-5A8D-4B84-AE46-91D14CA8F45E}"/>
    <cellStyle name="Comma 6 2 20 6" xfId="50362" xr:uid="{5E60EF28-ECC3-42A3-8C7C-EBD65B160D07}"/>
    <cellStyle name="Comma 6 2 20 7" xfId="56743" xr:uid="{6550E6E4-A60E-4B15-9A35-FFC8EEA3AC49}"/>
    <cellStyle name="Comma 6 2 20 8" xfId="58831" xr:uid="{6FA39574-D1F4-4AF6-B1C9-5F2526B77B91}"/>
    <cellStyle name="Comma 6 2 21" xfId="43269" xr:uid="{1E838FA6-0543-43E1-8733-760817F1C078}"/>
    <cellStyle name="Comma 6 2 22" xfId="43314" xr:uid="{29A8B1FF-59A6-4477-BB7B-06028B3E69B0}"/>
    <cellStyle name="Comma 6 2 23" xfId="5922" xr:uid="{58CB8CB9-C782-4FC2-ABF8-593B065C19B3}"/>
    <cellStyle name="Comma 6 2 24" xfId="44440" xr:uid="{86A2D84B-5D1C-4D52-8CF2-AA4A10F0E0FF}"/>
    <cellStyle name="Comma 6 2 25" xfId="45376" xr:uid="{F6FB22AF-E7DA-466A-BFC4-F11DB7539F39}"/>
    <cellStyle name="Comma 6 2 26" xfId="47096" xr:uid="{5526D756-D0F6-47F8-A452-2DFC7FB237FC}"/>
    <cellStyle name="Comma 6 2 27" xfId="48864" xr:uid="{9C3E29DF-4491-496F-97AD-F85D5D9849EE}"/>
    <cellStyle name="Comma 6 2 28" xfId="50562" xr:uid="{F4F13AC8-2EEE-483B-B663-2361CC124DAB}"/>
    <cellStyle name="Comma 6 2 29" xfId="55311" xr:uid="{075784B9-C73D-492F-95B6-1928A1C2EA54}"/>
    <cellStyle name="Comma 6 2 3" xfId="1764" xr:uid="{2B2C951E-552C-451E-88CE-DA1E8A27F5DA}"/>
    <cellStyle name="Comma 6 2 3 10" xfId="55339" xr:uid="{437261CD-B8A3-407C-ABD9-E8A351C88218}"/>
    <cellStyle name="Comma 6 2 3 11" xfId="57443" xr:uid="{E5D5582F-290B-4532-ABCC-C3193015ACAC}"/>
    <cellStyle name="Comma 6 2 3 2" xfId="2466" xr:uid="{BA52FDF7-1349-459F-92B4-000DD8C9B0B0}"/>
    <cellStyle name="Comma 6 2 3 2 2" xfId="4155" xr:uid="{C96244FF-228E-4104-9EE4-339DB8CEF21A}"/>
    <cellStyle name="Comma 6 2 3 2 2 2" xfId="17916" xr:uid="{BA65570E-2A1E-4D97-976A-16A1669F2CCA}"/>
    <cellStyle name="Comma 6 2 3 2 3" xfId="46643" xr:uid="{E62E9476-1A79-441C-9B7B-E48697C1EC90}"/>
    <cellStyle name="Comma 6 2 3 2 4" xfId="48616" xr:uid="{DD379994-6E55-4084-B25D-96E82BB14A67}"/>
    <cellStyle name="Comma 6 2 3 2 5" xfId="50251" xr:uid="{A611E37A-78A7-4917-960B-A7F540962427}"/>
    <cellStyle name="Comma 6 2 3 2 6" xfId="51767" xr:uid="{66E242B1-2BDC-4B03-AE2D-13D726A99DB2}"/>
    <cellStyle name="Comma 6 2 3 2 7" xfId="56638" xr:uid="{170C4590-7258-4708-B8AC-8693E700C73E}"/>
    <cellStyle name="Comma 6 2 3 2 8" xfId="58757" xr:uid="{96C207E1-0432-4C47-82EC-04E0A6581901}"/>
    <cellStyle name="Comma 6 2 3 3" xfId="2814" xr:uid="{B1A922A7-F424-4598-8F51-75F120D63774}"/>
    <cellStyle name="Comma 6 2 3 3 2" xfId="46446" xr:uid="{4FA9EEF4-1334-403F-9EEE-A9EEC2B3B6FF}"/>
    <cellStyle name="Comma 6 2 3 3 3" xfId="48330" xr:uid="{1B565DB8-874E-4F85-9270-31EE75F6B532}"/>
    <cellStyle name="Comma 6 2 3 3 4" xfId="49938" xr:uid="{BDE2D493-787C-4975-A72B-66F09894C7A4}"/>
    <cellStyle name="Comma 6 2 3 3 5" xfId="56325" xr:uid="{86D10F8F-2BFE-470C-BD0F-D1C0C57EA6CB}"/>
    <cellStyle name="Comma 6 2 3 3 6" xfId="58444" xr:uid="{26A17B09-C1C6-4E6B-8560-5707EA11CD1F}"/>
    <cellStyle name="Comma 6 2 3 3 7" xfId="5462" xr:uid="{701EC1B4-8E1A-4301-B492-EC3E6D61CAD6}"/>
    <cellStyle name="Comma 6 2 3 4" xfId="3666" xr:uid="{AF123A8A-0ADD-4C07-9C79-F3CF7F1F4DE1}"/>
    <cellStyle name="Comma 6 2 3 4 2" xfId="17915" xr:uid="{9DD4D801-3E24-48EE-822C-B0640974FFB4}"/>
    <cellStyle name="Comma 6 2 3 5" xfId="44638" xr:uid="{186E7EEC-EF2D-40C0-AB7B-3448578A7C54}"/>
    <cellStyle name="Comma 6 2 3 6" xfId="45421" xr:uid="{F2E5192E-1EB2-45D9-A7A4-F19ED873B02B}"/>
    <cellStyle name="Comma 6 2 3 7" xfId="47307" xr:uid="{68F72B24-DF84-4634-99D9-B357C98C1197}"/>
    <cellStyle name="Comma 6 2 3 8" xfId="48910" xr:uid="{B0D25EC2-5B26-4F5F-A210-4B757CC1CF85}"/>
    <cellStyle name="Comma 6 2 3 9" xfId="50859" xr:uid="{98E87D36-0E4F-4F1F-98BE-B3B2613A2365}"/>
    <cellStyle name="Comma 6 2 30" xfId="57409" xr:uid="{5742645A-B7CD-4CED-9CBA-48BFD4B221F4}"/>
    <cellStyle name="Comma 6 2 31" xfId="59413" xr:uid="{7A7762AD-CBE6-4F5B-AB7D-2F88BF4436A9}"/>
    <cellStyle name="Comma 6 2 32" xfId="4483" xr:uid="{49C0AF82-D9AB-462E-BB5A-A9D4167C1D85}"/>
    <cellStyle name="Comma 6 2 4" xfId="1560" xr:uid="{F76CE7FB-1115-4FC4-A105-EE51D2D9D574}"/>
    <cellStyle name="Comma 6 2 4 10" xfId="40452" xr:uid="{3B16A831-5B97-419C-9E92-C9C26CFE51CE}"/>
    <cellStyle name="Comma 6 2 4 11" xfId="40453" xr:uid="{0423953E-0379-452E-A840-A420EC4626B5}"/>
    <cellStyle name="Comma 6 2 4 12" xfId="40454" xr:uid="{97E4C37B-E562-49F8-8904-0BEFB7A540F7}"/>
    <cellStyle name="Comma 6 2 4 13" xfId="17917" xr:uid="{B02ADF71-B991-452A-9947-D2892EB28518}"/>
    <cellStyle name="Comma 6 2 4 14" xfId="45063" xr:uid="{F86D0692-941B-4AE7-8792-1B3EDC01653A}"/>
    <cellStyle name="Comma 6 2 4 15" xfId="45888" xr:uid="{BD92D1F2-F3E8-4A38-A88B-D716063DDBEF}"/>
    <cellStyle name="Comma 6 2 4 16" xfId="47772" xr:uid="{39BE0BF6-164A-49F5-A1EB-C2D6C5B27A86}"/>
    <cellStyle name="Comma 6 2 4 17" xfId="49380" xr:uid="{962C0B0E-BC7B-43C3-8F45-2EDC7CA919D7}"/>
    <cellStyle name="Comma 6 2 4 18" xfId="51054" xr:uid="{BF46F91F-21F6-49C1-81E1-8899C6228894}"/>
    <cellStyle name="Comma 6 2 4 19" xfId="55781" xr:uid="{2B627E31-E802-46E9-A57A-C2AB7CC53363}"/>
    <cellStyle name="Comma 6 2 4 2" xfId="2306" xr:uid="{C4B8CB2B-CEEA-4821-AC49-F81C8D32C3D9}"/>
    <cellStyle name="Comma 6 2 4 2 10" xfId="46536" xr:uid="{FFA7C459-BAF0-4DAB-B0AE-A452AA42597C}"/>
    <cellStyle name="Comma 6 2 4 2 11" xfId="48456" xr:uid="{0C390558-B80E-4529-8055-F6328DA0EB7B}"/>
    <cellStyle name="Comma 6 2 4 2 12" xfId="50088" xr:uid="{999EEC9F-7828-497C-BA26-920B2045AE69}"/>
    <cellStyle name="Comma 6 2 4 2 13" xfId="52125" xr:uid="{AB70269D-4920-4FEE-831D-22E332FE0A73}"/>
    <cellStyle name="Comma 6 2 4 2 14" xfId="56475" xr:uid="{078851AE-250B-425E-BC15-2ABD7A573E0B}"/>
    <cellStyle name="Comma 6 2 4 2 15" xfId="58594" xr:uid="{AB123D5D-B60F-49D0-819F-1FA17314CD1E}"/>
    <cellStyle name="Comma 6 2 4 2 16" xfId="5279" xr:uid="{07EBF2FB-A557-4E38-9A25-ACB2AD4B0625}"/>
    <cellStyle name="Comma 6 2 4 2 2" xfId="3995" xr:uid="{525218FA-3A66-458E-A909-DE92965FBABF}"/>
    <cellStyle name="Comma 6 2 4 2 2 2" xfId="40456" xr:uid="{60A82A62-1869-455B-B2FD-14B8D5AD4109}"/>
    <cellStyle name="Comma 6 2 4 2 2 2 2" xfId="40457" xr:uid="{2B7D1E3F-C597-44F1-B001-F807BCB23780}"/>
    <cellStyle name="Comma 6 2 4 2 2 2 3" xfId="40458" xr:uid="{56D2CEFF-E9CE-458A-82BF-52DCDD111987}"/>
    <cellStyle name="Comma 6 2 4 2 2 3" xfId="40459" xr:uid="{203DD694-16BD-4439-BA80-2384AFCC4E29}"/>
    <cellStyle name="Comma 6 2 4 2 2 4" xfId="40460" xr:uid="{F995F996-EEE1-4664-87A2-D2931169CCA4}"/>
    <cellStyle name="Comma 6 2 4 2 2 5" xfId="40461" xr:uid="{DA47F007-ACB6-4FE0-B71F-020C21F74CA0}"/>
    <cellStyle name="Comma 6 2 4 2 2 6" xfId="40462" xr:uid="{AE0BAB95-2CD7-420A-8A05-55CBC702FF0B}"/>
    <cellStyle name="Comma 6 2 4 2 2 7" xfId="40463" xr:uid="{BDDEBEB8-A821-462B-809D-6675BC61E41A}"/>
    <cellStyle name="Comma 6 2 4 2 3" xfId="40464" xr:uid="{318006B9-84AB-44FD-81F7-02E7EB977AFF}"/>
    <cellStyle name="Comma 6 2 4 2 4" xfId="40465" xr:uid="{973957B2-4D0E-4A5A-A6C8-B5A01E378B52}"/>
    <cellStyle name="Comma 6 2 4 2 4 2" xfId="40466" xr:uid="{01BB9B40-67DD-47AF-AC8E-C5AB25506395}"/>
    <cellStyle name="Comma 6 2 4 2 4 3" xfId="40467" xr:uid="{5B2D0CB1-C3E4-4310-B307-4A64C758795F}"/>
    <cellStyle name="Comma 6 2 4 2 5" xfId="40468" xr:uid="{981C0C53-F829-40D0-ACC8-61DE545C426D}"/>
    <cellStyle name="Comma 6 2 4 2 6" xfId="40469" xr:uid="{16A0DA99-C585-47AC-964E-14691F9C99EC}"/>
    <cellStyle name="Comma 6 2 4 2 7" xfId="40470" xr:uid="{2DA20A07-6C71-49BD-93BB-0E329908F82F}"/>
    <cellStyle name="Comma 6 2 4 2 8" xfId="40471" xr:uid="{BC0FA9BA-B74E-4F8B-BF5D-759A8389F628}"/>
    <cellStyle name="Comma 6 2 4 2 9" xfId="40455" xr:uid="{CBE1D90F-09BD-469C-92FA-63A8127ADC7B}"/>
    <cellStyle name="Comma 6 2 4 20" xfId="57905" xr:uid="{A8DEE7AD-699C-4924-B727-3D7D5CE54291}"/>
    <cellStyle name="Comma 6 2 4 21" xfId="4805" xr:uid="{378731FD-2EB6-481B-90A3-C734260A1D97}"/>
    <cellStyle name="Comma 6 2 4 3" xfId="3499" xr:uid="{089D000E-87B8-41B4-9B0C-3B56B9797A23}"/>
    <cellStyle name="Comma 6 2 4 3 2" xfId="40472" xr:uid="{CC3D4DCB-5FCA-4BEB-89B5-5DAAD0E21BA1}"/>
    <cellStyle name="Comma 6 2 4 3 3" xfId="5627" xr:uid="{8A334FE4-154E-45A1-9522-9F614A652DC0}"/>
    <cellStyle name="Comma 6 2 4 4" xfId="40473" xr:uid="{C0D9046C-254D-4DC7-8CB9-CE842A14CBD3}"/>
    <cellStyle name="Comma 6 2 4 4 2" xfId="40474" xr:uid="{883A28BC-9C1D-49A0-B3E8-5289937F6A85}"/>
    <cellStyle name="Comma 6 2 4 4 2 2" xfId="40475" xr:uid="{77731C11-D00F-4476-8F51-562103BDB963}"/>
    <cellStyle name="Comma 6 2 4 4 2 2 2" xfId="40476" xr:uid="{1528FDD9-AB97-4889-83DD-6CDEADE25D0F}"/>
    <cellStyle name="Comma 6 2 4 4 2 2 3" xfId="40477" xr:uid="{B8509766-73C1-48E4-B9EB-236E4639958F}"/>
    <cellStyle name="Comma 6 2 4 4 2 3" xfId="40478" xr:uid="{C2FBB212-B1A7-4F99-A37B-AB9A6EDAADDC}"/>
    <cellStyle name="Comma 6 2 4 4 2 4" xfId="40479" xr:uid="{5CF4A3DD-14A7-47DA-B570-FFF8F3A8331C}"/>
    <cellStyle name="Comma 6 2 4 4 2 5" xfId="40480" xr:uid="{AC560DC0-8A80-41BE-A381-E4E8947D0E29}"/>
    <cellStyle name="Comma 6 2 4 4 2 6" xfId="40481" xr:uid="{5C1675B8-A779-4B01-B316-8F48F9AF6BCE}"/>
    <cellStyle name="Comma 6 2 4 4 2 7" xfId="40482" xr:uid="{BB5C15A0-A276-4CF6-A43D-54648ED60310}"/>
    <cellStyle name="Comma 6 2 4 4 3" xfId="40483" xr:uid="{449EBB56-F9CA-4ACE-9048-194182D0AE1B}"/>
    <cellStyle name="Comma 6 2 4 4 3 2" xfId="40484" xr:uid="{EBF5AA19-5C01-48B5-B2D4-FE3BCFC58A43}"/>
    <cellStyle name="Comma 6 2 4 4 3 3" xfId="40485" xr:uid="{7BE1DA2D-45EA-4FFD-BFD4-01975FDE86C7}"/>
    <cellStyle name="Comma 6 2 4 4 4" xfId="40486" xr:uid="{B5426852-C682-426A-8DF2-61678323806D}"/>
    <cellStyle name="Comma 6 2 4 4 5" xfId="40487" xr:uid="{3BE4B593-6079-442E-906E-029756C552FC}"/>
    <cellStyle name="Comma 6 2 4 4 6" xfId="40488" xr:uid="{433941AE-52D0-4B96-8068-96A85AE32C02}"/>
    <cellStyle name="Comma 6 2 4 4 7" xfId="40489" xr:uid="{16F63F67-C101-4949-B9FA-C6A060B0C1F1}"/>
    <cellStyle name="Comma 6 2 4 5" xfId="40490" xr:uid="{AE592D7F-0289-4949-A4DF-45D585E00A50}"/>
    <cellStyle name="Comma 6 2 4 6" xfId="40491" xr:uid="{29BDF5BF-B786-4A63-BAAF-4FC63F74EE57}"/>
    <cellStyle name="Comma 6 2 4 7" xfId="40492" xr:uid="{A96CEC7A-4B3D-4638-B6A8-CF34816260B2}"/>
    <cellStyle name="Comma 6 2 4 7 2" xfId="40493" xr:uid="{B968841E-ABBA-4D41-8E07-7224C9EB5358}"/>
    <cellStyle name="Comma 6 2 4 7 3" xfId="40494" xr:uid="{D36113E8-C1F3-4F67-BE4C-64D835797096}"/>
    <cellStyle name="Comma 6 2 4 8" xfId="40495" xr:uid="{7D2D7296-2055-4DE6-A850-8DB6B6F71F72}"/>
    <cellStyle name="Comma 6 2 4 9" xfId="40496" xr:uid="{B703498C-E5EE-4F8C-959A-76C86951DF59}"/>
    <cellStyle name="Comma 6 2 5" xfId="2102" xr:uid="{D81F79F2-631E-445B-8B01-FF30CFEE3B41}"/>
    <cellStyle name="Comma 6 2 5 10" xfId="40497" xr:uid="{E872C404-7823-48AB-A131-FF2E91E43B4F}"/>
    <cellStyle name="Comma 6 2 5 11" xfId="40498" xr:uid="{E88708CF-8944-4EE6-AB9F-A66202D01F45}"/>
    <cellStyle name="Comma 6 2 5 11 2" xfId="40499" xr:uid="{CFA328C9-3A45-47FF-8FBB-2BB5B7B13D91}"/>
    <cellStyle name="Comma 6 2 5 11 2 2" xfId="40500" xr:uid="{4ACF083C-45DD-4CD9-8661-3048570036E8}"/>
    <cellStyle name="Comma 6 2 5 12" xfId="40501" xr:uid="{BC2DE4E0-8CC3-4A7E-B6A2-5623012F7AC1}"/>
    <cellStyle name="Comma 6 2 5 13" xfId="40502" xr:uid="{CD8C856E-C2B9-464B-96F6-DD4E14D2CE1E}"/>
    <cellStyle name="Comma 6 2 5 14" xfId="40503" xr:uid="{D1D3E288-02BF-42AF-85A7-9091F37D9F4E}"/>
    <cellStyle name="Comma 6 2 5 15" xfId="44143" xr:uid="{14515F67-EF87-4E41-B493-759A4941AC86}"/>
    <cellStyle name="Comma 6 2 5 16" xfId="46476" xr:uid="{2CA7CC0A-6931-45D8-8BB3-2B8AD16C28CF}"/>
    <cellStyle name="Comma 6 2 5 17" xfId="48384" xr:uid="{E718A902-2B55-4A48-9202-429628359D7F}"/>
    <cellStyle name="Comma 6 2 5 18" xfId="49994" xr:uid="{96CEF292-15B2-4345-8415-AEDA095A9AF5}"/>
    <cellStyle name="Comma 6 2 5 19" xfId="50664" xr:uid="{13CC3E21-B152-4B9E-A34C-1699B3B6ACBF}"/>
    <cellStyle name="Comma 6 2 5 2" xfId="3802" xr:uid="{B1349C0D-7FD3-4D1B-8C87-7559968FD328}"/>
    <cellStyle name="Comma 6 2 5 2 2" xfId="40505" xr:uid="{77D15F31-C702-4D99-95A6-279C13D5A550}"/>
    <cellStyle name="Comma 6 2 5 2 2 2" xfId="40506" xr:uid="{EA460EC9-126E-4C54-9335-E678FC659728}"/>
    <cellStyle name="Comma 6 2 5 2 2 2 2" xfId="40507" xr:uid="{F79E03F4-8A2A-4FFE-93F7-E88C7D3E182D}"/>
    <cellStyle name="Comma 6 2 5 2 2 2 2 2" xfId="40508" xr:uid="{3AF9533E-6D52-483D-8A6C-D70ABEA06F79}"/>
    <cellStyle name="Comma 6 2 5 2 2 2 2 2 2" xfId="40509" xr:uid="{2E3D4C63-2AB5-40A0-BCB8-FE49057B1F24}"/>
    <cellStyle name="Comma 6 2 5 2 2 2 3" xfId="40510" xr:uid="{65E4226F-0DCE-467E-B21C-494F85D6997A}"/>
    <cellStyle name="Comma 6 2 5 2 2 2 4" xfId="40511" xr:uid="{91C46F39-9817-454D-B1A2-2BEA32553919}"/>
    <cellStyle name="Comma 6 2 5 2 2 2 5" xfId="40512" xr:uid="{6456346B-55BE-4877-A2E2-5FE6E6ECA0EE}"/>
    <cellStyle name="Comma 6 2 5 2 2 2 6" xfId="40513" xr:uid="{3C319949-CFBC-4BCB-A368-421EF71DA088}"/>
    <cellStyle name="Comma 6 2 5 2 2 3" xfId="40514" xr:uid="{ACE7374B-805A-40D6-B5BE-BC0DDEA1F76F}"/>
    <cellStyle name="Comma 6 2 5 2 2 3 2" xfId="40515" xr:uid="{F77B39D5-E373-42B1-94B6-C735B25EF08B}"/>
    <cellStyle name="Comma 6 2 5 2 2 3 2 2" xfId="40516" xr:uid="{BB65BF04-5938-440D-87C1-19CF51D9EC31}"/>
    <cellStyle name="Comma 6 2 5 2 2 4" xfId="40517" xr:uid="{5792F353-AB74-4F22-B910-DEC868D6D8EA}"/>
    <cellStyle name="Comma 6 2 5 2 2 5" xfId="40518" xr:uid="{CE1A79AF-47BD-496A-93D8-C4BBBEAD24B4}"/>
    <cellStyle name="Comma 6 2 5 2 2 6" xfId="40519" xr:uid="{18BB2E18-6170-4EB9-BDEE-D55F60D2A31B}"/>
    <cellStyle name="Comma 6 2 5 2 3" xfId="40520" xr:uid="{99A6F613-00B9-4EAB-B84D-61B1A36718C8}"/>
    <cellStyle name="Comma 6 2 5 2 3 2" xfId="40521" xr:uid="{0F59DA58-05C7-4CFC-934C-6DEF7F4889D2}"/>
    <cellStyle name="Comma 6 2 5 2 3 2 2" xfId="40522" xr:uid="{E4FA4D34-8CE9-4D54-BA70-F1D1A70DF066}"/>
    <cellStyle name="Comma 6 2 5 2 4" xfId="40523" xr:uid="{03395724-73D6-46D0-8F21-454E3F6075CC}"/>
    <cellStyle name="Comma 6 2 5 2 5" xfId="40524" xr:uid="{8A3D7170-6935-4527-A7FF-A5FA2D2FF76F}"/>
    <cellStyle name="Comma 6 2 5 2 6" xfId="40525" xr:uid="{6148E2E1-0F5F-4EF9-8D29-4C595F5AB22F}"/>
    <cellStyle name="Comma 6 2 5 2 7" xfId="40526" xr:uid="{2C172560-597F-425C-A4D5-E19BA5DCFD3C}"/>
    <cellStyle name="Comma 6 2 5 2 8" xfId="51432" xr:uid="{820B16B0-E43D-4F5D-A159-F20D67923A44}"/>
    <cellStyle name="Comma 6 2 5 2 9" xfId="40504" xr:uid="{1D4F5663-4E60-42C2-A155-1D10EEA14C1C}"/>
    <cellStyle name="Comma 6 2 5 20" xfId="56381" xr:uid="{B6C88A1C-A5F0-4D5C-80EC-385C3B11959B}"/>
    <cellStyle name="Comma 6 2 5 21" xfId="58500" xr:uid="{3BF7E4EB-7EEA-4427-9E91-0ED20D2C54CD}"/>
    <cellStyle name="Comma 6 2 5 3" xfId="40527" xr:uid="{9D57F4E0-1175-47B9-B953-25FA205462F0}"/>
    <cellStyle name="Comma 6 2 5 4" xfId="40528" xr:uid="{EA5126AE-0B2B-4EF9-8544-AEFF295C06B7}"/>
    <cellStyle name="Comma 6 2 5 5" xfId="40529" xr:uid="{1E3B6EA8-2F84-4CC3-9FF6-E8E8B30B3708}"/>
    <cellStyle name="Comma 6 2 5 6" xfId="40530" xr:uid="{304853F9-93BA-4B23-B802-A9C724618CDB}"/>
    <cellStyle name="Comma 6 2 5 7" xfId="40531" xr:uid="{8BA246B9-48EB-4FDF-B909-DAD5A509681E}"/>
    <cellStyle name="Comma 6 2 5 8" xfId="40532" xr:uid="{658D6B14-C58F-41EA-9FB3-6EC485E7E436}"/>
    <cellStyle name="Comma 6 2 5 9" xfId="40533" xr:uid="{8DE1A5D4-15B0-40F0-999A-85931AF04A26}"/>
    <cellStyle name="Comma 6 2 5 9 2" xfId="40534" xr:uid="{3CDC2859-168B-4B01-BFD8-02BE86D9F677}"/>
    <cellStyle name="Comma 6 2 5 9 2 2" xfId="40535" xr:uid="{E7781740-1EB8-4CBC-B619-2A5F6C797FE6}"/>
    <cellStyle name="Comma 6 2 5 9 2 2 2" xfId="40536" xr:uid="{3CD06980-20C0-45F6-8344-D68C6A27CA3F}"/>
    <cellStyle name="Comma 6 2 5 9 3" xfId="40537" xr:uid="{C9A5DBE6-F81C-4915-8F90-70984868CE87}"/>
    <cellStyle name="Comma 6 2 5 9 4" xfId="40538" xr:uid="{09395C11-228C-4467-A52E-A220AAF50D37}"/>
    <cellStyle name="Comma 6 2 5 9 5" xfId="40539" xr:uid="{DE74D0E1-89DA-4BE3-9B21-EE4D4B38EE26}"/>
    <cellStyle name="Comma 6 2 5 9 6" xfId="40540" xr:uid="{661F6088-7612-4F73-945A-D636656BFD3E}"/>
    <cellStyle name="Comma 6 2 6" xfId="1274" xr:uid="{52102267-6CFA-496A-888A-3975B8CCA27A}"/>
    <cellStyle name="Comma 6 2 6 2" xfId="3382" xr:uid="{C653F0EA-974F-4D8C-B8A7-21D5499527FB}"/>
    <cellStyle name="Comma 6 2 6 3" xfId="48162" xr:uid="{B52FED16-8ADA-4486-9F0B-B17A35A879B5}"/>
    <cellStyle name="Comma 6 2 6 4" xfId="49769" xr:uid="{A348B768-B8EF-4A60-BDD0-C803953AD894}"/>
    <cellStyle name="Comma 6 2 6 5" xfId="56156" xr:uid="{AAF6897A-7311-4694-A7A9-6CF91DB83F8B}"/>
    <cellStyle name="Comma 6 2 6 6" xfId="58275" xr:uid="{CE6E20DD-4F3E-4E0A-9C3D-238726DC780F}"/>
    <cellStyle name="Comma 6 2 7" xfId="2221" xr:uid="{5F18F1B0-7C0C-48C1-8BB1-EC1C49E53F44}"/>
    <cellStyle name="Comma 6 2 7 2" xfId="3910" xr:uid="{69D4A032-C697-4258-B5EF-CEFEA46E1A38}"/>
    <cellStyle name="Comma 6 2 7 2 2" xfId="40541" xr:uid="{F46F9B36-A829-4A0E-A954-C05627CE9414}"/>
    <cellStyle name="Comma 6 2 7 3" xfId="46152" xr:uid="{3CF98CF4-DDD9-4EFA-92B0-B6F92392067C}"/>
    <cellStyle name="Comma 6 2 7 4" xfId="48040" xr:uid="{98E11DF6-2FDB-4654-8FFA-35C034DE7EE0}"/>
    <cellStyle name="Comma 6 2 7 5" xfId="49647" xr:uid="{28E2E451-2AA0-497E-B9D8-DA21E95FA22F}"/>
    <cellStyle name="Comma 6 2 7 6" xfId="56034" xr:uid="{7B072AC0-46B6-4BD9-9FDE-D39541ED4202}"/>
    <cellStyle name="Comma 6 2 7 7" xfId="58153" xr:uid="{19FE3793-8A5A-4037-8912-2955A6DE8142}"/>
    <cellStyle name="Comma 6 2 8" xfId="1062" xr:uid="{D3E527A4-6B82-4E42-84A5-60DE18EF96A3}"/>
    <cellStyle name="Comma 6 2 8 2" xfId="3256" xr:uid="{77F8A38B-C754-45A1-9430-67566CB1AD98}"/>
    <cellStyle name="Comma 6 2 8 3" xfId="40542" xr:uid="{4CBBBFEF-DEBD-48CC-AAB2-6BC002C563B5}"/>
    <cellStyle name="Comma 6 2 9" xfId="2752" xr:uid="{6BB31F65-168B-4F2C-8881-CE83B399A7E8}"/>
    <cellStyle name="Comma 6 2 9 2" xfId="40544" xr:uid="{7C7FD577-A1EB-4FF2-B627-0F23A22BF81C}"/>
    <cellStyle name="Comma 6 2 9 2 2" xfId="40545" xr:uid="{69721381-1E6C-4897-92AB-CFD0E7E50355}"/>
    <cellStyle name="Comma 6 2 9 2 2 2" xfId="40546" xr:uid="{A1E2EEA3-6761-45D0-AA28-4CCF06555459}"/>
    <cellStyle name="Comma 6 2 9 2 2 3" xfId="40547" xr:uid="{4CF8F81A-17EB-47B8-A9D5-99BBD2E7C6F8}"/>
    <cellStyle name="Comma 6 2 9 2 3" xfId="40548" xr:uid="{DB58AE6A-B3CB-40CD-AC01-8CA84D1E7188}"/>
    <cellStyle name="Comma 6 2 9 2 4" xfId="40549" xr:uid="{96BFA436-01C6-4ECB-A569-7051E5005E2C}"/>
    <cellStyle name="Comma 6 2 9 2 5" xfId="40550" xr:uid="{AC4072E8-48FA-410E-AFA1-3EA7B0A9451B}"/>
    <cellStyle name="Comma 6 2 9 2 6" xfId="40551" xr:uid="{317C833E-0F72-419D-8C1B-942908487AEA}"/>
    <cellStyle name="Comma 6 2 9 2 7" xfId="40552" xr:uid="{4DDE2019-2DCF-492F-BB3D-287D0BF604B3}"/>
    <cellStyle name="Comma 6 2 9 3" xfId="40553" xr:uid="{16839A3F-9ACF-4010-BAC6-FC0581A82009}"/>
    <cellStyle name="Comma 6 2 9 3 2" xfId="40554" xr:uid="{B7510429-89DC-4146-9D18-234D4225058F}"/>
    <cellStyle name="Comma 6 2 9 3 3" xfId="40555" xr:uid="{92A0989A-87CC-416C-A840-A27E9802F738}"/>
    <cellStyle name="Comma 6 2 9 4" xfId="40556" xr:uid="{79683DDB-01DA-4C6F-A038-6D23F830B0AA}"/>
    <cellStyle name="Comma 6 2 9 5" xfId="40557" xr:uid="{5BA53068-8F8A-46A7-B098-97541F40271A}"/>
    <cellStyle name="Comma 6 2 9 6" xfId="40558" xr:uid="{56CC654A-4AB6-4469-9FB8-9167D77CB6E0}"/>
    <cellStyle name="Comma 6 2 9 7" xfId="40559" xr:uid="{12A52D20-8F8F-4C12-9741-2C1DE5DDC116}"/>
    <cellStyle name="Comma 6 2 9 8" xfId="40543" xr:uid="{47FBE913-2E07-4D2F-8F9B-C4B86A9C05F2}"/>
    <cellStyle name="Comma 6 20" xfId="43223" xr:uid="{80997502-F355-49B4-ACB7-0F9560F89C20}"/>
    <cellStyle name="Comma 6 21" xfId="5921" xr:uid="{44797832-D036-44D8-9AFE-FFA8F3C2CBE0}"/>
    <cellStyle name="Comma 6 22" xfId="43354" xr:uid="{4856212C-653B-4590-8256-BB3FDF937DA3}"/>
    <cellStyle name="Comma 6 23" xfId="4494" xr:uid="{787DCA93-E84D-4E1E-8E5C-3DC852F6DD12}"/>
    <cellStyle name="Comma 6 24" xfId="43398" xr:uid="{298C9E5D-133C-4841-947B-11A7A386A773}"/>
    <cellStyle name="Comma 6 25" xfId="43443" xr:uid="{2F960E7A-4FE0-477C-B64B-BE402B7CDB86}"/>
    <cellStyle name="Comma 6 26" xfId="44394" xr:uid="{49FE065B-D407-43AC-89AD-99DE10C80BAF}"/>
    <cellStyle name="Comma 6 27" xfId="44826" xr:uid="{073FC310-A118-40B4-AA8E-E337E857236A}"/>
    <cellStyle name="Comma 6 28" xfId="45242" xr:uid="{02B31359-484E-4AC5-B977-C7ED4F4A05F8}"/>
    <cellStyle name="Comma 6 29" xfId="45265" xr:uid="{AC7731D6-B323-4CA7-99B6-6DBEE37EA278}"/>
    <cellStyle name="Comma 6 3" xfId="293" xr:uid="{6F3F35B0-5EC6-4536-8C42-76ECDBBE53FB}"/>
    <cellStyle name="Comma 6 3 10" xfId="40560" xr:uid="{97D53A73-AFC0-4337-A02F-BE668582CC73}"/>
    <cellStyle name="Comma 6 3 10 2" xfId="40561" xr:uid="{864E285E-617F-471A-A3A9-D560745D233D}"/>
    <cellStyle name="Comma 6 3 10 3" xfId="40562" xr:uid="{FCB33B7D-6763-448E-A6B0-1620149AF23A}"/>
    <cellStyle name="Comma 6 3 10 3 2" xfId="40563" xr:uid="{36CB74F4-0E0E-4BEE-A41A-2CD7B044931E}"/>
    <cellStyle name="Comma 6 3 10 4" xfId="40564" xr:uid="{0FD28232-C005-410B-B02D-535E77AD9BFB}"/>
    <cellStyle name="Comma 6 3 11" xfId="40565" xr:uid="{17968AB6-DB8F-44B8-A1A9-DBCDAB5B46C0}"/>
    <cellStyle name="Comma 6 3 12" xfId="40566" xr:uid="{201C936B-98DE-4986-9E7F-237EDA22AF40}"/>
    <cellStyle name="Comma 6 3 13" xfId="40567" xr:uid="{596D31F0-AA55-4C62-A059-6A62F9D43BA6}"/>
    <cellStyle name="Comma 6 3 14" xfId="40568" xr:uid="{8FB8B7B2-4C6D-4F06-ACDD-C07D45632C15}"/>
    <cellStyle name="Comma 6 3 15" xfId="40569" xr:uid="{BC76AD83-6421-4760-8090-ECD250044799}"/>
    <cellStyle name="Comma 6 3 16" xfId="40570" xr:uid="{038CA95F-2256-437F-86E8-E57F951D4C47}"/>
    <cellStyle name="Comma 6 3 17" xfId="17918" xr:uid="{4AF6A72A-98B1-430B-9B0B-10C5A5BCE683}"/>
    <cellStyle name="Comma 6 3 18" xfId="44442" xr:uid="{51972F9D-C678-4BE6-9DBD-0C907CC39266}"/>
    <cellStyle name="Comma 6 3 19" xfId="45378" xr:uid="{8A84F9FF-762B-4970-BF8F-233BDAA143FC}"/>
    <cellStyle name="Comma 6 3 2" xfId="1662" xr:uid="{EE9A8039-2AE3-4087-9493-84341312EAB6}"/>
    <cellStyle name="Comma 6 3 2 10" xfId="50767" xr:uid="{2D67D407-BE2A-4611-9465-BEA60AC17955}"/>
    <cellStyle name="Comma 6 3 2 11" xfId="55524" xr:uid="{9FFBA37E-1A92-48C8-9239-391BB8DE06AA}"/>
    <cellStyle name="Comma 6 3 2 12" xfId="57632" xr:uid="{F79CAEE5-0F19-4495-BBA6-C0E307E65324}"/>
    <cellStyle name="Comma 6 3 2 2" xfId="2393" xr:uid="{D0113FBF-C93B-4B26-BCBC-72F114E8ADF1}"/>
    <cellStyle name="Comma 6 3 2 2 10" xfId="57821" xr:uid="{BBAA3381-9B6D-4CD5-9D48-2D1B27ED7B89}"/>
    <cellStyle name="Comma 6 3 2 2 2" xfId="4082" xr:uid="{A4411B68-4729-4387-B134-090612DE49EB}"/>
    <cellStyle name="Comma 6 3 2 2 2 2" xfId="46619" xr:uid="{175E2E6D-6AAC-4316-9EF7-7D0B867EE55D}"/>
    <cellStyle name="Comma 6 3 2 2 2 3" xfId="48547" xr:uid="{3303F4F7-4BD4-4767-A68D-4E119111AC0A}"/>
    <cellStyle name="Comma 6 3 2 2 2 4" xfId="50181" xr:uid="{6411B079-0E34-434B-AC9E-69EF1CB2FB90}"/>
    <cellStyle name="Comma 6 3 2 2 2 5" xfId="51902" xr:uid="{F7C770DB-2700-41FA-B76C-2A2BA695A8BD}"/>
    <cellStyle name="Comma 6 3 2 2 2 6" xfId="56568" xr:uid="{F4853DE0-B464-4904-809A-65A007AD5946}"/>
    <cellStyle name="Comma 6 3 2 2 2 7" xfId="58687" xr:uid="{2A7A0955-F480-4FA8-A25F-61CD1AFE5709}"/>
    <cellStyle name="Comma 6 3 2 2 3" xfId="5535" xr:uid="{327808F0-FF3F-41DF-BBEC-97067C1E88A8}"/>
    <cellStyle name="Comma 6 3 2 2 4" xfId="44987" xr:uid="{BAD45875-B727-451C-9B9C-675D406869AB}"/>
    <cellStyle name="Comma 6 3 2 2 5" xfId="45792" xr:uid="{91A15A61-BCDD-4C8F-816B-7F2F9012E4A6}"/>
    <cellStyle name="Comma 6 3 2 2 6" xfId="47677" xr:uid="{E991C272-A275-4963-9D76-AF2B863798C1}"/>
    <cellStyle name="Comma 6 3 2 2 7" xfId="49283" xr:uid="{BD26748F-357B-4976-9ADA-A91AD301BBE6}"/>
    <cellStyle name="Comma 6 3 2 2 8" xfId="50949" xr:uid="{D7B95567-BAE0-4416-8FD0-813E86CCAE36}"/>
    <cellStyle name="Comma 6 3 2 2 9" xfId="55705" xr:uid="{CA9C2892-075A-4E49-88D2-75B72942D019}"/>
    <cellStyle name="Comma 6 3 2 3" xfId="2828" xr:uid="{10F52A1A-5DCE-44B2-B729-4C68ED0904F3}"/>
    <cellStyle name="Comma 6 3 2 3 2" xfId="46373" xr:uid="{7A0769A3-5F22-4C7C-9C58-F21ECF91ABF3}"/>
    <cellStyle name="Comma 6 3 2 3 3" xfId="48257" xr:uid="{8E7830A6-A102-464C-AA50-DEF2170EBFE3}"/>
    <cellStyle name="Comma 6 3 2 3 4" xfId="49865" xr:uid="{2D664932-80F8-43DE-9B6C-0ACF9A6C8A42}"/>
    <cellStyle name="Comma 6 3 2 3 5" xfId="51642" xr:uid="{3293793D-1052-4C51-9BAD-1E9A90C615F4}"/>
    <cellStyle name="Comma 6 3 2 3 6" xfId="56252" xr:uid="{1AAD33E7-2182-4FF6-A439-5C49B009C4E0}"/>
    <cellStyle name="Comma 6 3 2 3 7" xfId="58371" xr:uid="{C2BF3E92-156F-416B-AD2A-B899EBA86DA5}"/>
    <cellStyle name="Comma 6 3 2 3 8" xfId="5189" xr:uid="{AF114028-0EF8-4424-BBDA-B22C0827EF16}"/>
    <cellStyle name="Comma 6 3 2 4" xfId="3593" xr:uid="{3CE0DBE7-BD99-4FAC-BC6F-BCDF7C137CFA}"/>
    <cellStyle name="Comma 6 3 2 5" xfId="17919" xr:uid="{426CB449-1CCE-48C0-83C1-59A404D7642E}"/>
    <cellStyle name="Comma 6 3 2 6" xfId="44808" xr:uid="{0502269E-CC44-4E69-9DD3-8DCFBAA964C3}"/>
    <cellStyle name="Comma 6 3 2 7" xfId="45611" xr:uid="{D8483DFB-4479-4491-8CA5-DD477C666680}"/>
    <cellStyle name="Comma 6 3 2 8" xfId="47496" xr:uid="{20220EEB-A30A-4B22-A4D3-8AFA175C84C6}"/>
    <cellStyle name="Comma 6 3 2 9" xfId="49100" xr:uid="{238351CB-8CB8-4008-95FF-C9520075B3C9}"/>
    <cellStyle name="Comma 6 3 20" xfId="47098" xr:uid="{9CF4ED20-6872-4DAD-9654-2BDECACC2820}"/>
    <cellStyle name="Comma 6 3 21" xfId="48866" xr:uid="{D8D8CA61-517D-4E7E-9CF6-ECBD56385568}"/>
    <cellStyle name="Comma 6 3 22" xfId="50665" xr:uid="{6395A88F-AFA5-43A0-88CC-34F9A25185A7}"/>
    <cellStyle name="Comma 6 3 23" xfId="55313" xr:uid="{60EA552A-BF00-4159-A675-A3C7FDBC96BF}"/>
    <cellStyle name="Comma 6 3 24" xfId="57411" xr:uid="{6F606CAB-6D04-4A36-8F14-1F92581D3F4D}"/>
    <cellStyle name="Comma 6 3 25" xfId="4581" xr:uid="{153423C7-8B62-4DF3-B75D-E9E3B8E8C925}"/>
    <cellStyle name="Comma 6 3 3" xfId="1765" xr:uid="{1022664C-1CF6-4E83-A857-2C1DA76A14F3}"/>
    <cellStyle name="Comma 6 3 3 10" xfId="55616" xr:uid="{0D01DDC0-5CA4-47B3-AFE0-794E06A7EA5F}"/>
    <cellStyle name="Comma 6 3 3 11" xfId="57727" xr:uid="{16853ED6-465E-42D9-BFE3-436BAF1F9B93}"/>
    <cellStyle name="Comma 6 3 3 2" xfId="2467" xr:uid="{9DA6812F-A58C-4EB5-B560-438712A80820}"/>
    <cellStyle name="Comma 6 3 3 2 2" xfId="4156" xr:uid="{B51DC364-B1E2-4ABC-A435-8E04C085A09A}"/>
    <cellStyle name="Comma 6 3 3 2 3" xfId="48617" xr:uid="{392E504B-63EA-4CA8-B898-3EE0C36D7085}"/>
    <cellStyle name="Comma 6 3 3 2 4" xfId="50252" xr:uid="{1FCC4CAE-71A5-4B7D-A579-5E3EFC358CE7}"/>
    <cellStyle name="Comma 6 3 3 2 5" xfId="51768" xr:uid="{F73A0B8F-B88C-469C-8BAA-915B84805E58}"/>
    <cellStyle name="Comma 6 3 3 2 6" xfId="56639" xr:uid="{78060C19-6E1E-44B5-B94E-D0475F28F896}"/>
    <cellStyle name="Comma 6 3 3 2 7" xfId="58758" xr:uid="{49FDDAA0-C68D-43E0-AAA2-4F1F05982057}"/>
    <cellStyle name="Comma 6 3 3 3" xfId="3667" xr:uid="{3C5AD2A1-D6A6-4EFB-BF2C-DD3898DCE035}"/>
    <cellStyle name="Comma 6 3 3 3 2" xfId="46447" xr:uid="{20F03076-AEBD-4BE1-9CAD-8DADBB72C780}"/>
    <cellStyle name="Comma 6 3 3 3 3" xfId="48331" xr:uid="{2412FD75-D869-4E04-BF41-85AE1F18ACF4}"/>
    <cellStyle name="Comma 6 3 3 3 4" xfId="49939" xr:uid="{130654D6-AA83-4028-8E3C-3C9673263C38}"/>
    <cellStyle name="Comma 6 3 3 3 5" xfId="56326" xr:uid="{2BEF00C2-CD00-4837-B0BA-1FB09B4C85DA}"/>
    <cellStyle name="Comma 6 3 3 3 6" xfId="58445" xr:uid="{57B1946F-53F9-49F6-AA37-1DBAAAB9A325}"/>
    <cellStyle name="Comma 6 3 3 4" xfId="40571" xr:uid="{2E133ABA-8371-4CE2-AFA3-7572AF92B4D3}"/>
    <cellStyle name="Comma 6 3 3 5" xfId="44899" xr:uid="{FD952B62-8105-4680-9A59-FE5B1EA9C126}"/>
    <cellStyle name="Comma 6 3 3 6" xfId="45703" xr:uid="{45A6B50C-DBFE-44EE-B1F8-A1731E68E218}"/>
    <cellStyle name="Comma 6 3 3 7" xfId="47588" xr:uid="{A0ED545F-74F7-40BF-A37D-A13533B42438}"/>
    <cellStyle name="Comma 6 3 3 8" xfId="49194" xr:uid="{E23F93E2-3413-4B4A-968E-8CB4C24725B8}"/>
    <cellStyle name="Comma 6 3 3 9" xfId="50860" xr:uid="{95FADE35-8B8F-4FD3-BD49-6D85C0554E2A}"/>
    <cellStyle name="Comma 6 3 4" xfId="1561" xr:uid="{DBBBD8F6-7CCF-443A-B656-ADD43E368382}"/>
    <cellStyle name="Comma 6 3 4 10" xfId="55783" xr:uid="{786646F3-1992-4D5B-924C-295D8EC9F7BA}"/>
    <cellStyle name="Comma 6 3 4 11" xfId="57907" xr:uid="{43D37499-757F-4B92-96AD-8CD8A93D56D1}"/>
    <cellStyle name="Comma 6 3 4 12" xfId="4807" xr:uid="{0DAC0678-EA29-4B31-91DE-2C81F1293A35}"/>
    <cellStyle name="Comma 6 3 4 2" xfId="2307" xr:uid="{1E8F2FAF-B357-4E03-990A-B79F3E68C3E1}"/>
    <cellStyle name="Comma 6 3 4 2 2" xfId="3996" xr:uid="{971B5266-0C47-462C-9C40-5A014D8DE36B}"/>
    <cellStyle name="Comma 6 3 4 2 3" xfId="48457" xr:uid="{12B5A471-2CE7-4464-B682-0A53974C3CA6}"/>
    <cellStyle name="Comma 6 3 4 2 4" xfId="50089" xr:uid="{98173C98-4D00-4241-95E9-853BBD2FAFEE}"/>
    <cellStyle name="Comma 6 3 4 2 5" xfId="52127" xr:uid="{CFF2B42F-2DC2-4907-A7DF-F791B37AE437}"/>
    <cellStyle name="Comma 6 3 4 2 6" xfId="56476" xr:uid="{459D2FB1-A992-4B6A-ACF9-9E1BE0D28972}"/>
    <cellStyle name="Comma 6 3 4 2 7" xfId="58595" xr:uid="{5D1EF1DF-5806-4E14-BABE-AFC39B65717D}"/>
    <cellStyle name="Comma 6 3 4 2 8" xfId="5281" xr:uid="{50CECC3B-26AE-4E82-80F0-7D961BFAB3BB}"/>
    <cellStyle name="Comma 6 3 4 3" xfId="3500" xr:uid="{6B642BA4-F0FA-4B95-913E-8ABAD93FFCBE}"/>
    <cellStyle name="Comma 6 3 4 3 2" xfId="5629" xr:uid="{6E824F13-D842-405B-B4C0-5B848739BB26}"/>
    <cellStyle name="Comma 6 3 4 4" xfId="40572" xr:uid="{9CEED294-7F59-4BE6-A61D-3E3E4A269EA1}"/>
    <cellStyle name="Comma 6 3 4 5" xfId="45065" xr:uid="{3F7CD347-B8A4-4BE4-B356-D14EE3C21604}"/>
    <cellStyle name="Comma 6 3 4 6" xfId="45890" xr:uid="{3959600D-F260-4466-97BC-F0BDB6E36636}"/>
    <cellStyle name="Comma 6 3 4 7" xfId="47774" xr:uid="{681448E4-7A3F-4CBA-8460-20CF1BAC6D0E}"/>
    <cellStyle name="Comma 6 3 4 8" xfId="49382" xr:uid="{3FF4A8E7-256C-4671-8085-5B949D1AE5E4}"/>
    <cellStyle name="Comma 6 3 4 9" xfId="51056" xr:uid="{BFF54D0A-9FAC-4851-ACDB-D8C6C2D24D52}"/>
    <cellStyle name="Comma 6 3 5" xfId="2222" xr:uid="{C46097DB-971F-489B-BD8D-B626C22968CA}"/>
    <cellStyle name="Comma 6 3 5 2" xfId="3911" xr:uid="{3E392EC1-3FDA-4CF3-942E-DB40F271245F}"/>
    <cellStyle name="Comma 6 3 5 2 2" xfId="44219" xr:uid="{F0D90A4B-647F-4C44-A119-C4BBC6BFD618}"/>
    <cellStyle name="Comma 6 3 5 2 3" xfId="40573" xr:uid="{9DE92253-C603-4472-BB2D-0FB3A6E7FFE8}"/>
    <cellStyle name="Comma 6 3 5 3" xfId="44715" xr:uid="{803A91D1-B5A0-4A5A-9D5E-AB59E68303D0}"/>
    <cellStyle name="Comma 6 3 5 4" xfId="45515" xr:uid="{ACCD2A67-AE08-43F7-902D-8A656725DF76}"/>
    <cellStyle name="Comma 6 3 5 5" xfId="47401" xr:uid="{680E6456-EEC1-45AA-8D98-0AEA03466569}"/>
    <cellStyle name="Comma 6 3 5 6" xfId="49004" xr:uid="{D0B18C8B-A7E9-4565-8A46-A6F3FD785349}"/>
    <cellStyle name="Comma 6 3 5 7" xfId="51433" xr:uid="{211EE555-4362-4002-A0EC-0EEC51316BEA}"/>
    <cellStyle name="Comma 6 3 5 8" xfId="55429" xr:uid="{DDE6E4AA-C208-46E7-B09C-B4457A6A6662}"/>
    <cellStyle name="Comma 6 3 5 9" xfId="57533" xr:uid="{466873FC-D25B-4041-AAFB-6630BE6AD053}"/>
    <cellStyle name="Comma 6 3 6" xfId="1275" xr:uid="{88A3C8C4-507B-4447-A4F3-94794A63F690}"/>
    <cellStyle name="Comma 6 3 6 2" xfId="3383" xr:uid="{5FC323DE-71FD-40A6-BA70-5F522E25B560}"/>
    <cellStyle name="Comma 6 3 6 2 2" xfId="40574" xr:uid="{DB35280D-79CD-4760-91FD-3B48392D0E3A}"/>
    <cellStyle name="Comma 6 3 6 3" xfId="44145" xr:uid="{F2203881-B9E8-4662-A21F-20B019D78D7A}"/>
    <cellStyle name="Comma 6 3 6 4" xfId="46275" xr:uid="{CE4AFEE2-8232-4076-816D-98A75559C202}"/>
    <cellStyle name="Comma 6 3 6 5" xfId="48163" xr:uid="{D3B0E459-D807-4A91-8200-29B7B51E2A29}"/>
    <cellStyle name="Comma 6 3 6 6" xfId="49770" xr:uid="{BD2D54B7-2786-4935-A84B-87CDAF792136}"/>
    <cellStyle name="Comma 6 3 6 7" xfId="56157" xr:uid="{DED87EFB-C6D5-4883-AC24-C47123B5CB6F}"/>
    <cellStyle name="Comma 6 3 6 8" xfId="58276" xr:uid="{379F9603-3123-443B-9DBA-AAB11D434993}"/>
    <cellStyle name="Comma 6 3 7" xfId="2767" xr:uid="{09667E7C-6EC1-42C8-824F-46797B74D7FF}"/>
    <cellStyle name="Comma 6 3 7 2" xfId="46153" xr:uid="{5C321915-009D-4C74-A19A-9CB0257347A3}"/>
    <cellStyle name="Comma 6 3 7 3" xfId="48041" xr:uid="{E884E89B-A233-4146-B2DB-E9473DF3DA7D}"/>
    <cellStyle name="Comma 6 3 7 4" xfId="49648" xr:uid="{253C1A0D-9690-4CAD-A85E-57667D8D5D62}"/>
    <cellStyle name="Comma 6 3 7 5" xfId="56035" xr:uid="{163925DE-6D3A-41B5-BE83-7C92BCA970EE}"/>
    <cellStyle name="Comma 6 3 7 6" xfId="58154" xr:uid="{44E1C88D-E468-4EC2-92E5-0D5112687CE3}"/>
    <cellStyle name="Comma 6 3 7 7" xfId="40575" xr:uid="{D8424720-1371-4A7D-8BF5-6C8DAAB88EC8}"/>
    <cellStyle name="Comma 6 3 8" xfId="3082" xr:uid="{46F6545F-658E-41CD-BE20-FD1235054DCE}"/>
    <cellStyle name="Comma 6 3 8 2" xfId="40576" xr:uid="{43E4C2DF-5B11-41EE-B03E-B2C055BFC10E}"/>
    <cellStyle name="Comma 6 3 9" xfId="40577" xr:uid="{D8DD085F-BE84-4B0D-8A50-52D9B89B0888}"/>
    <cellStyle name="Comma 6 3 9 2" xfId="40578" xr:uid="{0CCECBE2-D57C-457E-BEB6-6A06655DCDB9}"/>
    <cellStyle name="Comma 6 3 9 2 2" xfId="40579" xr:uid="{34822447-265C-4D1F-B8E3-6C0857B9DD10}"/>
    <cellStyle name="Comma 6 30" xfId="45315" xr:uid="{F71A7F7B-212B-48FE-801E-298CCC3F636D}"/>
    <cellStyle name="Comma 6 31" xfId="46958" xr:uid="{295E2614-516F-4609-8DE0-BE98EC4FDCF0}"/>
    <cellStyle name="Comma 6 32" xfId="47005" xr:uid="{9EF18783-4F59-4E1D-A0EC-46B88D1117F0}"/>
    <cellStyle name="Comma 6 33" xfId="48778" xr:uid="{8FA4E94C-8218-4F0A-AEDD-CB5E1847375E}"/>
    <cellStyle name="Comma 6 34" xfId="48802" xr:uid="{E303137E-8660-474B-93D1-B121493497F4}"/>
    <cellStyle name="Comma 6 35" xfId="50457" xr:uid="{76968513-A81F-47D3-A348-87488CE6E43C}"/>
    <cellStyle name="Comma 6 36" xfId="50527" xr:uid="{D228BD31-F393-4028-A20D-27C5A0DC754A}"/>
    <cellStyle name="Comma 6 37" xfId="55263" xr:uid="{61CCE0A5-9EB8-40A4-AF82-162390FA473D}"/>
    <cellStyle name="Comma 6 38" xfId="57362" xr:uid="{4710E502-7080-4798-86CE-C3394AFD7A3D}"/>
    <cellStyle name="Comma 6 39" xfId="59443" xr:uid="{84977ECA-A337-48D3-8019-AF9CB8ABBBB2}"/>
    <cellStyle name="Comma 6 4" xfId="1276" xr:uid="{B1464ED8-25DD-4DCB-982A-2FF486D3ED5E}"/>
    <cellStyle name="Comma 6 4 10" xfId="40580" xr:uid="{D61BA68F-1AE8-40CA-A615-74EDDA9A14D2}"/>
    <cellStyle name="Comma 6 4 11" xfId="40581" xr:uid="{A5F2FE47-4B59-499D-9837-94DF41C9435C}"/>
    <cellStyle name="Comma 6 4 11 2" xfId="40582" xr:uid="{6E81A630-8548-4025-92E1-C268F4DDB87F}"/>
    <cellStyle name="Comma 6 4 11 2 2" xfId="40583" xr:uid="{DF23013C-B329-46CA-A432-766B186D7B06}"/>
    <cellStyle name="Comma 6 4 12" xfId="40584" xr:uid="{A8944941-FB77-4AD8-B56D-27370493EFAA}"/>
    <cellStyle name="Comma 6 4 13" xfId="40585" xr:uid="{D8B20204-8F19-4AF8-B966-D71A78873F4F}"/>
    <cellStyle name="Comma 6 4 14" xfId="40586" xr:uid="{C1CF772D-C0FE-4ACC-8D55-2C26787A92E6}"/>
    <cellStyle name="Comma 6 4 15" xfId="40587" xr:uid="{5785AC1D-7633-48B0-9F01-710FC53EE93A}"/>
    <cellStyle name="Comma 6 4 16" xfId="17920" xr:uid="{926ED4D9-C5A4-4ABD-8FE0-62135A086571}"/>
    <cellStyle name="Comma 6 4 17" xfId="43489" xr:uid="{DC419D7D-8761-4D1B-A5F3-30A3D63D8A4D}"/>
    <cellStyle name="Comma 6 4 18" xfId="44439" xr:uid="{CEC35CEC-5DC6-4BCE-AAE9-68B6E0387720}"/>
    <cellStyle name="Comma 6 4 19" xfId="45375" xr:uid="{94B9AFFC-E802-4333-8C63-884DBF63F4D1}"/>
    <cellStyle name="Comma 6 4 2" xfId="1663" xr:uid="{79275E28-D6B8-4A4C-9D04-60B2CD24C0D5}"/>
    <cellStyle name="Comma 6 4 2 10" xfId="45612" xr:uid="{00AC4FA5-7743-4D2C-8AC0-3819CB5E5844}"/>
    <cellStyle name="Comma 6 4 2 11" xfId="47497" xr:uid="{0322A266-CBC8-4C5F-84EB-F72B7ECA09E7}"/>
    <cellStyle name="Comma 6 4 2 12" xfId="49101" xr:uid="{93247629-1294-49CE-8E2A-61E670AD4422}"/>
    <cellStyle name="Comma 6 4 2 13" xfId="50768" xr:uid="{41720737-DC91-4D80-BB56-074912A7BB3D}"/>
    <cellStyle name="Comma 6 4 2 14" xfId="55525" xr:uid="{E1B68E7B-E0EC-4342-8456-C56C267A5A57}"/>
    <cellStyle name="Comma 6 4 2 15" xfId="57633" xr:uid="{B18B9BCC-4BEB-4C60-8828-0B094EFFF2F9}"/>
    <cellStyle name="Comma 6 4 2 2" xfId="2394" xr:uid="{B5CB963C-5E1E-4CD4-BEE8-DB4E95EB076F}"/>
    <cellStyle name="Comma 6 4 2 2 10" xfId="49284" xr:uid="{0588D8AE-373B-4F73-A640-2532DBA11A36}"/>
    <cellStyle name="Comma 6 4 2 2 11" xfId="50950" xr:uid="{B78EF7EB-B9C8-4E85-955F-2166547AB2B2}"/>
    <cellStyle name="Comma 6 4 2 2 12" xfId="55706" xr:uid="{8389E3CB-4FF4-4220-8AF3-4248DC2C7D53}"/>
    <cellStyle name="Comma 6 4 2 2 13" xfId="57822" xr:uid="{86D1B8B1-6587-4A15-8513-62AD0EFBE1FF}"/>
    <cellStyle name="Comma 6 4 2 2 2" xfId="4083" xr:uid="{DD5BFBB9-F64A-4D06-BF9F-BF737569D305}"/>
    <cellStyle name="Comma 6 4 2 2 2 10" xfId="50182" xr:uid="{8E8B54A4-AEBD-423C-825D-936D37BD7672}"/>
    <cellStyle name="Comma 6 4 2 2 2 11" xfId="51903" xr:uid="{6602510B-2F0F-4D9C-A02B-91523A43DA04}"/>
    <cellStyle name="Comma 6 4 2 2 2 12" xfId="56569" xr:uid="{C3A589D7-6716-4819-A83F-A21C09E835A0}"/>
    <cellStyle name="Comma 6 4 2 2 2 13" xfId="58688" xr:uid="{6E00769D-76BF-43A3-80CD-FF8686D55D00}"/>
    <cellStyle name="Comma 6 4 2 2 2 2" xfId="40589" xr:uid="{B7B2E1EA-7697-4B15-9570-371DCEB52601}"/>
    <cellStyle name="Comma 6 4 2 2 2 2 2" xfId="40590" xr:uid="{E2C2BF01-D379-40B4-A930-8F49AEEDFDF9}"/>
    <cellStyle name="Comma 6 4 2 2 2 2 2 2" xfId="40591" xr:uid="{EBB8D91A-B951-4CA1-BD77-1120D1FB8EC2}"/>
    <cellStyle name="Comma 6 4 2 2 2 3" xfId="40592" xr:uid="{6BAF05BE-6B72-4DE1-8051-19D825B3EFFD}"/>
    <cellStyle name="Comma 6 4 2 2 2 4" xfId="40593" xr:uid="{5EB121FF-65C0-43B4-AA74-528AC9793955}"/>
    <cellStyle name="Comma 6 4 2 2 2 5" xfId="40594" xr:uid="{2CCA5EE1-01E6-4A36-BAEC-218856D7DD47}"/>
    <cellStyle name="Comma 6 4 2 2 2 6" xfId="40595" xr:uid="{43A80BE7-A859-4A8E-9DF8-FA98F49A1D87}"/>
    <cellStyle name="Comma 6 4 2 2 2 7" xfId="40588" xr:uid="{9E999B28-7531-4B7B-92CD-1A52980F8DBF}"/>
    <cellStyle name="Comma 6 4 2 2 2 8" xfId="46620" xr:uid="{8D5BEF13-DB5C-4E00-AB0C-18EC237B9A7D}"/>
    <cellStyle name="Comma 6 4 2 2 2 9" xfId="48548" xr:uid="{40C1B268-C8C3-4B3A-B1C1-2C6981ECA3C3}"/>
    <cellStyle name="Comma 6 4 2 2 3" xfId="5536" xr:uid="{063CD0A4-DAD1-4B7F-81F3-44FB3D6006F0}"/>
    <cellStyle name="Comma 6 4 2 2 3 2" xfId="40597" xr:uid="{A82BFA65-6051-45CD-9B42-63976F3BE29B}"/>
    <cellStyle name="Comma 6 4 2 2 3 2 2" xfId="40598" xr:uid="{790F5DCE-A809-4FCA-ABD9-B674F2EDAD5F}"/>
    <cellStyle name="Comma 6 4 2 2 3 3" xfId="40596" xr:uid="{01D74493-0F14-4D4F-A8F5-965EE1DB1BE0}"/>
    <cellStyle name="Comma 6 4 2 2 4" xfId="40599" xr:uid="{D235D7AA-8B26-46B5-BBBB-25806ECE1832}"/>
    <cellStyle name="Comma 6 4 2 2 5" xfId="40600" xr:uid="{5D7A03C2-0933-41D1-B764-8CB638F19090}"/>
    <cellStyle name="Comma 6 4 2 2 6" xfId="40601" xr:uid="{B7EBD209-6E8D-467B-82D4-AAA35251A6B2}"/>
    <cellStyle name="Comma 6 4 2 2 7" xfId="44988" xr:uid="{6269F3A4-FA40-4F8B-B3EF-F91B12E93E28}"/>
    <cellStyle name="Comma 6 4 2 2 8" xfId="45793" xr:uid="{D19D4DD4-1E0A-46E8-B125-59754D25BFE1}"/>
    <cellStyle name="Comma 6 4 2 2 9" xfId="47678" xr:uid="{6E41F586-E0FF-44A0-9C11-2CE00B9BB944}"/>
    <cellStyle name="Comma 6 4 2 3" xfId="3594" xr:uid="{12D2B480-DD51-4757-97BD-45595DC0A4BB}"/>
    <cellStyle name="Comma 6 4 2 3 2" xfId="40602" xr:uid="{0A57967E-A7D3-4947-940C-1BB92E55CA5C}"/>
    <cellStyle name="Comma 6 4 2 3 2 2" xfId="40603" xr:uid="{8A57FA08-24CA-40B7-BCD8-CBCA8A0FA8CA}"/>
    <cellStyle name="Comma 6 4 2 3 3" xfId="46374" xr:uid="{EE33945A-4F15-41A2-8D64-69F8251421D0}"/>
    <cellStyle name="Comma 6 4 2 3 4" xfId="48258" xr:uid="{1C33F2CD-8740-4C97-8BCC-D53097C638C2}"/>
    <cellStyle name="Comma 6 4 2 3 5" xfId="49866" xr:uid="{93D366D0-4C5D-4B36-92C4-5F2D0E9D94A8}"/>
    <cellStyle name="Comma 6 4 2 3 6" xfId="51643" xr:uid="{0890AD10-9FA7-4810-BEB4-28E6B34F1399}"/>
    <cellStyle name="Comma 6 4 2 3 7" xfId="56253" xr:uid="{ECF3CAB6-C1D1-4F99-9054-7686F7D54402}"/>
    <cellStyle name="Comma 6 4 2 3 8" xfId="58372" xr:uid="{B1DED868-A37C-4F31-897E-D46B780CC0D7}"/>
    <cellStyle name="Comma 6 4 2 4" xfId="5429" xr:uid="{5082D157-9B11-46CE-BB6A-A7CB6D02491B}"/>
    <cellStyle name="Comma 6 4 2 5" xfId="40604" xr:uid="{24A5B6E1-036D-4772-9CD5-9D94CBB76077}"/>
    <cellStyle name="Comma 6 4 2 6" xfId="40605" xr:uid="{E555C011-84B2-4860-9C25-244E29A02798}"/>
    <cellStyle name="Comma 6 4 2 7" xfId="40606" xr:uid="{425E3307-EA48-411E-BA0A-54501C242166}"/>
    <cellStyle name="Comma 6 4 2 8" xfId="17921" xr:uid="{D31DBAB9-A178-495A-B904-221ADDDB6790}"/>
    <cellStyle name="Comma 6 4 2 9" xfId="44809" xr:uid="{F8BE84F8-8A2B-4F24-98A1-8744399464E8}"/>
    <cellStyle name="Comma 6 4 20" xfId="47095" xr:uid="{C8C30DD2-76E7-419A-B584-E66FEA46BC45}"/>
    <cellStyle name="Comma 6 4 21" xfId="48863" xr:uid="{54BCB0CB-B7A2-4D70-B836-55FABBE3F16A}"/>
    <cellStyle name="Comma 6 4 22" xfId="50666" xr:uid="{838E95C2-C19E-4C73-8CB8-784B48129AF3}"/>
    <cellStyle name="Comma 6 4 23" xfId="55310" xr:uid="{011CBB1E-8912-432E-9AC8-74DD5401B58E}"/>
    <cellStyle name="Comma 6 4 24" xfId="57408" xr:uid="{9EB746CC-A39D-40C0-B270-EA485B565819}"/>
    <cellStyle name="Comma 6 4 25" xfId="4582" xr:uid="{CAEF641D-8A6C-4D78-8078-10528F96CF5D}"/>
    <cellStyle name="Comma 6 4 3" xfId="1766" xr:uid="{63AFA202-3D1F-487E-8F02-99A73C056CD7}"/>
    <cellStyle name="Comma 6 4 3 10" xfId="57728" xr:uid="{30AE69D0-D77F-464D-A1F0-5B5F6D043C29}"/>
    <cellStyle name="Comma 6 4 3 2" xfId="2468" xr:uid="{741ECBE9-5958-45C5-8EC6-B191456236F3}"/>
    <cellStyle name="Comma 6 4 3 2 2" xfId="4157" xr:uid="{335D676D-BE27-4DE1-9A4F-D5DF29B2CAFA}"/>
    <cellStyle name="Comma 6 4 3 2 3" xfId="48618" xr:uid="{44B071A3-3781-4966-9869-E503E842B29A}"/>
    <cellStyle name="Comma 6 4 3 2 4" xfId="50253" xr:uid="{C75C1538-3CBE-4570-8979-E5FD80B9E0DE}"/>
    <cellStyle name="Comma 6 4 3 2 5" xfId="51769" xr:uid="{B4AAF379-688E-4BD3-B86F-173CF1F318A2}"/>
    <cellStyle name="Comma 6 4 3 2 6" xfId="56640" xr:uid="{8A4AA556-1461-4B89-B5F6-45ADBB7EF8C9}"/>
    <cellStyle name="Comma 6 4 3 2 7" xfId="58759" xr:uid="{1C0117CB-FE28-45B4-B1A0-DFA96C0DCFDE}"/>
    <cellStyle name="Comma 6 4 3 3" xfId="3668" xr:uid="{C39FFAA6-A417-464F-ACBE-D44B7C49F9B0}"/>
    <cellStyle name="Comma 6 4 3 3 2" xfId="46448" xr:uid="{E67852A2-823E-40FC-B491-A41C7D86C095}"/>
    <cellStyle name="Comma 6 4 3 3 3" xfId="48332" xr:uid="{3FD59931-FB06-4FF0-8AF9-B032920A0DED}"/>
    <cellStyle name="Comma 6 4 3 3 4" xfId="49940" xr:uid="{425CFA92-A19D-4B9F-B65C-FAC82D86612E}"/>
    <cellStyle name="Comma 6 4 3 3 5" xfId="56327" xr:uid="{E4D8C5FE-378F-4D79-BE81-C7063C90B44B}"/>
    <cellStyle name="Comma 6 4 3 3 6" xfId="58446" xr:uid="{4CCF93BC-B8C1-45DF-A8F8-953049D17D6C}"/>
    <cellStyle name="Comma 6 4 3 4" xfId="44900" xr:uid="{F03890E9-2536-449B-8155-00DDA38655D9}"/>
    <cellStyle name="Comma 6 4 3 5" xfId="45704" xr:uid="{5484496A-6439-4DAE-8E77-6C09F5B1D93B}"/>
    <cellStyle name="Comma 6 4 3 6" xfId="47589" xr:uid="{26E02403-2691-41B3-966D-9B904ACD1E65}"/>
    <cellStyle name="Comma 6 4 3 7" xfId="49195" xr:uid="{54B77310-370B-40E2-A11E-B8A5F3FB8B18}"/>
    <cellStyle name="Comma 6 4 3 8" xfId="50861" xr:uid="{5F008F3E-D802-4965-A9A3-12B2B0FF90C3}"/>
    <cellStyle name="Comma 6 4 3 9" xfId="55617" xr:uid="{AECF149E-059F-4B24-A17C-1B40F6E22A1A}"/>
    <cellStyle name="Comma 6 4 4" xfId="1562" xr:uid="{B83FAF01-6337-4602-8B1C-EC6C89F81685}"/>
    <cellStyle name="Comma 6 4 4 10" xfId="51053" xr:uid="{483DA897-143A-406C-B66B-6B88C12A7616}"/>
    <cellStyle name="Comma 6 4 4 11" xfId="55780" xr:uid="{D05895DE-F176-4053-9959-09F84B1911FE}"/>
    <cellStyle name="Comma 6 4 4 12" xfId="57904" xr:uid="{CD2EE306-102D-42B1-A3C8-874E7C50FC1A}"/>
    <cellStyle name="Comma 6 4 4 13" xfId="4804" xr:uid="{9DD8583F-B2A4-4EA3-9C3C-21476C5B68E3}"/>
    <cellStyle name="Comma 6 4 4 2" xfId="2308" xr:uid="{3C885C60-0074-4DD3-A0B0-AC3C9539A7EA}"/>
    <cellStyle name="Comma 6 4 4 2 2" xfId="3997" xr:uid="{F9696609-CF49-432E-AD58-D15D1C0E9E2C}"/>
    <cellStyle name="Comma 6 4 4 2 2 2" xfId="44270" xr:uid="{B0880276-0E3F-4429-8CEA-2E26A92AD12B}"/>
    <cellStyle name="Comma 6 4 4 2 3" xfId="46537" xr:uid="{F1F3E391-C7C1-4E5A-A286-E40F47B0488B}"/>
    <cellStyle name="Comma 6 4 4 2 4" xfId="48458" xr:uid="{DA7FC732-3CF9-448F-89B2-DEC448C05766}"/>
    <cellStyle name="Comma 6 4 4 2 5" xfId="50090" xr:uid="{112AF887-7805-4DE7-B092-DD1A5ED1C3CB}"/>
    <cellStyle name="Comma 6 4 4 2 6" xfId="52124" xr:uid="{B0CFE29E-EC7E-4350-A723-32374963ADD4}"/>
    <cellStyle name="Comma 6 4 4 2 7" xfId="56477" xr:uid="{9C599C0F-F419-40A1-89AA-E70D3CABD725}"/>
    <cellStyle name="Comma 6 4 4 2 8" xfId="58596" xr:uid="{92654F29-9C4E-45B9-8306-4610AEDA5B8B}"/>
    <cellStyle name="Comma 6 4 4 2 9" xfId="5278" xr:uid="{6CC6E791-9FC3-4642-BE2E-990C11CD658F}"/>
    <cellStyle name="Comma 6 4 4 3" xfId="3501" xr:uid="{1BD2947C-81B5-42FC-AE5C-4583864E5276}"/>
    <cellStyle name="Comma 6 4 4 3 2" xfId="56983" xr:uid="{5D3220BD-1CA7-4176-A524-A6FC1CEAD405}"/>
    <cellStyle name="Comma 6 4 4 3 3" xfId="59032" xr:uid="{BEFEB642-BF5F-4F0D-BDB3-48E4F7B540E2}"/>
    <cellStyle name="Comma 6 4 4 3 4" xfId="5626" xr:uid="{4A0B6C86-A625-4E05-BE07-8206832D506E}"/>
    <cellStyle name="Comma 6 4 4 4" xfId="40607" xr:uid="{82988FF9-A1CA-43D1-9E9D-83797008D499}"/>
    <cellStyle name="Comma 6 4 4 5" xfId="43849" xr:uid="{BC59CC20-DDA3-4E9B-901E-77A8B90305D1}"/>
    <cellStyle name="Comma 6 4 4 6" xfId="45062" xr:uid="{9E3C2D27-F7B1-4A6B-9738-8DD709991E98}"/>
    <cellStyle name="Comma 6 4 4 7" xfId="45887" xr:uid="{478401EB-C17D-4E2A-900D-6F1D503E9D74}"/>
    <cellStyle name="Comma 6 4 4 8" xfId="47771" xr:uid="{4A415A68-7977-4415-BA0C-5EF43DCC98FE}"/>
    <cellStyle name="Comma 6 4 4 9" xfId="49379" xr:uid="{CE27CC48-BC08-443D-BF29-8864DAE49E0B}"/>
    <cellStyle name="Comma 6 4 5" xfId="2223" xr:uid="{4AF4426C-C9C9-4C6E-A000-5D9E1E7E6984}"/>
    <cellStyle name="Comma 6 4 5 2" xfId="3912" xr:uid="{01EEE15A-E743-4431-A90A-7EF6DA67B818}"/>
    <cellStyle name="Comma 6 4 5 3" xfId="44716" xr:uid="{71848DA0-1C9B-482D-A5F3-87BD52C3843A}"/>
    <cellStyle name="Comma 6 4 5 4" xfId="45516" xr:uid="{E42C002A-1514-4BA2-9472-FE00D4064F80}"/>
    <cellStyle name="Comma 6 4 5 5" xfId="47402" xr:uid="{0241AD9B-CFC5-459F-B4CF-07C79B6DC4ED}"/>
    <cellStyle name="Comma 6 4 5 6" xfId="49005" xr:uid="{63DFBEA4-AF05-4582-9561-5C2823AAED76}"/>
    <cellStyle name="Comma 6 4 5 7" xfId="51434" xr:uid="{2ED4F3EF-6A59-43B5-AA04-52416A77E99F}"/>
    <cellStyle name="Comma 6 4 5 8" xfId="55430" xr:uid="{EC3541BF-BC3C-4A4D-81DA-CDC23B617399}"/>
    <cellStyle name="Comma 6 4 5 9" xfId="57534" xr:uid="{BB2F1B66-3D66-41AE-A9D6-663FD87AAB57}"/>
    <cellStyle name="Comma 6 4 6" xfId="2802" xr:uid="{A8FAA987-0F88-45CD-B368-6F9959B2A869}"/>
    <cellStyle name="Comma 6 4 6 2" xfId="44142" xr:uid="{84297216-409D-4431-986D-3E4D513F730C}"/>
    <cellStyle name="Comma 6 4 6 3" xfId="46276" xr:uid="{562208DA-3ABC-4A17-BE06-35590A270247}"/>
    <cellStyle name="Comma 6 4 6 4" xfId="48164" xr:uid="{7A9E7282-7C6A-4DA6-BA94-8A8E35D4274E}"/>
    <cellStyle name="Comma 6 4 6 5" xfId="49771" xr:uid="{FD3CD881-BFFA-4E90-89E0-97D942393C25}"/>
    <cellStyle name="Comma 6 4 6 6" xfId="56158" xr:uid="{7D223BC5-A5A4-4371-A9E2-09677D392629}"/>
    <cellStyle name="Comma 6 4 6 7" xfId="58277" xr:uid="{BFB0D3BD-D4C1-4031-AF89-82D2D05B0DB7}"/>
    <cellStyle name="Comma 6 4 6 8" xfId="5360" xr:uid="{5D4EC1FE-D1E8-4AF5-8951-09F1327BC27E}"/>
    <cellStyle name="Comma 6 4 7" xfId="3384" xr:uid="{B75B028A-B588-46B2-B77D-C1F4379DC0EC}"/>
    <cellStyle name="Comma 6 4 7 2" xfId="46154" xr:uid="{CF541674-BEBC-4F1F-8565-A7E38856E86A}"/>
    <cellStyle name="Comma 6 4 7 3" xfId="48042" xr:uid="{F2071D41-8828-44BC-BED7-8CB5DD0DCFC9}"/>
    <cellStyle name="Comma 6 4 7 4" xfId="49649" xr:uid="{366C9F2E-A969-4030-B267-BDCA1080E5FE}"/>
    <cellStyle name="Comma 6 4 7 5" xfId="56036" xr:uid="{73ADBA36-E95F-4FD0-96D3-62CCC3C7C9D0}"/>
    <cellStyle name="Comma 6 4 7 6" xfId="58155" xr:uid="{6A2C02E1-0D47-422A-A01E-96B3A6BB5FF3}"/>
    <cellStyle name="Comma 6 4 8" xfId="4430" xr:uid="{001575FC-70C3-4126-B807-3C550374ABED}"/>
    <cellStyle name="Comma 6 4 8 2" xfId="56858" xr:uid="{A73525B8-196D-4D14-BB08-F1B70E495E3B}"/>
    <cellStyle name="Comma 6 4 8 3" xfId="58925" xr:uid="{ED0014F2-E862-4568-BD00-F6E8AF72C088}"/>
    <cellStyle name="Comma 6 4 8 4" xfId="40608" xr:uid="{7CE0E04E-F2BA-4C6E-A8F5-FD04B4D50339}"/>
    <cellStyle name="Comma 6 4 9" xfId="40609" xr:uid="{6819686E-F74C-496A-B2E8-93146B438A39}"/>
    <cellStyle name="Comma 6 4 9 2" xfId="40610" xr:uid="{221C3D9C-7BD6-4A69-AE0C-66F392EDC6CC}"/>
    <cellStyle name="Comma 6 4 9 2 2" xfId="40611" xr:uid="{57558D6B-2805-4D80-916D-B0E47E2CEF2F}"/>
    <cellStyle name="Comma 6 4 9 2 2 2" xfId="40612" xr:uid="{AE378AC9-06EF-4C68-A16A-B2B6FADEBDC6}"/>
    <cellStyle name="Comma 6 4 9 3" xfId="40613" xr:uid="{8FAD27CE-B764-47FD-9357-4AF7EC9FEBEA}"/>
    <cellStyle name="Comma 6 4 9 4" xfId="40614" xr:uid="{3C9FE33B-C0A7-4E3A-967A-F53CD33F7C84}"/>
    <cellStyle name="Comma 6 4 9 5" xfId="40615" xr:uid="{13095F22-0B63-4944-ADBA-367258423506}"/>
    <cellStyle name="Comma 6 4 9 6" xfId="40616" xr:uid="{E2FC9FE1-4664-496B-A2D2-2560ECA2FA02}"/>
    <cellStyle name="Comma 6 40" xfId="59477" xr:uid="{30B426BD-3DD9-4E0A-9485-0253A0638CEF}"/>
    <cellStyle name="Comma 6 41" xfId="4454" xr:uid="{6FDBDAFA-D6A3-4CC1-947C-EEE2D1C018AF}"/>
    <cellStyle name="Comma 6 5" xfId="1277" xr:uid="{4F3881DC-E0B5-429B-A1A4-33CAB568776B}"/>
    <cellStyle name="Comma 6 5 10" xfId="48916" xr:uid="{E7F2AEEA-AF43-4B0C-99CB-349A3B50BE59}"/>
    <cellStyle name="Comma 6 5 11" xfId="50667" xr:uid="{D9C3AF92-5472-47FB-88A5-2AF50295DED1}"/>
    <cellStyle name="Comma 6 5 2" xfId="1664" xr:uid="{58883830-1C9C-4710-AE97-E28ACB7CE911}"/>
    <cellStyle name="Comma 6 5 2 10" xfId="50769" xr:uid="{20FFC2C4-01C1-44D7-A6D4-7A6BDDD37993}"/>
    <cellStyle name="Comma 6 5 2 11" xfId="55526" xr:uid="{BF9BF77D-64E0-45B6-A430-2A59C82D6ED4}"/>
    <cellStyle name="Comma 6 5 2 12" xfId="57634" xr:uid="{7D7D6855-6E84-4189-9772-0E3B0769CAB8}"/>
    <cellStyle name="Comma 6 5 2 2" xfId="2395" xr:uid="{D5E0D044-B37E-4AAD-BC9F-BC2B15DE46B7}"/>
    <cellStyle name="Comma 6 5 2 2 10" xfId="57823" xr:uid="{1C44C45D-48F9-4F18-8A97-4EF821C8DCD6}"/>
    <cellStyle name="Comma 6 5 2 2 2" xfId="4084" xr:uid="{13FDEE47-22AD-4D98-984F-8B7251E39D93}"/>
    <cellStyle name="Comma 6 5 2 2 2 2" xfId="46621" xr:uid="{E1689753-552C-4170-A1E5-B90F42D5A518}"/>
    <cellStyle name="Comma 6 5 2 2 2 3" xfId="48549" xr:uid="{3B68EDE3-485B-49B9-86F6-871FECA2B3FB}"/>
    <cellStyle name="Comma 6 5 2 2 2 4" xfId="50183" xr:uid="{BF29678A-8B0C-46C6-81AE-127A25A017CB}"/>
    <cellStyle name="Comma 6 5 2 2 2 5" xfId="51904" xr:uid="{CA1AB950-29C8-4705-BE82-893A9A87CAAF}"/>
    <cellStyle name="Comma 6 5 2 2 2 6" xfId="56570" xr:uid="{CCD976D5-C6D5-483A-BDAD-4AB9313F4307}"/>
    <cellStyle name="Comma 6 5 2 2 2 7" xfId="58689" xr:uid="{7C50DAEB-AD71-4871-959C-844B0860E803}"/>
    <cellStyle name="Comma 6 5 2 2 3" xfId="5537" xr:uid="{87FB46A1-067B-4259-90FD-8FEE00B87221}"/>
    <cellStyle name="Comma 6 5 2 2 4" xfId="44989" xr:uid="{42257118-5F10-4425-B673-CEDADC0E06DA}"/>
    <cellStyle name="Comma 6 5 2 2 5" xfId="45794" xr:uid="{2FDE042C-3FA5-4550-BE8D-11DF50984E26}"/>
    <cellStyle name="Comma 6 5 2 2 6" xfId="47679" xr:uid="{E9651869-F62F-49F7-8B3D-FBD8BAA18CAA}"/>
    <cellStyle name="Comma 6 5 2 2 7" xfId="49285" xr:uid="{F94D729E-1CB2-4321-905E-4A77AF351659}"/>
    <cellStyle name="Comma 6 5 2 2 8" xfId="50951" xr:uid="{64711394-8203-443F-B8D3-ADEB0AE7F998}"/>
    <cellStyle name="Comma 6 5 2 2 9" xfId="55707" xr:uid="{BB90ADEF-C75C-4C8D-B2A2-1EA853EA7297}"/>
    <cellStyle name="Comma 6 5 2 3" xfId="3595" xr:uid="{BF09A50C-E60C-4BE2-B02F-4636C8FD5070}"/>
    <cellStyle name="Comma 6 5 2 3 2" xfId="46375" xr:uid="{13492698-5C81-4A20-A4C0-0F11C824F783}"/>
    <cellStyle name="Comma 6 5 2 3 3" xfId="48259" xr:uid="{8D2315A8-47CE-4B0B-B69C-F2193B380755}"/>
    <cellStyle name="Comma 6 5 2 3 4" xfId="49867" xr:uid="{1DBD6E0F-F3F2-48A7-BD62-B1C2E99C836A}"/>
    <cellStyle name="Comma 6 5 2 3 5" xfId="51644" xr:uid="{08384708-2290-4224-8B8F-14914D3E6FB5}"/>
    <cellStyle name="Comma 6 5 2 3 6" xfId="56254" xr:uid="{3773B2BB-64E6-4429-A3C8-7FF031A9AF79}"/>
    <cellStyle name="Comma 6 5 2 3 7" xfId="58373" xr:uid="{4DB04ACD-1E97-47FB-A541-8A2E9B11EB13}"/>
    <cellStyle name="Comma 6 5 2 4" xfId="5430" xr:uid="{33DCB983-CE11-47C0-8D5B-7FFDFB20D596}"/>
    <cellStyle name="Comma 6 5 2 5" xfId="17923" xr:uid="{2421D7E2-592E-4085-8227-0E541C701FF6}"/>
    <cellStyle name="Comma 6 5 2 6" xfId="44810" xr:uid="{94B7C9E4-E1DC-4921-B1DF-9608A6F14EBB}"/>
    <cellStyle name="Comma 6 5 2 7" xfId="45613" xr:uid="{10B041BB-9E0E-4EA9-8EAD-7748FD441877}"/>
    <cellStyle name="Comma 6 5 2 8" xfId="47498" xr:uid="{CC689690-69E2-4FD6-A0CA-89A1F2522D26}"/>
    <cellStyle name="Comma 6 5 2 9" xfId="49102" xr:uid="{2298C3F1-3AD5-4594-9DEC-934AF669011A}"/>
    <cellStyle name="Comma 6 5 3" xfId="1767" xr:uid="{2E9BC693-132E-4AB1-8FD5-28F28207F628}"/>
    <cellStyle name="Comma 6 5 3 10" xfId="57729" xr:uid="{FE18CA1C-07DD-4EFD-99F0-8544D6D72231}"/>
    <cellStyle name="Comma 6 5 3 2" xfId="2469" xr:uid="{BC030EEC-50F2-4376-B9FA-A6F6E1A4A36F}"/>
    <cellStyle name="Comma 6 5 3 2 2" xfId="4158" xr:uid="{BEFFD78A-4ABA-4A80-8581-AB24E9E31AC7}"/>
    <cellStyle name="Comma 6 5 3 2 3" xfId="48619" xr:uid="{387A8F1E-F8D1-410A-9D84-9BCD231A9EED}"/>
    <cellStyle name="Comma 6 5 3 2 4" xfId="50254" xr:uid="{AA1EAFA6-6A37-4E07-AE77-027096F982AA}"/>
    <cellStyle name="Comma 6 5 3 2 5" xfId="51770" xr:uid="{0F327D42-628E-4D88-9DD9-B038DF82DA57}"/>
    <cellStyle name="Comma 6 5 3 2 6" xfId="56641" xr:uid="{7BF973AC-B4C0-49D6-BD11-4164AA64FD17}"/>
    <cellStyle name="Comma 6 5 3 2 7" xfId="58760" xr:uid="{D1F0D4C8-BE2D-4DA8-981B-8F247824276D}"/>
    <cellStyle name="Comma 6 5 3 3" xfId="3669" xr:uid="{B9008CBA-1092-46C9-9F9B-F0262FFFD1F1}"/>
    <cellStyle name="Comma 6 5 3 3 2" xfId="46449" xr:uid="{83EAD597-84A6-4622-8222-99D4D5FF17D7}"/>
    <cellStyle name="Comma 6 5 3 3 3" xfId="48333" xr:uid="{7FDA532A-08A6-4629-84F1-C8CD551BB481}"/>
    <cellStyle name="Comma 6 5 3 3 4" xfId="49941" xr:uid="{2F0F3004-597D-4FA5-9B6A-11C2A4211390}"/>
    <cellStyle name="Comma 6 5 3 3 5" xfId="56328" xr:uid="{4345C3C1-92ED-4210-AADE-0258292F174D}"/>
    <cellStyle name="Comma 6 5 3 3 6" xfId="58447" xr:uid="{26FD77C9-5F83-4CF3-AE29-B589B24A7F14}"/>
    <cellStyle name="Comma 6 5 3 4" xfId="44901" xr:uid="{3DE2D428-F62E-4C77-812D-E1D9141F3407}"/>
    <cellStyle name="Comma 6 5 3 5" xfId="45705" xr:uid="{CAC30E6C-2DCB-4229-B700-69BF75438E25}"/>
    <cellStyle name="Comma 6 5 3 6" xfId="47590" xr:uid="{51474283-FC99-44A4-A0ED-C2958E8A981A}"/>
    <cellStyle name="Comma 6 5 3 7" xfId="49196" xr:uid="{BE7B7196-BC3B-4C07-8570-9739E0BB7773}"/>
    <cellStyle name="Comma 6 5 3 8" xfId="50862" xr:uid="{94E0D72E-191C-4D54-8CD8-6CD582F92530}"/>
    <cellStyle name="Comma 6 5 3 9" xfId="55618" xr:uid="{E89B96ED-F4E8-4321-BB67-AF1ECA2977A4}"/>
    <cellStyle name="Comma 6 5 4" xfId="1563" xr:uid="{EFAA9C4E-FE64-4821-8C35-CEF006501B08}"/>
    <cellStyle name="Comma 6 5 4 2" xfId="2309" xr:uid="{6B6F8575-62DE-4E1B-AB94-2F3382832615}"/>
    <cellStyle name="Comma 6 5 4 2 2" xfId="3998" xr:uid="{3D15ABB5-1284-41FB-B193-EE5610E16974}"/>
    <cellStyle name="Comma 6 5 4 2 3" xfId="48459" xr:uid="{CD9F1DA1-164D-45F1-A52A-577139668650}"/>
    <cellStyle name="Comma 6 5 4 2 4" xfId="50091" xr:uid="{1F77809F-38D2-47CF-AABD-4691DC973ACF}"/>
    <cellStyle name="Comma 6 5 4 2 5" xfId="52550" xr:uid="{D9C69A55-D9AA-4A6C-AEEE-1A84A4E02041}"/>
    <cellStyle name="Comma 6 5 4 2 6" xfId="56478" xr:uid="{4B8E5018-9FB4-4207-B852-6FA967EF8B62}"/>
    <cellStyle name="Comma 6 5 4 2 7" xfId="58597" xr:uid="{802610EE-4D02-4280-A748-A9D9033F6D69}"/>
    <cellStyle name="Comma 6 5 4 3" xfId="3502" xr:uid="{7FFA27ED-C51A-4DB5-B629-D8C7AACACB73}"/>
    <cellStyle name="Comma 6 5 4 4" xfId="45931" xr:uid="{0FA5035B-2739-4468-B235-207FBB2AE4E0}"/>
    <cellStyle name="Comma 6 5 4 5" xfId="47817" xr:uid="{25D5589E-C927-4941-B4F9-02FA884B5839}"/>
    <cellStyle name="Comma 6 5 4 6" xfId="49424" xr:uid="{271AC84F-13F1-4EFE-9480-3BBE20F5A24D}"/>
    <cellStyle name="Comma 6 5 4 7" xfId="51104" xr:uid="{8D31E182-D03C-4A83-BE7E-ADD8EF49C01B}"/>
    <cellStyle name="Comma 6 5 5" xfId="2224" xr:uid="{1B9A56A6-F1E2-46BF-A8A6-6FB1D7443269}"/>
    <cellStyle name="Comma 6 5 5 2" xfId="3913" xr:uid="{D1616372-ABBE-436E-8765-9130D7DBC1FA}"/>
    <cellStyle name="Comma 6 5 5 3" xfId="44717" xr:uid="{16E1D9C3-D8B0-488C-8621-F0144BC672D0}"/>
    <cellStyle name="Comma 6 5 5 4" xfId="45517" xr:uid="{386B7B75-C69B-421D-A1BF-C2A6DE03976D}"/>
    <cellStyle name="Comma 6 5 5 5" xfId="47403" xr:uid="{4E51C99F-ACFE-47B0-AB9D-48E95F4790E2}"/>
    <cellStyle name="Comma 6 5 5 6" xfId="49006" xr:uid="{DD643B23-0F95-4F93-ACDA-6F9582ECD13B}"/>
    <cellStyle name="Comma 6 5 5 7" xfId="51435" xr:uid="{27B97C35-C736-4307-94CB-F0CD78279062}"/>
    <cellStyle name="Comma 6 5 5 8" xfId="55431" xr:uid="{4383F951-4D51-4BFF-9BF7-A30FA8E2F778}"/>
    <cellStyle name="Comma 6 5 5 9" xfId="57535" xr:uid="{7015BD25-9972-447C-8385-2D3E7F3C6AF0}"/>
    <cellStyle name="Comma 6 5 6" xfId="2859" xr:uid="{4CA54FA9-C282-4C84-BF93-5A70250FCBA9}"/>
    <cellStyle name="Comma 6 5 6 2" xfId="46277" xr:uid="{1BF66908-437A-4399-934E-74FB7C032877}"/>
    <cellStyle name="Comma 6 5 6 3" xfId="48165" xr:uid="{BAAC4270-C67D-4E37-BC65-1D13CD3687CC}"/>
    <cellStyle name="Comma 6 5 6 4" xfId="49772" xr:uid="{41C6DFFD-FC24-46FF-8ABA-F00B25D35F10}"/>
    <cellStyle name="Comma 6 5 6 5" xfId="56159" xr:uid="{B325EF24-7646-4DAC-9CF7-5927F20A9DA5}"/>
    <cellStyle name="Comma 6 5 6 6" xfId="58278" xr:uid="{7BBB1C41-E8A6-4DF6-A37E-B2230CE2C3F2}"/>
    <cellStyle name="Comma 6 5 6 7" xfId="5361" xr:uid="{E93C84E8-0E53-45B0-A8A5-39985742BE28}"/>
    <cellStyle name="Comma 6 5 7" xfId="3385" xr:uid="{4ACF1DF4-B39B-4D26-BDD0-4A123B3CAAAA}"/>
    <cellStyle name="Comma 6 5 7 2" xfId="46155" xr:uid="{80A887E8-FB3C-460E-B127-08B723EC255D}"/>
    <cellStyle name="Comma 6 5 7 3" xfId="48043" xr:uid="{95503794-0043-4D36-8C25-E2CB463482F9}"/>
    <cellStyle name="Comma 6 5 7 4" xfId="49650" xr:uid="{5F7E8733-CE16-4529-9311-B819D38BE8BE}"/>
    <cellStyle name="Comma 6 5 7 5" xfId="56037" xr:uid="{5A55844A-FA99-4E31-A035-84C58E0D06AC}"/>
    <cellStyle name="Comma 6 5 7 6" xfId="58156" xr:uid="{C7E2D996-AADB-4820-AD16-0F77ED8D7A1A}"/>
    <cellStyle name="Comma 6 5 7 7" xfId="17922" xr:uid="{2ABCD4D0-7865-4329-9F17-CCD22D17CACD}"/>
    <cellStyle name="Comma 6 5 8" xfId="45427" xr:uid="{1FED1621-9D4A-4F01-8D3D-A7AE7C563A21}"/>
    <cellStyle name="Comma 6 5 9" xfId="47313" xr:uid="{6551438B-C50F-4CAD-991D-C51EAB59802E}"/>
    <cellStyle name="Comma 6 6" xfId="1660" xr:uid="{F2D5DEA6-2F0A-48D2-BB60-E2BA47538E27}"/>
    <cellStyle name="Comma 6 6 10" xfId="50765" xr:uid="{4894DCFE-6363-4658-87A9-6E002B29AFDF}"/>
    <cellStyle name="Comma 6 6 11" xfId="55522" xr:uid="{460D6A18-77F2-4E45-AAAE-6ECFBA0C1E07}"/>
    <cellStyle name="Comma 6 6 12" xfId="57630" xr:uid="{D27C5BE4-7655-4CFD-B369-837826B6E0A3}"/>
    <cellStyle name="Comma 6 6 2" xfId="2391" xr:uid="{BFEE393F-C28D-4B53-A62D-F28641462584}"/>
    <cellStyle name="Comma 6 6 2 10" xfId="55703" xr:uid="{6ED9BC79-7FAA-4B51-BDC9-80EEDDA9C197}"/>
    <cellStyle name="Comma 6 6 2 11" xfId="57819" xr:uid="{0D040351-D818-4C16-9888-5AC9151147D2}"/>
    <cellStyle name="Comma 6 6 2 2" xfId="4080" xr:uid="{D041618D-D9CF-4182-A209-4F2CAD31BCDB}"/>
    <cellStyle name="Comma 6 6 2 2 2" xfId="46617" xr:uid="{AA20BFC0-AB60-4EE4-991D-2A1B8F749DBE}"/>
    <cellStyle name="Comma 6 6 2 2 3" xfId="48545" xr:uid="{FBD2F9E6-18A0-49C4-B340-F93AD6680592}"/>
    <cellStyle name="Comma 6 6 2 2 4" xfId="50179" xr:uid="{3037234A-6486-4729-A17B-718ED1E637DC}"/>
    <cellStyle name="Comma 6 6 2 2 5" xfId="51900" xr:uid="{83028750-C5FC-4C1F-BA5A-C9951F1573E7}"/>
    <cellStyle name="Comma 6 6 2 2 6" xfId="56566" xr:uid="{1FED7977-4C4F-433B-8C2B-163B8D5F7413}"/>
    <cellStyle name="Comma 6 6 2 2 7" xfId="58685" xr:uid="{EDC5EB1C-75FC-4370-ADE1-9328ECDD480C}"/>
    <cellStyle name="Comma 6 6 2 3" xfId="5534" xr:uid="{7423F30B-CF23-424A-824D-836227FDFAB6}"/>
    <cellStyle name="Comma 6 6 2 4" xfId="17925" xr:uid="{10B1C316-F0F9-449D-BFA6-D48EC8625AB0}"/>
    <cellStyle name="Comma 6 6 2 5" xfId="44985" xr:uid="{6A4D2029-90A9-4FA3-9A51-20FE53689993}"/>
    <cellStyle name="Comma 6 6 2 6" xfId="45790" xr:uid="{D2E792A8-A8B7-4910-8F9A-D85283ACB850}"/>
    <cellStyle name="Comma 6 6 2 7" xfId="47675" xr:uid="{4A53DFF8-E855-4C20-8105-1DAEDC856BDE}"/>
    <cellStyle name="Comma 6 6 2 8" xfId="49281" xr:uid="{3D5EAC1E-6D9D-45AB-A64F-C338EDA1ACEB}"/>
    <cellStyle name="Comma 6 6 2 9" xfId="50947" xr:uid="{109E8E48-9D4D-40DA-B3A7-5413C8C23DF1}"/>
    <cellStyle name="Comma 6 6 3" xfId="3591" xr:uid="{57C8ED7B-DA9F-4DAD-BE58-6E2BE949C64A}"/>
    <cellStyle name="Comma 6 6 3 2" xfId="46371" xr:uid="{82956993-A314-41BF-9999-23B5BFC435D1}"/>
    <cellStyle name="Comma 6 6 3 3" xfId="48255" xr:uid="{8CD4BDE1-396C-42FF-9806-D6CC772B821B}"/>
    <cellStyle name="Comma 6 6 3 4" xfId="49863" xr:uid="{7B800142-27EB-4329-A8C7-CDFC6B85AA35}"/>
    <cellStyle name="Comma 6 6 3 5" xfId="51640" xr:uid="{509D4AC4-CF7D-488C-BCC9-F398BFA51F29}"/>
    <cellStyle name="Comma 6 6 3 6" xfId="56250" xr:uid="{1099A68B-A77D-44E5-B296-7A1712D96EEB}"/>
    <cellStyle name="Comma 6 6 3 7" xfId="58369" xr:uid="{C0AEA2D1-BA4B-47C0-AF0F-BE392E7AD7C4}"/>
    <cellStyle name="Comma 6 6 4" xfId="5427" xr:uid="{869D5BB2-932B-43F2-9170-0F8F8B9564AE}"/>
    <cellStyle name="Comma 6 6 5" xfId="17924" xr:uid="{6936F57B-B60B-445D-ACD9-80865F0A17C6}"/>
    <cellStyle name="Comma 6 6 6" xfId="44806" xr:uid="{BABC15D3-625C-4B03-A8CB-DF0AD908566C}"/>
    <cellStyle name="Comma 6 6 7" xfId="45609" xr:uid="{F786E614-2F39-4B69-AADB-C060A875FDC5}"/>
    <cellStyle name="Comma 6 6 8" xfId="47494" xr:uid="{854C8372-0EC1-45E1-884A-E632961718E3}"/>
    <cellStyle name="Comma 6 6 9" xfId="49098" xr:uid="{52B6C08F-A745-4971-A6FE-47840D42464D}"/>
    <cellStyle name="Comma 6 7" xfId="1763" xr:uid="{48FCD0A6-CE8D-4D27-B0C2-593427F911DB}"/>
    <cellStyle name="Comma 6 7 10" xfId="55615" xr:uid="{0BC93A87-1C7A-42B4-BB95-CF3374617B72}"/>
    <cellStyle name="Comma 6 7 11" xfId="57726" xr:uid="{CE07EB52-E639-4764-B77A-27056C3E0BAC}"/>
    <cellStyle name="Comma 6 7 2" xfId="2465" xr:uid="{6F481328-636E-41DB-936F-1401B66846E7}"/>
    <cellStyle name="Comma 6 7 2 2" xfId="4154" xr:uid="{58F34F60-FE09-4758-9048-2E9E3B79D352}"/>
    <cellStyle name="Comma 6 7 2 2 2" xfId="17927" xr:uid="{F83A851A-28AD-42DC-A64F-7B8AE7617A62}"/>
    <cellStyle name="Comma 6 7 2 3" xfId="46642" xr:uid="{644E6E7B-8AF0-42F0-A00B-D485D271232E}"/>
    <cellStyle name="Comma 6 7 2 4" xfId="48615" xr:uid="{1F71E865-9C75-4D66-A0CC-7C5E43087F04}"/>
    <cellStyle name="Comma 6 7 2 5" xfId="50250" xr:uid="{690EE876-6AA0-46F1-BEBE-332B305554BE}"/>
    <cellStyle name="Comma 6 7 2 6" xfId="51766" xr:uid="{91C8A7C1-B616-4722-A838-3D5615B79557}"/>
    <cellStyle name="Comma 6 7 2 7" xfId="56637" xr:uid="{60FE2D87-C439-4AD8-B2CC-4EB44759EBB8}"/>
    <cellStyle name="Comma 6 7 2 8" xfId="58756" xr:uid="{45B091C6-8286-4D48-A964-0326F4F95116}"/>
    <cellStyle name="Comma 6 7 3" xfId="3665" xr:uid="{BDB56407-370A-411F-978D-D0981EA09FF9}"/>
    <cellStyle name="Comma 6 7 3 2" xfId="46445" xr:uid="{D44F578A-A7EC-4450-9CDB-84DA61030D5F}"/>
    <cellStyle name="Comma 6 7 3 3" xfId="48329" xr:uid="{C8103A5E-D7BF-46F4-929F-274A758D4144}"/>
    <cellStyle name="Comma 6 7 3 4" xfId="49937" xr:uid="{3A160FBE-9F3E-4B58-B109-1EAE768DCE38}"/>
    <cellStyle name="Comma 6 7 3 5" xfId="56324" xr:uid="{EF180FB7-EF88-40D5-878A-7F9E8BC55911}"/>
    <cellStyle name="Comma 6 7 3 6" xfId="58443" xr:uid="{739F893F-D986-4235-9FBF-EB201D128975}"/>
    <cellStyle name="Comma 6 7 4" xfId="17926" xr:uid="{DBBEDF72-4DF4-4FF3-9F09-60E90B38C46A}"/>
    <cellStyle name="Comma 6 7 5" xfId="44898" xr:uid="{9DD80856-AA12-41E0-A825-82CDB0749D28}"/>
    <cellStyle name="Comma 6 7 6" xfId="45702" xr:uid="{92B7F2EA-F4A9-4DD3-98FD-B27418B85E78}"/>
    <cellStyle name="Comma 6 7 7" xfId="47587" xr:uid="{8FE548A8-0090-4AFA-8F79-141BDB6A9506}"/>
    <cellStyle name="Comma 6 7 8" xfId="49193" xr:uid="{717EAAAA-0FDF-4EC8-93FA-75E66D8DD1D3}"/>
    <cellStyle name="Comma 6 7 9" xfId="50858" xr:uid="{90D6618D-FC61-45D0-9394-798D5C5AAC58}"/>
    <cellStyle name="Comma 6 8" xfId="1559" xr:uid="{4EC12F5B-73A1-405A-8A73-A3C4A7D8044F}"/>
    <cellStyle name="Comma 6 8 10" xfId="49325" xr:uid="{C8D82420-57EE-436E-98BE-C3A95CFCE5A9}"/>
    <cellStyle name="Comma 6 8 11" xfId="50994" xr:uid="{9A9AE664-4F0E-4373-898D-94D1166035F7}"/>
    <cellStyle name="Comma 6 8 12" xfId="55742" xr:uid="{DB70E850-0FB4-40D0-B18D-0150CC190418}"/>
    <cellStyle name="Comma 6 8 13" xfId="57865" xr:uid="{8B32FA59-A5BB-4AC6-8FFB-1F71356FC11F}"/>
    <cellStyle name="Comma 6 8 14" xfId="4728" xr:uid="{8836E612-B0D5-478B-9839-2E15EBEE9F86}"/>
    <cellStyle name="Comma 6 8 2" xfId="2305" xr:uid="{521680CF-762A-4A56-B85C-906160F9E744}"/>
    <cellStyle name="Comma 6 8 2 10" xfId="5229" xr:uid="{14E08C78-17FB-4945-BBCB-940EB0B715DB}"/>
    <cellStyle name="Comma 6 8 2 2" xfId="3994" xr:uid="{EA54746C-4035-4D0A-8370-88FB602CB382}"/>
    <cellStyle name="Comma 6 8 2 2 2" xfId="17929" xr:uid="{FB258C88-9D4F-4D9D-B5F6-E3118D9D3358}"/>
    <cellStyle name="Comma 6 8 2 3" xfId="44254" xr:uid="{8D51C764-7BDE-4232-953F-9DD2AC25B28B}"/>
    <cellStyle name="Comma 6 8 2 4" xfId="46535" xr:uid="{584FC7A3-B2ED-43DA-B180-85F13BA97C43}"/>
    <cellStyle name="Comma 6 8 2 5" xfId="48455" xr:uid="{37A4C4EF-C6F6-4090-A479-12CE810230E9}"/>
    <cellStyle name="Comma 6 8 2 6" xfId="50087" xr:uid="{4A523C34-93E4-4114-8642-9B30D125402E}"/>
    <cellStyle name="Comma 6 8 2 7" xfId="52005" xr:uid="{8004D0EF-C45B-48ED-94F4-A5DB6A282927}"/>
    <cellStyle name="Comma 6 8 2 8" xfId="56474" xr:uid="{C5BFDBC1-E9F0-49D7-AD4B-C114BF2F2368}"/>
    <cellStyle name="Comma 6 8 2 9" xfId="58593" xr:uid="{18BF7603-5563-43B7-A75A-F060124770BD}"/>
    <cellStyle name="Comma 6 8 3" xfId="3498" xr:uid="{0B251AF7-9DEA-424A-A973-BFDB3DE1949D}"/>
    <cellStyle name="Comma 6 8 3 2" xfId="40617" xr:uid="{3983D4FA-99DC-471C-BD35-450A1A3CAA2D}"/>
    <cellStyle name="Comma 6 8 3 3" xfId="56967" xr:uid="{97434FBA-C4AB-4F02-BFC3-F87FE9E48629}"/>
    <cellStyle name="Comma 6 8 3 4" xfId="59016" xr:uid="{87C2AE0C-849B-431E-8EB3-A69A934CDDE0}"/>
    <cellStyle name="Comma 6 8 3 5" xfId="5575" xr:uid="{27DC5A65-1FBF-471E-AC59-9F6A69AFD607}"/>
    <cellStyle name="Comma 6 8 4" xfId="40618" xr:uid="{25A7BA37-B1C6-4B00-AED7-D8BB52C03C9E}"/>
    <cellStyle name="Comma 6 8 5" xfId="17928" xr:uid="{A46B5DD8-D85E-4B29-9F96-CCD257E0F486}"/>
    <cellStyle name="Comma 6 8 6" xfId="43833" xr:uid="{DF70014B-CB82-49F5-BB9C-EFBE7AE63D4E}"/>
    <cellStyle name="Comma 6 8 7" xfId="45023" xr:uid="{E2BDDAA6-737E-4A15-89B9-DB8E8EA203C3}"/>
    <cellStyle name="Comma 6 8 8" xfId="45833" xr:uid="{A748BFDE-57C8-4742-905D-8B989CA496DD}"/>
    <cellStyle name="Comma 6 8 9" xfId="47717" xr:uid="{7CFC22D6-43FF-4E6F-B9C5-9DB598367EC5}"/>
    <cellStyle name="Comma 6 9" xfId="1273" xr:uid="{5A3C2DA7-B239-4866-8888-5E80BEAB45AB}"/>
    <cellStyle name="Comma 6 9 10" xfId="55851" xr:uid="{B5A6B532-198B-4E6A-818F-8BDF3D0B1DB4}"/>
    <cellStyle name="Comma 6 9 11" xfId="57976" xr:uid="{B52D2C40-73B5-45D7-AC58-1D777C2972C1}"/>
    <cellStyle name="Comma 6 9 2" xfId="2220" xr:uid="{D88227D3-9289-43E9-8B2B-AA193537B941}"/>
    <cellStyle name="Comma 6 9 2 2" xfId="3909" xr:uid="{F4402D03-3760-4010-9CE5-FB0F9400D526}"/>
    <cellStyle name="Comma 6 9 2 2 2" xfId="44315" xr:uid="{C273BA2A-4319-4D47-A266-C21961274122}"/>
    <cellStyle name="Comma 6 9 2 3" xfId="46475" xr:uid="{E850DFA1-05CC-4FB1-87D9-021C6E171013}"/>
    <cellStyle name="Comma 6 9 2 4" xfId="48383" xr:uid="{90A07340-A643-42F0-963C-C97854899B21}"/>
    <cellStyle name="Comma 6 9 2 5" xfId="49993" xr:uid="{255938CF-02DC-48D5-A402-9D2CCFAB4CA8}"/>
    <cellStyle name="Comma 6 9 2 6" xfId="51431" xr:uid="{DEF04394-070F-4B8A-B280-BB1475657E1F}"/>
    <cellStyle name="Comma 6 9 2 7" xfId="56380" xr:uid="{BE4DCE8D-3FBC-42FC-95BA-64A9D2B02DD2}"/>
    <cellStyle name="Comma 6 9 2 8" xfId="58499" xr:uid="{4A0A1EBF-A2DE-4746-8770-6F74E9686516}"/>
    <cellStyle name="Comma 6 9 2 9" xfId="17931" xr:uid="{CDB37AF9-9B4E-4005-A693-623D3B915FB6}"/>
    <cellStyle name="Comma 6 9 3" xfId="3381" xr:uid="{3D15F719-0E91-4FF4-8673-A65522381A30}"/>
    <cellStyle name="Comma 6 9 3 2" xfId="57023" xr:uid="{328C2C5F-E2AB-4BB8-8106-74D46630DFF7}"/>
    <cellStyle name="Comma 6 9 3 3" xfId="59069" xr:uid="{EAF179AA-DC51-4613-B20D-C83A5BC8F038}"/>
    <cellStyle name="Comma 6 9 3 4" xfId="17930" xr:uid="{8E25D216-0F89-4B22-87FF-6610C5EA0C27}"/>
    <cellStyle name="Comma 6 9 4" xfId="43924" xr:uid="{3FC92D33-7DC2-4115-B784-B72E85936654}"/>
    <cellStyle name="Comma 6 9 5" xfId="45127" xr:uid="{6F2CF260-B17B-4283-95A9-3D56CC1E9B60}"/>
    <cellStyle name="Comma 6 9 6" xfId="45970" xr:uid="{45A06A72-1C2E-45EB-9A8F-D24368C11861}"/>
    <cellStyle name="Comma 6 9 7" xfId="47856" xr:uid="{9949ECA5-FAEA-438B-8BC2-C5962ECA21DC}"/>
    <cellStyle name="Comma 6 9 8" xfId="49463" xr:uid="{38BAF337-8746-4CD4-9922-DCA6FD7D803F}"/>
    <cellStyle name="Comma 6 9 9" xfId="50663" xr:uid="{8878D7E0-BAA7-406F-961E-1361854C89F9}"/>
    <cellStyle name="Comma 6_Allowance JA (ค่าเผื่อหนี้สงสัยจะสูญ)12- 2557" xfId="37146" xr:uid="{B42A9568-3245-4557-BC42-92AF43362E71}"/>
    <cellStyle name="Comma 60" xfId="2529" xr:uid="{A7554429-7BA2-4E7B-9048-26452495AE5E}"/>
    <cellStyle name="Comma 60 10" xfId="5330" xr:uid="{520EF34E-ED43-41C8-9B86-E90E03AA84C8}"/>
    <cellStyle name="Comma 60 2" xfId="4218" xr:uid="{B6529F8B-F6CD-492A-97DF-F8BF8FAAA415}"/>
    <cellStyle name="Comma 60 2 2" xfId="44350" xr:uid="{BC513804-10AE-4DBE-BDE5-597CEA96FDF3}"/>
    <cellStyle name="Comma 60 2 3" xfId="37147" xr:uid="{C31C86AB-36DD-4FBA-A856-72BBB01DA6C6}"/>
    <cellStyle name="Comma 60 3" xfId="45164" xr:uid="{2B30A599-F6E3-4DC9-A8B9-F1054BCE88BE}"/>
    <cellStyle name="Comma 60 4" xfId="46008" xr:uid="{2DC5128C-BCA7-4F32-91CF-6C22EBC97B24}"/>
    <cellStyle name="Comma 60 5" xfId="47894" xr:uid="{F16CBD2E-1AA7-40CF-90D2-76AB09B44233}"/>
    <cellStyle name="Comma 60 6" xfId="49501" xr:uid="{0FADD694-55C6-4BDF-8B7F-1AB68CAB25E1}"/>
    <cellStyle name="Comma 60 7" xfId="53850" xr:uid="{2CF613B7-45D5-4F92-B2E2-2F89C7F8AF13}"/>
    <cellStyle name="Comma 60 8" xfId="55889" xr:uid="{6E57C12D-16F8-4160-9AFE-81F65116906C}"/>
    <cellStyle name="Comma 60 9" xfId="58013" xr:uid="{00345957-064D-4EB3-9D27-20D13680C33F}"/>
    <cellStyle name="Comma 61" xfId="867" xr:uid="{38920B75-BC3E-4A3A-A997-E8D3EF065903}"/>
    <cellStyle name="Comma 61 10" xfId="5331" xr:uid="{80BC58EE-0162-4801-BA51-F5887D9CEBF1}"/>
    <cellStyle name="Comma 61 2" xfId="4219" xr:uid="{83F3AD3A-250F-404B-AD14-321CD2E740E2}"/>
    <cellStyle name="Comma 61 2 2" xfId="44351" xr:uid="{EB17AB87-D20B-4178-8CED-F8C363572D7E}"/>
    <cellStyle name="Comma 61 2 3" xfId="51263" xr:uid="{D4D08868-C334-47F1-AA00-F9FA1D687BF7}"/>
    <cellStyle name="Comma 61 2 4" xfId="37148" xr:uid="{C1083244-BA6C-4749-88B4-E4BA5B5349E2}"/>
    <cellStyle name="Comma 61 3" xfId="45165" xr:uid="{EF699A4F-EAEF-407F-A50D-6DD575264AE3}"/>
    <cellStyle name="Comma 61 4" xfId="46009" xr:uid="{FC01629C-3DD4-4980-9216-0E9F0EEF4ABF}"/>
    <cellStyle name="Comma 61 5" xfId="47895" xr:uid="{3806114E-2A2D-4AE6-9867-F23F358C1416}"/>
    <cellStyle name="Comma 61 6" xfId="49502" xr:uid="{146A1958-E67D-445F-A571-EB285683C72C}"/>
    <cellStyle name="Comma 61 7" xfId="50555" xr:uid="{2CE3EEAE-1031-4089-B9C8-B9B43C46A39C}"/>
    <cellStyle name="Comma 61 8" xfId="55890" xr:uid="{3314566A-5427-41AD-9153-205D2A92F772}"/>
    <cellStyle name="Comma 61 9" xfId="58014" xr:uid="{20EA8A94-10B0-4E6C-8443-BFA5B4182BD0}"/>
    <cellStyle name="Comma 62" xfId="2704" xr:uid="{B4C8327A-3A03-4151-92E2-D0DBFB1E273B}"/>
    <cellStyle name="Comma 62 10" xfId="58015" xr:uid="{2843A48F-727E-4C28-AB37-C2483C9C5BB6}"/>
    <cellStyle name="Comma 62 2" xfId="37149" xr:uid="{19EE243A-5F6B-4B35-A0BA-C27059FD4338}"/>
    <cellStyle name="Comma 62 2 2" xfId="44352" xr:uid="{5B0BA76F-CACA-4314-B2D1-782AB70597AF}"/>
    <cellStyle name="Comma 62 3" xfId="43983" xr:uid="{D7BFD958-0452-4F11-B3FA-522C619B7D97}"/>
    <cellStyle name="Comma 62 4" xfId="45166" xr:uid="{F50F14E9-1C60-47B3-9DCA-6F5A0D7FAAE6}"/>
    <cellStyle name="Comma 62 5" xfId="46010" xr:uid="{4A7E961F-D688-4B53-8E8C-8A46F1D978F4}"/>
    <cellStyle name="Comma 62 6" xfId="47896" xr:uid="{CDB554D3-ADCA-476A-99DC-38E61E26F535}"/>
    <cellStyle name="Comma 62 7" xfId="49503" xr:uid="{EE7EF7E3-0D8F-46F5-9FFA-60D7AAA16CD3}"/>
    <cellStyle name="Comma 62 8" xfId="53513" xr:uid="{FBF6D2DA-8870-4A04-8E71-5DE0A790C3A7}"/>
    <cellStyle name="Comma 62 9" xfId="55891" xr:uid="{87E2AC1A-7D4D-45A6-9D89-EF02E602C6D0}"/>
    <cellStyle name="Comma 63" xfId="2709" xr:uid="{49276174-A0E3-4235-B91E-190C8273D55E}"/>
    <cellStyle name="Comma 63 10" xfId="58016" xr:uid="{6D7B3003-6E48-4F26-9254-0CCBE5045016}"/>
    <cellStyle name="Comma 63 11" xfId="5334" xr:uid="{6456C206-4202-471B-B0D4-4742869BFF63}"/>
    <cellStyle name="Comma 63 2" xfId="37150" xr:uid="{31670CA8-8449-47AC-99B7-7D63D57A2B4A}"/>
    <cellStyle name="Comma 63 2 2" xfId="44353" xr:uid="{8C7C81DC-1954-477E-A422-6DF0250E4084}"/>
    <cellStyle name="Comma 63 3" xfId="43985" xr:uid="{6F546030-302D-4057-8B70-A4423F06BFF2}"/>
    <cellStyle name="Comma 63 4" xfId="45167" xr:uid="{0A7EEF62-EA5B-42E0-ADB2-A41218B5F98C}"/>
    <cellStyle name="Comma 63 5" xfId="46011" xr:uid="{87C302D7-F141-4614-AC1E-45E89B5CA13F}"/>
    <cellStyle name="Comma 63 6" xfId="47897" xr:uid="{559936C3-AF0D-4658-B216-A724558BCEA1}"/>
    <cellStyle name="Comma 63 7" xfId="49504" xr:uid="{0E3B7D60-C728-4E3B-8F77-26E0F29EB745}"/>
    <cellStyle name="Comma 63 8" xfId="55246" xr:uid="{9402B515-D099-47C2-9807-0BD5F6F77426}"/>
    <cellStyle name="Comma 63 9" xfId="55892" xr:uid="{69EBB7BD-26B8-4632-9295-8E50566891D0}"/>
    <cellStyle name="Comma 64" xfId="2927" xr:uid="{1CF2B45A-49DE-44BB-A9C7-05BA365E419D}"/>
    <cellStyle name="Comma 64 10" xfId="55872" xr:uid="{0CCEAA46-3B69-4C43-88BD-D8E26FE9E935}"/>
    <cellStyle name="Comma 64 11" xfId="57997" xr:uid="{BD93808F-4442-4607-8B64-1F52B10B46BB}"/>
    <cellStyle name="Comma 64 2" xfId="37152" xr:uid="{7C516D41-DE3E-4E1F-AF97-4D82D4EA85AD}"/>
    <cellStyle name="Comma 64 2 2" xfId="44334" xr:uid="{1631EAE1-8AD2-4CC9-9CCC-ADC16E0FA07B}"/>
    <cellStyle name="Comma 64 3" xfId="37153" xr:uid="{2DDC7653-7750-443C-8A98-7F1182BEE4CE}"/>
    <cellStyle name="Comma 64 4" xfId="37151" xr:uid="{5FEE6FFF-8292-46B5-A5C5-98FDCE1141C3}"/>
    <cellStyle name="Comma 64 5" xfId="43950" xr:uid="{E86B5AF2-F8DB-4825-9A9D-A2AA6D36F4CE}"/>
    <cellStyle name="Comma 64 6" xfId="45148" xr:uid="{D2BF45AD-6FDF-4AB5-80FC-004BA61CFD90}"/>
    <cellStyle name="Comma 64 7" xfId="45991" xr:uid="{ACCFCC99-6B63-4055-AD31-664CDC1F18F6}"/>
    <cellStyle name="Comma 64 8" xfId="47877" xr:uid="{34B2BF35-887B-46B5-841E-CBEFA0F00A37}"/>
    <cellStyle name="Comma 64 9" xfId="49484" xr:uid="{2538F6C4-2B03-4B90-ADA2-09923C2F1020}"/>
    <cellStyle name="Comma 65" xfId="2977" xr:uid="{142A487D-FD6F-4AF9-90F2-34F0AB86FAB7}"/>
    <cellStyle name="Comma 65 10" xfId="49505" xr:uid="{3EBD010C-435B-411A-801D-69EE0BF235CF}"/>
    <cellStyle name="Comma 65 11" xfId="55893" xr:uid="{52713B08-90C9-4524-BCA8-C5B29FFAF0BE}"/>
    <cellStyle name="Comma 65 12" xfId="58017" xr:uid="{AB1867A2-FC65-4F16-AAB1-FCB9F1F17B0C}"/>
    <cellStyle name="Comma 65 13" xfId="5848" xr:uid="{585A4D72-8135-456E-B95C-D54945E8B8E1}"/>
    <cellStyle name="Comma 65 2" xfId="37155" xr:uid="{2E165E6E-9C23-47AE-9E57-21E91CD294BB}"/>
    <cellStyle name="Comma 65 2 2" xfId="44354" xr:uid="{160EEF0D-4198-4200-BC8F-93E9FDFF144B}"/>
    <cellStyle name="Comma 65 3" xfId="40619" xr:uid="{D1AD2D8F-2258-4338-870A-4F19578DB6A5}"/>
    <cellStyle name="Comma 65 4" xfId="40620" xr:uid="{85C8E7A7-49E5-4FD9-B05F-B90060F47CD5}"/>
    <cellStyle name="Comma 65 5" xfId="37154" xr:uid="{045AF91A-64CC-4146-93C5-750A90C31E1C}"/>
    <cellStyle name="Comma 65 6" xfId="43988" xr:uid="{B4626EF6-8D3D-4B9E-8D5E-C6B7186ADFC3}"/>
    <cellStyle name="Comma 65 7" xfId="45168" xr:uid="{61CFC85C-BD1D-4755-AE63-4587EFD0A6DB}"/>
    <cellStyle name="Comma 65 8" xfId="46012" xr:uid="{C11CA3A4-E90D-4AB2-90D1-5CDC3A965178}"/>
    <cellStyle name="Comma 65 9" xfId="47898" xr:uid="{40E330CC-7A03-41DF-8720-BDDECF2CD4C0}"/>
    <cellStyle name="Comma 66" xfId="2961" xr:uid="{C616CDAF-5376-446C-A798-562A70D92A1D}"/>
    <cellStyle name="Comma 66 2" xfId="37157" xr:uid="{3668D78D-9775-4020-AEEE-8B45AEAC7ECD}"/>
    <cellStyle name="Comma 66 2 2" xfId="44355" xr:uid="{7D33E006-8671-4B2E-9F95-6426680AA519}"/>
    <cellStyle name="Comma 66 2 2 2" xfId="57058" xr:uid="{E0E83E19-AFDA-4F1A-BD98-79F5150177CB}"/>
    <cellStyle name="Comma 66 2 2 3" xfId="59104" xr:uid="{672CEF2C-32D0-4415-B71D-AAE3BD92329F}"/>
    <cellStyle name="Comma 66 2 3" xfId="45179" xr:uid="{87E1E14D-47F6-4302-BF03-D8523EF78104}"/>
    <cellStyle name="Comma 66 2 4" xfId="46028" xr:uid="{73FBA6A7-6300-431C-928B-D55CD9C27ABC}"/>
    <cellStyle name="Comma 66 2 5" xfId="47914" xr:uid="{07BCC555-559A-47E4-B556-8988687BFAC4}"/>
    <cellStyle name="Comma 66 2 6" xfId="49521" xr:uid="{15D08F68-B807-4563-8A89-90D58E83B786}"/>
    <cellStyle name="Comma 66 2 7" xfId="55908" xr:uid="{16FF521F-3ED1-42D3-8830-C6BBA0A7ECA3}"/>
    <cellStyle name="Comma 66 2 8" xfId="58029" xr:uid="{69E7A77A-EDF9-49B3-9FFC-AB98B7FDB963}"/>
    <cellStyle name="Comma 66 3" xfId="43321" xr:uid="{2BFBEDA1-A466-4B18-A675-295C25853160}"/>
    <cellStyle name="Comma 66 3 2" xfId="45175" xr:uid="{17BE1646-5E59-4E24-B5B7-D65B4B8FF7E4}"/>
    <cellStyle name="Comma 66 3 2 2" xfId="57054" xr:uid="{CDFA6FC2-0DA4-4768-BECC-DE9558826BA7}"/>
    <cellStyle name="Comma 66 3 2 3" xfId="59100" xr:uid="{10C77DE2-A3D7-40D3-9087-A6FF886EE4F5}"/>
    <cellStyle name="Comma 66 3 3" xfId="46024" xr:uid="{0D6C2FE1-48BD-48C0-A8C3-32F37B3C9862}"/>
    <cellStyle name="Comma 66 3 4" xfId="47910" xr:uid="{1F63DC3D-55DB-4BC4-8376-650AEB58A8D3}"/>
    <cellStyle name="Comma 66 3 5" xfId="49517" xr:uid="{E0475451-C447-4995-BBB9-5DB94F357A85}"/>
    <cellStyle name="Comma 66 3 6" xfId="55904" xr:uid="{2A916D06-EB2B-473A-8C87-9122C29DF04B}"/>
    <cellStyle name="Comma 66 3 7" xfId="58025" xr:uid="{43A8C90F-4FC9-4484-B649-67785DA3DFC1}"/>
    <cellStyle name="Comma 66 4" xfId="37156" xr:uid="{11319EE0-5481-4D59-A692-057C7C23E332}"/>
    <cellStyle name="Comma 66 5" xfId="43991" xr:uid="{17B5632E-2465-4E19-B947-7FB3BE27AF71}"/>
    <cellStyle name="Comma 66 6" xfId="46013" xr:uid="{35DFE2FA-0B72-4D8F-AD83-F58E62176BD1}"/>
    <cellStyle name="Comma 66 7" xfId="47899" xr:uid="{0663AD28-D192-458C-9C9E-CBC9AE1047DE}"/>
    <cellStyle name="Comma 66 8" xfId="49506" xr:uid="{E3061042-A3D9-4C91-940D-EBE304FF4F13}"/>
    <cellStyle name="Comma 66 9" xfId="55894" xr:uid="{5EDCB68E-6CF9-4A2F-B1FA-6851A066EBDF}"/>
    <cellStyle name="Comma 67" xfId="2919" xr:uid="{F3C27E38-6E4C-4A59-B264-5F668A5E031B}"/>
    <cellStyle name="Comma 67 10" xfId="55909" xr:uid="{B328E299-6E74-4857-9D9D-83B06F60CE05}"/>
    <cellStyle name="Comma 67 11" xfId="58030" xr:uid="{30A362A8-951B-4F7E-990A-2669841AA629}"/>
    <cellStyle name="Comma 67 2" xfId="40621" xr:uid="{7F5A9EC9-E088-445E-AA07-5D45DBE18D5D}"/>
    <cellStyle name="Comma 67 3" xfId="40622" xr:uid="{433DACAF-B13B-4CEB-99E4-AA93D7141C36}"/>
    <cellStyle name="Comma 67 4" xfId="40623" xr:uid="{A54FD8B7-4539-4EB5-B8AD-1B852970BB7E}"/>
    <cellStyle name="Comma 67 5" xfId="44363" xr:uid="{8818FE64-7EDD-40B6-90A2-728148A41FC1}"/>
    <cellStyle name="Comma 67 6" xfId="45181" xr:uid="{EAF0E9FC-4E35-4110-A660-F14139F0F5EB}"/>
    <cellStyle name="Comma 67 7" xfId="46029" xr:uid="{7AFAF870-F105-4750-9605-A96029A37FDC}"/>
    <cellStyle name="Comma 67 8" xfId="47915" xr:uid="{E71C2859-4A4A-4674-BAE2-70D0759C6454}"/>
    <cellStyle name="Comma 67 9" xfId="49522" xr:uid="{4DEDC703-1F7A-4D35-9264-BE15D936087C}"/>
    <cellStyle name="Comma 68" xfId="2870" xr:uid="{B8A2BCC6-13A2-45CF-8C21-60487AB6B413}"/>
    <cellStyle name="Comma 68 2" xfId="37159" xr:uid="{CDF45C75-B1F3-48C1-83F7-C27085253A5A}"/>
    <cellStyle name="Comma 68 2 2" xfId="57076" xr:uid="{891EC919-FBEF-48E6-8AD8-8F00780E04D9}"/>
    <cellStyle name="Comma 68 2 3" xfId="59122" xr:uid="{B661EA85-CD50-4596-A6B3-9BEA509F7256}"/>
    <cellStyle name="Comma 68 3" xfId="46047" xr:uid="{8955BBC7-A246-4A27-BA39-CC26A4A24CC3}"/>
    <cellStyle name="Comma 68 4" xfId="47933" xr:uid="{9EC13144-541B-4935-BDC2-3C190FBA7384}"/>
    <cellStyle name="Comma 68 5" xfId="49540" xr:uid="{B59F143F-5F5B-4308-A9E3-831668A9BA36}"/>
    <cellStyle name="Comma 68 6" xfId="55927" xr:uid="{56436EC2-EFC7-4E84-B674-552469C5AF48}"/>
    <cellStyle name="Comma 68 7" xfId="58048" xr:uid="{5A3EA366-E455-4530-9525-D0B164336D0F}"/>
    <cellStyle name="Comma 68 8" xfId="37158" xr:uid="{3BE6FD36-58FC-4336-9195-0CC3857243F0}"/>
    <cellStyle name="Comma 69" xfId="2970" xr:uid="{31AC5643-F68B-4251-9965-6BB0B68A9B1C}"/>
    <cellStyle name="Comma 69 2" xfId="37161" xr:uid="{E8B55D36-CCE9-4AB3-9CE7-D9C75A10D75D}"/>
    <cellStyle name="Comma 69 2 2" xfId="57078" xr:uid="{B0CB5179-7084-44B6-A428-83E5C3BEEC8F}"/>
    <cellStyle name="Comma 69 2 3" xfId="59124" xr:uid="{AC89A258-371B-4434-A57C-BB5C59C1161A}"/>
    <cellStyle name="Comma 69 3" xfId="46049" xr:uid="{E5C644AC-4D81-49D5-93B3-2D8BB9809733}"/>
    <cellStyle name="Comma 69 4" xfId="47935" xr:uid="{B1DB2858-BF8B-4961-8CC6-3343AEF5E65B}"/>
    <cellStyle name="Comma 69 5" xfId="49542" xr:uid="{3AA86941-E756-483F-AD60-0C3A286F827F}"/>
    <cellStyle name="Comma 69 6" xfId="55929" xr:uid="{F146DF4D-FEF8-49C4-9D78-8A9BB3204636}"/>
    <cellStyle name="Comma 69 7" xfId="58050" xr:uid="{21F2234B-BCBD-4B46-A27E-3C0809708F96}"/>
    <cellStyle name="Comma 69 8" xfId="37160" xr:uid="{9233F7DE-30F5-465D-8CBE-B0DB9B84B1A7}"/>
    <cellStyle name="Comma 7" xfId="99" xr:uid="{499F29B8-996C-4284-8FC8-B35F36F7D57A}"/>
    <cellStyle name="Comma 7 10" xfId="2225" xr:uid="{6D8A6A0B-4C74-48CD-8A2A-93633990D0DE}"/>
    <cellStyle name="Comma 7 10 10" xfId="49527" xr:uid="{1A53C275-7063-4249-B569-57FECA54535B}"/>
    <cellStyle name="Comma 7 10 11" xfId="55914" xr:uid="{EF499F76-A076-4C46-B479-CCC7F3D79BCD}"/>
    <cellStyle name="Comma 7 10 12" xfId="58035" xr:uid="{6AD52664-F922-4604-BF8C-534CEB69FD10}"/>
    <cellStyle name="Comma 7 10 2" xfId="3914" xr:uid="{CD75C7F6-32EE-459A-8A00-98D8BB3108BC}"/>
    <cellStyle name="Comma 7 10 2 2" xfId="44098" xr:uid="{0469625D-A72A-4E11-94BB-BC039AC57240}"/>
    <cellStyle name="Comma 7 10 2 3" xfId="46156" xr:uid="{1EDA5BEC-FC84-4FFE-92FF-D15580BF3D89}"/>
    <cellStyle name="Comma 7 10 2 4" xfId="48044" xr:uid="{4931C5EB-5CB9-42D0-9E45-F4CDE277CAD2}"/>
    <cellStyle name="Comma 7 10 2 5" xfId="49651" xr:uid="{07FA3602-6946-44DD-BE73-0A017E8F2536}"/>
    <cellStyle name="Comma 7 10 2 6" xfId="56038" xr:uid="{8B37955C-1C6D-4F8A-B6DD-F5049350CD74}"/>
    <cellStyle name="Comma 7 10 2 7" xfId="58157" xr:uid="{49E21BD5-DA31-41B6-B9C5-60509BB77B97}"/>
    <cellStyle name="Comma 7 10 2 8" xfId="17933" xr:uid="{F2CD08EC-7847-49FB-96D7-1948A94EE240}"/>
    <cellStyle name="Comma 7 10 3" xfId="40624" xr:uid="{568DA269-A7B0-4286-B20D-9BC400623DF2}"/>
    <cellStyle name="Comma 7 10 3 2" xfId="57063" xr:uid="{428B9285-876A-4D1D-A0E5-A5D527634B96}"/>
    <cellStyle name="Comma 7 10 3 3" xfId="59109" xr:uid="{C144A583-C04B-4B06-8ACB-16EA77EEBB21}"/>
    <cellStyle name="Comma 7 10 4" xfId="40625" xr:uid="{BAED678F-9A76-4019-A477-F59FB8498D35}"/>
    <cellStyle name="Comma 7 10 5" xfId="17932" xr:uid="{90E308B8-8B4A-43B1-9285-82B8A0083FDE}"/>
    <cellStyle name="Comma 7 10 6" xfId="43467" xr:uid="{5551B7D6-4677-4B4B-B2FD-50BE9B7A217C}"/>
    <cellStyle name="Comma 7 10 7" xfId="45186" xr:uid="{D72D29AA-DCC3-41BF-917C-AD1750D2F733}"/>
    <cellStyle name="Comma 7 10 8" xfId="46034" xr:uid="{58C6818F-5FE1-4BBC-8596-E1979B1BFA0A}"/>
    <cellStyle name="Comma 7 10 9" xfId="47920" xr:uid="{3E84D326-6CDD-4438-BAB1-7E387C9B1D3C}"/>
    <cellStyle name="Comma 7 11" xfId="1002" xr:uid="{CBEAF043-76D0-4E71-B6D0-0375AAC5DC97}"/>
    <cellStyle name="Comma 7 11 2" xfId="3232" xr:uid="{5AE72E2D-28EB-4452-8FCA-62D0DD78314A}"/>
    <cellStyle name="Comma 7 11 2 2" xfId="17935" xr:uid="{F476C321-1C75-4F81-8DFF-E3CFD042BA73}"/>
    <cellStyle name="Comma 7 11 3" xfId="40626" xr:uid="{43825FA0-6BBF-4E36-8AAB-2FAD9F6A3B55}"/>
    <cellStyle name="Comma 7 11 4" xfId="40627" xr:uid="{DDB3FDC7-C204-4DDB-A67F-A4B07E8B1B7B}"/>
    <cellStyle name="Comma 7 11 5" xfId="17934" xr:uid="{0090C993-9AD6-46BF-A026-940C47EDDE43}"/>
    <cellStyle name="Comma 7 11 6" xfId="44058" xr:uid="{2F95A17D-17F2-49CC-88D8-E551EE42939C}"/>
    <cellStyle name="Comma 7 11 7" xfId="56841" xr:uid="{2F88C33A-7AB7-47E9-8171-CF374B6463CD}"/>
    <cellStyle name="Comma 7 11 8" xfId="58909" xr:uid="{C1263314-5C8A-41F0-88FE-73396ECA50DB}"/>
    <cellStyle name="Comma 7 11 9" xfId="4562" xr:uid="{80D0EC4F-929A-4C8D-9CE0-E5D993E9CBA8}"/>
    <cellStyle name="Comma 7 12" xfId="120" xr:uid="{07BECBF9-F64C-485A-8E6F-FA13A857A4B3}"/>
    <cellStyle name="Comma 7 12 2" xfId="17937" xr:uid="{62360C80-6184-4857-A8BD-A162D7CD5D68}"/>
    <cellStyle name="Comma 7 12 3" xfId="40628" xr:uid="{B536C07B-EF3B-48CC-9B26-0ACFC16FF681}"/>
    <cellStyle name="Comma 7 12 4" xfId="40629" xr:uid="{B4FD0D5E-0748-4D86-81A2-0518A0215D3F}"/>
    <cellStyle name="Comma 7 12 5" xfId="17936" xr:uid="{9738D761-5325-41BA-A9D7-9D6C8B44DC91}"/>
    <cellStyle name="Comma 7 13" xfId="2738" xr:uid="{F7AA478A-981E-4E3D-A495-35B2B7505DDF}"/>
    <cellStyle name="Comma 7 13 2" xfId="17939" xr:uid="{B1D3EEFD-DCCE-4FD5-A965-00DCE271161C}"/>
    <cellStyle name="Comma 7 13 3" xfId="40630" xr:uid="{07ECFFE8-90D3-450B-A140-E85FDC1225FB}"/>
    <cellStyle name="Comma 7 13 4" xfId="40631" xr:uid="{73C20519-E902-4C55-81A6-A836E49E5AAD}"/>
    <cellStyle name="Comma 7 13 5" xfId="17938" xr:uid="{967D225F-6F74-4EA8-9119-4B6A468A2A12}"/>
    <cellStyle name="Comma 7 14" xfId="3028" xr:uid="{C4AD4F9E-61F4-4E9A-A20C-115AE18D5A76}"/>
    <cellStyle name="Comma 7 14 2" xfId="17941" xr:uid="{B88DACA3-5304-496C-8F08-3C46B6AB8AE3}"/>
    <cellStyle name="Comma 7 14 3" xfId="40632" xr:uid="{C0CB36A9-A347-43AE-BC98-0D8D41B7920F}"/>
    <cellStyle name="Comma 7 14 4" xfId="40633" xr:uid="{44315D7F-A94D-4517-8B00-DCDCAB383512}"/>
    <cellStyle name="Comma 7 14 5" xfId="17940" xr:uid="{C118EFC4-97BC-4037-A52D-87B935C97704}"/>
    <cellStyle name="Comma 7 15" xfId="17942" xr:uid="{5122D448-BBC9-4B2F-BEE1-8248E17AB12F}"/>
    <cellStyle name="Comma 7 15 2" xfId="17943" xr:uid="{5EB76A3C-7506-4386-9FC5-7B436783EB14}"/>
    <cellStyle name="Comma 7 15 3" xfId="40634" xr:uid="{5794A69E-407C-4F88-ABEC-785B73D14ED4}"/>
    <cellStyle name="Comma 7 15 4" xfId="40635" xr:uid="{360C28F8-A1A1-4308-BE13-0A9AA7F46B2E}"/>
    <cellStyle name="Comma 7 16" xfId="17944" xr:uid="{4D7AEF6B-C09D-4B9A-A55F-26834E001B12}"/>
    <cellStyle name="Comma 7 16 2" xfId="17945" xr:uid="{3BD95251-AB93-4891-A9DD-BA993A687A46}"/>
    <cellStyle name="Comma 7 16 3" xfId="40636" xr:uid="{2EAD6790-A5D2-4449-B12E-ADC7B9B5DBA9}"/>
    <cellStyle name="Comma 7 16 4" xfId="40637" xr:uid="{8FAF2E16-FF19-42EE-B04F-22660FBFD676}"/>
    <cellStyle name="Comma 7 17" xfId="17946" xr:uid="{E4EFFCE8-691A-4986-ACD2-EEA7E6472095}"/>
    <cellStyle name="Comma 7 17 2" xfId="17947" xr:uid="{35812EB5-A079-4BDC-91EB-DDE28370FB4F}"/>
    <cellStyle name="Comma 7 17 3" xfId="40638" xr:uid="{AE8D453F-3E26-4F9C-AE15-E5EEEF745BB3}"/>
    <cellStyle name="Comma 7 17 4" xfId="40639" xr:uid="{74AC6662-F526-402E-A9A0-A273201F2F2E}"/>
    <cellStyle name="Comma 7 18" xfId="17948" xr:uid="{5D4E4DC1-6920-4B9C-A87B-9DFF1762595F}"/>
    <cellStyle name="Comma 7 18 2" xfId="40640" xr:uid="{5218F7FE-F7C8-48C7-8773-C96FFD441246}"/>
    <cellStyle name="Comma 7 19" xfId="37162" xr:uid="{030BD3AA-6AE3-4113-ACAD-BD55942A73B2}"/>
    <cellStyle name="Comma 7 19 2" xfId="40641" xr:uid="{1842A194-0FAA-4C08-B304-08D0006FF68A}"/>
    <cellStyle name="Comma 7 2" xfId="295" xr:uid="{E646BEB6-B099-40D6-9F4A-2A8F9C571167}"/>
    <cellStyle name="Comma 7 2 10" xfId="43490" xr:uid="{202E7279-E630-4D6C-B581-223A00975332}"/>
    <cellStyle name="Comma 7 2 11" xfId="44444" xr:uid="{0584C98F-E4AD-4315-91D2-2B176CBB6B9E}"/>
    <cellStyle name="Comma 7 2 12" xfId="45380" xr:uid="{D1C02D4A-0FFB-44A8-AFEE-18B5DCEDDB5B}"/>
    <cellStyle name="Comma 7 2 13" xfId="47100" xr:uid="{26D8BA88-2291-4175-93AF-57384BB94842}"/>
    <cellStyle name="Comma 7 2 14" xfId="48868" xr:uid="{41F67553-5C3F-43BB-B53C-623368090EB8}"/>
    <cellStyle name="Comma 7 2 15" xfId="50669" xr:uid="{B1D8C2BC-7096-4654-A290-C0FA4752EDC1}"/>
    <cellStyle name="Comma 7 2 16" xfId="55315" xr:uid="{5D67E410-EB11-4E26-9BEB-7E7C9DF1BA9B}"/>
    <cellStyle name="Comma 7 2 17" xfId="57413" xr:uid="{4C7B389F-34F3-4B42-9D57-92ED1693FBEC}"/>
    <cellStyle name="Comma 7 2 18" xfId="59420" xr:uid="{431E49E1-D5B5-4173-B963-C1DACE48EE49}"/>
    <cellStyle name="Comma 7 2 2" xfId="296" xr:uid="{48C5C8F5-1BDE-42BA-BE12-549ADFD376D0}"/>
    <cellStyle name="Comma 7 2 2 10" xfId="48869" xr:uid="{F08C36B8-0D29-4B21-8E02-D153AC067893}"/>
    <cellStyle name="Comma 7 2 2 11" xfId="50771" xr:uid="{BF492749-A0AC-4107-A043-D7E2AEBA69F5}"/>
    <cellStyle name="Comma 7 2 2 12" xfId="55316" xr:uid="{0C293FB7-54C9-4CFB-87E9-54552845DC47}"/>
    <cellStyle name="Comma 7 2 2 13" xfId="57414" xr:uid="{005E426D-0A4A-4F2B-B28A-E136B171CD6A}"/>
    <cellStyle name="Comma 7 2 2 2" xfId="2397" xr:uid="{42385EE5-0C1D-4244-BC49-09898B68ED44}"/>
    <cellStyle name="Comma 7 2 2 2 10" xfId="55709" xr:uid="{AD76EAE6-BEEB-4034-9662-B5C5279758ED}"/>
    <cellStyle name="Comma 7 2 2 2 11" xfId="57825" xr:uid="{CB758713-29B6-4645-8762-A7898C8F41EB}"/>
    <cellStyle name="Comma 7 2 2 2 2" xfId="2850" xr:uid="{8F52980E-A167-49DE-81F2-107460129593}"/>
    <cellStyle name="Comma 7 2 2 2 2 2" xfId="46623" xr:uid="{A9FA13D4-9188-44C1-96B0-F66B537CF91B}"/>
    <cellStyle name="Comma 7 2 2 2 2 3" xfId="48551" xr:uid="{1174F598-88C4-4E04-9A8E-652B38BC6955}"/>
    <cellStyle name="Comma 7 2 2 2 2 4" xfId="50185" xr:uid="{D4C3B5E8-AAE8-473F-8BB6-D269F7308A6F}"/>
    <cellStyle name="Comma 7 2 2 2 2 5" xfId="51906" xr:uid="{8E345FCD-DD18-430B-BD5E-B31D1C89319E}"/>
    <cellStyle name="Comma 7 2 2 2 2 6" xfId="56572" xr:uid="{9EE911B4-9CF5-4388-A86D-3548138E2D9C}"/>
    <cellStyle name="Comma 7 2 2 2 2 7" xfId="58691" xr:uid="{8F440D00-ED13-4743-8BF8-87438CE8868C}"/>
    <cellStyle name="Comma 7 2 2 2 2 8" xfId="5208" xr:uid="{BD31A61E-95FE-4D8D-B78E-3C4A65714A65}"/>
    <cellStyle name="Comma 7 2 2 2 3" xfId="4086" xr:uid="{E20448F8-AC7F-4AC7-8214-01B8C2E75502}"/>
    <cellStyle name="Comma 7 2 2 2 4" xfId="40642" xr:uid="{649966F5-B879-4CAF-8E2E-BBCA9E2C2E38}"/>
    <cellStyle name="Comma 7 2 2 2 5" xfId="44991" xr:uid="{2E28854D-6495-4838-ACC2-0573A095728D}"/>
    <cellStyle name="Comma 7 2 2 2 6" xfId="45796" xr:uid="{D6534D39-108B-41B8-B9E5-7C00ECD1CF4F}"/>
    <cellStyle name="Comma 7 2 2 2 7" xfId="47681" xr:uid="{A8C3377D-3571-48E8-A9A6-2806B5F73A6E}"/>
    <cellStyle name="Comma 7 2 2 2 8" xfId="49287" xr:uid="{6D2A98CF-59A1-4CC1-B91D-73EBAFA5231B}"/>
    <cellStyle name="Comma 7 2 2 2 9" xfId="50953" xr:uid="{1CB8C3A8-B12F-4AFF-A51A-F763AA034C6B}"/>
    <cellStyle name="Comma 7 2 2 3" xfId="1666" xr:uid="{964E42BB-8140-4F4B-A88A-55894CF2FB8F}"/>
    <cellStyle name="Comma 7 2 2 3 10" xfId="57910" xr:uid="{40E79C34-F497-4127-A6FA-F6934D2249B2}"/>
    <cellStyle name="Comma 7 2 2 3 11" xfId="4810" xr:uid="{BE21C4D4-57EB-4D48-833A-14259761B4CD}"/>
    <cellStyle name="Comma 7 2 2 3 2" xfId="3597" xr:uid="{C0EA88A4-B426-4644-8BF0-F20715E94741}"/>
    <cellStyle name="Comma 7 2 2 3 2 2" xfId="46377" xr:uid="{D71AABE2-D0AB-40F3-B43E-6CCB1EE1FCC8}"/>
    <cellStyle name="Comma 7 2 2 3 2 3" xfId="48261" xr:uid="{D099A8C1-7230-4C9D-9162-8BF948D48204}"/>
    <cellStyle name="Comma 7 2 2 3 2 4" xfId="49869" xr:uid="{35904E27-4A67-4F27-8757-709FA54A15A7}"/>
    <cellStyle name="Comma 7 2 2 3 2 5" xfId="52130" xr:uid="{CAA18837-3E0B-4761-947A-F2D9FC43B959}"/>
    <cellStyle name="Comma 7 2 2 3 2 6" xfId="56256" xr:uid="{E0A9EECE-7143-4BE8-BCB4-1E4507D1B4A1}"/>
    <cellStyle name="Comma 7 2 2 3 2 7" xfId="58375" xr:uid="{F4701AA1-7720-4E1E-8755-F960AC3F9758}"/>
    <cellStyle name="Comma 7 2 2 3 2 8" xfId="5284" xr:uid="{A33FE636-940D-4324-A819-E88CCB71F3FD}"/>
    <cellStyle name="Comma 7 2 2 3 3" xfId="5632" xr:uid="{6976DA99-0642-48E5-8847-19F3722C222A}"/>
    <cellStyle name="Comma 7 2 2 3 4" xfId="45068" xr:uid="{3BA1F163-E2AF-477B-A3C1-F86FB4A15020}"/>
    <cellStyle name="Comma 7 2 2 3 5" xfId="45893" xr:uid="{5A3A210D-2171-43C9-81A9-A6EF05C9DFEE}"/>
    <cellStyle name="Comma 7 2 2 3 6" xfId="47777" xr:uid="{695EB122-1469-42B4-BD1B-41CD5CF6823D}"/>
    <cellStyle name="Comma 7 2 2 3 7" xfId="49385" xr:uid="{65FA857C-5963-4587-A979-EDCCB8D06573}"/>
    <cellStyle name="Comma 7 2 2 3 8" xfId="51059" xr:uid="{D1F10D5D-F2C3-4F29-A417-D1B99AA4C648}"/>
    <cellStyle name="Comma 7 2 2 3 9" xfId="55786" xr:uid="{757C0D9A-812D-415B-82F1-ADD4322FA9A7}"/>
    <cellStyle name="Comma 7 2 2 4" xfId="2789" xr:uid="{C06B2B20-F3DE-45E7-A8E9-E61976609CA2}"/>
    <cellStyle name="Comma 7 2 2 4 10" xfId="5191" xr:uid="{84A99FAC-DA58-44BA-95CB-058C0AD28F44}"/>
    <cellStyle name="Comma 7 2 2 4 2" xfId="44244" xr:uid="{251BE98C-0208-4138-851C-59C982820F01}"/>
    <cellStyle name="Comma 7 2 2 4 3" xfId="44812" xr:uid="{80F5BCDD-0500-48F9-B760-D74FBA8E582F}"/>
    <cellStyle name="Comma 7 2 2 4 4" xfId="45615" xr:uid="{FE74489D-3A41-46D9-8CA7-C0FB78E40D28}"/>
    <cellStyle name="Comma 7 2 2 4 5" xfId="47500" xr:uid="{7B376E48-5A30-4476-BD13-30C83233326B}"/>
    <cellStyle name="Comma 7 2 2 4 6" xfId="49104" xr:uid="{F0A3FC30-1101-4A5B-AFBD-8CEF419F79E7}"/>
    <cellStyle name="Comma 7 2 2 4 7" xfId="51646" xr:uid="{7A37D314-0F0A-4209-8353-B0B147D50F6F}"/>
    <cellStyle name="Comma 7 2 2 4 8" xfId="55528" xr:uid="{8940A850-C08D-4FD9-8EDC-6A47586CB3FD}"/>
    <cellStyle name="Comma 7 2 2 4 9" xfId="57636" xr:uid="{91B2E6AD-BFF4-42AD-B84F-4FD044631FAA}"/>
    <cellStyle name="Comma 7 2 2 5" xfId="3085" xr:uid="{F42C9279-AB49-49F5-A999-1ECBEF800EA8}"/>
    <cellStyle name="Comma 7 2 2 5 2" xfId="44148" xr:uid="{4E77BAE5-F636-4056-B661-3377D52B390B}"/>
    <cellStyle name="Comma 7 2 2 5 3" xfId="5431" xr:uid="{B3F951CF-63A9-4BDF-A9EE-FD5136D88CBF}"/>
    <cellStyle name="Comma 7 2 2 6" xfId="17950" xr:uid="{C2289A61-E6EC-4B6A-B2A0-3AEB93BA18DD}"/>
    <cellStyle name="Comma 7 2 2 7" xfId="44445" xr:uid="{E30E07DE-6134-43FA-9CD9-3B15D45E142F}"/>
    <cellStyle name="Comma 7 2 2 8" xfId="45381" xr:uid="{40E0163E-3A7A-4AEF-896A-5CDFB0CA8932}"/>
    <cellStyle name="Comma 7 2 2 9" xfId="47101" xr:uid="{64723F2B-7C6D-4C8E-94B8-C58C6184AF56}"/>
    <cellStyle name="Comma 7 2 3" xfId="1769" xr:uid="{0F3CFDDD-C2A2-4364-88D7-C560F414F2B8}"/>
    <cellStyle name="Comma 7 2 3 10" xfId="55620" xr:uid="{28F92B83-E738-4356-A849-190739925DFC}"/>
    <cellStyle name="Comma 7 2 3 11" xfId="57731" xr:uid="{656B43B2-8CC2-4AD7-9303-97F00C5B42B0}"/>
    <cellStyle name="Comma 7 2 3 2" xfId="2471" xr:uid="{62B4D157-6B8F-4FFE-A7EC-18BBF131A339}"/>
    <cellStyle name="Comma 7 2 3 2 2" xfId="4160" xr:uid="{B12C73C0-BA6C-4660-8039-34A7EE9F6E93}"/>
    <cellStyle name="Comma 7 2 3 2 3" xfId="48621" xr:uid="{C11B9816-9371-4D8B-A84F-5A1DD2588B7C}"/>
    <cellStyle name="Comma 7 2 3 2 4" xfId="50256" xr:uid="{35C5CEE5-25A9-4E06-9BDD-A6B552928266}"/>
    <cellStyle name="Comma 7 2 3 2 5" xfId="51772" xr:uid="{D697349F-2DCA-41C7-B2A0-B2FA270CFFCA}"/>
    <cellStyle name="Comma 7 2 3 2 6" xfId="56643" xr:uid="{350DE7ED-9538-4332-BD49-80A536866858}"/>
    <cellStyle name="Comma 7 2 3 2 7" xfId="58762" xr:uid="{9AEE6FE7-6160-4CEC-9FBE-0F71622FF51C}"/>
    <cellStyle name="Comma 7 2 3 3" xfId="2823" xr:uid="{0B124136-C43C-45F0-A2C5-29E1DECC9874}"/>
    <cellStyle name="Comma 7 2 3 3 2" xfId="46451" xr:uid="{C06B66CB-A17B-49E3-8996-CAC3696329AA}"/>
    <cellStyle name="Comma 7 2 3 3 3" xfId="48335" xr:uid="{A5BE68BF-521B-4CA2-AC09-1820DFA2D2E2}"/>
    <cellStyle name="Comma 7 2 3 3 4" xfId="49943" xr:uid="{FB293BB4-CE0C-4D1F-ADBF-157AD26B6667}"/>
    <cellStyle name="Comma 7 2 3 3 5" xfId="56330" xr:uid="{CE942ED8-C208-4372-94CB-1F38F375376C}"/>
    <cellStyle name="Comma 7 2 3 3 6" xfId="58449" xr:uid="{13AC34DF-83A1-4728-8832-01FBFE2EEEAD}"/>
    <cellStyle name="Comma 7 2 3 3 7" xfId="5463" xr:uid="{2A651F88-BDD5-4E5A-8027-2283431CA02E}"/>
    <cellStyle name="Comma 7 2 3 4" xfId="3671" xr:uid="{AA4D64F0-A43A-426D-8D98-05C75E9A97F2}"/>
    <cellStyle name="Comma 7 2 3 4 2" xfId="40643" xr:uid="{0FFC9C4D-B566-490F-9BFF-1C48DC340F84}"/>
    <cellStyle name="Comma 7 2 3 5" xfId="44903" xr:uid="{BAFE24FB-B73F-43D9-9F91-F82873A76094}"/>
    <cellStyle name="Comma 7 2 3 6" xfId="45707" xr:uid="{31EDFF28-8BC0-4A51-A9A1-DFBD50C1D2F6}"/>
    <cellStyle name="Comma 7 2 3 7" xfId="47592" xr:uid="{67424ECB-4216-4001-BFD3-B75F316D9216}"/>
    <cellStyle name="Comma 7 2 3 8" xfId="49198" xr:uid="{91694E3E-508E-48A0-88E0-F46322DCE627}"/>
    <cellStyle name="Comma 7 2 3 9" xfId="50864" xr:uid="{D3A7E435-65E5-4986-9A7F-5C906543CE02}"/>
    <cellStyle name="Comma 7 2 4" xfId="1565" xr:uid="{1C636F50-F6B6-44B0-AAD2-78C1FADCDE27}"/>
    <cellStyle name="Comma 7 2 4 10" xfId="51058" xr:uid="{D8A0CF07-3025-4B0A-8D53-52BEBEA36A74}"/>
    <cellStyle name="Comma 7 2 4 11" xfId="55785" xr:uid="{4A48B21B-F25C-426C-AD18-AFA50B0DD7AB}"/>
    <cellStyle name="Comma 7 2 4 12" xfId="57909" xr:uid="{EDC4D526-43CE-41A5-8CF8-AF823C21172A}"/>
    <cellStyle name="Comma 7 2 4 13" xfId="4809" xr:uid="{13F5E862-D5FE-4CA8-8C98-5D8AEA5D4255}"/>
    <cellStyle name="Comma 7 2 4 2" xfId="2311" xr:uid="{0E692A1B-C378-4236-8438-D17080B4812B}"/>
    <cellStyle name="Comma 7 2 4 2 2" xfId="903" xr:uid="{5142CE1B-EEF8-4896-9D95-C9645CEBECE8}"/>
    <cellStyle name="Comma 7 2 4 2 2 2" xfId="2134" xr:uid="{2B6B343B-0671-4769-A081-57B8EB575F20}"/>
    <cellStyle name="Comma 7 2 4 2 2 2 2" xfId="3823" xr:uid="{A27F6A5A-8D85-4C86-9C8D-B69DC6E219A9}"/>
    <cellStyle name="Comma 7 2 4 2 2 3" xfId="1087" xr:uid="{2E0CD506-FEAB-4F0F-B319-314D3199C666}"/>
    <cellStyle name="Comma 7 2 4 2 2 3 2" xfId="3269" xr:uid="{6550BA83-B88B-4DBB-A86E-25C7F26B099D}"/>
    <cellStyle name="Comma 7 2 4 2 2 4" xfId="3147" xr:uid="{E4CEFEA2-2683-47CE-B6BC-0B003827AC20}"/>
    <cellStyle name="Comma 7 2 4 2 2 5" xfId="44272" xr:uid="{AE2DF444-42D6-4C55-913E-E70DADB803FB}"/>
    <cellStyle name="Comma 7 2 4 2 3" xfId="4000" xr:uid="{E642E291-E283-450C-9501-1EBD78D19457}"/>
    <cellStyle name="Comma 7 2 4 2 4" xfId="48461" xr:uid="{8520D06F-23B9-414A-8B32-E41F7FF7C9A4}"/>
    <cellStyle name="Comma 7 2 4 2 5" xfId="50093" xr:uid="{396E4D4F-B2E8-4E4A-A2AD-ED61CA4F1F1A}"/>
    <cellStyle name="Comma 7 2 4 2 6" xfId="52129" xr:uid="{C3A57909-8F71-4F93-ACA3-3EB7462C1D90}"/>
    <cellStyle name="Comma 7 2 4 2 7" xfId="56480" xr:uid="{A438324F-2C60-4D4D-85E2-84AE7737C6F2}"/>
    <cellStyle name="Comma 7 2 4 2 8" xfId="58599" xr:uid="{08309863-E7FA-4D97-9190-7FE5FA210FF9}"/>
    <cellStyle name="Comma 7 2 4 2 9" xfId="5283" xr:uid="{133B072F-5742-4455-A10F-8BB1066396ED}"/>
    <cellStyle name="Comma 7 2 4 3" xfId="3504" xr:uid="{501EFCDB-3711-42B1-ACE6-917D4E5A9D83}"/>
    <cellStyle name="Comma 7 2 4 3 2" xfId="56985" xr:uid="{907D40E8-1493-4DB6-BBB2-25E0BF1E750A}"/>
    <cellStyle name="Comma 7 2 4 3 3" xfId="59034" xr:uid="{31B83B29-0DF4-4F5F-BEF2-151C9F981971}"/>
    <cellStyle name="Comma 7 2 4 3 4" xfId="5631" xr:uid="{B33BD82B-EEB3-4156-8196-21DD83452443}"/>
    <cellStyle name="Comma 7 2 4 4" xfId="40644" xr:uid="{D58FA92A-337D-4D65-9903-2895307CAA46}"/>
    <cellStyle name="Comma 7 2 4 5" xfId="43851" xr:uid="{E988ADA9-CD61-4E12-B47F-0B0B8A50774E}"/>
    <cellStyle name="Comma 7 2 4 6" xfId="45067" xr:uid="{354B4A56-9E44-4764-8022-72AACDDEE88C}"/>
    <cellStyle name="Comma 7 2 4 7" xfId="45892" xr:uid="{228936BC-3B25-4725-9068-304BF09EE8C9}"/>
    <cellStyle name="Comma 7 2 4 8" xfId="47776" xr:uid="{3F14AD5A-6F5E-4217-8EDA-5CE3D630741A}"/>
    <cellStyle name="Comma 7 2 4 9" xfId="49384" xr:uid="{7383A005-9541-4893-9E51-DB3686703372}"/>
    <cellStyle name="Comma 7 2 5" xfId="2226" xr:uid="{35E35F94-42E2-42BD-B442-5AEA97989DDD}"/>
    <cellStyle name="Comma 7 2 5 2" xfId="3915" xr:uid="{6A674AB5-B74B-4C24-8866-49D1F894F3AF}"/>
    <cellStyle name="Comma 7 2 5 3" xfId="44719" xr:uid="{085B5897-59F9-4DD7-81BF-E627A8604488}"/>
    <cellStyle name="Comma 7 2 5 4" xfId="45519" xr:uid="{B3427053-3352-4259-8F4E-C4EAC6634907}"/>
    <cellStyle name="Comma 7 2 5 5" xfId="47405" xr:uid="{CC997038-C8B8-40B6-83CA-B0C0CFF786F9}"/>
    <cellStyle name="Comma 7 2 5 6" xfId="49008" xr:uid="{B8F71E4E-30EA-4E1F-B4B5-6061FC28BE3E}"/>
    <cellStyle name="Comma 7 2 5 7" xfId="51437" xr:uid="{0E8E207E-FD29-4EE0-AA3D-46E4C1B3BD3C}"/>
    <cellStyle name="Comma 7 2 5 8" xfId="55433" xr:uid="{8AB6165E-826A-41D7-926D-14E3C021A283}"/>
    <cellStyle name="Comma 7 2 5 9" xfId="57537" xr:uid="{78875615-F7A8-4277-9444-2E9F915B2F3D}"/>
    <cellStyle name="Comma 7 2 6" xfId="1279" xr:uid="{FA066454-5A4E-4F17-A078-6204A397F2A4}"/>
    <cellStyle name="Comma 7 2 6 10" xfId="5320" xr:uid="{CFF4310C-130F-4D8D-AF34-C8F87ADE7C65}"/>
    <cellStyle name="Comma 7 2 6 2" xfId="3387" xr:uid="{4E6E1A42-0968-448B-BC66-74A9E621DF72}"/>
    <cellStyle name="Comma 7 2 6 2 2" xfId="46279" xr:uid="{C56F6CF0-6BEF-44E9-909C-8258020539ED}"/>
    <cellStyle name="Comma 7 2 6 2 3" xfId="48167" xr:uid="{084EA67C-AE36-40A3-A1CA-0986A0192514}"/>
    <cellStyle name="Comma 7 2 6 2 4" xfId="49774" xr:uid="{418CC533-9A9D-49B5-94C2-FFCF25416E77}"/>
    <cellStyle name="Comma 7 2 6 2 5" xfId="56161" xr:uid="{ECFCCEE3-2AD5-45BD-A597-DD29E8FE90EC}"/>
    <cellStyle name="Comma 7 2 6 2 6" xfId="58280" xr:uid="{3D8DE5A1-A6A6-421B-9F5F-120785554912}"/>
    <cellStyle name="Comma 7 2 6 2 7" xfId="44317" xr:uid="{DE065A2B-7BAC-45F3-87B6-D32C48B47687}"/>
    <cellStyle name="Comma 7 2 6 3" xfId="43926" xr:uid="{401EE3B5-283C-4874-9B4A-A0DDE66203DC}"/>
    <cellStyle name="Comma 7 2 6 3 2" xfId="57025" xr:uid="{D087BF74-BF29-40E3-8BAA-618B8E11B6C1}"/>
    <cellStyle name="Comma 7 2 6 3 3" xfId="59071" xr:uid="{CC89D4DF-1A67-45C6-A093-EFC4A9E97993}"/>
    <cellStyle name="Comma 7 2 6 4" xfId="45129" xr:uid="{FEF6B53E-596F-432B-B956-BF317CAE11E5}"/>
    <cellStyle name="Comma 7 2 6 5" xfId="45972" xr:uid="{664303B3-197A-4A80-B441-5CC7EA2AC83F}"/>
    <cellStyle name="Comma 7 2 6 6" xfId="47858" xr:uid="{D21169DB-75A8-4F7C-8FC5-3625861C848E}"/>
    <cellStyle name="Comma 7 2 6 7" xfId="49465" xr:uid="{5A383BFF-13E4-470F-94C7-5093FF64601A}"/>
    <cellStyle name="Comma 7 2 6 8" xfId="55853" xr:uid="{2DA20218-40FF-41CD-B23A-7832F086A0D9}"/>
    <cellStyle name="Comma 7 2 6 9" xfId="57978" xr:uid="{5E73E543-993A-43FF-937A-1A323CC6DBCA}"/>
    <cellStyle name="Comma 7 2 7" xfId="2761" xr:uid="{01188B77-E172-4604-935E-26CBEF8912D0}"/>
    <cellStyle name="Comma 7 2 7 2" xfId="44147" xr:uid="{3BD51C36-0821-48AE-AB07-30B1EEDA3480}"/>
    <cellStyle name="Comma 7 2 7 2 2" xfId="46157" xr:uid="{E4CB6B85-7DAA-450E-8BD4-E301DD20CA7E}"/>
    <cellStyle name="Comma 7 2 7 2 3" xfId="48045" xr:uid="{8B87C433-225D-4BA2-9D58-8EDDA5DA0BF5}"/>
    <cellStyle name="Comma 7 2 7 2 4" xfId="49652" xr:uid="{AAA33EA3-DC74-4046-A5B5-F5FBECA6BDB6}"/>
    <cellStyle name="Comma 7 2 7 2 5" xfId="56039" xr:uid="{68EF5355-6C4F-480F-97B3-0FE68859F084}"/>
    <cellStyle name="Comma 7 2 7 2 6" xfId="58158" xr:uid="{426CA3D4-780D-4A99-A62B-BC146409C618}"/>
    <cellStyle name="Comma 7 2 7 3" xfId="45187" xr:uid="{8B2DCF20-23D1-4E2E-84DD-0DD6CE6ACC1C}"/>
    <cellStyle name="Comma 7 2 7 3 2" xfId="57064" xr:uid="{21565B3A-9430-429B-8260-6C42B35B1169}"/>
    <cellStyle name="Comma 7 2 7 3 3" xfId="59110" xr:uid="{5A77843E-A2BC-4582-ABFD-4097E9B913A5}"/>
    <cellStyle name="Comma 7 2 7 4" xfId="46035" xr:uid="{E1D5FB62-7BFF-49BE-A2DC-6689E373767C}"/>
    <cellStyle name="Comma 7 2 7 5" xfId="47921" xr:uid="{BD1C4373-AF44-4F0E-AF68-3797234B0817}"/>
    <cellStyle name="Comma 7 2 7 6" xfId="49528" xr:uid="{39114FB6-512A-47EC-B560-37D73CC37DF1}"/>
    <cellStyle name="Comma 7 2 7 7" xfId="55915" xr:uid="{5BCACC12-1552-4724-A701-1405D3F3DF7C}"/>
    <cellStyle name="Comma 7 2 7 8" xfId="58036" xr:uid="{935C8FA9-C9AE-4455-9BEE-0E637DEE960E}"/>
    <cellStyle name="Comma 7 2 7 9" xfId="5362" xr:uid="{1DF8DD8E-2A6D-4F26-953B-6AFF433FF936}"/>
    <cellStyle name="Comma 7 2 8" xfId="3084" xr:uid="{CD44B165-6F97-4BAE-B4C6-5C2606D61D28}"/>
    <cellStyle name="Comma 7 2 8 2" xfId="56860" xr:uid="{55109790-7388-404D-9AD6-6DD87373A434}"/>
    <cellStyle name="Comma 7 2 8 3" xfId="58927" xr:uid="{AA68FFC8-7658-40C1-A935-74E393CC2A6D}"/>
    <cellStyle name="Comma 7 2 8 4" xfId="4583" xr:uid="{58FE0C9B-24FB-4D65-9DC1-41895C9AFE43}"/>
    <cellStyle name="Comma 7 2 9" xfId="17949" xr:uid="{F07F68B6-D64B-491A-9594-9E99E48D3AE7}"/>
    <cellStyle name="Comma 7 20" xfId="37163" xr:uid="{12204731-180B-4BDB-ADE9-FAE486005552}"/>
    <cellStyle name="Comma 7 21" xfId="37164" xr:uid="{4108EA17-0A0E-4FFB-89AB-444195AD6951}"/>
    <cellStyle name="Comma 7 22" xfId="37165" xr:uid="{B0B79F10-D3EA-4E70-ACCD-34FECC3F6A11}"/>
    <cellStyle name="Comma 7 23" xfId="40645" xr:uid="{C7242E8D-CFB1-41C8-A12D-6A5A0A896CEB}"/>
    <cellStyle name="Comma 7 24" xfId="40646" xr:uid="{431B040D-2813-453A-9BA1-92D6DA0BFC1D}"/>
    <cellStyle name="Comma 7 25" xfId="43216" xr:uid="{0F0311F9-B8A5-4D53-9420-2FFB0A75DB1C}"/>
    <cellStyle name="Comma 7 26" xfId="5923" xr:uid="{53005577-A519-4576-BFD4-7CB0ADE2B96D}"/>
    <cellStyle name="Comma 7 27" xfId="44397" xr:uid="{57346997-9F80-4DCB-85EA-32CCE58B683A}"/>
    <cellStyle name="Comma 7 28" xfId="45319" xr:uid="{F2115DF0-B336-4CF8-8E28-01027DB7B004}"/>
    <cellStyle name="Comma 7 29" xfId="47035" xr:uid="{66F078FE-5E9C-49C0-8A4F-8989C8AABF4C}"/>
    <cellStyle name="Comma 7 3" xfId="294" xr:uid="{8AA87801-F769-405E-8ADF-29268D33EA9D}"/>
    <cellStyle name="Comma 7 3 10" xfId="44443" xr:uid="{EE6558BC-EF62-420B-9E9D-4CB3AA0016F4}"/>
    <cellStyle name="Comma 7 3 11" xfId="45379" xr:uid="{AD9CCA10-A9D4-4A06-A74C-33D6500B61D9}"/>
    <cellStyle name="Comma 7 3 12" xfId="47099" xr:uid="{2A8F3DD5-4A5F-4498-9815-0E86E1083448}"/>
    <cellStyle name="Comma 7 3 13" xfId="48867" xr:uid="{EB3304DB-9C84-4735-B629-634AF3A6030E}"/>
    <cellStyle name="Comma 7 3 14" xfId="50670" xr:uid="{07C835DF-A979-4A07-92E1-733EE0DB4354}"/>
    <cellStyle name="Comma 7 3 15" xfId="55314" xr:uid="{D7FCCA0A-F48F-42E3-ABED-445CA4BE04D0}"/>
    <cellStyle name="Comma 7 3 16" xfId="57412" xr:uid="{753376F5-98F4-418D-A793-723812AA2B85}"/>
    <cellStyle name="Comma 7 3 17" xfId="59423" xr:uid="{CD700CAB-FE1E-4119-8AB2-5EC40DF732C4}"/>
    <cellStyle name="Comma 7 3 2" xfId="1281" xr:uid="{BFDC2EAD-D770-4AD9-8F35-F3F429860CC5}"/>
    <cellStyle name="Comma 7 3 2 10" xfId="49010" xr:uid="{8BF70313-242B-410F-AC9C-C8DF0314D2A8}"/>
    <cellStyle name="Comma 7 3 2 11" xfId="50671" xr:uid="{AE36EBE6-2C36-496A-A72D-B418CE290290}"/>
    <cellStyle name="Comma 7 3 2 12" xfId="55435" xr:uid="{DBC21C27-984A-4E6B-87A6-B3E211C2783D}"/>
    <cellStyle name="Comma 7 3 2 13" xfId="57539" xr:uid="{3685F44B-05F8-4C3D-A624-FCA9A42EC7F1}"/>
    <cellStyle name="Comma 7 3 2 2" xfId="1668" xr:uid="{A4562DEF-DEA7-4822-8D19-0DC63C551636}"/>
    <cellStyle name="Comma 7 3 2 2 10" xfId="55530" xr:uid="{FC78A64B-F2DB-4FDD-B34A-ACE5172723FA}"/>
    <cellStyle name="Comma 7 3 2 2 11" xfId="57638" xr:uid="{663ED760-0F3C-4E79-BF1D-09E14B7CBC0F}"/>
    <cellStyle name="Comma 7 3 2 2 2" xfId="2399" xr:uid="{A967C30E-7894-4CA5-AEA5-EA44A232F78D}"/>
    <cellStyle name="Comma 7 3 2 2 2 10" xfId="57827" xr:uid="{E7294565-40B3-4ABE-9740-731D7E40A598}"/>
    <cellStyle name="Comma 7 3 2 2 2 2" xfId="4088" xr:uid="{E6F0A21D-7397-4EB4-B006-666B070FDA1D}"/>
    <cellStyle name="Comma 7 3 2 2 2 2 2" xfId="46625" xr:uid="{FCC4D398-5A4B-4962-BB9E-B3D9455AA6D4}"/>
    <cellStyle name="Comma 7 3 2 2 2 2 3" xfId="48553" xr:uid="{72F20763-3EAA-4162-A6F5-D5DC011FEDB2}"/>
    <cellStyle name="Comma 7 3 2 2 2 2 4" xfId="50187" xr:uid="{E3A35AE6-46CF-4C16-A159-7B0940316DA6}"/>
    <cellStyle name="Comma 7 3 2 2 2 2 5" xfId="51908" xr:uid="{79EA5BA5-0D4C-4B4B-8902-982DA8D04E22}"/>
    <cellStyle name="Comma 7 3 2 2 2 2 6" xfId="56574" xr:uid="{C22C1DC7-D347-454B-8852-96AA4A477B76}"/>
    <cellStyle name="Comma 7 3 2 2 2 2 7" xfId="58693" xr:uid="{38EFF57E-3E2F-4AB3-BD33-C975B7182DDE}"/>
    <cellStyle name="Comma 7 3 2 2 2 3" xfId="5540" xr:uid="{D477E318-FB02-462B-9CE7-E512AEBD2D9C}"/>
    <cellStyle name="Comma 7 3 2 2 2 4" xfId="44993" xr:uid="{453B0A23-BBD3-4496-BBF2-D82814762087}"/>
    <cellStyle name="Comma 7 3 2 2 2 5" xfId="45798" xr:uid="{62968F60-F64E-4980-AA1D-802933EEED26}"/>
    <cellStyle name="Comma 7 3 2 2 2 6" xfId="47683" xr:uid="{563001BC-8EE8-4479-9FB8-80A3F05E44F6}"/>
    <cellStyle name="Comma 7 3 2 2 2 7" xfId="49289" xr:uid="{5E04432E-CF4A-4274-A4F5-B57C5BF7A2F7}"/>
    <cellStyle name="Comma 7 3 2 2 2 8" xfId="50955" xr:uid="{B20E2E71-E9B4-4D83-8C55-503B5BDDDDE2}"/>
    <cellStyle name="Comma 7 3 2 2 2 9" xfId="55711" xr:uid="{3D3DE62E-8429-4F2D-95D9-DD2C556709FF}"/>
    <cellStyle name="Comma 7 3 2 2 3" xfId="3599" xr:uid="{DBF9F569-AFC6-4837-912A-424B39E4A7AB}"/>
    <cellStyle name="Comma 7 3 2 2 3 2" xfId="46379" xr:uid="{96F9FEAE-2572-4027-8B85-29E250DBB648}"/>
    <cellStyle name="Comma 7 3 2 2 3 3" xfId="48263" xr:uid="{777DB6C0-3C3F-4A6E-A167-25B1CD295A39}"/>
    <cellStyle name="Comma 7 3 2 2 3 4" xfId="49871" xr:uid="{0D271F1B-09AF-4F06-81A5-9A45B21E3EF5}"/>
    <cellStyle name="Comma 7 3 2 2 3 5" xfId="51648" xr:uid="{9DF5A5CF-7355-4210-B224-524FE5C7EB12}"/>
    <cellStyle name="Comma 7 3 2 2 3 6" xfId="56258" xr:uid="{C4F44A2E-4977-4D44-9650-5FBA08802917}"/>
    <cellStyle name="Comma 7 3 2 2 3 7" xfId="58377" xr:uid="{B8F01A39-910A-48E0-A825-A072A3C1039E}"/>
    <cellStyle name="Comma 7 3 2 2 4" xfId="5433" xr:uid="{D554E2ED-5C11-4E24-8300-11A06932E745}"/>
    <cellStyle name="Comma 7 3 2 2 5" xfId="44814" xr:uid="{DFAF8006-88BD-406C-BAC4-D7A43E3F88E1}"/>
    <cellStyle name="Comma 7 3 2 2 6" xfId="45617" xr:uid="{72B39D05-A8C6-4758-984A-27EB770E3BB4}"/>
    <cellStyle name="Comma 7 3 2 2 7" xfId="47502" xr:uid="{9F98F882-1ED1-4AD4-8D6F-45983A1A27B8}"/>
    <cellStyle name="Comma 7 3 2 2 8" xfId="49106" xr:uid="{65248BBB-8DFD-4BD3-B868-4170045A6156}"/>
    <cellStyle name="Comma 7 3 2 2 9" xfId="50773" xr:uid="{ECB8882E-151C-43D8-9523-D3036F216723}"/>
    <cellStyle name="Comma 7 3 2 3" xfId="1771" xr:uid="{915B5B65-80C1-4120-B894-0AA4067328E6}"/>
    <cellStyle name="Comma 7 3 2 3 10" xfId="57733" xr:uid="{642B3D28-B615-4D48-AF40-135EE09266ED}"/>
    <cellStyle name="Comma 7 3 2 3 2" xfId="2473" xr:uid="{E8C8E50E-B4F5-4C90-83EC-E0E654D9A40A}"/>
    <cellStyle name="Comma 7 3 2 3 2 2" xfId="4162" xr:uid="{D9126B9E-2AC1-42A1-AF43-30B79B753990}"/>
    <cellStyle name="Comma 7 3 2 3 2 3" xfId="48623" xr:uid="{74D6C7BA-DCC5-4E9C-85ED-708DB60DB7BE}"/>
    <cellStyle name="Comma 7 3 2 3 2 4" xfId="50258" xr:uid="{76B2AF5C-1C3B-45D3-B732-0A0E87E58990}"/>
    <cellStyle name="Comma 7 3 2 3 2 5" xfId="51774" xr:uid="{1F44F743-099E-49C4-BA5C-37300271F932}"/>
    <cellStyle name="Comma 7 3 2 3 2 6" xfId="56645" xr:uid="{F00168BF-CF05-46F3-8D79-81930EC2C444}"/>
    <cellStyle name="Comma 7 3 2 3 2 7" xfId="58764" xr:uid="{13A045B7-4C78-4D0E-A5CE-DF2A4F1228D2}"/>
    <cellStyle name="Comma 7 3 2 3 3" xfId="3673" xr:uid="{A67C1A30-76DD-45EF-A5DC-2ED2F40A4DAD}"/>
    <cellStyle name="Comma 7 3 2 3 3 2" xfId="46453" xr:uid="{D8AFDEA7-56C2-4C60-9B3B-CEEC887204D7}"/>
    <cellStyle name="Comma 7 3 2 3 3 3" xfId="48337" xr:uid="{51281332-A3E2-482F-9D9E-6F8A1801CEB6}"/>
    <cellStyle name="Comma 7 3 2 3 3 4" xfId="49945" xr:uid="{CCF40B5A-6A9A-4AAE-8819-A0DB23E8BED7}"/>
    <cellStyle name="Comma 7 3 2 3 3 5" xfId="56332" xr:uid="{3E129D39-3734-480D-A42D-3E5ADF5D0C74}"/>
    <cellStyle name="Comma 7 3 2 3 3 6" xfId="58451" xr:uid="{291C76AD-51FF-46A6-91F2-0EFDCC17A561}"/>
    <cellStyle name="Comma 7 3 2 3 4" xfId="44905" xr:uid="{A88458FA-3927-48BF-9DFE-D3DDE50EABBE}"/>
    <cellStyle name="Comma 7 3 2 3 5" xfId="45709" xr:uid="{A961C73C-BC96-4E6C-9192-FD9D6D14A3AB}"/>
    <cellStyle name="Comma 7 3 2 3 6" xfId="47594" xr:uid="{B9F3F79C-C86B-4B28-8CEA-1DE83AF5BC26}"/>
    <cellStyle name="Comma 7 3 2 3 7" xfId="49200" xr:uid="{DD1ADB46-1702-4CE0-96BA-5D13D84EA83A}"/>
    <cellStyle name="Comma 7 3 2 3 8" xfId="50866" xr:uid="{3A05ACA5-87BC-469F-A6F8-7A79746D3F8A}"/>
    <cellStyle name="Comma 7 3 2 3 9" xfId="55622" xr:uid="{A7DC3B69-A8BF-4A5C-A200-F0F5D8DD8E20}"/>
    <cellStyle name="Comma 7 3 2 4" xfId="1567" xr:uid="{7E394515-E84B-46CC-AA68-C5006F2C34AA}"/>
    <cellStyle name="Comma 7 3 2 4 2" xfId="2313" xr:uid="{FDFB35C5-DE58-4D53-8813-A2AAC61D7512}"/>
    <cellStyle name="Comma 7 3 2 4 2 2" xfId="4002" xr:uid="{EA725601-390B-45B2-8FBC-61E07BD1F7C8}"/>
    <cellStyle name="Comma 7 3 2 4 3" xfId="3506" xr:uid="{50DF7A36-9B1A-4ACB-9D29-58E4D20964F5}"/>
    <cellStyle name="Comma 7 3 2 4 4" xfId="50095" xr:uid="{F3FDFBA1-1D38-45E4-A9B7-303FA080025D}"/>
    <cellStyle name="Comma 7 3 2 4 5" xfId="51439" xr:uid="{456A516B-1D8D-4A9E-B19A-1D4E2AD1933B}"/>
    <cellStyle name="Comma 7 3 2 4 6" xfId="56482" xr:uid="{912921F1-F3EC-4938-A304-D11829E054FE}"/>
    <cellStyle name="Comma 7 3 2 4 7" xfId="58601" xr:uid="{016B892E-E7C9-4049-ACBA-CE1DF755FF5E}"/>
    <cellStyle name="Comma 7 3 2 5" xfId="2228" xr:uid="{7C02891C-9409-4280-B35E-49B0BEFFF580}"/>
    <cellStyle name="Comma 7 3 2 5 2" xfId="3917" xr:uid="{0528F24C-A0A8-4837-9DF9-E00DDFF25349}"/>
    <cellStyle name="Comma 7 3 2 5 3" xfId="48385" xr:uid="{98DB9440-0E1F-4BEE-A416-67A100FF48D1}"/>
    <cellStyle name="Comma 7 3 2 5 4" xfId="49995" xr:uid="{32CB8FDF-90F5-46F0-B495-563924D59090}"/>
    <cellStyle name="Comma 7 3 2 5 5" xfId="56382" xr:uid="{D2E27F67-6A17-41A0-82BA-DA4149EA4D9C}"/>
    <cellStyle name="Comma 7 3 2 5 6" xfId="58501" xr:uid="{55445588-032D-4095-9559-21341DFFCCAD}"/>
    <cellStyle name="Comma 7 3 2 6" xfId="2857" xr:uid="{D3392AF8-384D-457D-89BA-D8F475C2093C}"/>
    <cellStyle name="Comma 7 3 2 6 2" xfId="46281" xr:uid="{9D7D1CDC-7C61-47C5-80CE-E3C456972BEB}"/>
    <cellStyle name="Comma 7 3 2 6 3" xfId="48169" xr:uid="{DD5BBAE9-3B2B-4DF5-8797-A354486034B6}"/>
    <cellStyle name="Comma 7 3 2 6 4" xfId="49776" xr:uid="{1ECFF1A6-CB6F-498B-A2F1-8800E544BE4B}"/>
    <cellStyle name="Comma 7 3 2 6 5" xfId="56163" xr:uid="{F5B732B4-F475-4815-94AC-CE176ACF0A7C}"/>
    <cellStyle name="Comma 7 3 2 6 6" xfId="58282" xr:uid="{75708AE1-BC03-456C-86A3-148BAF88E970}"/>
    <cellStyle name="Comma 7 3 2 6 7" xfId="17952" xr:uid="{C3878FAC-1A25-4978-B4A4-27DB7BE54B90}"/>
    <cellStyle name="Comma 7 3 2 7" xfId="3389" xr:uid="{F5C7D497-9ECD-4258-A9F8-C25AD2BEE487}"/>
    <cellStyle name="Comma 7 3 2 7 2" xfId="46159" xr:uid="{E7353642-59D7-4C88-847F-5344FE085363}"/>
    <cellStyle name="Comma 7 3 2 7 3" xfId="48047" xr:uid="{A877CF32-664F-419C-80C2-F86994085A94}"/>
    <cellStyle name="Comma 7 3 2 7 4" xfId="49654" xr:uid="{CF0F7837-0583-4671-9B74-A39CBB505854}"/>
    <cellStyle name="Comma 7 3 2 7 5" xfId="56041" xr:uid="{0AAD96C1-1E86-46DF-954E-AC04BA3EE765}"/>
    <cellStyle name="Comma 7 3 2 7 6" xfId="58160" xr:uid="{9D38B3A3-473E-4040-8DB4-8BF13CD7F032}"/>
    <cellStyle name="Comma 7 3 2 8" xfId="45521" xr:uid="{B4131D02-F862-4D80-BD54-E793BF343731}"/>
    <cellStyle name="Comma 7 3 2 9" xfId="47407" xr:uid="{141C6086-74A2-4BAA-8287-E3E3E8680C51}"/>
    <cellStyle name="Comma 7 3 3" xfId="1667" xr:uid="{F0DEEF85-16B7-45E9-A470-4FD101081B51}"/>
    <cellStyle name="Comma 7 3 3 10" xfId="50772" xr:uid="{A1DA0937-E198-4B1A-BA8D-3679D8B5E549}"/>
    <cellStyle name="Comma 7 3 3 11" xfId="55529" xr:uid="{E3ACB2BB-AF84-4978-98F9-42814F5513EA}"/>
    <cellStyle name="Comma 7 3 3 12" xfId="57637" xr:uid="{D35CFA33-E344-473E-9338-75F40A3EDAA1}"/>
    <cellStyle name="Comma 7 3 3 2" xfId="2398" xr:uid="{5D1483DC-A3C9-4FF1-9C16-5F422596E96A}"/>
    <cellStyle name="Comma 7 3 3 2 10" xfId="57826" xr:uid="{FD95D744-EFA7-4D5D-B282-EC5F49D37A7E}"/>
    <cellStyle name="Comma 7 3 3 2 2" xfId="4087" xr:uid="{F36DE723-65C2-4FD9-8ACF-75C0C1CD7862}"/>
    <cellStyle name="Comma 7 3 3 2 2 2" xfId="46624" xr:uid="{1687A0CC-E308-4D84-A985-4982D69D5DDA}"/>
    <cellStyle name="Comma 7 3 3 2 2 3" xfId="48552" xr:uid="{98EE8D98-97E7-445A-BD1F-FEA1A78FEBF4}"/>
    <cellStyle name="Comma 7 3 3 2 2 4" xfId="50186" xr:uid="{F14CE507-0454-4E19-8E8D-74FB755B4BA4}"/>
    <cellStyle name="Comma 7 3 3 2 2 5" xfId="51907" xr:uid="{5CB3C710-50E1-4F62-B472-2752C5FE023D}"/>
    <cellStyle name="Comma 7 3 3 2 2 6" xfId="56573" xr:uid="{79799742-CA76-453B-96ED-F903E7133D8A}"/>
    <cellStyle name="Comma 7 3 3 2 2 7" xfId="58692" xr:uid="{A9697604-4C55-4647-97FF-8234A3405C53}"/>
    <cellStyle name="Comma 7 3 3 2 3" xfId="5539" xr:uid="{928C23A3-B4C8-46F1-80B0-62761C52CE06}"/>
    <cellStyle name="Comma 7 3 3 2 4" xfId="44992" xr:uid="{695680AD-1883-444C-8FFF-2F5F9656FA02}"/>
    <cellStyle name="Comma 7 3 3 2 5" xfId="45797" xr:uid="{CD538539-88A1-43C3-A807-8EF0A02C65AE}"/>
    <cellStyle name="Comma 7 3 3 2 6" xfId="47682" xr:uid="{791F83F5-D934-468F-A8F8-136B7433A57C}"/>
    <cellStyle name="Comma 7 3 3 2 7" xfId="49288" xr:uid="{4B8A8F1C-1AAE-420C-8C80-7C5C2E61906B}"/>
    <cellStyle name="Comma 7 3 3 2 8" xfId="50954" xr:uid="{E202E5BE-ADEE-4429-AFD8-FDD0E71662ED}"/>
    <cellStyle name="Comma 7 3 3 2 9" xfId="55710" xr:uid="{D5D60BDA-A851-4349-9290-8C14C2D4AFB2}"/>
    <cellStyle name="Comma 7 3 3 3" xfId="3598" xr:uid="{6B488562-5021-498F-ABCE-782ADE9AA7EC}"/>
    <cellStyle name="Comma 7 3 3 3 2" xfId="46378" xr:uid="{9ADBA353-5586-410E-920B-2B9CC6E1B4D8}"/>
    <cellStyle name="Comma 7 3 3 3 3" xfId="48262" xr:uid="{163B38D6-AA2A-4711-9531-D000075E9DA1}"/>
    <cellStyle name="Comma 7 3 3 3 4" xfId="49870" xr:uid="{0838B2FE-8E16-4C13-A3F9-6E38AA02633D}"/>
    <cellStyle name="Comma 7 3 3 3 5" xfId="51647" xr:uid="{967CFA5E-5473-494F-B2A3-712D47153F38}"/>
    <cellStyle name="Comma 7 3 3 3 6" xfId="56257" xr:uid="{1880C2EA-795D-46DB-ABE7-152768112F7E}"/>
    <cellStyle name="Comma 7 3 3 3 7" xfId="58376" xr:uid="{C0F2FC14-7387-40C5-8D96-AEE3BFFF9FBB}"/>
    <cellStyle name="Comma 7 3 3 4" xfId="5432" xr:uid="{F442A6CA-9DAD-4B39-BA6C-EFCEBCFB0D1B}"/>
    <cellStyle name="Comma 7 3 3 5" xfId="40647" xr:uid="{2C7684B7-B577-4624-8EAB-F90D57F1690B}"/>
    <cellStyle name="Comma 7 3 3 6" xfId="44813" xr:uid="{590C6388-5496-4403-A556-68A26AE49343}"/>
    <cellStyle name="Comma 7 3 3 7" xfId="45616" xr:uid="{6D23618E-4C48-4317-AF5C-DFA0BD8DA7A6}"/>
    <cellStyle name="Comma 7 3 3 8" xfId="47501" xr:uid="{19660641-6435-4E6C-8832-1C1865049209}"/>
    <cellStyle name="Comma 7 3 3 9" xfId="49105" xr:uid="{44A61F62-4E05-408F-AC5B-9EA42B142E63}"/>
    <cellStyle name="Comma 7 3 4" xfId="1770" xr:uid="{FE49B339-FF67-4D54-88A5-7377BB526AB5}"/>
    <cellStyle name="Comma 7 3 4 10" xfId="55621" xr:uid="{B7D8319F-A9F1-41AB-ABC4-D0BC3F6DA16F}"/>
    <cellStyle name="Comma 7 3 4 11" xfId="57732" xr:uid="{8DC3BE14-A793-408F-B619-77083A1546B3}"/>
    <cellStyle name="Comma 7 3 4 2" xfId="2472" xr:uid="{3CB3DC79-4ACF-47B6-B1DD-7F304A4AF0D0}"/>
    <cellStyle name="Comma 7 3 4 2 2" xfId="4161" xr:uid="{25BE83BD-813E-4A68-A738-93F0F867E5A4}"/>
    <cellStyle name="Comma 7 3 4 2 3" xfId="48622" xr:uid="{0F79C38A-2422-4DCD-AF55-B3C0FCB68DA7}"/>
    <cellStyle name="Comma 7 3 4 2 4" xfId="50257" xr:uid="{3F1BBFB7-7AC2-4CA2-8EC9-3D68019FE043}"/>
    <cellStyle name="Comma 7 3 4 2 5" xfId="51773" xr:uid="{4A67CEC4-6690-4884-BA2B-3FCBC5186172}"/>
    <cellStyle name="Comma 7 3 4 2 6" xfId="56644" xr:uid="{3820D54E-F0A1-45BD-AE59-E2D15999BD2C}"/>
    <cellStyle name="Comma 7 3 4 2 7" xfId="58763" xr:uid="{E615D8FE-ACB6-4C1E-A403-00D72DEF5E95}"/>
    <cellStyle name="Comma 7 3 4 3" xfId="3672" xr:uid="{0BE3B135-51EE-4903-BF07-D2A77998B310}"/>
    <cellStyle name="Comma 7 3 4 3 2" xfId="46452" xr:uid="{4B6149FF-C47C-43BF-8E37-824FD1B83D16}"/>
    <cellStyle name="Comma 7 3 4 3 3" xfId="48336" xr:uid="{AA107AE6-EC6E-4EE7-A37F-240F091736E4}"/>
    <cellStyle name="Comma 7 3 4 3 4" xfId="49944" xr:uid="{F8203573-7038-453B-BD92-73BF9CEBA721}"/>
    <cellStyle name="Comma 7 3 4 3 5" xfId="56331" xr:uid="{2F2FA948-E80F-4BDC-AC40-A4D6529327DC}"/>
    <cellStyle name="Comma 7 3 4 3 6" xfId="58450" xr:uid="{02B5E521-1489-4923-ACA6-82F7B60E2075}"/>
    <cellStyle name="Comma 7 3 4 4" xfId="40648" xr:uid="{2813A52E-24A9-4133-A6EB-95D21E2C7810}"/>
    <cellStyle name="Comma 7 3 4 5" xfId="44904" xr:uid="{3A69BE77-1295-4A10-AF30-86C9BEBB9821}"/>
    <cellStyle name="Comma 7 3 4 6" xfId="45708" xr:uid="{C8974410-7C43-4DE9-8DEF-DA5E14EB56F8}"/>
    <cellStyle name="Comma 7 3 4 7" xfId="47593" xr:uid="{EA8F9AE8-4603-4F2A-9F3B-6408E9B0A52E}"/>
    <cellStyle name="Comma 7 3 4 8" xfId="49199" xr:uid="{9827CBBF-4B84-4008-8445-2BF34BFDCB24}"/>
    <cellStyle name="Comma 7 3 4 9" xfId="50865" xr:uid="{FD23B8D2-B5DB-4E1A-8D54-E4FB57D6B6D2}"/>
    <cellStyle name="Comma 7 3 5" xfId="1566" xr:uid="{D6A39764-4EDE-483C-A2A0-6F10EA424300}"/>
    <cellStyle name="Comma 7 3 5 10" xfId="55784" xr:uid="{01C1DA0D-E4B1-42EC-9A37-8210B42814AB}"/>
    <cellStyle name="Comma 7 3 5 11" xfId="57908" xr:uid="{F14423F3-B394-4982-BD09-FEC713BF9ABB}"/>
    <cellStyle name="Comma 7 3 5 12" xfId="4808" xr:uid="{FB9C392A-ECF0-4D6C-A47F-1C7B310AB664}"/>
    <cellStyle name="Comma 7 3 5 2" xfId="2312" xr:uid="{846FDDFA-46CF-45C4-AC53-FDB6CBFB91A4}"/>
    <cellStyle name="Comma 7 3 5 2 2" xfId="4001" xr:uid="{292656FF-1644-4552-802E-5379A829B1EA}"/>
    <cellStyle name="Comma 7 3 5 2 2 2" xfId="44271" xr:uid="{69AD5B55-06B5-453A-8FD2-D722F4D039BB}"/>
    <cellStyle name="Comma 7 3 5 2 3" xfId="46539" xr:uid="{E0450C88-4FFA-404F-9E68-6458275B1B6B}"/>
    <cellStyle name="Comma 7 3 5 2 4" xfId="48462" xr:uid="{EEE24257-8811-4D8E-971D-1B40ADCDA5C8}"/>
    <cellStyle name="Comma 7 3 5 2 5" xfId="50094" xr:uid="{FA30F29D-D3C0-40FA-99D4-7FCEB312FCD6}"/>
    <cellStyle name="Comma 7 3 5 2 6" xfId="52128" xr:uid="{854EB8BC-1451-40D8-97FE-A22E6A68A171}"/>
    <cellStyle name="Comma 7 3 5 2 7" xfId="56481" xr:uid="{2622061E-3122-4F88-9F34-108AAAF74495}"/>
    <cellStyle name="Comma 7 3 5 2 8" xfId="58600" xr:uid="{EDF61CD3-4A0E-4EE8-8C7B-327FA970D3B7}"/>
    <cellStyle name="Comma 7 3 5 2 9" xfId="5282" xr:uid="{706B5707-1147-4D7D-9C57-D4368367AEC0}"/>
    <cellStyle name="Comma 7 3 5 3" xfId="3505" xr:uid="{3011736F-1F39-4A3E-B99B-F602D4D4BA59}"/>
    <cellStyle name="Comma 7 3 5 3 2" xfId="56984" xr:uid="{4E8A6B82-9FDE-450C-A6F9-185B9382FC81}"/>
    <cellStyle name="Comma 7 3 5 3 3" xfId="59033" xr:uid="{040931C1-F9ED-47E5-9687-CAB5AD3D76B8}"/>
    <cellStyle name="Comma 7 3 5 3 4" xfId="5630" xr:uid="{C4FACA0B-8D34-4353-AA99-4EF3BB4578F7}"/>
    <cellStyle name="Comma 7 3 5 4" xfId="43850" xr:uid="{2722EDFC-ACA5-4446-8DA6-19E507CB68A6}"/>
    <cellStyle name="Comma 7 3 5 5" xfId="45066" xr:uid="{162A28E5-FE98-4DFF-8324-D65AD50331E6}"/>
    <cellStyle name="Comma 7 3 5 6" xfId="45891" xr:uid="{62382588-8929-4994-962E-C816E3A33EE8}"/>
    <cellStyle name="Comma 7 3 5 7" xfId="47775" xr:uid="{89E60D58-ABCC-4F9D-A732-E8FEEC920DE0}"/>
    <cellStyle name="Comma 7 3 5 8" xfId="49383" xr:uid="{31EDAF3A-8CDF-488C-BECB-3E4B569F8138}"/>
    <cellStyle name="Comma 7 3 5 9" xfId="51057" xr:uid="{41A3FFD8-B7E4-48ED-B983-2DCC814C09BC}"/>
    <cellStyle name="Comma 7 3 6" xfId="2227" xr:uid="{4D12A046-EDA2-4961-B198-F08901779E97}"/>
    <cellStyle name="Comma 7 3 6 2" xfId="3916" xr:uid="{506F62A3-11BC-41BF-9ADF-1D030DACEEA4}"/>
    <cellStyle name="Comma 7 3 6 3" xfId="44720" xr:uid="{7BE34ABA-1D77-42DA-8F1F-8C199417759A}"/>
    <cellStyle name="Comma 7 3 6 4" xfId="45520" xr:uid="{DE5CC8F8-9345-4E11-A47A-707E36192E3C}"/>
    <cellStyle name="Comma 7 3 6 5" xfId="47406" xr:uid="{B5A6F406-CFC1-4E15-BDEF-FC5CE617FE61}"/>
    <cellStyle name="Comma 7 3 6 6" xfId="49009" xr:uid="{E98FCBFE-3708-48C0-B999-B87A0BE62B09}"/>
    <cellStyle name="Comma 7 3 6 7" xfId="51438" xr:uid="{B41572DA-73E5-404E-98DC-E183DEDD9ABE}"/>
    <cellStyle name="Comma 7 3 6 8" xfId="55434" xr:uid="{363F11F0-A25C-40B4-8841-2FF3AE04BBA5}"/>
    <cellStyle name="Comma 7 3 6 9" xfId="57538" xr:uid="{3EE92B3D-8182-4DBF-AA1B-C180F0C707FF}"/>
    <cellStyle name="Comma 7 3 7" xfId="1280" xr:uid="{018C20CC-033C-4310-B26B-7EAA4B7ED94B}"/>
    <cellStyle name="Comma 7 3 7 2" xfId="3388" xr:uid="{B1152E6C-3858-4F8A-9EC0-373A33C28A19}"/>
    <cellStyle name="Comma 7 3 7 2 2" xfId="44146" xr:uid="{B76BB106-FD76-4E0C-B66D-B397FFF11388}"/>
    <cellStyle name="Comma 7 3 7 3" xfId="46280" xr:uid="{0D960432-6E44-4C93-9CE8-308C2E5FD1BC}"/>
    <cellStyle name="Comma 7 3 7 4" xfId="48168" xr:uid="{6E1DC2BC-4C41-414C-9CA0-EA643E782A0D}"/>
    <cellStyle name="Comma 7 3 7 5" xfId="49775" xr:uid="{DDC9A145-DFFE-412A-9AD2-5FFF20EE3E62}"/>
    <cellStyle name="Comma 7 3 7 6" xfId="56162" xr:uid="{B27EC140-38D9-4146-BEC3-BCCB9435E16B}"/>
    <cellStyle name="Comma 7 3 7 7" xfId="58281" xr:uid="{E9DCA5C7-40F3-46B0-AF3C-C04B951A2B22}"/>
    <cellStyle name="Comma 7 3 8" xfId="2799" xr:uid="{FA198A52-D971-4CD0-BC7A-907231817C4A}"/>
    <cellStyle name="Comma 7 3 8 2" xfId="46158" xr:uid="{AAE4EA9C-88EB-46F3-9322-447CACA305C5}"/>
    <cellStyle name="Comma 7 3 8 3" xfId="48046" xr:uid="{B51DD756-007D-4DEE-985D-40B4C02C901A}"/>
    <cellStyle name="Comma 7 3 8 4" xfId="49653" xr:uid="{611EE462-BFD5-440F-8EC3-3EA5BA576154}"/>
    <cellStyle name="Comma 7 3 8 5" xfId="56040" xr:uid="{5DF50387-9BF5-48C5-A123-B2BDCA523847}"/>
    <cellStyle name="Comma 7 3 8 6" xfId="58159" xr:uid="{26BB8EAD-9EF3-4A01-9CD4-7FE703805795}"/>
    <cellStyle name="Comma 7 3 8 7" xfId="17951" xr:uid="{52A17EEA-1ED0-4330-B1E7-3B5DE993E5DA}"/>
    <cellStyle name="Comma 7 3 9" xfId="3083" xr:uid="{1952943D-B682-4C88-A562-362C1FFAB865}"/>
    <cellStyle name="Comma 7 3 9 2" xfId="56859" xr:uid="{AB15F0B6-A408-4481-AD3E-60532512C3C8}"/>
    <cellStyle name="Comma 7 3 9 3" xfId="58926" xr:uid="{9679FB6E-AE8B-4C37-BA2F-B1EA72DE7534}"/>
    <cellStyle name="Comma 7 30" xfId="48806" xr:uid="{B9847345-38B8-44B9-83B4-C3097422FE5C}"/>
    <cellStyle name="Comma 7 31" xfId="50556" xr:uid="{A73649C8-E1E9-43DA-B07B-001DFA270CAF}"/>
    <cellStyle name="Comma 7 32" xfId="55266" xr:uid="{8DA5BFAC-DF54-4AA6-ADE1-3EF13FE54966}"/>
    <cellStyle name="Comma 7 33" xfId="57365" xr:uid="{5BE07B32-3388-4EA8-8393-F09F62C3563B}"/>
    <cellStyle name="Comma 7 34" xfId="59422" xr:uid="{E6508EC0-E189-4875-823F-D8E951343319}"/>
    <cellStyle name="Comma 7 4" xfId="1282" xr:uid="{DC3FB001-EE0E-4B51-9E60-659A8A445FC0}"/>
    <cellStyle name="Comma 7 4 10" xfId="48917" xr:uid="{94DCE0CD-65EB-4B96-BC15-A7BB79D8C499}"/>
    <cellStyle name="Comma 7 4 11" xfId="50672" xr:uid="{7C62FF78-8721-492B-939B-5E953D17755C}"/>
    <cellStyle name="Comma 7 4 2" xfId="1669" xr:uid="{720AAD2D-B3F2-4FF6-B53F-DB38DA814019}"/>
    <cellStyle name="Comma 7 4 2 10" xfId="50774" xr:uid="{8185B6E5-21DA-40D7-8FE2-D8E65CB63AF8}"/>
    <cellStyle name="Comma 7 4 2 11" xfId="55531" xr:uid="{C14A37F7-B0AF-4E8C-8029-86581D43C1AB}"/>
    <cellStyle name="Comma 7 4 2 12" xfId="57639" xr:uid="{BE1928B6-C702-47CA-A7DB-3541A3438084}"/>
    <cellStyle name="Comma 7 4 2 2" xfId="2400" xr:uid="{54885D81-D8F7-4A61-9ECF-6316B01B8DF4}"/>
    <cellStyle name="Comma 7 4 2 2 10" xfId="57828" xr:uid="{11F08B93-4CDD-4D8E-94AB-DE6DFFC48659}"/>
    <cellStyle name="Comma 7 4 2 2 2" xfId="4089" xr:uid="{C6EAC664-2575-44A6-8B36-675097A52243}"/>
    <cellStyle name="Comma 7 4 2 2 2 2" xfId="46626" xr:uid="{7FECC9E5-631B-49C8-A630-718B0E89958C}"/>
    <cellStyle name="Comma 7 4 2 2 2 3" xfId="48554" xr:uid="{1DD209D8-9531-4502-84DF-387C922BA518}"/>
    <cellStyle name="Comma 7 4 2 2 2 4" xfId="50188" xr:uid="{9D57FA21-BAD9-4259-AB65-200989403F9C}"/>
    <cellStyle name="Comma 7 4 2 2 2 5" xfId="51909" xr:uid="{FB6249C0-54FE-46EA-B680-287E580A5F0F}"/>
    <cellStyle name="Comma 7 4 2 2 2 6" xfId="56575" xr:uid="{D9BC1D11-7D80-439C-AE8A-434A3484957A}"/>
    <cellStyle name="Comma 7 4 2 2 2 7" xfId="58694" xr:uid="{79EAF25B-B4B4-4D86-B463-C77D308A64D8}"/>
    <cellStyle name="Comma 7 4 2 2 3" xfId="5541" xr:uid="{74627447-7E85-4793-9596-651383A41E93}"/>
    <cellStyle name="Comma 7 4 2 2 4" xfId="44994" xr:uid="{6044E006-D309-4B4B-A79D-2A43A13B3719}"/>
    <cellStyle name="Comma 7 4 2 2 5" xfId="45799" xr:uid="{C36BAB30-5EBC-4BB1-8658-836830CE32A8}"/>
    <cellStyle name="Comma 7 4 2 2 6" xfId="47684" xr:uid="{355617AD-3CCD-4B88-A7C7-CEC26C4BDB19}"/>
    <cellStyle name="Comma 7 4 2 2 7" xfId="49290" xr:uid="{91ACA0CC-7EA7-4D46-83B5-F7FAE8D58B60}"/>
    <cellStyle name="Comma 7 4 2 2 8" xfId="50956" xr:uid="{69E3CA35-6EA7-4AD7-A11C-B3D5C92D9DC0}"/>
    <cellStyle name="Comma 7 4 2 2 9" xfId="55712" xr:uid="{32ADC643-C49D-49D6-9F04-9D1408EB5E31}"/>
    <cellStyle name="Comma 7 4 2 3" xfId="2835" xr:uid="{B3A76E83-AA18-4C2A-95DC-14E273C39112}"/>
    <cellStyle name="Comma 7 4 2 3 2" xfId="46380" xr:uid="{9AF198F7-3004-460C-82B5-2AC14287EC64}"/>
    <cellStyle name="Comma 7 4 2 3 3" xfId="48264" xr:uid="{D5AC0D32-B3A9-44F7-AB36-7A30AB553B78}"/>
    <cellStyle name="Comma 7 4 2 3 4" xfId="49872" xr:uid="{CD7EDEEB-EE92-480D-9FEB-0BE734D68771}"/>
    <cellStyle name="Comma 7 4 2 3 5" xfId="51649" xr:uid="{29CF897E-3362-47C3-B6FE-7C144CBA29C2}"/>
    <cellStyle name="Comma 7 4 2 3 6" xfId="56259" xr:uid="{8364A11B-8596-4EAD-ADC6-4549299A96FC}"/>
    <cellStyle name="Comma 7 4 2 3 7" xfId="58378" xr:uid="{7ED2FC52-F544-49F6-9787-51289745218F}"/>
    <cellStyle name="Comma 7 4 2 3 8" xfId="5192" xr:uid="{A2C44183-7C88-45D5-ACBB-8A63E7BE1D65}"/>
    <cellStyle name="Comma 7 4 2 4" xfId="3600" xr:uid="{01A93C55-067C-46DF-A65C-B2D9DB8115B3}"/>
    <cellStyle name="Comma 7 4 2 5" xfId="17954" xr:uid="{5B40FA06-29EF-49E3-BD00-CD16A79CF8E2}"/>
    <cellStyle name="Comma 7 4 2 6" xfId="44815" xr:uid="{96B02A60-DECC-4EDF-AB79-09A92527EFA2}"/>
    <cellStyle name="Comma 7 4 2 7" xfId="45618" xr:uid="{830B0462-6F0C-4EAD-A4A2-790A56625695}"/>
    <cellStyle name="Comma 7 4 2 8" xfId="47503" xr:uid="{983F57E0-6F53-4CEF-AB4C-E79AD309DF88}"/>
    <cellStyle name="Comma 7 4 2 9" xfId="49107" xr:uid="{54E7B27A-952A-46A1-A549-8DE7D337F15F}"/>
    <cellStyle name="Comma 7 4 3" xfId="1772" xr:uid="{7B76486E-4FD6-473F-8B32-E5FD0749FC03}"/>
    <cellStyle name="Comma 7 4 3 10" xfId="55623" xr:uid="{04C0BC6F-3CF7-46B0-BEDC-5AD22DC83996}"/>
    <cellStyle name="Comma 7 4 3 11" xfId="57734" xr:uid="{190D33D5-8AA1-4299-8FC4-00FFCAA2CDF4}"/>
    <cellStyle name="Comma 7 4 3 2" xfId="2474" xr:uid="{0FD72313-309B-4091-92E3-43E865F125A4}"/>
    <cellStyle name="Comma 7 4 3 2 2" xfId="4163" xr:uid="{B444B679-F2AC-4B47-BA17-16ECF49B5AB2}"/>
    <cellStyle name="Comma 7 4 3 2 3" xfId="48624" xr:uid="{CC50EB0F-EB62-45F3-9D00-341AF52C438D}"/>
    <cellStyle name="Comma 7 4 3 2 4" xfId="50259" xr:uid="{F381D23B-43D5-4521-AB5B-EBCA8F115C39}"/>
    <cellStyle name="Comma 7 4 3 2 5" xfId="51775" xr:uid="{39510A22-1627-4539-98DC-045E089A8B24}"/>
    <cellStyle name="Comma 7 4 3 2 6" xfId="56646" xr:uid="{FD617E2C-2CC6-4B92-80AD-2086442FAA5A}"/>
    <cellStyle name="Comma 7 4 3 2 7" xfId="58765" xr:uid="{C176C021-2AC3-4801-84AB-180AD6F4A262}"/>
    <cellStyle name="Comma 7 4 3 3" xfId="3674" xr:uid="{5CCADBFD-EEFD-401E-A2F6-33E965589EDA}"/>
    <cellStyle name="Comma 7 4 3 3 2" xfId="46454" xr:uid="{4973FE03-2919-4BE3-BA92-E0CA0FAD9972}"/>
    <cellStyle name="Comma 7 4 3 3 3" xfId="48338" xr:uid="{1418E944-E5F7-4482-AC00-B769D641A15E}"/>
    <cellStyle name="Comma 7 4 3 3 4" xfId="49946" xr:uid="{E26ADA2E-7743-45D4-8838-A8B1A3D2DA87}"/>
    <cellStyle name="Comma 7 4 3 3 5" xfId="56333" xr:uid="{146E6D1B-C5F4-4C37-8C2F-C82EED8AECE5}"/>
    <cellStyle name="Comma 7 4 3 3 6" xfId="58452" xr:uid="{DDD34C1D-F4A9-483C-B06F-9BB5F3D3E689}"/>
    <cellStyle name="Comma 7 4 3 4" xfId="40649" xr:uid="{923FBDFC-C9D1-49DD-8990-66735B8102CC}"/>
    <cellStyle name="Comma 7 4 3 5" xfId="44906" xr:uid="{8EE5576C-A628-443A-939A-CD53DEB65D5F}"/>
    <cellStyle name="Comma 7 4 3 6" xfId="45710" xr:uid="{5DD1E07D-3A0C-4F22-8011-B1E6C2B4D564}"/>
    <cellStyle name="Comma 7 4 3 7" xfId="47595" xr:uid="{C68BDD07-B57E-4F14-BF14-241CC7652998}"/>
    <cellStyle name="Comma 7 4 3 8" xfId="49201" xr:uid="{D8A88E22-044F-4F25-95F8-4977C7AD5369}"/>
    <cellStyle name="Comma 7 4 3 9" xfId="50867" xr:uid="{27C22D80-8316-4E1F-A9CF-091E2F2621F4}"/>
    <cellStyle name="Comma 7 4 4" xfId="1568" xr:uid="{81CC6E58-C757-4A00-8BF6-1E2C65F39DC8}"/>
    <cellStyle name="Comma 7 4 4 2" xfId="2314" xr:uid="{7A1A45CA-DF0E-439A-B534-F46F5BA48BE5}"/>
    <cellStyle name="Comma 7 4 4 2 2" xfId="4003" xr:uid="{C002CA6A-08FA-4A12-9F6A-2D64E9383C5A}"/>
    <cellStyle name="Comma 7 4 4 2 3" xfId="48463" xr:uid="{0C52C574-91B0-46B1-9427-67E1B5DE38C4}"/>
    <cellStyle name="Comma 7 4 4 2 4" xfId="50096" xr:uid="{6271C048-303E-45BD-9919-5535F6D035EC}"/>
    <cellStyle name="Comma 7 4 4 2 5" xfId="52552" xr:uid="{9FDBA450-A8B5-4567-AF90-99D3B831C8A8}"/>
    <cellStyle name="Comma 7 4 4 2 6" xfId="56483" xr:uid="{7E7B7B13-D1B4-40CD-84F8-12D41823D11C}"/>
    <cellStyle name="Comma 7 4 4 2 7" xfId="58602" xr:uid="{6EDDF1EA-0D08-4AC4-A5A5-595357DFA77F}"/>
    <cellStyle name="Comma 7 4 4 2 8" xfId="5312" xr:uid="{F499C6BD-DBBC-4E06-B151-A3E5A2813D34}"/>
    <cellStyle name="Comma 7 4 4 3" xfId="3507" xr:uid="{2ACB895E-D19B-4FF1-8E4A-BD7B0211A4A6}"/>
    <cellStyle name="Comma 7 4 4 3 2" xfId="5825" xr:uid="{BB891BC7-F08C-4A1C-9A62-39036EB6A06F}"/>
    <cellStyle name="Comma 7 4 4 4" xfId="45932" xr:uid="{DE4DDDD0-41D2-4D6B-9E93-F49C78BF5BC3}"/>
    <cellStyle name="Comma 7 4 4 5" xfId="47818" xr:uid="{C7F76C33-1F7C-413A-BD10-FBDD856E4954}"/>
    <cellStyle name="Comma 7 4 4 6" xfId="49425" xr:uid="{04EBF339-F576-4DC3-BD88-37A454F32E47}"/>
    <cellStyle name="Comma 7 4 4 7" xfId="51105" xr:uid="{D7D434F3-8BD6-4715-B399-3829392DA80F}"/>
    <cellStyle name="Comma 7 4 4 8" xfId="5101" xr:uid="{0899E36B-78E8-4494-97A1-0D6CA8A29C89}"/>
    <cellStyle name="Comma 7 4 5" xfId="2229" xr:uid="{28FEAAE3-6150-466B-BE11-96BDE9E8CC3F}"/>
    <cellStyle name="Comma 7 4 5 2" xfId="3918" xr:uid="{A31A0CF9-B83E-42E9-B4F8-F86801DE2872}"/>
    <cellStyle name="Comma 7 4 5 3" xfId="44721" xr:uid="{28F7896A-99F2-4269-852C-9A903A929CD7}"/>
    <cellStyle name="Comma 7 4 5 4" xfId="45522" xr:uid="{5AF332EE-9BCA-458B-A16A-AEC05348C8BE}"/>
    <cellStyle name="Comma 7 4 5 5" xfId="47408" xr:uid="{EBF734DA-DE9F-49AD-B606-BEBE10F13E64}"/>
    <cellStyle name="Comma 7 4 5 6" xfId="49011" xr:uid="{28C70051-031E-4EF7-851C-DA3A7C14F081}"/>
    <cellStyle name="Comma 7 4 5 7" xfId="51440" xr:uid="{BBCFEB50-12FD-442C-B469-CFDC87B1934D}"/>
    <cellStyle name="Comma 7 4 5 8" xfId="55436" xr:uid="{26BB7DF2-CE2F-4505-8F1B-B76EBA6D97EC}"/>
    <cellStyle name="Comma 7 4 5 9" xfId="57540" xr:uid="{F681AE5C-D889-4709-8E5A-914C4CA77FB8}"/>
    <cellStyle name="Comma 7 4 6" xfId="2774" xr:uid="{8D469366-29A2-4E8F-A6B4-22E9C48A65B5}"/>
    <cellStyle name="Comma 7 4 6 2" xfId="44177" xr:uid="{03082CBF-C92B-4910-8E6D-E1A42126BF47}"/>
    <cellStyle name="Comma 7 4 6 3" xfId="46282" xr:uid="{5D8217AD-D73D-4FAC-BCF6-08EE90A0C14A}"/>
    <cellStyle name="Comma 7 4 6 4" xfId="48170" xr:uid="{696F3952-64B4-487E-ADC4-6D54B20A0508}"/>
    <cellStyle name="Comma 7 4 6 5" xfId="49777" xr:uid="{2543F113-E5BA-4F17-ACAC-119668F03A02}"/>
    <cellStyle name="Comma 7 4 6 6" xfId="56164" xr:uid="{2F9B732C-3CF8-4EF3-A0FC-0BEA1C04D965}"/>
    <cellStyle name="Comma 7 4 6 7" xfId="58283" xr:uid="{DBA41BB1-24AA-4B8E-A39C-9C68EFEF3301}"/>
    <cellStyle name="Comma 7 4 6 8" xfId="5363" xr:uid="{B43B5DFF-44F0-493B-8789-C83EFC065293}"/>
    <cellStyle name="Comma 7 4 7" xfId="3390" xr:uid="{93BDA857-D392-4C8A-965A-21DB559840C2}"/>
    <cellStyle name="Comma 7 4 7 2" xfId="46160" xr:uid="{132DA938-A090-487E-8233-D7CB33DA0BB7}"/>
    <cellStyle name="Comma 7 4 7 3" xfId="48048" xr:uid="{B2D81D5F-A914-4AF3-A67B-83249804958D}"/>
    <cellStyle name="Comma 7 4 7 4" xfId="49655" xr:uid="{71AEAFAD-3F2C-4A29-BFE0-381E778EBF76}"/>
    <cellStyle name="Comma 7 4 7 5" xfId="56042" xr:uid="{7F44BF2D-3F9A-4253-BA9E-230A377100D1}"/>
    <cellStyle name="Comma 7 4 7 6" xfId="58161" xr:uid="{6AA1F124-A21B-4544-AFD1-4F75FA1BB8B2}"/>
    <cellStyle name="Comma 7 4 7 7" xfId="17953" xr:uid="{F25DB45B-6754-4FC8-8665-0ADF8B9AA482}"/>
    <cellStyle name="Comma 7 4 8" xfId="45428" xr:uid="{835EF3E6-EC48-4472-8743-D2D37960B5B3}"/>
    <cellStyle name="Comma 7 4 9" xfId="47314" xr:uid="{99703881-B1CA-4286-93AA-44EBF92663A4}"/>
    <cellStyle name="Comma 7 5" xfId="1665" xr:uid="{C206AFBA-7DDA-4AD1-B79C-7F302468A5BC}"/>
    <cellStyle name="Comma 7 5 10" xfId="50770" xr:uid="{2AA4AA87-21A5-417F-95B0-1A13E4A58547}"/>
    <cellStyle name="Comma 7 5 11" xfId="55527" xr:uid="{FFA1B3D7-6472-47D7-A998-C93C225C73DD}"/>
    <cellStyle name="Comma 7 5 12" xfId="57635" xr:uid="{1836F9C5-9EC9-4F7B-B063-FD33AC7AB989}"/>
    <cellStyle name="Comma 7 5 2" xfId="2396" xr:uid="{DE80D20B-C9FB-46EE-8C2D-7031A8FA67FC}"/>
    <cellStyle name="Comma 7 5 2 10" xfId="55708" xr:uid="{106A40C4-F37A-48A1-BA25-EC2584C6F1D1}"/>
    <cellStyle name="Comma 7 5 2 11" xfId="57824" xr:uid="{DA42F655-A0DB-4C79-8B6A-48E279CAB55E}"/>
    <cellStyle name="Comma 7 5 2 2" xfId="4085" xr:uid="{172B6867-A22F-47AC-BC2C-E02F3F5F3FC2}"/>
    <cellStyle name="Comma 7 5 2 2 2" xfId="46622" xr:uid="{0068A276-CF18-4C53-B638-4FC10A056DEB}"/>
    <cellStyle name="Comma 7 5 2 2 3" xfId="48550" xr:uid="{76FD14B1-D2CC-479C-9F0A-5402C0EC50F7}"/>
    <cellStyle name="Comma 7 5 2 2 4" xfId="50184" xr:uid="{D1A4E402-3B1F-4FB0-A387-F6A496E1F688}"/>
    <cellStyle name="Comma 7 5 2 2 5" xfId="51905" xr:uid="{E309E6DC-3287-4200-9E13-74483D448431}"/>
    <cellStyle name="Comma 7 5 2 2 6" xfId="56571" xr:uid="{9D959143-FE9E-4150-A29E-9620317DF6B1}"/>
    <cellStyle name="Comma 7 5 2 2 7" xfId="58690" xr:uid="{82209E4C-6259-4116-836A-31136D2B25D4}"/>
    <cellStyle name="Comma 7 5 2 3" xfId="5538" xr:uid="{082C7F7E-2B1E-410E-ABF7-696621A00275}"/>
    <cellStyle name="Comma 7 5 2 4" xfId="17956" xr:uid="{FE071928-AFA9-4170-8A49-61D5DC073714}"/>
    <cellStyle name="Comma 7 5 2 5" xfId="44990" xr:uid="{1E6072BC-EAA1-47EA-B02A-8A9BC09F443B}"/>
    <cellStyle name="Comma 7 5 2 6" xfId="45795" xr:uid="{6654E321-6145-406E-A98C-E68E7B61581E}"/>
    <cellStyle name="Comma 7 5 2 7" xfId="47680" xr:uid="{F889547D-22B8-4A56-A072-84F2BD0F8034}"/>
    <cellStyle name="Comma 7 5 2 8" xfId="49286" xr:uid="{E55699F1-6145-4E4F-B994-1CA4CF8BC83F}"/>
    <cellStyle name="Comma 7 5 2 9" xfId="50952" xr:uid="{B60ECF6A-0218-41C5-ADAD-C0D934A8CACE}"/>
    <cellStyle name="Comma 7 5 3" xfId="2809" xr:uid="{FA4BEDD2-36BF-4448-8B1A-5963982C9202}"/>
    <cellStyle name="Comma 7 5 3 2" xfId="40650" xr:uid="{F343EA58-15F0-4ACD-BD5E-FEF22A6D208E}"/>
    <cellStyle name="Comma 7 5 3 3" xfId="46376" xr:uid="{9CEDD3E6-3239-4C56-8566-ECEB9C335360}"/>
    <cellStyle name="Comma 7 5 3 4" xfId="48260" xr:uid="{8D1E8826-6380-471E-96D8-305A6D431B7C}"/>
    <cellStyle name="Comma 7 5 3 5" xfId="49868" xr:uid="{CBD8A458-7732-4632-9EA7-02423B386ECD}"/>
    <cellStyle name="Comma 7 5 3 6" xfId="51645" xr:uid="{5492894A-C9D6-409F-B701-73F737B45C62}"/>
    <cellStyle name="Comma 7 5 3 7" xfId="56255" xr:uid="{CD909990-33C6-4835-AD25-543628CD6B54}"/>
    <cellStyle name="Comma 7 5 3 8" xfId="58374" xr:uid="{E874D2FA-616D-43AB-93DD-A4027094A3E9}"/>
    <cellStyle name="Comma 7 5 3 9" xfId="5190" xr:uid="{AD28E635-90A7-49AC-B91F-176383B73D59}"/>
    <cellStyle name="Comma 7 5 4" xfId="3596" xr:uid="{F479AD37-E294-4E79-B1E2-0B40DEE88E24}"/>
    <cellStyle name="Comma 7 5 4 2" xfId="40651" xr:uid="{9AA8315D-87DD-4A68-BCE8-6CE6EE526A63}"/>
    <cellStyle name="Comma 7 5 5" xfId="17955" xr:uid="{8A7C8D73-7BC6-4705-BF3D-4C1F3672C3C5}"/>
    <cellStyle name="Comma 7 5 6" xfId="44811" xr:uid="{DB64DD3F-CC13-4140-BAE1-2B0A74D5FC1D}"/>
    <cellStyle name="Comma 7 5 7" xfId="45614" xr:uid="{E66D7708-B924-4DEC-8ECB-07B43BA15CAE}"/>
    <cellStyle name="Comma 7 5 8" xfId="47499" xr:uid="{97C67B51-A828-4537-8883-6370F7978128}"/>
    <cellStyle name="Comma 7 5 9" xfId="49103" xr:uid="{4BAC8A09-290A-49AC-AF3D-9CDACC546062}"/>
    <cellStyle name="Comma 7 6" xfId="1768" xr:uid="{2BB24613-5400-4466-BFD3-BAE74CF6C803}"/>
    <cellStyle name="Comma 7 6 10" xfId="50863" xr:uid="{54BE05A4-BF0E-4603-81F2-13DD41B21958}"/>
    <cellStyle name="Comma 7 6 11" xfId="55619" xr:uid="{41E1564A-69E1-4C24-8D10-8CAF8A7F7792}"/>
    <cellStyle name="Comma 7 6 12" xfId="57730" xr:uid="{66A21C51-C679-4259-AB00-7F2BA912613B}"/>
    <cellStyle name="Comma 7 6 2" xfId="2470" xr:uid="{ACE16DF9-1DCF-4514-A175-E387FD4BB471}"/>
    <cellStyle name="Comma 7 6 2 2" xfId="4159" xr:uid="{3A3B2E5F-9954-4A05-9718-DD095FA4FCFD}"/>
    <cellStyle name="Comma 7 6 2 2 2" xfId="17958" xr:uid="{6B0E8354-B21B-4FE5-A549-80000851AF9F}"/>
    <cellStyle name="Comma 7 6 2 3" xfId="46644" xr:uid="{33BF63AD-80F8-40CF-85C7-6FFF08B7ACB6}"/>
    <cellStyle name="Comma 7 6 2 4" xfId="48620" xr:uid="{245E8530-E9ED-421E-80C6-103A8F081D7F}"/>
    <cellStyle name="Comma 7 6 2 5" xfId="50255" xr:uid="{CF5F73B4-DF41-4AB2-9CDA-4FAC9E4C1407}"/>
    <cellStyle name="Comma 7 6 2 6" xfId="51771" xr:uid="{2A981BF0-2D76-4930-844B-3075A4F56ACE}"/>
    <cellStyle name="Comma 7 6 2 7" xfId="56642" xr:uid="{00740D2D-A01B-4610-8B82-B66E1A5D1F5A}"/>
    <cellStyle name="Comma 7 6 2 8" xfId="58761" xr:uid="{2822E83C-1048-4191-B855-0DA1F7602A12}"/>
    <cellStyle name="Comma 7 6 3" xfId="3670" xr:uid="{86DD2B59-A206-4ED4-8088-7B8A02EC772C}"/>
    <cellStyle name="Comma 7 6 3 2" xfId="40652" xr:uid="{C9CBBFC5-CCD5-41BC-9ADF-6A3C00D97BBA}"/>
    <cellStyle name="Comma 7 6 3 3" xfId="46450" xr:uid="{25529865-1519-42B5-A8C4-A6F90E9F035B}"/>
    <cellStyle name="Comma 7 6 3 4" xfId="48334" xr:uid="{C9C8CA0E-C6A3-4868-AFE3-D75157F45C94}"/>
    <cellStyle name="Comma 7 6 3 5" xfId="49942" xr:uid="{D282C1CF-AD5F-43FD-A9A7-D559CA41B7CB}"/>
    <cellStyle name="Comma 7 6 3 6" xfId="56329" xr:uid="{2CCC3D27-313E-400D-A3CD-1A6F37F58341}"/>
    <cellStyle name="Comma 7 6 3 7" xfId="58448" xr:uid="{41B7C2B3-A6D0-481B-B531-C05534D7A789}"/>
    <cellStyle name="Comma 7 6 4" xfId="40653" xr:uid="{9B9721C1-8A38-4C42-B1EB-8A5DA84DD57A}"/>
    <cellStyle name="Comma 7 6 5" xfId="17957" xr:uid="{89958E6E-30AE-4843-A418-2333BC268E52}"/>
    <cellStyle name="Comma 7 6 6" xfId="44902" xr:uid="{3E3BC9B5-A18F-4A49-9F9E-2CB31318CDCA}"/>
    <cellStyle name="Comma 7 6 7" xfId="45706" xr:uid="{FB5C114F-E3B3-4B55-ACDB-5B5B8142AE77}"/>
    <cellStyle name="Comma 7 6 8" xfId="47591" xr:uid="{36112153-1A42-4E36-9CE5-CF0C9BA89F7A}"/>
    <cellStyle name="Comma 7 6 9" xfId="49197" xr:uid="{322CDA7B-4338-4D1A-AF6B-077E1E9F4B45}"/>
    <cellStyle name="Comma 7 7" xfId="1564" xr:uid="{5E08DC68-5848-4410-9BE2-4E943DB002E7}"/>
    <cellStyle name="Comma 7 7 10" xfId="49328" xr:uid="{F6C230E9-DD47-4AD8-861F-34840E4E6FF9}"/>
    <cellStyle name="Comma 7 7 11" xfId="50997" xr:uid="{811968F8-4457-4BB2-AEFB-7DE19FE48684}"/>
    <cellStyle name="Comma 7 7 12" xfId="55744" xr:uid="{1412DA76-58E7-427D-98BA-30CC9DDE6B1C}"/>
    <cellStyle name="Comma 7 7 13" xfId="57867" xr:uid="{4F8141B4-2B2C-47A0-A097-0694E9DBBEE3}"/>
    <cellStyle name="Comma 7 7 14" xfId="4732" xr:uid="{96DB4770-CBF5-4026-9669-A9D291A6FE3D}"/>
    <cellStyle name="Comma 7 7 2" xfId="2310" xr:uid="{159D40AE-F090-4F62-87FB-0712AAD1423A}"/>
    <cellStyle name="Comma 7 7 2 10" xfId="5231" xr:uid="{6E17F4BA-8A1A-465F-8B44-A6EA433EF8C7}"/>
    <cellStyle name="Comma 7 7 2 2" xfId="3999" xr:uid="{59092BC9-4701-4DF9-97F1-BC45001C106F}"/>
    <cellStyle name="Comma 7 7 2 2 2" xfId="17960" xr:uid="{06900CEA-D752-4BEF-BBD5-2C1E41178ED9}"/>
    <cellStyle name="Comma 7 7 2 3" xfId="44256" xr:uid="{F6D700D6-39D1-4940-93BA-687F6995DF68}"/>
    <cellStyle name="Comma 7 7 2 4" xfId="46538" xr:uid="{37D010D3-EAED-4C43-BB3F-DECC54782995}"/>
    <cellStyle name="Comma 7 7 2 5" xfId="48460" xr:uid="{D1E702FC-FFD0-4DAC-9A12-FB5900F04408}"/>
    <cellStyle name="Comma 7 7 2 6" xfId="50092" xr:uid="{AEED4F05-194F-44D0-9CC4-FCF6887778D1}"/>
    <cellStyle name="Comma 7 7 2 7" xfId="52012" xr:uid="{C8906512-BADB-44BD-979A-51C39CD810E5}"/>
    <cellStyle name="Comma 7 7 2 8" xfId="56479" xr:uid="{C32ECB8D-4FBD-4D1E-9540-AC9580D1C0E9}"/>
    <cellStyle name="Comma 7 7 2 9" xfId="58598" xr:uid="{9045D9C9-3321-4099-8F86-1F3B98545A80}"/>
    <cellStyle name="Comma 7 7 3" xfId="3503" xr:uid="{22ED0025-3B38-4F9B-A006-35B80E8771D9}"/>
    <cellStyle name="Comma 7 7 3 2" xfId="40654" xr:uid="{22395518-CAEA-4FAB-A7BD-D8AEAAF441DC}"/>
    <cellStyle name="Comma 7 7 3 3" xfId="56969" xr:uid="{5191364B-A7E6-4B9C-9B41-B126F5DA824B}"/>
    <cellStyle name="Comma 7 7 3 4" xfId="59018" xr:uid="{DE3C4FFC-A868-4BA0-A6C2-09A41BC2D9C3}"/>
    <cellStyle name="Comma 7 7 3 5" xfId="5577" xr:uid="{16DFADA3-3371-4AC1-9AD0-E3744D971343}"/>
    <cellStyle name="Comma 7 7 4" xfId="40655" xr:uid="{27C78F7C-4189-45F0-8EDE-2DBDE86864A7}"/>
    <cellStyle name="Comma 7 7 5" xfId="17959" xr:uid="{FF8250B0-C5F3-4B4F-AFFE-FF645A726472}"/>
    <cellStyle name="Comma 7 7 6" xfId="43835" xr:uid="{2CB8B508-0A40-4ACC-AF6E-90B25B6C0E82}"/>
    <cellStyle name="Comma 7 7 7" xfId="45025" xr:uid="{5FC18A1B-BD1F-46E5-8070-CE6660C982B3}"/>
    <cellStyle name="Comma 7 7 8" xfId="45836" xr:uid="{70D3AF66-0CA4-4A26-BAB5-612742454B7E}"/>
    <cellStyle name="Comma 7 7 9" xfId="47720" xr:uid="{FE285143-03E8-42EF-B5D0-E11D68341F06}"/>
    <cellStyle name="Comma 7 8" xfId="2022" xr:uid="{594361BB-F811-467C-9129-38FD9D0944E9}"/>
    <cellStyle name="Comma 7 8 10" xfId="50668" xr:uid="{83783F54-3572-44F3-AEF0-FA7C8BC6713C}"/>
    <cellStyle name="Comma 7 8 11" xfId="55432" xr:uid="{6FEA5584-6EDE-4C44-85D3-ECB6585E4021}"/>
    <cellStyle name="Comma 7 8 12" xfId="57536" xr:uid="{98D66B7F-62AD-443D-89C0-76F0B2E29E2D}"/>
    <cellStyle name="Comma 7 8 2" xfId="3784" xr:uid="{59F3529A-C56F-464A-BCB9-FE48379F9B08}"/>
    <cellStyle name="Comma 7 8 2 2" xfId="44220" xr:uid="{AB7F67E7-9A6E-4301-9083-057D8088E464}"/>
    <cellStyle name="Comma 7 8 2 3" xfId="51436" xr:uid="{65A18F17-B29E-43A7-8695-911C101D2EBE}"/>
    <cellStyle name="Comma 7 8 2 4" xfId="17962" xr:uid="{BD20808C-9036-4A11-B0D3-43BD770E103C}"/>
    <cellStyle name="Comma 7 8 3" xfId="40656" xr:uid="{75F2F093-0E10-4AA3-891B-1B60EEA88172}"/>
    <cellStyle name="Comma 7 8 4" xfId="40657" xr:uid="{F3A9EB95-5296-4487-B9AB-92D6FE560536}"/>
    <cellStyle name="Comma 7 8 5" xfId="17961" xr:uid="{D167EB64-59B3-4798-A383-72F03A834C62}"/>
    <cellStyle name="Comma 7 8 6" xfId="44718" xr:uid="{D847012A-54C2-468A-B7B5-1D917719E969}"/>
    <cellStyle name="Comma 7 8 7" xfId="45518" xr:uid="{B9B5F363-93C4-4494-8197-74ECE5F7F20D}"/>
    <cellStyle name="Comma 7 8 8" xfId="47404" xr:uid="{859D56FA-277C-4B55-8358-513CD24EF529}"/>
    <cellStyle name="Comma 7 8 9" xfId="49007" xr:uid="{C71FC020-203E-40C8-A4B6-5642BF930552}"/>
    <cellStyle name="Comma 7 9" xfId="1278" xr:uid="{7CC47487-0437-400C-A8F2-E0CDF9ED670B}"/>
    <cellStyle name="Comma 7 9 10" xfId="49464" xr:uid="{002EA0C1-BF94-43F6-A7E9-59F72BB4BC58}"/>
    <cellStyle name="Comma 7 9 11" xfId="51265" xr:uid="{232209D8-B4B0-4432-A71E-9ADAEAF7CECB}"/>
    <cellStyle name="Comma 7 9 12" xfId="55852" xr:uid="{9A3B704D-67D1-470C-9A58-9D436092B5E9}"/>
    <cellStyle name="Comma 7 9 13" xfId="57977" xr:uid="{55D5CD73-31D2-481B-BC2F-3AD5C3962BBF}"/>
    <cellStyle name="Comma 7 9 2" xfId="3386" xr:uid="{0E66CEB3-A036-473E-8F0A-D8E5B43E4765}"/>
    <cellStyle name="Comma 7 9 2 2" xfId="44316" xr:uid="{7A040D9B-DD3C-4FD9-81B1-D5B964EEDC38}"/>
    <cellStyle name="Comma 7 9 2 3" xfId="46278" xr:uid="{85081E09-CA33-4F15-8E1D-57AA7E91A32C}"/>
    <cellStyle name="Comma 7 9 2 4" xfId="48166" xr:uid="{12BC9B51-9FC5-4509-932B-4E4899E50320}"/>
    <cellStyle name="Comma 7 9 2 5" xfId="49773" xr:uid="{0038A861-4ECF-4956-A0F1-E86119A0F002}"/>
    <cellStyle name="Comma 7 9 2 6" xfId="56160" xr:uid="{228B4445-5AA1-4FE8-B5C7-2CD159B2A458}"/>
    <cellStyle name="Comma 7 9 2 7" xfId="58279" xr:uid="{49B792B6-E55E-476C-B216-9897BF512B95}"/>
    <cellStyle name="Comma 7 9 2 8" xfId="17964" xr:uid="{756D705D-66CE-4266-86FE-53CE8048AE29}"/>
    <cellStyle name="Comma 7 9 3" xfId="40658" xr:uid="{C5747B5E-02D5-4368-B518-CA5179B4045C}"/>
    <cellStyle name="Comma 7 9 3 2" xfId="57024" xr:uid="{18F27353-E3CC-403F-90BB-3C3915A07FF2}"/>
    <cellStyle name="Comma 7 9 3 3" xfId="59070" xr:uid="{3234EABA-3AFC-427E-A9CA-A81C23843FD6}"/>
    <cellStyle name="Comma 7 9 4" xfId="40659" xr:uid="{1B64CE27-465E-4F55-926F-71B13E063229}"/>
    <cellStyle name="Comma 7 9 5" xfId="17963" xr:uid="{82D19D92-6936-4D78-84C4-D70E4E57CB3E}"/>
    <cellStyle name="Comma 7 9 6" xfId="43925" xr:uid="{8BA01984-8490-4BDF-B4EC-AC01DD73591C}"/>
    <cellStyle name="Comma 7 9 7" xfId="45128" xr:uid="{DBD68883-E0B9-4605-B13C-FD623321E10C}"/>
    <cellStyle name="Comma 7 9 8" xfId="45971" xr:uid="{63D8DBC1-C755-4E61-9695-EAD96C1AC7BC}"/>
    <cellStyle name="Comma 7 9 9" xfId="47857" xr:uid="{C4252FDF-37FB-4641-AEDA-778F4A9DAD56}"/>
    <cellStyle name="Comma 7_Adjust_TAX_Q151" xfId="37166" xr:uid="{6281B561-5B19-4B49-9478-EEA6BCAF5852}"/>
    <cellStyle name="Comma 70" xfId="2956" xr:uid="{7A9BACBA-205B-475F-8DD2-714A19211050}"/>
    <cellStyle name="Comma 70 2" xfId="37168" xr:uid="{FCA93B70-E520-4ED0-8F73-186658F59660}"/>
    <cellStyle name="Comma 70 3" xfId="46052" xr:uid="{7E03496F-FCD1-4330-8518-3861200A5956}"/>
    <cellStyle name="Comma 70 4" xfId="47938" xr:uid="{27E7B5F4-1581-41FD-B354-8D98960074B8}"/>
    <cellStyle name="Comma 70 5" xfId="49545" xr:uid="{91CD4329-0F35-4327-8E75-7FB081F0F0F7}"/>
    <cellStyle name="Comma 70 6" xfId="55932" xr:uid="{98A50815-9333-4B3C-8FCA-E6C6A3AE1EC5}"/>
    <cellStyle name="Comma 70 7" xfId="37167" xr:uid="{2AC5206B-FB9E-48EB-8E0E-54C542DD0183}"/>
    <cellStyle name="Comma 71" xfId="2954" xr:uid="{6396D5C5-E3BB-4E46-A227-6F01B1ACEFC7}"/>
    <cellStyle name="Comma 71 10" xfId="55933" xr:uid="{7A5380C2-85D8-4B8C-95AA-1E37572DC6F7}"/>
    <cellStyle name="Comma 71 11" xfId="37169" xr:uid="{9C8EC1B3-7E22-4300-8DCA-97903E3994C0}"/>
    <cellStyle name="Comma 71 2" xfId="37170" xr:uid="{B4F665E4-6B40-4CC1-BD91-63F286BC8B00}"/>
    <cellStyle name="Comma 71 3" xfId="40660" xr:uid="{F97D1CCB-1A73-461A-BE65-3F70295A8F9D}"/>
    <cellStyle name="Comma 71 4" xfId="40661" xr:uid="{58A29DF3-51BB-4963-9222-81E31F1B767F}"/>
    <cellStyle name="Comma 71 5" xfId="40662" xr:uid="{B91AC6CE-1691-49CB-B3D1-CF1FC8E09261}"/>
    <cellStyle name="Comma 71 6" xfId="40663" xr:uid="{871F2859-409D-4AF2-930C-F7A724DF402C}"/>
    <cellStyle name="Comma 71 7" xfId="46053" xr:uid="{3835D571-3FF2-424A-A035-8285A40845EE}"/>
    <cellStyle name="Comma 71 8" xfId="47939" xr:uid="{E97DB743-72C0-4B6E-A007-F83F5FF38A94}"/>
    <cellStyle name="Comma 71 9" xfId="49546" xr:uid="{0B2E1B9A-BBBB-4AF3-B05B-21419EC5EDA8}"/>
    <cellStyle name="Comma 72" xfId="2941" xr:uid="{E64E48D4-6967-4510-A031-4CE3DD87E448}"/>
    <cellStyle name="Comma 72 2" xfId="37172" xr:uid="{62196221-4900-4518-9869-15CB0C33A415}"/>
    <cellStyle name="Comma 72 2 2" xfId="57083" xr:uid="{926C4593-BD8C-4B5D-863C-3AC0FFE21F6D}"/>
    <cellStyle name="Comma 72 2 3" xfId="59129" xr:uid="{F4A26F03-C72A-4F93-A37F-C073492D35CD}"/>
    <cellStyle name="Comma 72 3" xfId="37173" xr:uid="{EA9A81E6-67B2-447C-A193-97712323A893}"/>
    <cellStyle name="Comma 72 4" xfId="46055" xr:uid="{F8974264-CE63-4203-94D9-06EAA9410ACC}"/>
    <cellStyle name="Comma 72 5" xfId="47941" xr:uid="{D32BD184-F34C-4B9F-9D4E-2B3C0E150928}"/>
    <cellStyle name="Comma 72 6" xfId="49548" xr:uid="{E1A4D6E4-6FBF-423B-8586-E62DE5688ADF}"/>
    <cellStyle name="Comma 72 7" xfId="55935" xr:uid="{5685C550-8D45-4A1F-87F5-A17948395159}"/>
    <cellStyle name="Comma 72 8" xfId="58054" xr:uid="{43BE5414-C784-4C9E-90B9-5714A98DF65D}"/>
    <cellStyle name="Comma 72 9" xfId="37171" xr:uid="{F6E2AF83-4A58-4FFF-A603-0DB0D7756E46}"/>
    <cellStyle name="Comma 73" xfId="2874" xr:uid="{29AF58A9-69A2-4B3F-8175-E923E3A286E5}"/>
    <cellStyle name="Comma 73 2" xfId="40664" xr:uid="{14F6BA41-111D-44B1-85FC-1345CDAE554D}"/>
    <cellStyle name="Comma 73 2 2" xfId="57267" xr:uid="{DEDB9C53-2FDC-4716-A916-F474709D4BF9}"/>
    <cellStyle name="Comma 73 3" xfId="46894" xr:uid="{3A1A2FB3-4669-4A61-9726-D3A9742B6412}"/>
    <cellStyle name="Comma 73 4" xfId="48745" xr:uid="{A4048CAE-ADE2-4287-9248-88769C7C02F4}"/>
    <cellStyle name="Comma 73 5" xfId="50384" xr:uid="{E299AD3B-8DB7-444E-AB26-87ED630CF86E}"/>
    <cellStyle name="Comma 73 6" xfId="56751" xr:uid="{5EDD7885-366C-41B8-9C88-0E220974D157}"/>
    <cellStyle name="Comma 74" xfId="2963" xr:uid="{B4572E3D-4860-4E64-9F7D-B999EF1243CB}"/>
    <cellStyle name="Comma 74 2" xfId="37175" xr:uid="{A5230211-CFAD-4077-8707-3E46AD2F6151}"/>
    <cellStyle name="Comma 74 2 2" xfId="40665" xr:uid="{9FD13FF7-2160-4525-A683-AAF195C1A4A6}"/>
    <cellStyle name="Comma 74 3" xfId="46896" xr:uid="{A17E38EC-44CB-46D3-A971-AAA5F3957364}"/>
    <cellStyle name="Comma 74 4" xfId="48746" xr:uid="{56869338-9E8A-434F-B366-8AB863B8C42B}"/>
    <cellStyle name="Comma 74 5" xfId="50385" xr:uid="{4D1BBA2A-D382-48B5-B70A-FCBACBF0E55A}"/>
    <cellStyle name="Comma 74 6" xfId="56752" xr:uid="{8E1116EC-5DC9-41E8-9B48-F74F94305236}"/>
    <cellStyle name="Comma 74 7" xfId="58835" xr:uid="{A86FE080-5AC8-4ACD-8E49-63A5C32318E0}"/>
    <cellStyle name="Comma 74 8" xfId="37174" xr:uid="{2FC13009-FEAD-4407-B615-A057B34DD381}"/>
    <cellStyle name="Comma 75" xfId="2975" xr:uid="{F4434E8F-7BCF-4CC1-9737-3B66FB851B80}"/>
    <cellStyle name="Comma 75 2" xfId="46898" xr:uid="{759B6EB7-9B2D-45A1-A90A-E2C29ADA0320}"/>
    <cellStyle name="Comma 75 3" xfId="48747" xr:uid="{89D33DA2-B0B2-4618-BFE3-0E8CA73B199C}"/>
    <cellStyle name="Comma 75 4" xfId="50386" xr:uid="{FBB37349-8749-4A68-AECC-70D218E89F01}"/>
    <cellStyle name="Comma 75 5" xfId="56753" xr:uid="{B52F148F-7BBB-43F4-BFBC-6244AA2CB6BC}"/>
    <cellStyle name="Comma 75 6" xfId="58836" xr:uid="{A31F222F-256F-4A67-899E-E46B470ABB63}"/>
    <cellStyle name="Comma 75 7" xfId="37176" xr:uid="{3C740E56-3755-4566-913E-20A0415DF330}"/>
    <cellStyle name="Comma 76" xfId="2969" xr:uid="{56C8CC76-5012-41CF-A680-F6CDF349FC61}"/>
    <cellStyle name="Comma 76 2" xfId="40666" xr:uid="{380587B6-6432-48D2-B487-89AC07E14D38}"/>
    <cellStyle name="Comma 76 3" xfId="46900" xr:uid="{34844077-EBCA-4C8A-9B51-97FB4720B832}"/>
    <cellStyle name="Comma 76 4" xfId="48748" xr:uid="{5541D3DE-0DDF-413A-8534-5C552D1305F2}"/>
    <cellStyle name="Comma 76 5" xfId="50387" xr:uid="{DD5C857A-347C-46E6-B803-2B14DFDA19E3}"/>
    <cellStyle name="Comma 76 6" xfId="56754" xr:uid="{75DA24BC-BF8C-474C-82AD-4476B6EBCCBA}"/>
    <cellStyle name="Comma 76 7" xfId="58837" xr:uid="{D42FA57C-09EB-4253-82A1-8BFE1BCCA0A6}"/>
    <cellStyle name="Comma 77" xfId="2938" xr:uid="{3B270FC4-AF00-4F94-B046-213C54D3B32D}"/>
    <cellStyle name="Comma 77 2" xfId="40667" xr:uid="{DFB789AF-F0DF-4F7C-8AE7-9324F958714A}"/>
    <cellStyle name="Comma 77 3" xfId="40668" xr:uid="{DCE712AC-9A2E-4A01-90D5-72AC10A4B851}"/>
    <cellStyle name="Comma 77 4" xfId="46902" xr:uid="{425078C5-86D1-4AFF-AF5D-0072DE99A5A0}"/>
    <cellStyle name="Comma 77 5" xfId="48749" xr:uid="{AD530DC0-89C2-4421-8C18-1ADBDD1B175A}"/>
    <cellStyle name="Comma 77 6" xfId="50388" xr:uid="{7A95C429-871C-4B2E-91A6-0F9E57CC020B}"/>
    <cellStyle name="Comma 77 7" xfId="56755" xr:uid="{9ACB1070-4255-40FC-A19E-C08A97056A11}"/>
    <cellStyle name="Comma 77 8" xfId="58838" xr:uid="{637F37D7-4E10-4B96-9DA1-6719C6E7307B}"/>
    <cellStyle name="Comma 78" xfId="2871" xr:uid="{C254A16F-DAC7-47BD-9DA3-E742D9EF210B}"/>
    <cellStyle name="Comma 78 2" xfId="40669" xr:uid="{1E627A8F-B8E2-4190-B876-11302CC6DAA8}"/>
    <cellStyle name="Comma 78 3" xfId="46904" xr:uid="{D2217F79-C641-469D-B942-94B6B2C4BFFC}"/>
    <cellStyle name="Comma 78 4" xfId="48750" xr:uid="{28B39B34-9074-4CC4-8F23-0431CE288C65}"/>
    <cellStyle name="Comma 78 5" xfId="50389" xr:uid="{257600DA-9E16-47EF-9BF4-C3BEC7182B0B}"/>
    <cellStyle name="Comma 78 6" xfId="56756" xr:uid="{5C059848-237F-44FA-AF1C-BF7A91D8E0A5}"/>
    <cellStyle name="Comma 78 7" xfId="58839" xr:uid="{01709E07-4BCA-4423-A14E-2BB84FB2D7A9}"/>
    <cellStyle name="Comma 78 8" xfId="37177" xr:uid="{596E2A63-A6F2-47CB-A680-BBDAA21D86B1}"/>
    <cellStyle name="Comma 79" xfId="2949" xr:uid="{0AF02A68-FC03-4621-BEF3-4E2D9E2FDB9E}"/>
    <cellStyle name="Comma 79 2" xfId="37179" xr:uid="{0A05BF67-F3EF-4CC2-9EDD-75168F678F52}"/>
    <cellStyle name="Comma 79 3" xfId="47012" xr:uid="{EED9A9DC-55C4-4590-9733-E0BF7619AB72}"/>
    <cellStyle name="Comma 79 4" xfId="50391" xr:uid="{FE4FF420-60A0-40B9-A91C-7F68D525FD40}"/>
    <cellStyle name="Comma 79 5" xfId="56757" xr:uid="{FB4EEC25-F190-4EC8-8878-0496AAD37AF5}"/>
    <cellStyle name="Comma 79 6" xfId="58840" xr:uid="{8F806C20-C499-45DB-8C87-7C4A045C3236}"/>
    <cellStyle name="Comma 79 7" xfId="37178" xr:uid="{BE60A260-8485-4B7C-9AB5-F368DF9D098C}"/>
    <cellStyle name="Comma 8" xfId="297" xr:uid="{D205C983-F135-4CDB-9A75-E59C2271F4C3}"/>
    <cellStyle name="Comma 8 10" xfId="5364" xr:uid="{97AFFE00-9118-45A1-A8F3-D6F6FE6F642D}"/>
    <cellStyle name="Comma 8 10 2" xfId="17966" xr:uid="{C9A82FB8-7787-4D0E-A85F-C931F5B5AC0D}"/>
    <cellStyle name="Comma 8 10 3" xfId="17965" xr:uid="{BB60F265-EAA3-446B-B613-A7DD31416AD6}"/>
    <cellStyle name="Comma 8 11" xfId="17967" xr:uid="{CA1DA196-B0E9-442B-9F46-EA03637F0FA7}"/>
    <cellStyle name="Comma 8 11 2" xfId="17968" xr:uid="{F5C6E8B0-B5D4-498E-BD97-21F850AE8274}"/>
    <cellStyle name="Comma 8 12" xfId="17969" xr:uid="{C7B75EB6-AE59-4CCB-BC28-CD89001A3EDA}"/>
    <cellStyle name="Comma 8 12 2" xfId="17970" xr:uid="{E5AC0F1D-4DDD-4DED-8C39-94A527497AF1}"/>
    <cellStyle name="Comma 8 13" xfId="17971" xr:uid="{5AFC55B1-D786-45C5-9C86-CCDF59BBCD5F}"/>
    <cellStyle name="Comma 8 13 2" xfId="17972" xr:uid="{88430213-15BA-48B6-B113-F7AB107081A3}"/>
    <cellStyle name="Comma 8 14" xfId="17973" xr:uid="{2E5965EE-1190-41BE-A469-5F9E68768385}"/>
    <cellStyle name="Comma 8 14 2" xfId="17974" xr:uid="{8878CA2E-697A-4819-92F8-6BD5FB3DA09D}"/>
    <cellStyle name="Comma 8 15" xfId="17975" xr:uid="{53E01504-9640-449F-8229-E78BA124BF47}"/>
    <cellStyle name="Comma 8 15 2" xfId="17976" xr:uid="{3A7CAA78-8F7A-449B-91B9-D44F784345BD}"/>
    <cellStyle name="Comma 8 16" xfId="17977" xr:uid="{DF1E593A-0754-4C4A-8372-440EC57B8F81}"/>
    <cellStyle name="Comma 8 16 2" xfId="17978" xr:uid="{5B7D31C5-5443-430F-B812-1CECFE2025A9}"/>
    <cellStyle name="Comma 8 17" xfId="17979" xr:uid="{72655248-7200-44D2-8642-BCD63F5FDFE0}"/>
    <cellStyle name="Comma 8 17 2" xfId="17980" xr:uid="{CCF63696-D94E-4F44-B6A8-6BBDD6E67B1E}"/>
    <cellStyle name="Comma 8 18" xfId="17981" xr:uid="{78CD4D28-080B-4EC9-991C-3433026C0446}"/>
    <cellStyle name="Comma 8 18 2" xfId="40670" xr:uid="{708E402A-929A-4495-86B5-57C680DCEBEE}"/>
    <cellStyle name="Comma 8 19" xfId="40671" xr:uid="{F0968516-47F5-45ED-9BFD-F94D5325F531}"/>
    <cellStyle name="Comma 8 2" xfId="298" xr:uid="{A58D835C-50B4-4E52-86D7-1C27877B8297}"/>
    <cellStyle name="Comma 8 2 10" xfId="45383" xr:uid="{785B10EE-038C-4D16-838A-CD1D2FF4909D}"/>
    <cellStyle name="Comma 8 2 11" xfId="47103" xr:uid="{DDF28C0D-741E-40E6-8C3E-C04EEFD277E7}"/>
    <cellStyle name="Comma 8 2 12" xfId="48871" xr:uid="{EEF35B2A-510B-46B2-8D7E-7BC5D6B33772}"/>
    <cellStyle name="Comma 8 2 13" xfId="50674" xr:uid="{6698C213-3BAF-4D51-8FAD-E9CB40CC71E1}"/>
    <cellStyle name="Comma 8 2 14" xfId="55318" xr:uid="{5CCCE64E-AA4F-4417-A944-90CC4B0B2EC5}"/>
    <cellStyle name="Comma 8 2 15" xfId="57416" xr:uid="{D6823C57-47AA-4053-B57A-E3D781D7C421}"/>
    <cellStyle name="Comma 8 2 16" xfId="4509" xr:uid="{99B6A8DF-B577-46CF-94F2-37D13CAADADB}"/>
    <cellStyle name="Comma 8 2 2" xfId="1670" xr:uid="{10DE1808-E411-4F13-B30C-70E468120983}"/>
    <cellStyle name="Comma 8 2 2 10" xfId="50775" xr:uid="{1207BD43-86F5-440A-B1DE-029AD8A2EB97}"/>
    <cellStyle name="Comma 8 2 2 11" xfId="55532" xr:uid="{776B5B09-68B6-4ECA-8F44-E5BE20E88DE5}"/>
    <cellStyle name="Comma 8 2 2 12" xfId="57640" xr:uid="{CA6F33D8-1435-4884-8C7C-3CF89A8D4CE8}"/>
    <cellStyle name="Comma 8 2 2 2" xfId="2401" xr:uid="{1A0194B8-4ED0-410D-8CA1-A4ED3B69E928}"/>
    <cellStyle name="Comma 8 2 2 2 10" xfId="55713" xr:uid="{960ECB18-B146-4C51-8467-C1CF5144AA53}"/>
    <cellStyle name="Comma 8 2 2 2 11" xfId="57829" xr:uid="{D9FC6EE0-F79C-4ADC-9D91-3E2376A68639}"/>
    <cellStyle name="Comma 8 2 2 2 2" xfId="4090" xr:uid="{08CD6ABA-D3BF-4ABF-8E43-26E263D9F438}"/>
    <cellStyle name="Comma 8 2 2 2 2 2" xfId="40672" xr:uid="{7914BF9E-9FAF-43F9-B82E-F2AF63B78069}"/>
    <cellStyle name="Comma 8 2 2 2 2 3" xfId="46627" xr:uid="{D47AF829-7C6F-498C-9323-DE04A74C3C7A}"/>
    <cellStyle name="Comma 8 2 2 2 2 4" xfId="48555" xr:uid="{436E70D2-9B5E-4F38-9B69-FAC3196AEA56}"/>
    <cellStyle name="Comma 8 2 2 2 2 5" xfId="50189" xr:uid="{0F0149D4-12C3-4C99-96FA-69A444671CB4}"/>
    <cellStyle name="Comma 8 2 2 2 2 6" xfId="51910" xr:uid="{CDCD1E77-54B2-4FFD-8BDC-460DFC4A0050}"/>
    <cellStyle name="Comma 8 2 2 2 2 7" xfId="56576" xr:uid="{4C115D63-239C-4947-A612-130920A57D94}"/>
    <cellStyle name="Comma 8 2 2 2 2 8" xfId="58695" xr:uid="{DD4CFD5E-D5AE-49AB-9EA3-C03A47495B9A}"/>
    <cellStyle name="Comma 8 2 2 2 3" xfId="5542" xr:uid="{C300C66E-6F5F-4D02-B7DC-A9CBA1E06F5D}"/>
    <cellStyle name="Comma 8 2 2 2 4" xfId="17983" xr:uid="{A4571BFD-EAD5-49BD-9EA1-D189712E321B}"/>
    <cellStyle name="Comma 8 2 2 2 5" xfId="44995" xr:uid="{48BBD920-2022-4F3D-8ED3-A7EDFC6F2C22}"/>
    <cellStyle name="Comma 8 2 2 2 6" xfId="45800" xr:uid="{116B1233-3E2F-402A-B037-79EB89BE7C5D}"/>
    <cellStyle name="Comma 8 2 2 2 7" xfId="47685" xr:uid="{F609ED20-7717-445C-BF67-A4B1856F6DE8}"/>
    <cellStyle name="Comma 8 2 2 2 8" xfId="49291" xr:uid="{F3EF3303-FB9E-4CDE-A07C-9960980592D1}"/>
    <cellStyle name="Comma 8 2 2 2 9" xfId="50957" xr:uid="{B1FD374D-3EDD-4D6E-A508-6C570FAB1D2C}"/>
    <cellStyle name="Comma 8 2 2 3" xfId="3601" xr:uid="{4C6358F0-966B-41A5-99FD-5E4248D402D0}"/>
    <cellStyle name="Comma 8 2 2 3 2" xfId="46381" xr:uid="{7FC27BE8-0A1B-4486-BBC6-EE43BB6B839C}"/>
    <cellStyle name="Comma 8 2 2 3 3" xfId="48265" xr:uid="{FA21564A-647C-464B-8E86-7CEB9581A8DB}"/>
    <cellStyle name="Comma 8 2 2 3 4" xfId="49873" xr:uid="{7307B3CF-7B32-4F8D-8F55-71E6DCE1B7CC}"/>
    <cellStyle name="Comma 8 2 2 3 5" xfId="51650" xr:uid="{BE43D382-7E6B-470D-965A-BBE450D34323}"/>
    <cellStyle name="Comma 8 2 2 3 6" xfId="56260" xr:uid="{415E731C-F43F-46B7-A0F7-9F7FBD3BEA63}"/>
    <cellStyle name="Comma 8 2 2 3 7" xfId="58379" xr:uid="{A7DD50AA-F5C9-4C6E-9DA4-2DEF5A5B597E}"/>
    <cellStyle name="Comma 8 2 2 4" xfId="5434" xr:uid="{5054EC65-D1E4-4263-8D4A-3352FCD403A4}"/>
    <cellStyle name="Comma 8 2 2 5" xfId="17982" xr:uid="{1285CF07-D1C9-47D3-B910-C7C333FE58CF}"/>
    <cellStyle name="Comma 8 2 2 6" xfId="44816" xr:uid="{63E73324-FD36-485B-922C-42765CBA572A}"/>
    <cellStyle name="Comma 8 2 2 7" xfId="45619" xr:uid="{443684D1-1C6E-4DFA-8CB9-FA0BB69DC667}"/>
    <cellStyle name="Comma 8 2 2 8" xfId="47504" xr:uid="{5CA16E04-BAD4-4974-A2F7-D8350ADCD502}"/>
    <cellStyle name="Comma 8 2 2 9" xfId="49108" xr:uid="{34A63C9E-CEB7-4D42-A6D4-125E054AD9EC}"/>
    <cellStyle name="Comma 8 2 3" xfId="2231" xr:uid="{B04D8E2C-773A-4E94-A92D-37400D7F9232}"/>
    <cellStyle name="Comma 8 2 3 10" xfId="57736" xr:uid="{F37249EE-FC9C-4D87-9BB6-3546F9F0C91D}"/>
    <cellStyle name="Comma 8 2 3 2" xfId="3920" xr:uid="{42FA53E9-CD6E-4301-9800-39B4C837FA2F}"/>
    <cellStyle name="Comma 8 2 3 2 2" xfId="46830" xr:uid="{9CA1ED4D-C7B3-475B-977A-A840C7D732E4}"/>
    <cellStyle name="Comma 8 2 3 2 3" xfId="48741" xr:uid="{AAC597CF-1698-4406-B7E4-A47A509B452A}"/>
    <cellStyle name="Comma 8 2 3 2 4" xfId="50380" xr:uid="{E63DDE37-63EE-403B-8F6A-D143064323CC}"/>
    <cellStyle name="Comma 8 2 3 2 5" xfId="51777" xr:uid="{CA597D75-FB3C-40FC-9524-FA7944FB8F50}"/>
    <cellStyle name="Comma 8 2 3 3" xfId="5465" xr:uid="{6AA1850B-27ED-4541-B7CB-7C2B6EEAD51F}"/>
    <cellStyle name="Comma 8 2 3 4" xfId="44908" xr:uid="{D999C43A-D667-41A5-A28D-F3C144F46533}"/>
    <cellStyle name="Comma 8 2 3 5" xfId="45712" xr:uid="{1C9AAAA1-CFBE-4ACA-864D-21DC773907E3}"/>
    <cellStyle name="Comma 8 2 3 6" xfId="47597" xr:uid="{A54AEA9E-E5B3-44E0-91DE-DA8269502CF4}"/>
    <cellStyle name="Comma 8 2 3 7" xfId="49203" xr:uid="{7C47BE8C-508E-43BB-867A-70486945B1EB}"/>
    <cellStyle name="Comma 8 2 3 8" xfId="50869" xr:uid="{B745A00E-88E5-4323-9D15-A5DD8B28E2BE}"/>
    <cellStyle name="Comma 8 2 3 9" xfId="55625" xr:uid="{56807A29-9174-4AAB-AD8F-CCE9E6EFF3BD}"/>
    <cellStyle name="Comma 8 2 4" xfId="1284" xr:uid="{4EBEFCBB-C24A-494C-974E-12E7D29B3652}"/>
    <cellStyle name="Comma 8 2 4 10" xfId="57911" xr:uid="{35B53BD8-F8B4-4548-8A38-E1BC12547FA3}"/>
    <cellStyle name="Comma 8 2 4 11" xfId="4812" xr:uid="{43D7E42C-7822-4020-9C33-BDDF135A6240}"/>
    <cellStyle name="Comma 8 2 4 2" xfId="3392" xr:uid="{060150E9-A3D3-4573-82A9-FA4EDCDDA686}"/>
    <cellStyle name="Comma 8 2 4 2 2" xfId="46284" xr:uid="{B92C018F-36EC-48AD-B46C-21FA88ECF71A}"/>
    <cellStyle name="Comma 8 2 4 2 3" xfId="48172" xr:uid="{B9D93C27-0509-4B92-A374-55351C623109}"/>
    <cellStyle name="Comma 8 2 4 2 4" xfId="49779" xr:uid="{BBAEBA6F-66CD-4BE0-B952-C7AC9934010E}"/>
    <cellStyle name="Comma 8 2 4 2 5" xfId="52132" xr:uid="{2A64DE89-D435-4A28-ACD4-ADAD6856DE43}"/>
    <cellStyle name="Comma 8 2 4 2 6" xfId="56166" xr:uid="{C66EFF23-BAC1-42C3-B191-860D67C88DC7}"/>
    <cellStyle name="Comma 8 2 4 2 7" xfId="58285" xr:uid="{A61716DC-264B-4E49-8B5F-1DF62CCED450}"/>
    <cellStyle name="Comma 8 2 4 2 8" xfId="5286" xr:uid="{BDCE1287-7254-447C-B698-722CFECD5C63}"/>
    <cellStyle name="Comma 8 2 4 3" xfId="5634" xr:uid="{8183429F-C6F0-4230-86AE-FEE415C77580}"/>
    <cellStyle name="Comma 8 2 4 4" xfId="45069" xr:uid="{0FC2AE23-72C4-49F0-A0DB-E20E641E367D}"/>
    <cellStyle name="Comma 8 2 4 5" xfId="45894" xr:uid="{A5E9671B-26DA-479F-884D-CC1EC6F8D50C}"/>
    <cellStyle name="Comma 8 2 4 6" xfId="47778" xr:uid="{29D18DB1-BBFC-4119-8B6A-BC83863B3497}"/>
    <cellStyle name="Comma 8 2 4 7" xfId="49386" xr:uid="{D5163AE4-EE81-4C74-A38A-A215F2DAA3B2}"/>
    <cellStyle name="Comma 8 2 4 8" xfId="51061" xr:uid="{C9EE718D-7975-408C-AC7C-EA112DF65745}"/>
    <cellStyle name="Comma 8 2 4 9" xfId="55787" xr:uid="{4DA84062-EBC5-49E2-AD4B-DF69942D9AA4}"/>
    <cellStyle name="Comma 8 2 5" xfId="3087" xr:uid="{09C5CAB1-C68B-49D0-8380-2B99C26AE59B}"/>
    <cellStyle name="Comma 8 2 5 10" xfId="5162" xr:uid="{8FC80C46-A03A-41B7-89CB-F16974408B94}"/>
    <cellStyle name="Comma 8 2 5 2" xfId="44221" xr:uid="{9EF2F0E8-062D-4BBE-B3CB-39154EC4EBD4}"/>
    <cellStyle name="Comma 8 2 5 2 2" xfId="46667" xr:uid="{F3820AB1-BF40-48A9-BE81-11FF2DD7DED1}"/>
    <cellStyle name="Comma 8 2 5 2 3" xfId="48652" xr:uid="{5D7DD9F9-B160-4848-A50F-73FEC65F6F07}"/>
    <cellStyle name="Comma 8 2 5 2 4" xfId="50287" xr:uid="{40F1B1A1-BEF2-4878-BC5F-521CD52F7924}"/>
    <cellStyle name="Comma 8 2 5 2 5" xfId="56670" xr:uid="{34F7EE03-6777-43D7-B8C4-88648EA69CFA}"/>
    <cellStyle name="Comma 8 2 5 3" xfId="44722" xr:uid="{0974B89A-0B27-4E65-8B26-DBE60DC90F76}"/>
    <cellStyle name="Comma 8 2 5 4" xfId="45523" xr:uid="{FCF8BD44-E7DE-42DA-98A3-CDAB8E7BE10F}"/>
    <cellStyle name="Comma 8 2 5 5" xfId="47409" xr:uid="{F25E98F6-0D78-4899-BDA7-BAB6CD74A35F}"/>
    <cellStyle name="Comma 8 2 5 6" xfId="49012" xr:uid="{4FDBD393-CEFD-4BAF-9209-D2F2BE55FA2E}"/>
    <cellStyle name="Comma 8 2 5 7" xfId="51442" xr:uid="{B3DACEE2-8CEF-46DB-A12B-8922B906FAF5}"/>
    <cellStyle name="Comma 8 2 5 8" xfId="55437" xr:uid="{720AAB71-5D2C-45B5-8CF1-D3A9794F8F71}"/>
    <cellStyle name="Comma 8 2 5 9" xfId="57541" xr:uid="{C21B4DDA-EFEE-4B19-83E2-8771D989D1A7}"/>
    <cellStyle name="Comma 8 2 6" xfId="5365" xr:uid="{816C2B34-E01D-4BD7-B2AA-42A58DFA6976}"/>
    <cellStyle name="Comma 8 2 6 2" xfId="44149" xr:uid="{AEB8A305-DE39-4D0F-B30B-45D8BFA3B3CA}"/>
    <cellStyle name="Comma 8 2 7" xfId="4584" xr:uid="{E7775E45-186F-45C3-A5F7-E184CAA64D50}"/>
    <cellStyle name="Comma 8 2 8" xfId="5925" xr:uid="{D4B0B880-5BE8-4536-A83F-4FD372D31DD7}"/>
    <cellStyle name="Comma 8 2 9" xfId="44447" xr:uid="{17330333-9275-422A-BABC-21D4A3477AEB}"/>
    <cellStyle name="Comma 8 20" xfId="5924" xr:uid="{C842E0E7-614B-4168-9966-F484FC952F15}"/>
    <cellStyle name="Comma 8 20 2" xfId="43253" xr:uid="{C69A9878-0626-4DCC-BB4D-31B66D529864}"/>
    <cellStyle name="Comma 8 21" xfId="43470" xr:uid="{8C1176B1-1107-461E-992A-4EA24F0CEE88}"/>
    <cellStyle name="Comma 8 22" xfId="44365" xr:uid="{67EF93F0-B037-4F21-956F-E5588999F647}"/>
    <cellStyle name="Comma 8 23" xfId="44399" xr:uid="{84266DF6-E1DE-44FA-9758-73A8E7F8688E}"/>
    <cellStyle name="Comma 8 24" xfId="45321" xr:uid="{79554AF6-C85D-4300-B6AA-8DA40741AA7F}"/>
    <cellStyle name="Comma 8 25" xfId="47038" xr:uid="{36C0A3DB-376A-4E90-BA9D-A191B670ECE4}"/>
    <cellStyle name="Comma 8 26" xfId="48808" xr:uid="{DB46BCE1-A41B-4964-B505-8E974FAC2276}"/>
    <cellStyle name="Comma 8 27" xfId="50491" xr:uid="{487D881B-CF91-4573-B8E3-19B9205190B7}"/>
    <cellStyle name="Comma 8 28" xfId="50565" xr:uid="{854C4E84-4207-499A-866C-65E81A86D510}"/>
    <cellStyle name="Comma 8 29" xfId="55268" xr:uid="{2222E55E-5849-4141-A534-D2803CF2A02B}"/>
    <cellStyle name="Comma 8 3" xfId="299" xr:uid="{58EE8B2E-A1E2-4F4C-AEAF-F51FE9F4F7D6}"/>
    <cellStyle name="Comma 8 3 10" xfId="47104" xr:uid="{C5857AEB-241A-40B1-B6C0-020DA52BA130}"/>
    <cellStyle name="Comma 8 3 11" xfId="48872" xr:uid="{82BEB153-B70D-4409-9659-54B20291CD8F}"/>
    <cellStyle name="Comma 8 3 12" xfId="50675" xr:uid="{C3E3A59C-4E2B-44DB-94BE-01060F5DCCE6}"/>
    <cellStyle name="Comma 8 3 13" xfId="55319" xr:uid="{DA257BC2-0C0D-44AD-BAD9-5DE4943951D8}"/>
    <cellStyle name="Comma 8 3 14" xfId="57417" xr:uid="{C802EE54-5069-486C-AE0E-2BF94DA2A1A1}"/>
    <cellStyle name="Comma 8 3 2" xfId="1671" xr:uid="{11B92B72-6D06-4B89-93B3-0E2AFDAE3D9B}"/>
    <cellStyle name="Comma 8 3 2 10" xfId="50776" xr:uid="{77A1D02B-3B48-4D20-8D65-91478594990D}"/>
    <cellStyle name="Comma 8 3 2 11" xfId="55533" xr:uid="{F7EE8B00-A3FF-440D-BF91-9566526A4FF0}"/>
    <cellStyle name="Comma 8 3 2 12" xfId="57641" xr:uid="{173CC06D-3188-4E45-B7F3-BEF25926ACD6}"/>
    <cellStyle name="Comma 8 3 2 2" xfId="2402" xr:uid="{63B8514B-4989-4416-87DF-06FF8372254D}"/>
    <cellStyle name="Comma 8 3 2 2 10" xfId="57830" xr:uid="{2127049F-A400-41F7-8512-79F342D2C8C2}"/>
    <cellStyle name="Comma 8 3 2 2 2" xfId="4091" xr:uid="{519B74F4-C611-4E31-AFF2-901AC1DF0E99}"/>
    <cellStyle name="Comma 8 3 2 2 2 2" xfId="46628" xr:uid="{8C9CF5C6-935C-4904-91F6-7591265A1910}"/>
    <cellStyle name="Comma 8 3 2 2 2 3" xfId="48556" xr:uid="{8F8E1981-FDFC-4C9F-BCC0-B2E8581E1DF9}"/>
    <cellStyle name="Comma 8 3 2 2 2 4" xfId="50190" xr:uid="{D1400A86-19FB-4430-AD68-E64A49323BCB}"/>
    <cellStyle name="Comma 8 3 2 2 2 5" xfId="51911" xr:uid="{A3CCA148-62BF-474A-AC5D-AC9BB0C5E5A8}"/>
    <cellStyle name="Comma 8 3 2 2 2 6" xfId="56577" xr:uid="{A3326047-8915-491C-BB6D-40AFC5091AF7}"/>
    <cellStyle name="Comma 8 3 2 2 2 7" xfId="58696" xr:uid="{FA160FF5-4B78-4836-8D24-E821873ED390}"/>
    <cellStyle name="Comma 8 3 2 2 3" xfId="5543" xr:uid="{4865FD0C-66AD-485C-B32E-5EE73F62B30A}"/>
    <cellStyle name="Comma 8 3 2 2 4" xfId="44996" xr:uid="{43A25378-7CA7-47E0-9592-61CDFB824666}"/>
    <cellStyle name="Comma 8 3 2 2 5" xfId="45801" xr:uid="{4809323E-0223-4918-99B1-15093CEE174B}"/>
    <cellStyle name="Comma 8 3 2 2 6" xfId="47686" xr:uid="{BC8A0881-99EB-42F2-91D3-DEC22CE26712}"/>
    <cellStyle name="Comma 8 3 2 2 7" xfId="49292" xr:uid="{26F9C935-F3BD-42C4-87BE-D5B7FC32F852}"/>
    <cellStyle name="Comma 8 3 2 2 8" xfId="50958" xr:uid="{515F1506-0ABA-41C9-A19E-C64AA622C02E}"/>
    <cellStyle name="Comma 8 3 2 2 9" xfId="55714" xr:uid="{B9EBEA8F-A226-4C96-BF49-CB3632160535}"/>
    <cellStyle name="Comma 8 3 2 3" xfId="3602" xr:uid="{7328D4C3-6283-468A-9746-40D60F3D99F3}"/>
    <cellStyle name="Comma 8 3 2 3 2" xfId="46382" xr:uid="{E624B5B7-C535-4B75-915D-96E9D05077B4}"/>
    <cellStyle name="Comma 8 3 2 3 3" xfId="48266" xr:uid="{C4C1E3F4-90C8-44AD-A533-62CD72785EF1}"/>
    <cellStyle name="Comma 8 3 2 3 4" xfId="49874" xr:uid="{DF178A5C-4358-4E90-9E78-11B15F578998}"/>
    <cellStyle name="Comma 8 3 2 3 5" xfId="51651" xr:uid="{AE4DE1E0-ACBB-4AC8-AAE7-0DC548193990}"/>
    <cellStyle name="Comma 8 3 2 3 6" xfId="56261" xr:uid="{48DF0413-52DC-4AE4-8B79-DF5AF1F4B179}"/>
    <cellStyle name="Comma 8 3 2 3 7" xfId="58380" xr:uid="{144645A9-AE05-44A6-9B78-D95F1C485297}"/>
    <cellStyle name="Comma 8 3 2 4" xfId="5435" xr:uid="{06B27CB8-957B-492A-80C4-AAB51F804786}"/>
    <cellStyle name="Comma 8 3 2 5" xfId="17985" xr:uid="{A7DECA65-48D6-40CA-AED5-B114E01C9587}"/>
    <cellStyle name="Comma 8 3 2 6" xfId="44817" xr:uid="{3DCBBB18-C570-41C2-872E-0BCC33438689}"/>
    <cellStyle name="Comma 8 3 2 7" xfId="45620" xr:uid="{C262E80B-D61E-4D5E-81AF-4A3DA60E0110}"/>
    <cellStyle name="Comma 8 3 2 8" xfId="47505" xr:uid="{6B21F1E4-0340-4F21-AFCB-9FDA3DB5BFBF}"/>
    <cellStyle name="Comma 8 3 2 9" xfId="49109" xr:uid="{CE1F1436-42BC-4CC8-A984-664464122304}"/>
    <cellStyle name="Comma 8 3 3" xfId="1773" xr:uid="{54214DBB-5AAC-433E-8790-6A4F5EEF799D}"/>
    <cellStyle name="Comma 8 3 3 10" xfId="57737" xr:uid="{3CF4A8EC-8424-406A-B5E5-DF64D4938A0D}"/>
    <cellStyle name="Comma 8 3 3 2" xfId="2475" xr:uid="{65777123-1492-4083-9833-A92DAD2C4F20}"/>
    <cellStyle name="Comma 8 3 3 2 2" xfId="4164" xr:uid="{7A72D095-D59C-4E28-851B-67FD18738DEB}"/>
    <cellStyle name="Comma 8 3 3 2 3" xfId="48625" xr:uid="{98A1837E-8519-4379-B0ED-244C92D2B7AD}"/>
    <cellStyle name="Comma 8 3 3 2 4" xfId="50260" xr:uid="{D863D209-6C27-46CD-B0E4-7E843675748E}"/>
    <cellStyle name="Comma 8 3 3 2 5" xfId="51778" xr:uid="{4780BC89-5F65-4AB5-B702-9DBD07E394F2}"/>
    <cellStyle name="Comma 8 3 3 2 6" xfId="56647" xr:uid="{CBF66C11-AF23-4C6D-B144-9E003654A894}"/>
    <cellStyle name="Comma 8 3 3 2 7" xfId="58766" xr:uid="{B646705D-6A9D-4D3F-9303-E94398561DE6}"/>
    <cellStyle name="Comma 8 3 3 3" xfId="3675" xr:uid="{EFDD2C9A-E035-4002-A51A-4A18854A121A}"/>
    <cellStyle name="Comma 8 3 3 3 2" xfId="46455" xr:uid="{804ABF39-CA87-49BE-A5BD-3BB045B3C08B}"/>
    <cellStyle name="Comma 8 3 3 3 3" xfId="48339" xr:uid="{7CAD214E-8D2C-4E9B-B838-B7A68BCCF0FD}"/>
    <cellStyle name="Comma 8 3 3 3 4" xfId="49947" xr:uid="{DD6969E5-F8A5-4067-9D34-3E277852F675}"/>
    <cellStyle name="Comma 8 3 3 3 5" xfId="56334" xr:uid="{BE964044-A1F1-41C5-8B8C-51BE45125070}"/>
    <cellStyle name="Comma 8 3 3 3 6" xfId="58453" xr:uid="{CCAEE2DF-F5A2-405B-ADDC-3D385FE21CB0}"/>
    <cellStyle name="Comma 8 3 3 4" xfId="44909" xr:uid="{685CA3F1-086B-42D1-B1A6-B970300DBC75}"/>
    <cellStyle name="Comma 8 3 3 5" xfId="45713" xr:uid="{6A07302F-BD27-487B-A46D-B94F954B59D8}"/>
    <cellStyle name="Comma 8 3 3 6" xfId="47598" xr:uid="{EE3FBD70-3236-4DD8-8CD9-5712D9DC262A}"/>
    <cellStyle name="Comma 8 3 3 7" xfId="49204" xr:uid="{0FB5CCE4-1107-41F1-A1B7-BDB2CE53278D}"/>
    <cellStyle name="Comma 8 3 3 8" xfId="50870" xr:uid="{29684DD8-CE38-4C50-8B9E-62B0CD73DF67}"/>
    <cellStyle name="Comma 8 3 3 9" xfId="55626" xr:uid="{B7BD16DD-F4F1-4A8F-91E5-743C9763603B}"/>
    <cellStyle name="Comma 8 3 4" xfId="1569" xr:uid="{F3EB9400-8C65-4261-AB30-23FBF8F0A457}"/>
    <cellStyle name="Comma 8 3 4 10" xfId="57912" xr:uid="{C39BA6C3-A84E-4C28-8C36-50C6E4F13C6D}"/>
    <cellStyle name="Comma 8 3 4 11" xfId="4813" xr:uid="{BBB66B07-9D14-4113-911F-B37349149789}"/>
    <cellStyle name="Comma 8 3 4 2" xfId="2315" xr:uid="{BFCB3037-A29E-48CE-ACDB-38AFB00045FC}"/>
    <cellStyle name="Comma 8 3 4 2 2" xfId="4004" xr:uid="{98CF230A-2125-4081-9E6E-7AF920250740}"/>
    <cellStyle name="Comma 8 3 4 2 3" xfId="48464" xr:uid="{8B264846-4152-4B2C-B371-1D88EC81CDB2}"/>
    <cellStyle name="Comma 8 3 4 2 4" xfId="50097" xr:uid="{C0AAC5C7-A668-4CB9-8C88-17E09A2715E2}"/>
    <cellStyle name="Comma 8 3 4 2 5" xfId="52133" xr:uid="{1102473B-0CA1-475D-95FF-5E591BDD429F}"/>
    <cellStyle name="Comma 8 3 4 2 6" xfId="56484" xr:uid="{DE36C4E3-DC99-4297-9880-3492199C713B}"/>
    <cellStyle name="Comma 8 3 4 2 7" xfId="58603" xr:uid="{49BFC032-E23D-41AF-A0B0-EFB2D8DE8B90}"/>
    <cellStyle name="Comma 8 3 4 2 8" xfId="5287" xr:uid="{3E16BE81-1B32-4BDC-94E4-62D7DF28CED7}"/>
    <cellStyle name="Comma 8 3 4 3" xfId="3508" xr:uid="{FC16FED9-7074-4338-B978-338C7F6F1AA0}"/>
    <cellStyle name="Comma 8 3 4 3 2" xfId="5635" xr:uid="{B4FA70E6-9094-4B4E-A83F-503C0FEEF902}"/>
    <cellStyle name="Comma 8 3 4 4" xfId="45070" xr:uid="{86200DAB-8531-4C4B-B9E1-764897225D93}"/>
    <cellStyle name="Comma 8 3 4 5" xfId="45895" xr:uid="{9182B2D0-A116-48B3-8C13-E178896C7827}"/>
    <cellStyle name="Comma 8 3 4 6" xfId="47779" xr:uid="{6244CBD4-D9C6-42BE-8B29-66C29ADB8911}"/>
    <cellStyle name="Comma 8 3 4 7" xfId="49387" xr:uid="{D3B73B50-5B15-4467-961C-948C06AD2260}"/>
    <cellStyle name="Comma 8 3 4 8" xfId="51062" xr:uid="{1B25E073-4651-4708-A1B3-016A220F91B7}"/>
    <cellStyle name="Comma 8 3 4 9" xfId="55788" xr:uid="{807E75B0-8FE4-4279-93D0-5578005392BF}"/>
    <cellStyle name="Comma 8 3 5" xfId="2232" xr:uid="{68F82A57-2EE5-4BEC-8630-6E147A21DE84}"/>
    <cellStyle name="Comma 8 3 5 2" xfId="3921" xr:uid="{DCEBCAD6-1C1C-425F-9132-C790B79BCB3C}"/>
    <cellStyle name="Comma 8 3 5 3" xfId="44723" xr:uid="{A57D6F8F-ED85-414A-B6EF-59AA172C9CA9}"/>
    <cellStyle name="Comma 8 3 5 4" xfId="45524" xr:uid="{F22FD01B-D10B-41C6-82AC-3FA69F437BF7}"/>
    <cellStyle name="Comma 8 3 5 5" xfId="47410" xr:uid="{71D8B6E0-377A-4E45-9A74-7EBF737FE402}"/>
    <cellStyle name="Comma 8 3 5 6" xfId="49013" xr:uid="{4763EBF7-0F79-42FD-B777-EBA0FEF0A48B}"/>
    <cellStyle name="Comma 8 3 5 7" xfId="51443" xr:uid="{9C314D88-74BA-46EE-9831-7C1ABC44C064}"/>
    <cellStyle name="Comma 8 3 5 8" xfId="55438" xr:uid="{469FDDF2-2120-48DA-9E37-B175CF7B42F8}"/>
    <cellStyle name="Comma 8 3 5 9" xfId="57542" xr:uid="{4628F268-4A3E-4B96-8E8A-F092C6D5243C}"/>
    <cellStyle name="Comma 8 3 6" xfId="1285" xr:uid="{11A54D8F-ADED-45A5-8437-8887A87C5950}"/>
    <cellStyle name="Comma 8 3 6 2" xfId="3393" xr:uid="{410F90EB-69DD-411D-A740-BE39FAAD6E16}"/>
    <cellStyle name="Comma 8 3 6 2 2" xfId="44150" xr:uid="{90950359-51DF-4872-A4B4-ABAEB1A3586A}"/>
    <cellStyle name="Comma 8 3 6 3" xfId="46285" xr:uid="{C05167E9-467F-47E0-B2C3-3F5D7DD8A43F}"/>
    <cellStyle name="Comma 8 3 6 4" xfId="48173" xr:uid="{4A5F719D-6F5F-4F1C-BD33-1D7DDA2D9E66}"/>
    <cellStyle name="Comma 8 3 6 5" xfId="49780" xr:uid="{D0181198-75CA-47E0-B7F9-03316266A9DA}"/>
    <cellStyle name="Comma 8 3 6 6" xfId="56167" xr:uid="{7F4132D3-BA37-4676-AD3B-05D42AEB88EB}"/>
    <cellStyle name="Comma 8 3 6 7" xfId="58286" xr:uid="{0E6A222A-AFFA-4E59-A4AD-2C5724D218C6}"/>
    <cellStyle name="Comma 8 3 7" xfId="3088" xr:uid="{8C805F03-82BE-4D2B-87CD-9F2F6CCA76F0}"/>
    <cellStyle name="Comma 8 3 7 2" xfId="46161" xr:uid="{3502CD76-92E0-4F1B-99AD-D78FA62CDE1E}"/>
    <cellStyle name="Comma 8 3 7 3" xfId="48049" xr:uid="{8C4DA2A4-99A6-4D60-AC6B-E48115164A3B}"/>
    <cellStyle name="Comma 8 3 7 4" xfId="49656" xr:uid="{DFBC7C4B-2B43-42E2-82F5-F82EC6F6D946}"/>
    <cellStyle name="Comma 8 3 7 5" xfId="56043" xr:uid="{15EC2A2A-C2EB-479D-AA52-1E5623F74016}"/>
    <cellStyle name="Comma 8 3 7 6" xfId="58162" xr:uid="{BC9768B2-228C-4287-8092-59C63CCD2769}"/>
    <cellStyle name="Comma 8 3 7 7" xfId="17984" xr:uid="{36872BCF-D1D8-4ED0-A705-E619C3EE7179}"/>
    <cellStyle name="Comma 8 3 8" xfId="44448" xr:uid="{6D85F2CE-CF67-490F-8E29-2C73AE50664F}"/>
    <cellStyle name="Comma 8 3 9" xfId="45384" xr:uid="{AE337ECF-F8C9-4C59-A550-800600219319}"/>
    <cellStyle name="Comma 8 30" xfId="57367" xr:uid="{13F35594-9142-4EEC-9FD4-61172F497FBB}"/>
    <cellStyle name="Comma 8 31" xfId="59467" xr:uid="{A6066B6C-67AC-4B6E-9FFC-BE19EC5D2846}"/>
    <cellStyle name="Comma 8 4" xfId="300" xr:uid="{084B83D9-BDA1-48C9-8A07-327265C2AA0B}"/>
    <cellStyle name="Comma 8 4 2" xfId="2230" xr:uid="{10CE6DE8-D70C-492D-809C-5AAC5E6C0CEC}"/>
    <cellStyle name="Comma 8 4 2 2" xfId="3919" xr:uid="{960B9930-94B5-4854-BA6F-48A5FA50378B}"/>
    <cellStyle name="Comma 8 4 2 2 2" xfId="46829" xr:uid="{F3C08302-8EBE-4E2C-82E5-AD2E91BC01B7}"/>
    <cellStyle name="Comma 8 4 2 2 3" xfId="48740" xr:uid="{78B3E065-D093-4BF8-BEC5-0D305C0438E8}"/>
    <cellStyle name="Comma 8 4 2 2 4" xfId="50379" xr:uid="{CE6A3475-F12F-407C-981E-1D77E1C8F48D}"/>
    <cellStyle name="Comma 8 4 2 2 5" xfId="52134" xr:uid="{1F9B6F8F-C9B3-4C47-8FB6-10164C6AD62A}"/>
    <cellStyle name="Comma 8 4 2 2 6" xfId="56749" xr:uid="{31BFEC3A-3B0A-4CE7-A221-F8D2594A0D90}"/>
    <cellStyle name="Comma 8 4 2 2 7" xfId="5288" xr:uid="{494DC289-F4A8-46CC-A36B-E0E76F9ADD2D}"/>
    <cellStyle name="Comma 8 4 2 3" xfId="5636" xr:uid="{08333D80-5B30-48D7-8F44-3F28585C20E8}"/>
    <cellStyle name="Comma 8 4 2 4" xfId="17987" xr:uid="{24185DE7-FBB8-4B57-B92A-DC64486876D7}"/>
    <cellStyle name="Comma 8 4 2 5" xfId="45896" xr:uid="{0185CBCD-CE7B-45EC-ACED-1B897994D9CA}"/>
    <cellStyle name="Comma 8 4 2 6" xfId="47780" xr:uid="{C9929488-6C55-4A16-8EF7-87B71B3A3A06}"/>
    <cellStyle name="Comma 8 4 2 7" xfId="49388" xr:uid="{2CDDD332-996C-4874-B630-3319C65E4062}"/>
    <cellStyle name="Comma 8 4 2 8" xfId="51063" xr:uid="{AEAD7DDB-CD73-40C9-89AE-CB5141B045A7}"/>
    <cellStyle name="Comma 8 4 2 9" xfId="4814" xr:uid="{22F92620-D746-4EA1-BC03-BF8A09E35CAA}"/>
    <cellStyle name="Comma 8 4 3" xfId="1283" xr:uid="{77E5369A-C4D9-4860-B50B-DAA93B9F1FFF}"/>
    <cellStyle name="Comma 8 4 3 2" xfId="3391" xr:uid="{E238E411-982D-47E7-8C35-CD501C09C56F}"/>
    <cellStyle name="Comma 8 4 3 3" xfId="44907" xr:uid="{BC3AAB25-4D04-43FD-9FF4-1CE93EF3A60F}"/>
    <cellStyle name="Comma 8 4 3 4" xfId="45711" xr:uid="{E98A7035-0CDD-4DE6-939F-DD0176B2929A}"/>
    <cellStyle name="Comma 8 4 3 5" xfId="47596" xr:uid="{5921F749-E50B-446A-AB8A-8E662C6DF1D3}"/>
    <cellStyle name="Comma 8 4 3 6" xfId="49202" xr:uid="{152E5494-F1EF-411A-BDAB-1D6757D8A32C}"/>
    <cellStyle name="Comma 8 4 3 7" xfId="51776" xr:uid="{6ECCF014-1978-4704-ABBA-CF9645B12AE6}"/>
    <cellStyle name="Comma 8 4 3 8" xfId="55624" xr:uid="{E666E83B-3335-44B2-A4E0-744501AE0CBC}"/>
    <cellStyle name="Comma 8 4 3 9" xfId="57735" xr:uid="{35554628-CBDF-4658-B2A1-BC3E689AF404}"/>
    <cellStyle name="Comma 8 4 4" xfId="3089" xr:uid="{64B77F41-65A5-48A9-8689-099850A8C4F9}"/>
    <cellStyle name="Comma 8 4 4 2" xfId="44151" xr:uid="{4E270D9B-D602-4814-91B2-08E9E0D74281}"/>
    <cellStyle name="Comma 8 4 4 3" xfId="5464" xr:uid="{6F3BD1C0-21CF-4D76-BCD8-F1DD1CD73DDD}"/>
    <cellStyle name="Comma 8 4 5" xfId="17986" xr:uid="{E889DF8C-36A5-4019-AF09-0509B71A01B9}"/>
    <cellStyle name="Comma 8 4 6" xfId="45385" xr:uid="{3B2F30E6-550D-4425-81EF-E9D8C20C7EF2}"/>
    <cellStyle name="Comma 8 4 7" xfId="47105" xr:uid="{E7EF7489-2C18-4CDF-9C29-176FCA1C45A8}"/>
    <cellStyle name="Comma 8 4 8" xfId="48873" xr:uid="{942B8F40-7734-4C7B-9994-E6181D766B36}"/>
    <cellStyle name="Comma 8 4 9" xfId="50868" xr:uid="{7CF2F421-E6F7-457C-B769-5D46FE320A17}"/>
    <cellStyle name="Comma 8 5" xfId="2097" xr:uid="{5194878E-ED60-4CC7-8FAE-C1089C09EC17}"/>
    <cellStyle name="Comma 8 5 10" xfId="55317" xr:uid="{C00ACFD3-6689-4127-AC0E-DCCDDE1A1A97}"/>
    <cellStyle name="Comma 8 5 11" xfId="57415" xr:uid="{A85A10A6-3F75-45B2-AC17-0003D339E261}"/>
    <cellStyle name="Comma 8 5 12" xfId="4811" xr:uid="{B788BFC1-1B76-426B-B7BE-C9115318D15C}"/>
    <cellStyle name="Comma 8 5 2" xfId="3797" xr:uid="{9F174990-B26A-4E55-BA6A-73440B4BEABD}"/>
    <cellStyle name="Comma 8 5 2 2" xfId="17989" xr:uid="{4C5C0E20-8063-4950-A304-8A8EECA0B672}"/>
    <cellStyle name="Comma 8 5 2 3" xfId="46283" xr:uid="{B41902E0-08A5-4E7F-A71E-148E5699058A}"/>
    <cellStyle name="Comma 8 5 2 4" xfId="48171" xr:uid="{19044BA1-8887-47CE-88FE-5C83305EAB9F}"/>
    <cellStyle name="Comma 8 5 2 5" xfId="49778" xr:uid="{EB955995-237D-4A8C-82A5-3B26A121B2C7}"/>
    <cellStyle name="Comma 8 5 2 6" xfId="52131" xr:uid="{EC34B8B8-703D-4C45-A790-355F3139FD49}"/>
    <cellStyle name="Comma 8 5 2 7" xfId="56165" xr:uid="{2C4FEE69-5E82-4C20-8ECF-DE3107C8C7DD}"/>
    <cellStyle name="Comma 8 5 2 8" xfId="58284" xr:uid="{08C54BC3-B686-463C-9BCB-E4FD7CE1BB89}"/>
    <cellStyle name="Comma 8 5 2 9" xfId="5285" xr:uid="{89C68FDF-547C-47FF-9510-82F3652A7DD8}"/>
    <cellStyle name="Comma 8 5 3" xfId="5633" xr:uid="{DD359960-9D7D-495D-A9E8-8F20742935CD}"/>
    <cellStyle name="Comma 8 5 4" xfId="17988" xr:uid="{505CF1C5-0B1D-4E7E-B32B-EF76AF8B0FEF}"/>
    <cellStyle name="Comma 8 5 5" xfId="44446" xr:uid="{4C43743C-E613-4B83-9003-2B565CE99E69}"/>
    <cellStyle name="Comma 8 5 6" xfId="45382" xr:uid="{8EAA719A-6CF3-4189-8785-04F056A59B80}"/>
    <cellStyle name="Comma 8 5 7" xfId="47102" xr:uid="{108A4DFA-82B0-42E6-9425-A51760EBEDFE}"/>
    <cellStyle name="Comma 8 5 8" xfId="48870" xr:uid="{73EED001-F792-4808-BED4-0F9D9E7839E6}"/>
    <cellStyle name="Comma 8 5 9" xfId="51060" xr:uid="{77F27686-903D-4A4F-9ECD-304342AE79F5}"/>
    <cellStyle name="Comma 8 6" xfId="1090" xr:uid="{90BA6C9B-177E-4694-BE58-97A2D3DD7AC6}"/>
    <cellStyle name="Comma 8 6 10" xfId="55345" xr:uid="{ECC6969F-1E34-4832-88CE-A8D43FAF2E61}"/>
    <cellStyle name="Comma 8 6 11" xfId="57449" xr:uid="{3E89AD9A-BCC9-44CC-B45D-1C595B39CEBD}"/>
    <cellStyle name="Comma 8 6 12" xfId="5102" xr:uid="{5B28ADFE-E7B3-4712-964B-5A7DF85E5FC1}"/>
    <cellStyle name="Comma 8 6 2" xfId="3271" xr:uid="{FC01CBB7-2EB5-492B-AE06-AFBCAA9D229A}"/>
    <cellStyle name="Comma 8 6 2 2" xfId="17991" xr:uid="{81F6A6B4-99D6-49F6-A84C-86899CD0FFF8}"/>
    <cellStyle name="Comma 8 6 2 3" xfId="46666" xr:uid="{12B61D4B-0E75-4754-9267-7C32A443675A}"/>
    <cellStyle name="Comma 8 6 2 4" xfId="48651" xr:uid="{1ECB4484-4DE6-4B37-959B-515C08E27881}"/>
    <cellStyle name="Comma 8 6 2 5" xfId="50286" xr:uid="{5BB0EBDC-5A64-42CB-8E46-54A0A01121EB}"/>
    <cellStyle name="Comma 8 6 2 6" xfId="52553" xr:uid="{29E8CC40-ECC0-465F-9DE0-47E354C4649A}"/>
    <cellStyle name="Comma 8 6 2 7" xfId="5313" xr:uid="{7829CDD6-F848-4CE9-81A7-35ACBAA8D932}"/>
    <cellStyle name="Comma 8 6 3" xfId="5826" xr:uid="{D3323900-5DFA-4DDD-9053-D475C6B7EAED}"/>
    <cellStyle name="Comma 8 6 4" xfId="17990" xr:uid="{C107B00E-EA7C-4009-99EC-458C7A9DB388}"/>
    <cellStyle name="Comma 8 6 5" xfId="44644" xr:uid="{BCECD494-9F7F-4B14-A62C-6059D394A00A}"/>
    <cellStyle name="Comma 8 6 6" xfId="45429" xr:uid="{85C8FD00-8A70-4BDC-8902-0E4EDF075602}"/>
    <cellStyle name="Comma 8 6 7" xfId="47315" xr:uid="{FACEAD73-E729-4B54-BB3F-311822811C44}"/>
    <cellStyle name="Comma 8 6 8" xfId="48918" xr:uid="{EF6D0E54-5D47-42C3-83E5-B1347FD3427E}"/>
    <cellStyle name="Comma 8 6 9" xfId="51106" xr:uid="{6A50A2FF-FBBA-4A0E-B4AC-6F8105566B8B}"/>
    <cellStyle name="Comma 8 7" xfId="2136" xr:uid="{DCCAB414-D489-46D8-B0D0-0D00DE207B07}"/>
    <cellStyle name="Comma 8 7 10" xfId="50999" xr:uid="{AB01441E-FD30-45B4-B25C-BC3FAA570B6B}"/>
    <cellStyle name="Comma 8 7 11" xfId="55746" xr:uid="{5173FFE5-682A-42F8-9452-5C3F65C37620}"/>
    <cellStyle name="Comma 8 7 12" xfId="57869" xr:uid="{6C1FECD0-089D-48C8-A57B-EC20500EF0CB}"/>
    <cellStyle name="Comma 8 7 13" xfId="4735" xr:uid="{B122B9C9-C6AB-4C76-AAEF-7054FEFA4F11}"/>
    <cellStyle name="Comma 8 7 2" xfId="3825" xr:uid="{38B934D4-4E87-4884-B54E-8DB190EE1B34}"/>
    <cellStyle name="Comma 8 7 2 2" xfId="17993" xr:uid="{7F1542B9-410F-4E58-BE08-27CFEF991DFF}"/>
    <cellStyle name="Comma 8 7 2 3" xfId="44258" xr:uid="{1705801B-2383-4600-92E4-6D1E6C255349}"/>
    <cellStyle name="Comma 8 7 2 4" xfId="52014" xr:uid="{6D92470B-45BA-4D22-9179-72C0A72CB29F}"/>
    <cellStyle name="Comma 8 7 2 5" xfId="56971" xr:uid="{BE30972F-3539-48B5-BED9-D5FC1B3A3687}"/>
    <cellStyle name="Comma 8 7 2 6" xfId="59020" xr:uid="{333A6685-273D-425B-B982-8EFEA15D61EC}"/>
    <cellStyle name="Comma 8 7 2 7" xfId="5233" xr:uid="{C5FC9650-E158-43D5-9121-6CE93F2304B0}"/>
    <cellStyle name="Comma 8 7 3" xfId="5579" xr:uid="{05B85B61-F194-4793-A93F-90A83AA00364}"/>
    <cellStyle name="Comma 8 7 4" xfId="17992" xr:uid="{94DF2699-0261-4396-AC9C-78414AD2D071}"/>
    <cellStyle name="Comma 8 7 5" xfId="43837" xr:uid="{2F8104F9-1CA3-4250-81DE-2083B217CAEA}"/>
    <cellStyle name="Comma 8 7 6" xfId="45027" xr:uid="{0F8A2731-69AC-46E9-A530-B1CF37A70159}"/>
    <cellStyle name="Comma 8 7 7" xfId="45838" xr:uid="{FFCC7DFF-67E3-481D-85E0-201CDD09B84D}"/>
    <cellStyle name="Comma 8 7 8" xfId="47722" xr:uid="{691D767D-98D4-4AEB-9B2D-35D46A54FBE2}"/>
    <cellStyle name="Comma 8 7 9" xfId="49330" xr:uid="{6FFC3CBC-DD55-4579-AF2D-AD9C88F40925}"/>
    <cellStyle name="Comma 8 8" xfId="1054" xr:uid="{A9B02A9C-D60F-4985-A1D2-D8D3E2F0542F}"/>
    <cellStyle name="Comma 8 8 2" xfId="3249" xr:uid="{C482D02C-6FEB-4169-8CD4-7109CDE07DE8}"/>
    <cellStyle name="Comma 8 8 2 2" xfId="51441" xr:uid="{AEB0DD8F-6B46-488A-83C3-4C4FAA2D4272}"/>
    <cellStyle name="Comma 8 8 2 3" xfId="17995" xr:uid="{B9414978-F3D6-4AFD-B350-0E200D3AB251}"/>
    <cellStyle name="Comma 8 8 3" xfId="17994" xr:uid="{95DBCD23-C6D2-4498-9B49-BFAD545A0D6C}"/>
    <cellStyle name="Comma 8 8 4" xfId="44100" xr:uid="{685B3E26-445F-478D-B2D7-7E2CBB24288B}"/>
    <cellStyle name="Comma 8 8 5" xfId="50673" xr:uid="{AE1BB175-BBF3-4CBC-95D9-331D8F339A70}"/>
    <cellStyle name="Comma 8 8 6" xfId="56844" xr:uid="{57560108-0092-43F8-8794-0462ACD23531}"/>
    <cellStyle name="Comma 8 8 7" xfId="58911" xr:uid="{F8E96E38-8F9A-4D6A-A11B-5682C38070D9}"/>
    <cellStyle name="Comma 8 9" xfId="3086" xr:uid="{BAD0C639-D5E8-456E-8E8E-C648B6DBA34A}"/>
    <cellStyle name="Comma 8 9 2" xfId="17997" xr:uid="{4BF6D7F8-C4A5-48DB-8AE8-43BD0A263026}"/>
    <cellStyle name="Comma 8 9 3" xfId="17996" xr:uid="{B959B3A9-191B-4845-9319-343ACAEA3F9E}"/>
    <cellStyle name="Comma 8 9 4" xfId="5161" xr:uid="{A9CE1C3F-5EEB-4315-834A-561FD62196E9}"/>
    <cellStyle name="Comma 8_Allowance JA (ค่าเผื่อหนี้สงสัยจะสูญ)12- 2557" xfId="37180" xr:uid="{6B547B43-7A43-4DFF-ACA3-E69190F7D9B7}"/>
    <cellStyle name="Comma 80" xfId="2960" xr:uid="{06CBB904-B73D-49BF-B13A-AA36AA99DEA5}"/>
    <cellStyle name="Comma 80 2" xfId="37182" xr:uid="{E4D27759-4487-411A-B45E-9272131EAC2F}"/>
    <cellStyle name="Comma 80 3" xfId="37183" xr:uid="{4E808F55-8503-4951-A4F8-FA5A62FA88D3}"/>
    <cellStyle name="Comma 80 4" xfId="40673" xr:uid="{645AB5E7-0B25-4B9B-8F03-94C8CC12210F}"/>
    <cellStyle name="Comma 80 5" xfId="50392" xr:uid="{5C5ACA89-2FD8-4E83-AC96-DF14A94EACDB}"/>
    <cellStyle name="Comma 80 6" xfId="56758" xr:uid="{66CB55AC-B6F0-4380-9949-F019023825EF}"/>
    <cellStyle name="Comma 80 7" xfId="58841" xr:uid="{00573E1E-093E-424F-B0A2-CF0F5805DF63}"/>
    <cellStyle name="Comma 80 8" xfId="37181" xr:uid="{A9D74BFB-ED09-4495-BFEF-3CB25B55BE98}"/>
    <cellStyle name="Comma 81" xfId="2932" xr:uid="{3AEB33ED-1A5F-4D43-B8C0-A95DCDDADA5A}"/>
    <cellStyle name="Comma 81 2" xfId="50397" xr:uid="{19482B66-F77A-4388-A69B-C291C20C9F13}"/>
    <cellStyle name="Comma 81 3" xfId="56762" xr:uid="{06AC67E7-F9AB-4917-8775-13DE81BB6FD2}"/>
    <cellStyle name="Comma 81 4" xfId="58845" xr:uid="{088A32F9-1978-4BEB-AC20-B60D2DF5B0A0}"/>
    <cellStyle name="Comma 81 5" xfId="37184" xr:uid="{713BE76A-4BAB-4318-9647-171437715A7D}"/>
    <cellStyle name="Comma 82" xfId="2931" xr:uid="{36D6C1A1-4B17-4735-99B0-6B52B4C4675B}"/>
    <cellStyle name="Comma 82 2" xfId="50399" xr:uid="{A75FC290-0746-48B8-83C4-618DE494035F}"/>
    <cellStyle name="Comma 82 3" xfId="56763" xr:uid="{489D9D9E-7AFC-49EB-9DF0-316D53F25C12}"/>
    <cellStyle name="Comma 82 4" xfId="58846" xr:uid="{E1EC1BD4-E521-4E01-A5AB-B8039DF2EC48}"/>
    <cellStyle name="Comma 82 5" xfId="37185" xr:uid="{BF0AA542-94AB-483D-AE4F-9BA821A62FCB}"/>
    <cellStyle name="Comma 83" xfId="2940" xr:uid="{797AF4F7-01D2-400A-8749-42E087A574E2}"/>
    <cellStyle name="Comma 83 2" xfId="50401" xr:uid="{06688604-2F57-436A-A0E8-0E38AB0130D4}"/>
    <cellStyle name="Comma 83 3" xfId="56764" xr:uid="{63D356CB-2C24-4D12-A221-BD3780B1C9C1}"/>
    <cellStyle name="Comma 83 4" xfId="58847" xr:uid="{67547CA2-79AE-447E-A240-86BAB56352D3}"/>
    <cellStyle name="Comma 83 5" xfId="37186" xr:uid="{393AD383-6BC1-4235-ADBE-9AA5A5CECC4B}"/>
    <cellStyle name="Comma 84" xfId="2933" xr:uid="{C3AB6ADD-2B48-4DA1-91C5-2DFBC046016E}"/>
    <cellStyle name="Comma 84 2" xfId="37188" xr:uid="{94E695D1-065D-4F71-9D77-74DFFB6B72E7}"/>
    <cellStyle name="Comma 84 2 2" xfId="40674" xr:uid="{6EE06948-D595-4971-A70B-014A20751BE2}"/>
    <cellStyle name="Comma 84 3" xfId="50403" xr:uid="{08D1A0F4-E73F-4617-9859-29A7D5B2D990}"/>
    <cellStyle name="Comma 84 4" xfId="56765" xr:uid="{E24BBF40-3ED1-41FF-8481-5BA346C11857}"/>
    <cellStyle name="Comma 84 5" xfId="58848" xr:uid="{8952DB25-38CA-45EE-B2D9-AECBE8962D0C}"/>
    <cellStyle name="Comma 84 6" xfId="37187" xr:uid="{FD4C2DDB-C0C9-4E61-BF16-362C3D262DC0}"/>
    <cellStyle name="Comma 85" xfId="2939" xr:uid="{99DC9AC8-49F3-4657-A802-3C81464F213C}"/>
    <cellStyle name="Comma 85 2" xfId="40675" xr:uid="{17C7E335-330F-42AF-936E-CA1138D9EBB9}"/>
    <cellStyle name="Comma 85 3" xfId="50405" xr:uid="{2FB7E8A4-9318-41D0-85CD-91527993B714}"/>
    <cellStyle name="Comma 85 4" xfId="56766" xr:uid="{CE7140B3-BD47-4399-99D3-0721421B11CB}"/>
    <cellStyle name="Comma 85 5" xfId="58849" xr:uid="{E58D57A8-8761-41B6-9DEA-9F3F71A32707}"/>
    <cellStyle name="Comma 85 6" xfId="37189" xr:uid="{0C4520B6-9992-4478-82D3-782619FE7A39}"/>
    <cellStyle name="Comma 86" xfId="2952" xr:uid="{7A18E260-C089-4053-9178-9183CD837F4D}"/>
    <cellStyle name="Comma 86 2" xfId="50407" xr:uid="{A1FBCDCE-2053-4C5E-80C6-2AEEF91AED88}"/>
    <cellStyle name="Comma 86 3" xfId="56767" xr:uid="{7F501338-5AC5-4540-B348-82E906C318A0}"/>
    <cellStyle name="Comma 86 4" xfId="58850" xr:uid="{08E05FA7-2439-4823-A03D-BF99045837E3}"/>
    <cellStyle name="Comma 86 5" xfId="37190" xr:uid="{25A7738A-D81C-4499-AB94-4891A4DFCC37}"/>
    <cellStyle name="Comma 87" xfId="2976" xr:uid="{18E4E48D-F737-4287-A8FC-262D7245F58B}"/>
    <cellStyle name="Comma 87 2" xfId="40676" xr:uid="{625AACCD-0D9A-4995-B313-736E0307974B}"/>
    <cellStyle name="Comma 87 3" xfId="50409" xr:uid="{F3433E40-EB69-4E6B-B896-B68C74385D32}"/>
    <cellStyle name="Comma 87 4" xfId="56768" xr:uid="{8CF0E111-A7F4-4997-8DA7-056DF152278D}"/>
    <cellStyle name="Comma 87 5" xfId="58851" xr:uid="{BCB21DA0-E2B3-4B4C-961D-1D1750A77909}"/>
    <cellStyle name="Comma 87 6" xfId="37191" xr:uid="{63BC29E0-098B-4226-B50D-050380FDA0E7}"/>
    <cellStyle name="Comma 88" xfId="2973" xr:uid="{FF4E08EA-77F4-4EFA-AB76-47FACFAFF636}"/>
    <cellStyle name="Comma 88 2" xfId="40677" xr:uid="{3D04E8B8-29E3-46DF-BAEB-407A29BEFF5F}"/>
    <cellStyle name="Comma 88 3" xfId="50411" xr:uid="{D6A79C58-AE3C-4603-8D92-823135C8A9A1}"/>
    <cellStyle name="Comma 88 4" xfId="56769" xr:uid="{E092B379-A0CE-4BE2-85EB-44D84C45CCC6}"/>
    <cellStyle name="Comma 88 5" xfId="58852" xr:uid="{821B5BA4-AF07-4A64-81AE-E7699DEBA3FC}"/>
    <cellStyle name="Comma 88 6" xfId="37192" xr:uid="{779E1169-1BC2-473E-9A29-7E8AE21405DF}"/>
    <cellStyle name="Comma 89" xfId="3003" xr:uid="{484914EA-3CFE-48BD-8780-1D20B1B81E38}"/>
    <cellStyle name="Comma 89 2" xfId="50413" xr:uid="{37EFC7D8-0E5D-4563-B2D7-6D07F634C3F3}"/>
    <cellStyle name="Comma 89 3" xfId="56770" xr:uid="{2720E7F5-F6C2-4BEE-B89C-1FCACB5CA116}"/>
    <cellStyle name="Comma 89 4" xfId="58853" xr:uid="{5C7359CB-7DAB-42F8-AED7-A8D1160E2844}"/>
    <cellStyle name="Comma 89 5" xfId="37193" xr:uid="{E9F0C95D-F114-4C9A-B299-0818D8F16755}"/>
    <cellStyle name="Comma 9" xfId="301" xr:uid="{B4334415-E66B-43E4-B79D-187E66591F8E}"/>
    <cellStyle name="Comma 9 10" xfId="4444" xr:uid="{191BA52D-9AE4-4388-AA79-12EE3472EB0D}"/>
    <cellStyle name="Comma 9 10 10" xfId="17998" xr:uid="{20427BFF-FFEF-4A0F-8849-0B876172815F}"/>
    <cellStyle name="Comma 9 10 2" xfId="17999" xr:uid="{1BBD8DDC-383D-44DE-A81D-BF31FB31B032}"/>
    <cellStyle name="Comma 9 10 2 2" xfId="57110" xr:uid="{90C426F8-AE33-4B35-BC72-A02CC997FACE}"/>
    <cellStyle name="Comma 9 10 2 3" xfId="59156" xr:uid="{E2A505E1-958F-4168-B628-3AFCCD6BBF01}"/>
    <cellStyle name="Comma 9 10 3" xfId="40678" xr:uid="{B92A68F2-0EBD-4A17-9444-E317C01182E4}"/>
    <cellStyle name="Comma 9 10 4" xfId="40679" xr:uid="{69CAB14D-4331-47BC-9A33-322443FE71C4}"/>
    <cellStyle name="Comma 9 10 5" xfId="46084" xr:uid="{DF32C661-6620-42E3-83E4-988950AEA669}"/>
    <cellStyle name="Comma 9 10 6" xfId="47970" xr:uid="{8AD1D6B8-E820-4D12-89A4-7E7FED995A9D}"/>
    <cellStyle name="Comma 9 10 7" xfId="49577" xr:uid="{452FE115-30F4-47BB-92FB-9818ED7740D6}"/>
    <cellStyle name="Comma 9 10 8" xfId="55964" xr:uid="{76259FE1-ABAA-42DA-8ED9-F1ACC1540D04}"/>
    <cellStyle name="Comma 9 10 9" xfId="58083" xr:uid="{3B4A90A1-3B95-4EA1-9A7C-6C5E087B0098}"/>
    <cellStyle name="Comma 9 11" xfId="18000" xr:uid="{434336BB-4500-4ED3-86AD-CC1C968443FB}"/>
    <cellStyle name="Comma 9 11 2" xfId="18001" xr:uid="{8C3F1682-5087-40AC-96A6-A080921861C5}"/>
    <cellStyle name="Comma 9 11 3" xfId="40680" xr:uid="{6DAC421C-D89D-45FB-8513-8673640FC88C}"/>
    <cellStyle name="Comma 9 11 4" xfId="40681" xr:uid="{B7A590DC-8E9F-413C-B9BC-494FAE7B7384}"/>
    <cellStyle name="Comma 9 11 5" xfId="56813" xr:uid="{F9EB88FE-3590-44A5-A6FC-9734E06A1903}"/>
    <cellStyle name="Comma 9 11 6" xfId="58891" xr:uid="{EE6D7D6D-CD16-4E87-90E6-1C00391742EB}"/>
    <cellStyle name="Comma 9 12" xfId="18002" xr:uid="{B3E8EA47-2627-411E-9EB9-8F3CE2B19505}"/>
    <cellStyle name="Comma 9 12 2" xfId="18003" xr:uid="{8312BDB9-AABD-446C-9BB6-E2CE9A951294}"/>
    <cellStyle name="Comma 9 12 3" xfId="40682" xr:uid="{6CF940BE-153D-4C7E-9E1D-19D68B77C975}"/>
    <cellStyle name="Comma 9 12 4" xfId="40683" xr:uid="{1F26152A-9CA7-4EDA-9D7A-B3147971BA56}"/>
    <cellStyle name="Comma 9 13" xfId="18004" xr:uid="{6BA737B5-1D6F-41D5-896E-52E2D409BE1A}"/>
    <cellStyle name="Comma 9 13 2" xfId="18005" xr:uid="{5A251C22-A4B9-4CDB-9B00-82E5B8789E6C}"/>
    <cellStyle name="Comma 9 13 3" xfId="40684" xr:uid="{27B2F95F-9ABC-4569-B5D8-0CC14BAEF22A}"/>
    <cellStyle name="Comma 9 13 4" xfId="40685" xr:uid="{C9B294E1-71CA-4FA8-85F3-FF5EA418BB1F}"/>
    <cellStyle name="Comma 9 14" xfId="18006" xr:uid="{88CD759C-D1E0-45FE-93AD-F35A693482EE}"/>
    <cellStyle name="Comma 9 14 2" xfId="18007" xr:uid="{D77AFD01-6C95-4847-8076-DEBD7388CA50}"/>
    <cellStyle name="Comma 9 14 3" xfId="40686" xr:uid="{DB3E717A-99A2-4ABC-B89A-8CEEC867CA60}"/>
    <cellStyle name="Comma 9 14 4" xfId="40687" xr:uid="{3B56E58E-8065-4537-9617-520407EF4F21}"/>
    <cellStyle name="Comma 9 15" xfId="18008" xr:uid="{5984486E-257E-4E64-87DD-561433267787}"/>
    <cellStyle name="Comma 9 15 2" xfId="18009" xr:uid="{A3836804-4D0F-4C6F-A3CD-D494A635D533}"/>
    <cellStyle name="Comma 9 15 3" xfId="40688" xr:uid="{82B3BF0A-826C-4C54-8DCC-EED4D12296A4}"/>
    <cellStyle name="Comma 9 15 4" xfId="40689" xr:uid="{2EDA6176-B73D-4284-875A-0A3C6E643B0A}"/>
    <cellStyle name="Comma 9 16" xfId="18010" xr:uid="{E85F9C74-3F75-4A15-8314-F2635B62E862}"/>
    <cellStyle name="Comma 9 16 2" xfId="18011" xr:uid="{CB910EEA-FCFF-4082-8AB2-77BF4E83C4E1}"/>
    <cellStyle name="Comma 9 16 3" xfId="40690" xr:uid="{727A2AA2-7029-425E-80BF-D9884253723D}"/>
    <cellStyle name="Comma 9 16 4" xfId="40691" xr:uid="{3DA708ED-AA56-4FFA-A774-186C321EFEAA}"/>
    <cellStyle name="Comma 9 17" xfId="37194" xr:uid="{D9E53828-C11E-43CB-9CB1-108F6391772C}"/>
    <cellStyle name="Comma 9 17 2" xfId="40692" xr:uid="{43AE012D-58C4-4303-99A4-4C520345F789}"/>
    <cellStyle name="Comma 9 17 2 2" xfId="43260" xr:uid="{291A4945-3363-486F-A0BA-4214F444CFA8}"/>
    <cellStyle name="Comma 9 17 2 2 2" xfId="57226" xr:uid="{CA0392FA-0825-4B8A-9C78-33E3E17D677B}"/>
    <cellStyle name="Comma 9 17 2 2 3" xfId="59268" xr:uid="{00700BB3-B934-45D6-B0F5-66B679E5362C}"/>
    <cellStyle name="Comma 9 17 2 3" xfId="46669" xr:uid="{496DF3D3-8865-41DC-9A83-6DAE7A2EB850}"/>
    <cellStyle name="Comma 9 17 2 4" xfId="48654" xr:uid="{5A6F2977-6243-4A00-B440-116E0A62BFC2}"/>
    <cellStyle name="Comma 9 17 2 5" xfId="50289" xr:uid="{F1FDF054-2709-4100-813A-BB85A6ACDCDE}"/>
    <cellStyle name="Comma 9 17 2 6" xfId="56672" xr:uid="{8667999D-0294-4692-985A-0DB6C93B81F4}"/>
    <cellStyle name="Comma 9 17 2 7" xfId="58778" xr:uid="{CEAA7822-C5E0-4627-B04B-879995A52B89}"/>
    <cellStyle name="Comma 9 18" xfId="37195" xr:uid="{F31ABB82-9C76-4A9B-9D6F-5DC8566713E2}"/>
    <cellStyle name="Comma 9 19" xfId="37196" xr:uid="{9CA3898B-3AA0-475F-AC41-205441189A02}"/>
    <cellStyle name="Comma 9 2" xfId="302" xr:uid="{5BE5F5DB-9956-411F-97EE-0DBF423FA7FC}"/>
    <cellStyle name="Comma 9 2 10" xfId="47107" xr:uid="{5D0C3D24-35FE-4F57-B997-C1016D3565BE}"/>
    <cellStyle name="Comma 9 2 11" xfId="48875" xr:uid="{5E9C07AA-2CC2-4469-97A9-71F029E798B2}"/>
    <cellStyle name="Comma 9 2 12" xfId="50677" xr:uid="{102C26E4-D0ED-4F8D-BBD9-79081FCBDDC3}"/>
    <cellStyle name="Comma 9 2 2" xfId="1288" xr:uid="{A91DBFA4-607B-4681-859E-88193865B77F}"/>
    <cellStyle name="Comma 9 2 2 10" xfId="49016" xr:uid="{2044E827-CB87-4669-8C33-0F43C9E2B54B}"/>
    <cellStyle name="Comma 9 2 2 11" xfId="50678" xr:uid="{C7167B59-DEC5-44C4-A7A0-A7EED5BE4234}"/>
    <cellStyle name="Comma 9 2 2 12" xfId="55441" xr:uid="{A850892E-1F7D-42D7-B690-5AB13B971C9D}"/>
    <cellStyle name="Comma 9 2 2 13" xfId="57545" xr:uid="{D6A42D67-6D12-4191-9AC2-2AE5F85F127E}"/>
    <cellStyle name="Comma 9 2 2 2" xfId="1674" xr:uid="{76920D70-7EC4-47E9-A300-B9463516AAE6}"/>
    <cellStyle name="Comma 9 2 2 2 10" xfId="50779" xr:uid="{7064D591-2DBC-453B-85F0-9235A87B102D}"/>
    <cellStyle name="Comma 9 2 2 2 11" xfId="55536" xr:uid="{75C4655D-BDED-482E-8540-41951EB23938}"/>
    <cellStyle name="Comma 9 2 2 2 12" xfId="57644" xr:uid="{4433BE54-25CD-47FD-A985-A046187228EA}"/>
    <cellStyle name="Comma 9 2 2 2 2" xfId="2405" xr:uid="{94F6E063-356B-484F-9DDB-D044B7A687AD}"/>
    <cellStyle name="Comma 9 2 2 2 2 10" xfId="57833" xr:uid="{AAEC97ED-4DBC-4FDA-A425-07099A17AB27}"/>
    <cellStyle name="Comma 9 2 2 2 2 2" xfId="4094" xr:uid="{143E9106-EAF9-4229-B223-47EAEFA67A17}"/>
    <cellStyle name="Comma 9 2 2 2 2 2 2" xfId="46631" xr:uid="{38F48A1D-7B1D-4067-A78D-BDF690F68524}"/>
    <cellStyle name="Comma 9 2 2 2 2 2 3" xfId="48559" xr:uid="{453B2C91-2CBC-4157-8FBA-D67F8CCD9423}"/>
    <cellStyle name="Comma 9 2 2 2 2 2 4" xfId="50193" xr:uid="{A79D7E22-4328-47ED-9965-7303C0FC1260}"/>
    <cellStyle name="Comma 9 2 2 2 2 2 5" xfId="51914" xr:uid="{28DEC3D1-75C1-4A1D-B319-6D032CE0C86B}"/>
    <cellStyle name="Comma 9 2 2 2 2 2 6" xfId="56580" xr:uid="{CFEF149D-3B02-466D-B2B8-F7C8173CF4E8}"/>
    <cellStyle name="Comma 9 2 2 2 2 2 7" xfId="58699" xr:uid="{10162F9B-EB0E-4508-8EC3-58E28EBA3902}"/>
    <cellStyle name="Comma 9 2 2 2 2 3" xfId="5546" xr:uid="{695C4D65-036F-49CD-A0C2-710803130101}"/>
    <cellStyle name="Comma 9 2 2 2 2 4" xfId="44999" xr:uid="{529DD02E-3F80-4B79-822E-9E6B5B8A74F8}"/>
    <cellStyle name="Comma 9 2 2 2 2 5" xfId="45804" xr:uid="{0BAE8FC5-9D31-4473-882F-61CADEACAB15}"/>
    <cellStyle name="Comma 9 2 2 2 2 6" xfId="47689" xr:uid="{FDC4202A-14D2-48AB-A2D9-1485AB1E0A96}"/>
    <cellStyle name="Comma 9 2 2 2 2 7" xfId="49295" xr:uid="{BC290520-5BA8-4987-9721-FC65A0FB1D25}"/>
    <cellStyle name="Comma 9 2 2 2 2 8" xfId="50961" xr:uid="{57391579-EA28-48E8-AA78-41F5A6541F15}"/>
    <cellStyle name="Comma 9 2 2 2 2 9" xfId="55717" xr:uid="{6B83235A-1904-484C-BD8E-2A0C7DC49BD2}"/>
    <cellStyle name="Comma 9 2 2 2 3" xfId="3605" xr:uid="{B4A6D76D-6601-4840-92B3-DF8C0F568BF1}"/>
    <cellStyle name="Comma 9 2 2 2 3 2" xfId="46385" xr:uid="{51D56AAA-61CC-426E-AF3C-3ED802B11F2E}"/>
    <cellStyle name="Comma 9 2 2 2 3 3" xfId="48269" xr:uid="{A07C75CE-1CA2-4026-B8EA-48372AACB35A}"/>
    <cellStyle name="Comma 9 2 2 2 3 4" xfId="49877" xr:uid="{84174444-CBC5-4F41-B2DF-185D2C7E5967}"/>
    <cellStyle name="Comma 9 2 2 2 3 5" xfId="51654" xr:uid="{F691256A-2042-442B-A987-301EEE05125D}"/>
    <cellStyle name="Comma 9 2 2 2 3 6" xfId="56264" xr:uid="{C0842D6A-EE6C-47DB-9237-453E3790B770}"/>
    <cellStyle name="Comma 9 2 2 2 3 7" xfId="58383" xr:uid="{8639679A-FB45-482D-9753-1152C5B92B5E}"/>
    <cellStyle name="Comma 9 2 2 2 4" xfId="5438" xr:uid="{AA18516D-055B-4D62-8569-E32C86972053}"/>
    <cellStyle name="Comma 9 2 2 2 5" xfId="40693" xr:uid="{916EDA5A-6D65-4BE1-BC9B-DCA3B3535246}"/>
    <cellStyle name="Comma 9 2 2 2 6" xfId="44820" xr:uid="{9E26682E-F83B-49CD-B667-1527131EEC71}"/>
    <cellStyle name="Comma 9 2 2 2 7" xfId="45623" xr:uid="{D42CFC1D-2B08-4699-AEC9-8499EB9D016D}"/>
    <cellStyle name="Comma 9 2 2 2 8" xfId="47508" xr:uid="{90AB1481-D91B-4F0D-9501-0A18684FC79A}"/>
    <cellStyle name="Comma 9 2 2 2 9" xfId="49112" xr:uid="{50315693-7B19-428E-B531-3AB215514DF3}"/>
    <cellStyle name="Comma 9 2 2 3" xfId="1776" xr:uid="{D04D6CFE-2D59-4949-BD34-CAA26E77F7E1}"/>
    <cellStyle name="Comma 9 2 2 3 10" xfId="57740" xr:uid="{87A15F06-F946-40E6-A668-55C91402D70F}"/>
    <cellStyle name="Comma 9 2 2 3 2" xfId="2478" xr:uid="{E0C929A3-81A6-488E-9F38-D80A5D01B737}"/>
    <cellStyle name="Comma 9 2 2 3 2 2" xfId="4167" xr:uid="{A4C59FEE-D5FC-427F-9E88-8A5F73AD3F9F}"/>
    <cellStyle name="Comma 9 2 2 3 2 3" xfId="48628" xr:uid="{95EED3D9-33DD-401F-8731-91BCAE83BC0E}"/>
    <cellStyle name="Comma 9 2 2 3 2 4" xfId="50263" xr:uid="{EF7625B1-67DC-450F-8911-9D04A54BFDB9}"/>
    <cellStyle name="Comma 9 2 2 3 2 5" xfId="51781" xr:uid="{43AD41F6-909D-495F-9B63-2D768625A6FB}"/>
    <cellStyle name="Comma 9 2 2 3 2 6" xfId="56650" xr:uid="{4425611B-0625-4939-9C02-FD07FEDD58FD}"/>
    <cellStyle name="Comma 9 2 2 3 2 7" xfId="58769" xr:uid="{6036241F-480D-426B-9343-116ACAF574A9}"/>
    <cellStyle name="Comma 9 2 2 3 3" xfId="3678" xr:uid="{26A1D942-40A6-4B1A-827C-FB8A6A20436C}"/>
    <cellStyle name="Comma 9 2 2 3 3 2" xfId="46458" xr:uid="{57D995AE-3041-4318-83C1-A16FD63F049C}"/>
    <cellStyle name="Comma 9 2 2 3 3 3" xfId="48342" xr:uid="{B4F39471-D1CA-4F9B-98FB-3B9469D318C5}"/>
    <cellStyle name="Comma 9 2 2 3 3 4" xfId="49950" xr:uid="{A28FA282-FF9B-439F-BA1E-355C51135859}"/>
    <cellStyle name="Comma 9 2 2 3 3 5" xfId="56337" xr:uid="{37EF6008-1D5F-4848-8AAF-A62F58436A06}"/>
    <cellStyle name="Comma 9 2 2 3 3 6" xfId="58456" xr:uid="{BCBC8CC2-BDF0-4178-A529-4561BA6056AD}"/>
    <cellStyle name="Comma 9 2 2 3 4" xfId="44912" xr:uid="{0DD7DF99-192C-41FD-90BD-DC571386C5FC}"/>
    <cellStyle name="Comma 9 2 2 3 5" xfId="45716" xr:uid="{CFA86D1D-31E7-4FE5-A8D6-18E37F309672}"/>
    <cellStyle name="Comma 9 2 2 3 6" xfId="47601" xr:uid="{960EE6B6-CFF0-4DAC-84D9-8E421264F89E}"/>
    <cellStyle name="Comma 9 2 2 3 7" xfId="49207" xr:uid="{0DE53D0D-197A-4F6B-BC14-B16EA5178855}"/>
    <cellStyle name="Comma 9 2 2 3 8" xfId="50873" xr:uid="{361A479D-7FF8-4595-B49F-CC3774201506}"/>
    <cellStyle name="Comma 9 2 2 3 9" xfId="55629" xr:uid="{0B4C7F32-284E-4781-A8BC-A68C74A9C099}"/>
    <cellStyle name="Comma 9 2 2 4" xfId="1572" xr:uid="{9BF3C820-C2A2-41F0-8BB8-77C36D27E6D1}"/>
    <cellStyle name="Comma 9 2 2 4 2" xfId="2318" xr:uid="{B9CB16F5-F4A4-419F-BEAC-D7453AB17294}"/>
    <cellStyle name="Comma 9 2 2 4 2 2" xfId="4007" xr:uid="{65C469AF-F039-4951-9990-C8CD3365A114}"/>
    <cellStyle name="Comma 9 2 2 4 3" xfId="3511" xr:uid="{988971ED-74AF-46CD-92DF-15E12161A38E}"/>
    <cellStyle name="Comma 9 2 2 4 4" xfId="50100" xr:uid="{80DFA2F3-C00D-47C6-A3C2-20D7ECC7D28E}"/>
    <cellStyle name="Comma 9 2 2 4 5" xfId="51446" xr:uid="{A4E3FE97-9125-418A-85C1-64AF6954E20F}"/>
    <cellStyle name="Comma 9 2 2 4 6" xfId="56487" xr:uid="{579F02FE-242B-4A92-84B5-23E84E8772BB}"/>
    <cellStyle name="Comma 9 2 2 4 7" xfId="58606" xr:uid="{7C82BC25-4E34-4AD9-BE2E-B5E0A44976C9}"/>
    <cellStyle name="Comma 9 2 2 5" xfId="2235" xr:uid="{3E747CFA-316B-4CF7-B5EE-03FBFC261CC9}"/>
    <cellStyle name="Comma 9 2 2 5 2" xfId="3924" xr:uid="{874D52EF-9B08-45FF-A52B-DA4624E01277}"/>
    <cellStyle name="Comma 9 2 2 5 3" xfId="48387" xr:uid="{91305517-0D90-49ED-B542-143C98CA38CD}"/>
    <cellStyle name="Comma 9 2 2 5 4" xfId="49997" xr:uid="{FF1AC5E1-68A7-4A44-A5E9-E689E3DD4ACC}"/>
    <cellStyle name="Comma 9 2 2 5 5" xfId="56384" xr:uid="{99DF407A-F092-45BE-8DD5-4817345DD528}"/>
    <cellStyle name="Comma 9 2 2 5 6" xfId="58503" xr:uid="{D2C75CE5-576E-422F-918D-6DCF3B489139}"/>
    <cellStyle name="Comma 9 2 2 6" xfId="3396" xr:uid="{5F2ACF21-1843-46DE-BFA2-DD84AE10D0F2}"/>
    <cellStyle name="Comma 9 2 2 6 2" xfId="46288" xr:uid="{0B10C327-187B-402D-A058-E848DD880595}"/>
    <cellStyle name="Comma 9 2 2 6 3" xfId="48176" xr:uid="{54BBA9DB-7D52-48B0-A805-3C90AE2B2702}"/>
    <cellStyle name="Comma 9 2 2 6 4" xfId="49783" xr:uid="{ECA6B0CF-CEEB-47C7-9C70-28E527D48921}"/>
    <cellStyle name="Comma 9 2 2 6 5" xfId="56170" xr:uid="{45717B2F-FDAA-41C6-BD4D-A4B94D315462}"/>
    <cellStyle name="Comma 9 2 2 6 6" xfId="58289" xr:uid="{A3D2AEDF-DA19-4E6F-AC26-18F63689EF57}"/>
    <cellStyle name="Comma 9 2 2 6 7" xfId="18013" xr:uid="{1F4E80F7-B461-40D3-95DE-2D3B6B2BE0AC}"/>
    <cellStyle name="Comma 9 2 2 7" xfId="44726" xr:uid="{5DF4FF97-1EF2-4550-948B-B91FDBE453E9}"/>
    <cellStyle name="Comma 9 2 2 7 2" xfId="46164" xr:uid="{F4646BF8-CE9C-4CFB-A6CA-4B222FBF3874}"/>
    <cellStyle name="Comma 9 2 2 7 3" xfId="48052" xr:uid="{462B0132-80CF-45E7-8180-98252C880EF6}"/>
    <cellStyle name="Comma 9 2 2 7 4" xfId="49659" xr:uid="{3174B564-C805-4904-BEE5-F1A4B084650C}"/>
    <cellStyle name="Comma 9 2 2 7 5" xfId="56046" xr:uid="{C3A4633E-3578-455D-9679-3782FBE6A6DD}"/>
    <cellStyle name="Comma 9 2 2 7 6" xfId="58165" xr:uid="{3E23BE1D-8B48-45BF-844E-430D60EBA613}"/>
    <cellStyle name="Comma 9 2 2 8" xfId="45527" xr:uid="{B2C4F0AB-FBFC-4B14-AA08-313518E5C0FC}"/>
    <cellStyle name="Comma 9 2 2 9" xfId="47413" xr:uid="{8EF0BA0B-9D95-40BD-88DB-B40D31C3FC09}"/>
    <cellStyle name="Comma 9 2 3" xfId="1673" xr:uid="{BE6615C1-CAB3-46A4-998C-A5D400762DA9}"/>
    <cellStyle name="Comma 9 2 3 10" xfId="50778" xr:uid="{A5C0ECAF-5F1F-4181-B46D-BE3779A78873}"/>
    <cellStyle name="Comma 9 2 3 11" xfId="55535" xr:uid="{3B2C7D13-5EFF-4792-B9BE-C9B40D9B62A5}"/>
    <cellStyle name="Comma 9 2 3 12" xfId="57643" xr:uid="{E6C7E4EA-50FC-45E7-8093-8765D138D363}"/>
    <cellStyle name="Comma 9 2 3 2" xfId="2404" xr:uid="{806D9A9E-4A78-45E7-9EF5-FC6BB07C22E6}"/>
    <cellStyle name="Comma 9 2 3 2 10" xfId="57832" xr:uid="{D9F91C4F-059C-418B-91BC-7CD9CC301BEC}"/>
    <cellStyle name="Comma 9 2 3 2 2" xfId="4093" xr:uid="{937CC898-34A5-4FF7-A420-3C77F564A14B}"/>
    <cellStyle name="Comma 9 2 3 2 2 2" xfId="46630" xr:uid="{25B75D4C-6E81-41D2-9F1A-B3F495131FCE}"/>
    <cellStyle name="Comma 9 2 3 2 2 3" xfId="48558" xr:uid="{C7C3A331-564F-47B7-85FA-7688F8A4AF43}"/>
    <cellStyle name="Comma 9 2 3 2 2 4" xfId="50192" xr:uid="{8A5059E2-9696-4628-BD83-9B648FF5D494}"/>
    <cellStyle name="Comma 9 2 3 2 2 5" xfId="51913" xr:uid="{C99ED79C-0BC8-4909-AEB2-FED9BA57AEF8}"/>
    <cellStyle name="Comma 9 2 3 2 2 6" xfId="56579" xr:uid="{78D57F98-A207-48C3-9BA1-4FC74BAD4FB1}"/>
    <cellStyle name="Comma 9 2 3 2 2 7" xfId="58698" xr:uid="{3E7E41B4-60C3-409D-9CAC-7C3A5653EB61}"/>
    <cellStyle name="Comma 9 2 3 2 3" xfId="5545" xr:uid="{7D35DD3F-2E2B-4F9E-835C-73253E9BF3AA}"/>
    <cellStyle name="Comma 9 2 3 2 4" xfId="44998" xr:uid="{0BF8CF00-7A25-4445-9F38-079E9D2C5DDC}"/>
    <cellStyle name="Comma 9 2 3 2 5" xfId="45803" xr:uid="{D3A3FA94-0865-4456-827D-F9123BA90689}"/>
    <cellStyle name="Comma 9 2 3 2 6" xfId="47688" xr:uid="{23C82341-5E72-412C-B765-53D1687C3480}"/>
    <cellStyle name="Comma 9 2 3 2 7" xfId="49294" xr:uid="{E45AEEC1-8D63-4D0C-A302-B4847613C48C}"/>
    <cellStyle name="Comma 9 2 3 2 8" xfId="50960" xr:uid="{9DC77F6A-A0AC-4751-836B-156428A305D7}"/>
    <cellStyle name="Comma 9 2 3 2 9" xfId="55716" xr:uid="{506DE20D-3081-4C73-853E-29A47140E188}"/>
    <cellStyle name="Comma 9 2 3 3" xfId="3604" xr:uid="{2BC8FDF5-3121-4A6D-B698-4A3F6D9FF94A}"/>
    <cellStyle name="Comma 9 2 3 3 2" xfId="46384" xr:uid="{5C43F7B7-FA3A-4828-977B-FC69C2414826}"/>
    <cellStyle name="Comma 9 2 3 3 3" xfId="48268" xr:uid="{B94F77DD-0EBC-47BF-B913-CA16E6EAB6B6}"/>
    <cellStyle name="Comma 9 2 3 3 4" xfId="49876" xr:uid="{3FAB14F2-A1D6-412F-A77F-EAFE517D1D26}"/>
    <cellStyle name="Comma 9 2 3 3 5" xfId="51653" xr:uid="{F3A6CF77-95A5-45E1-8A33-1478DC1FCBC8}"/>
    <cellStyle name="Comma 9 2 3 3 6" xfId="56263" xr:uid="{45C07F33-46D0-4448-A78A-4D7B25B3F2EC}"/>
    <cellStyle name="Comma 9 2 3 3 7" xfId="58382" xr:uid="{6346AE5E-8B9C-4B8C-92E4-9DF152445B8A}"/>
    <cellStyle name="Comma 9 2 3 4" xfId="5437" xr:uid="{0040A5AC-8C6A-4773-B421-4FCB1FC2F03F}"/>
    <cellStyle name="Comma 9 2 3 5" xfId="40694" xr:uid="{15DC05A4-443B-4C35-8EE0-2C415B23AC18}"/>
    <cellStyle name="Comma 9 2 3 6" xfId="44819" xr:uid="{EB16DC83-CBE7-492C-BF67-666E8476750C}"/>
    <cellStyle name="Comma 9 2 3 7" xfId="45622" xr:uid="{1ADCE0E2-7D90-4249-90B0-5C62FFC08F50}"/>
    <cellStyle name="Comma 9 2 3 8" xfId="47507" xr:uid="{4B62904C-FDD5-4FF7-BE0D-E1562A1798FD}"/>
    <cellStyle name="Comma 9 2 3 9" xfId="49111" xr:uid="{DAD9E5F5-88EE-4A38-9F5A-89C6FDB2D66E}"/>
    <cellStyle name="Comma 9 2 4" xfId="1775" xr:uid="{38D8D19A-E834-4DB3-997A-0F6E9DA29788}"/>
    <cellStyle name="Comma 9 2 4 10" xfId="57739" xr:uid="{F721F172-FF62-4B64-AE42-0B515D6DA34B}"/>
    <cellStyle name="Comma 9 2 4 2" xfId="2477" xr:uid="{56EC6E43-1064-46C2-ACBA-43B208880C8E}"/>
    <cellStyle name="Comma 9 2 4 2 2" xfId="4166" xr:uid="{589B6EB7-31DF-4F18-9720-F5E24FBACB0F}"/>
    <cellStyle name="Comma 9 2 4 2 3" xfId="48627" xr:uid="{7BCE6B79-CAEF-4FFB-BB9A-8CB00BDD1838}"/>
    <cellStyle name="Comma 9 2 4 2 4" xfId="50262" xr:uid="{842ABB7C-FA53-43A5-9BA0-B9FE45D01764}"/>
    <cellStyle name="Comma 9 2 4 2 5" xfId="51780" xr:uid="{3B926F99-AC92-4ABE-BE3B-E69552612C0B}"/>
    <cellStyle name="Comma 9 2 4 2 6" xfId="56649" xr:uid="{70082555-01BD-49A3-B805-33417D4214A4}"/>
    <cellStyle name="Comma 9 2 4 2 7" xfId="58768" xr:uid="{ED98C979-D163-4684-A6AE-812C3C77B03F}"/>
    <cellStyle name="Comma 9 2 4 3" xfId="3677" xr:uid="{1E58225B-4838-41E1-8B57-CF6E6009000E}"/>
    <cellStyle name="Comma 9 2 4 3 2" xfId="46457" xr:uid="{05025E7E-6DD8-4B9D-9560-89F79A89418E}"/>
    <cellStyle name="Comma 9 2 4 3 3" xfId="48341" xr:uid="{A3DBE7A0-E58B-43AA-96C7-F91D53879140}"/>
    <cellStyle name="Comma 9 2 4 3 4" xfId="49949" xr:uid="{8D0FD729-E426-4F1B-9B71-D6092A368756}"/>
    <cellStyle name="Comma 9 2 4 3 5" xfId="56336" xr:uid="{8AC0BCA6-280A-4DEA-9093-B2580F14D86D}"/>
    <cellStyle name="Comma 9 2 4 3 6" xfId="58455" xr:uid="{87429ECA-1A2A-4732-AFA8-27353DDA90F6}"/>
    <cellStyle name="Comma 9 2 4 4" xfId="44911" xr:uid="{61D60A0D-558E-4CF5-84D8-72FFBD106F41}"/>
    <cellStyle name="Comma 9 2 4 5" xfId="45715" xr:uid="{225D7006-BE3E-4088-9739-2AF22C8E51DE}"/>
    <cellStyle name="Comma 9 2 4 6" xfId="47600" xr:uid="{16BB1124-7BE1-40E9-9790-B647637C20B3}"/>
    <cellStyle name="Comma 9 2 4 7" xfId="49206" xr:uid="{583A4BB4-8A84-4A5C-893F-606706099EDA}"/>
    <cellStyle name="Comma 9 2 4 8" xfId="50872" xr:uid="{575B521E-6B01-474E-9E95-CE470583B5FB}"/>
    <cellStyle name="Comma 9 2 4 9" xfId="55628" xr:uid="{CE76DF6B-03D7-4135-942E-F4325C2099CB}"/>
    <cellStyle name="Comma 9 2 5" xfId="1571" xr:uid="{14E1CAD2-3544-46C2-915A-5475DEB2A9A6}"/>
    <cellStyle name="Comma 9 2 5 2" xfId="2317" xr:uid="{FE1D92BF-6594-4914-AE64-250CBC5302A4}"/>
    <cellStyle name="Comma 9 2 5 2 2" xfId="4006" xr:uid="{11C84ABD-5FB7-4E11-8D1C-85A39921EF47}"/>
    <cellStyle name="Comma 9 2 5 2 3" xfId="48466" xr:uid="{9649BA93-1F67-48EF-9BD5-03EC29B0D6F7}"/>
    <cellStyle name="Comma 9 2 5 2 4" xfId="50099" xr:uid="{92A9FB79-50C9-42E3-B884-DFD6184CA83B}"/>
    <cellStyle name="Comma 9 2 5 2 5" xfId="52136" xr:uid="{1EAD458C-4598-4331-AF2C-7A0E82E2F989}"/>
    <cellStyle name="Comma 9 2 5 2 6" xfId="56486" xr:uid="{846EFE81-A391-453C-92D2-60E1C9DD65AC}"/>
    <cellStyle name="Comma 9 2 5 2 7" xfId="58605" xr:uid="{8589F3F7-6944-4E13-9F04-C8EC4593BCFE}"/>
    <cellStyle name="Comma 9 2 5 2 8" xfId="5290" xr:uid="{CA72FC09-34D4-4960-A4A6-DDC103FA7407}"/>
    <cellStyle name="Comma 9 2 5 3" xfId="3510" xr:uid="{AC4AE91B-E0B2-4E48-ACFD-65A8DECCF335}"/>
    <cellStyle name="Comma 9 2 5 3 2" xfId="5638" xr:uid="{B0793CC9-38FD-4331-9069-432813B18C6C}"/>
    <cellStyle name="Comma 9 2 5 4" xfId="45898" xr:uid="{485A7F83-B204-436E-8313-E538974D7FF4}"/>
    <cellStyle name="Comma 9 2 5 5" xfId="47782" xr:uid="{3344B65D-BDD5-42A1-85D0-88909881A363}"/>
    <cellStyle name="Comma 9 2 5 6" xfId="49390" xr:uid="{43C0EB41-A4FA-45F2-9C1F-1ABADEC1AB7A}"/>
    <cellStyle name="Comma 9 2 5 7" xfId="51065" xr:uid="{E869CFD6-D84E-44E5-841C-4A6EFFE00959}"/>
    <cellStyle name="Comma 9 2 5 8" xfId="4816" xr:uid="{2CD5C09F-DE56-4B97-9ED7-109B8CC363E6}"/>
    <cellStyle name="Comma 9 2 6" xfId="2234" xr:uid="{B7BFEF04-4E00-4B08-9D61-8D1CDF6BF54D}"/>
    <cellStyle name="Comma 9 2 6 2" xfId="3923" xr:uid="{8212F3D7-D55E-4E36-A03C-5581A15D2D57}"/>
    <cellStyle name="Comma 9 2 6 3" xfId="44725" xr:uid="{538C51E8-0CB5-43DF-A855-1D492DCE9D8D}"/>
    <cellStyle name="Comma 9 2 6 4" xfId="45526" xr:uid="{921A5AFC-DF15-4FEA-A3C8-A95BE0F04BC7}"/>
    <cellStyle name="Comma 9 2 6 5" xfId="47412" xr:uid="{26D81D06-BBD4-4BB4-8C51-F3402BFF7F96}"/>
    <cellStyle name="Comma 9 2 6 6" xfId="49015" xr:uid="{778750CB-30D2-4FE8-AA93-252C2B1E6587}"/>
    <cellStyle name="Comma 9 2 6 7" xfId="51445" xr:uid="{F71A1150-2F53-4907-AABB-1A3CD0AA6C6A}"/>
    <cellStyle name="Comma 9 2 6 8" xfId="55440" xr:uid="{4BE22526-F0F6-440E-A903-E8E5C5FAC0BF}"/>
    <cellStyle name="Comma 9 2 6 9" xfId="57544" xr:uid="{47C7F626-F33E-4F05-B410-6A70305C894F}"/>
    <cellStyle name="Comma 9 2 7" xfId="1287" xr:uid="{3FC5011D-2801-4F92-BA9B-CA09B96E85EE}"/>
    <cellStyle name="Comma 9 2 7 2" xfId="3395" xr:uid="{05BC1E6B-13C2-4288-AFB1-B777088CA1E3}"/>
    <cellStyle name="Comma 9 2 7 2 2" xfId="44153" xr:uid="{35E4E62F-8874-4B54-B7DA-CD6AE4E2FC31}"/>
    <cellStyle name="Comma 9 2 7 3" xfId="46287" xr:uid="{C5CA3A97-EBBA-4E6D-9A28-C6D6A8047C68}"/>
    <cellStyle name="Comma 9 2 7 4" xfId="48175" xr:uid="{D5E7F2FD-013C-4248-A3CD-84722C6D6F44}"/>
    <cellStyle name="Comma 9 2 7 5" xfId="49782" xr:uid="{6BD89A65-F536-44BC-BE2F-622BC18C7B77}"/>
    <cellStyle name="Comma 9 2 7 6" xfId="56169" xr:uid="{51E70343-E843-4AF2-921C-40E46A08DF10}"/>
    <cellStyle name="Comma 9 2 7 7" xfId="58288" xr:uid="{D02253AE-6C61-4E82-9D63-E9F3FB8DB048}"/>
    <cellStyle name="Comma 9 2 8" xfId="884" xr:uid="{154A2D2F-AF7C-4048-BF81-1D8602CDDD43}"/>
    <cellStyle name="Comma 9 2 8 2" xfId="2140" xr:uid="{7FDF6331-1EFF-4EEF-A9D9-D2A417D36A02}"/>
    <cellStyle name="Comma 9 2 8 2 2" xfId="3829" xr:uid="{33E1179B-D78E-4941-BEB7-AD7C6496FB5A}"/>
    <cellStyle name="Comma 9 2 8 2 3" xfId="51246" xr:uid="{7610245E-166B-4E54-AB1D-9D354A2F3941}"/>
    <cellStyle name="Comma 9 2 8 2 4" xfId="46163" xr:uid="{4C7B4660-0318-4D65-BDDF-841C9432EFE3}"/>
    <cellStyle name="Comma 9 2 8 3" xfId="1096" xr:uid="{24518EF8-7DF5-499B-B7B6-C058AB8629C6}"/>
    <cellStyle name="Comma 9 2 8 3 2" xfId="3276" xr:uid="{FCE24695-DE80-41F0-8EA0-6DC67BC15248}"/>
    <cellStyle name="Comma 9 2 8 3 3" xfId="48051" xr:uid="{435B2AF3-FD41-445C-B69B-0C775B4B0203}"/>
    <cellStyle name="Comma 9 2 8 4" xfId="3134" xr:uid="{46F17304-F8A0-4471-8AB0-03C315C0E1BB}"/>
    <cellStyle name="Comma 9 2 8 4 2" xfId="49658" xr:uid="{81C25890-B280-4E8A-B667-18625387AA4B}"/>
    <cellStyle name="Comma 9 2 8 5" xfId="50541" xr:uid="{48DC688C-5110-4237-A774-33B89F706894}"/>
    <cellStyle name="Comma 9 2 8 6" xfId="56045" xr:uid="{31435DBB-7013-4899-AD24-F67E486336CF}"/>
    <cellStyle name="Comma 9 2 8 7" xfId="58164" xr:uid="{3C6AF6B4-279F-4B1A-B997-A072F9428986}"/>
    <cellStyle name="Comma 9 2 8 8" xfId="59389" xr:uid="{162F3F89-0FC5-412F-A553-2286ADA8A925}"/>
    <cellStyle name="Comma 9 2 8 9" xfId="18012" xr:uid="{F22C407E-B959-46AF-8638-D53A3030DAFF}"/>
    <cellStyle name="Comma 9 2 9" xfId="3091" xr:uid="{27FEB430-6150-4A16-B15D-6CD07872F101}"/>
    <cellStyle name="Comma 9 20" xfId="37197" xr:uid="{FA48C83F-AB5B-4094-B2FC-6CE0DBF73924}"/>
    <cellStyle name="Comma 9 21" xfId="37198" xr:uid="{65AB84F8-10EE-4519-8EB5-663F14E7096D}"/>
    <cellStyle name="Comma 9 22" xfId="37199" xr:uid="{4D7C1E54-647C-434C-8106-61DEBAA0DA4A}"/>
    <cellStyle name="Comma 9 23" xfId="40695" xr:uid="{D904AAC0-4B0C-4622-ABFA-6644F244625B}"/>
    <cellStyle name="Comma 9 24" xfId="5926" xr:uid="{00C78993-806F-4BBD-B26E-7E7E52A52FCB}"/>
    <cellStyle name="Comma 9 25" xfId="43458" xr:uid="{76C40C94-D59D-4890-961C-4A92A200FF2F}"/>
    <cellStyle name="Comma 9 26" xfId="44387" xr:uid="{8BE7587F-1853-49C0-850E-0066809748E4}"/>
    <cellStyle name="Comma 9 27" xfId="45307" xr:uid="{321D4635-A96E-4254-B67E-215947E67279}"/>
    <cellStyle name="Comma 9 28" xfId="47022" xr:uid="{FCADBE57-3F02-432F-8232-E0030BD9E63B}"/>
    <cellStyle name="Comma 9 29" xfId="48795" xr:uid="{1260F538-7133-4143-96DA-AD5DC4FF2639}"/>
    <cellStyle name="Comma 9 3" xfId="1289" xr:uid="{66532F4D-EA49-4612-A82C-DA5D3AA38FFC}"/>
    <cellStyle name="Comma 9 3 10" xfId="47106" xr:uid="{8E5175D4-7A6A-4D82-88A6-42DF6464697D}"/>
    <cellStyle name="Comma 9 3 11" xfId="48874" xr:uid="{F9C196C3-0CD4-440A-939D-46C702912963}"/>
    <cellStyle name="Comma 9 3 12" xfId="50679" xr:uid="{B134B015-E95D-4E05-A3C8-253DB8EC8F91}"/>
    <cellStyle name="Comma 9 3 13" xfId="55320" xr:uid="{D53CBC68-8018-4044-8A38-A7DE9EB38177}"/>
    <cellStyle name="Comma 9 3 14" xfId="57418" xr:uid="{DF281A8C-A3E1-4918-99DD-3143EB3A5A67}"/>
    <cellStyle name="Comma 9 3 2" xfId="1675" xr:uid="{C678ED8E-45F7-4A77-869D-DDEBBFF41918}"/>
    <cellStyle name="Comma 9 3 2 10" xfId="50780" xr:uid="{DBA37100-3D8F-48EC-9EFE-219029C2AAE1}"/>
    <cellStyle name="Comma 9 3 2 11" xfId="55537" xr:uid="{0B1B0078-3611-4DF7-AF56-197188C66F9C}"/>
    <cellStyle name="Comma 9 3 2 12" xfId="57645" xr:uid="{728AA9A1-313F-4CD1-B5E1-BEBD57E4AA13}"/>
    <cellStyle name="Comma 9 3 2 2" xfId="2406" xr:uid="{E2B3BFDE-26B4-42FD-A1C8-AB3687DE7234}"/>
    <cellStyle name="Comma 9 3 2 2 10" xfId="57834" xr:uid="{3280C142-69C6-4A48-B8D9-DCAA37BBB757}"/>
    <cellStyle name="Comma 9 3 2 2 2" xfId="4095" xr:uid="{D02D464A-2AF6-4634-8D99-704C5A64F4B0}"/>
    <cellStyle name="Comma 9 3 2 2 2 2" xfId="46632" xr:uid="{AEC9565B-EECE-47F0-B7B3-15B2AC6FB147}"/>
    <cellStyle name="Comma 9 3 2 2 2 3" xfId="48560" xr:uid="{B67BF91B-6CD3-48AC-B7D6-D07383C0B3BF}"/>
    <cellStyle name="Comma 9 3 2 2 2 4" xfId="50194" xr:uid="{1CE19254-11F5-48F0-8412-40A46A565675}"/>
    <cellStyle name="Comma 9 3 2 2 2 5" xfId="51915" xr:uid="{672E2701-90C0-4A63-A7D5-F984A42ABA6E}"/>
    <cellStyle name="Comma 9 3 2 2 2 6" xfId="56581" xr:uid="{835F6936-0A58-4162-9B84-1AC1DF434B26}"/>
    <cellStyle name="Comma 9 3 2 2 2 7" xfId="58700" xr:uid="{796EC917-E7B5-4DF5-8AB3-0786D160961F}"/>
    <cellStyle name="Comma 9 3 2 2 3" xfId="5547" xr:uid="{22CFD571-B0DC-4E62-8841-FDB93DDF8697}"/>
    <cellStyle name="Comma 9 3 2 2 4" xfId="45000" xr:uid="{BDA1C244-9FCC-4D3D-952D-53DF03B1E9D3}"/>
    <cellStyle name="Comma 9 3 2 2 5" xfId="45805" xr:uid="{EDB4A259-F828-4C4C-B5BA-22F4342369B3}"/>
    <cellStyle name="Comma 9 3 2 2 6" xfId="47690" xr:uid="{A25E02A8-C5BF-4665-8746-64A187430470}"/>
    <cellStyle name="Comma 9 3 2 2 7" xfId="49296" xr:uid="{F7D275D1-0E73-4CE5-8A22-BC1B7BA85A72}"/>
    <cellStyle name="Comma 9 3 2 2 8" xfId="50962" xr:uid="{0D9AF92C-37EA-47B0-95BE-1EC615484D85}"/>
    <cellStyle name="Comma 9 3 2 2 9" xfId="55718" xr:uid="{704576A5-396F-4DEB-B2B5-350176B43ED5}"/>
    <cellStyle name="Comma 9 3 2 3" xfId="3606" xr:uid="{93F75612-DBBA-417A-913C-359B813A3B55}"/>
    <cellStyle name="Comma 9 3 2 3 2" xfId="46386" xr:uid="{F898A4B0-4DC8-414A-A0F7-B69B8E1E4F09}"/>
    <cellStyle name="Comma 9 3 2 3 3" xfId="48270" xr:uid="{600D928C-0215-4C34-91C8-8E2D56D74A3E}"/>
    <cellStyle name="Comma 9 3 2 3 4" xfId="49878" xr:uid="{D9F49A75-E8ED-4431-B594-F6B7705ABC1B}"/>
    <cellStyle name="Comma 9 3 2 3 5" xfId="51655" xr:uid="{91FFCE35-C714-41E0-8B3B-BB9F0137744F}"/>
    <cellStyle name="Comma 9 3 2 3 6" xfId="56265" xr:uid="{09B35EB3-7E99-48C5-B506-F3742924CB27}"/>
    <cellStyle name="Comma 9 3 2 3 7" xfId="58384" xr:uid="{60C05981-DFDD-4E3B-BC38-160F7EA3FC39}"/>
    <cellStyle name="Comma 9 3 2 4" xfId="5439" xr:uid="{0F4E1099-01B5-4C2C-816A-C00C8D27D8CF}"/>
    <cellStyle name="Comma 9 3 2 5" xfId="18015" xr:uid="{39611AB1-E079-4C05-BB40-F864A1031C6D}"/>
    <cellStyle name="Comma 9 3 2 6" xfId="44821" xr:uid="{00459A94-2FE5-43B2-8C9A-E601CAD83193}"/>
    <cellStyle name="Comma 9 3 2 7" xfId="45624" xr:uid="{9DB3EE58-6206-42DB-BED2-0DAC09A7EF9F}"/>
    <cellStyle name="Comma 9 3 2 8" xfId="47509" xr:uid="{C4FA53B7-129A-429A-8188-339747AACDDB}"/>
    <cellStyle name="Comma 9 3 2 9" xfId="49113" xr:uid="{68099FC6-FF76-446F-BF8B-29DE1D82643B}"/>
    <cellStyle name="Comma 9 3 3" xfId="1777" xr:uid="{CC4DC10E-A1E9-43B8-B6D4-46AA90A7D04F}"/>
    <cellStyle name="Comma 9 3 3 10" xfId="55630" xr:uid="{825E0E04-72C0-472A-B580-D1D3A2785537}"/>
    <cellStyle name="Comma 9 3 3 11" xfId="57741" xr:uid="{511175B3-19BD-49DB-9543-20B0FAC2A935}"/>
    <cellStyle name="Comma 9 3 3 2" xfId="2479" xr:uid="{DECBB5B0-FBBE-42D9-8474-57939E5D6148}"/>
    <cellStyle name="Comma 9 3 3 2 2" xfId="4168" xr:uid="{98D77F32-7275-458F-9EAE-5FE5214569F4}"/>
    <cellStyle name="Comma 9 3 3 2 3" xfId="48629" xr:uid="{C2F59E26-6D4B-408C-A44E-2B86F1A4AFF2}"/>
    <cellStyle name="Comma 9 3 3 2 4" xfId="50264" xr:uid="{A9F3B2B8-30B3-4CD8-817B-040046180500}"/>
    <cellStyle name="Comma 9 3 3 2 5" xfId="51782" xr:uid="{0DBBFB3D-78B6-4BE9-BEB7-0E4C8C9F78BF}"/>
    <cellStyle name="Comma 9 3 3 2 6" xfId="56651" xr:uid="{ED901CFC-B097-4AF6-B856-E63043FB986F}"/>
    <cellStyle name="Comma 9 3 3 2 7" xfId="58770" xr:uid="{B1157BC9-C54A-424F-A7CD-01A3DE355524}"/>
    <cellStyle name="Comma 9 3 3 3" xfId="3679" xr:uid="{227D8D23-C46B-4B4A-BD79-8B6A1CF5A720}"/>
    <cellStyle name="Comma 9 3 3 3 2" xfId="46459" xr:uid="{A6D95D44-0913-4ED3-AF5F-662E14E6565A}"/>
    <cellStyle name="Comma 9 3 3 3 3" xfId="48343" xr:uid="{FC68EDCF-81E9-4947-A322-025DAC190BF5}"/>
    <cellStyle name="Comma 9 3 3 3 4" xfId="49951" xr:uid="{F0D15203-3D13-455F-8DE0-4C5392A9C896}"/>
    <cellStyle name="Comma 9 3 3 3 5" xfId="56338" xr:uid="{87DE026A-FA27-464A-93FA-690338961A30}"/>
    <cellStyle name="Comma 9 3 3 3 6" xfId="58457" xr:uid="{9BE81252-7CEF-497F-89F5-E89CC8D21ED4}"/>
    <cellStyle name="Comma 9 3 3 4" xfId="40696" xr:uid="{15CF2873-A164-4F8E-BEDE-5A5B3A25E7DC}"/>
    <cellStyle name="Comma 9 3 3 5" xfId="44913" xr:uid="{B1B8859D-0F7A-4AEF-BF0C-A79B891676E6}"/>
    <cellStyle name="Comma 9 3 3 6" xfId="45717" xr:uid="{1CD7BD6F-3AE3-4668-80FB-14BD04CE4987}"/>
    <cellStyle name="Comma 9 3 3 7" xfId="47602" xr:uid="{FDA94A29-2F16-4BEF-99B6-3B42600AF90C}"/>
    <cellStyle name="Comma 9 3 3 8" xfId="49208" xr:uid="{E98B97FE-97D3-4DC7-9F5D-858CCF207135}"/>
    <cellStyle name="Comma 9 3 3 9" xfId="50874" xr:uid="{8270866F-80B7-4FD1-AE24-E7EA364453E5}"/>
    <cellStyle name="Comma 9 3 4" xfId="1573" xr:uid="{CAF8FF3D-D592-48EA-B35D-61F4BA70CFB0}"/>
    <cellStyle name="Comma 9 3 4 10" xfId="55789" xr:uid="{95A02792-1670-41A9-8763-EC3108E0AADF}"/>
    <cellStyle name="Comma 9 3 4 11" xfId="57913" xr:uid="{7903ACC2-AA68-42DA-A363-E37A603C7151}"/>
    <cellStyle name="Comma 9 3 4 12" xfId="4815" xr:uid="{CFF67DD7-CB74-4406-B54C-AADE9E1CB05C}"/>
    <cellStyle name="Comma 9 3 4 2" xfId="2319" xr:uid="{3C8B91DE-5DD8-4081-9F1D-B0D2C9B37A4C}"/>
    <cellStyle name="Comma 9 3 4 2 2" xfId="4008" xr:uid="{996083C6-3E34-4A02-BBF2-BB60951536CF}"/>
    <cellStyle name="Comma 9 3 4 2 3" xfId="48467" xr:uid="{971E3DB7-00E5-4A46-9B1A-BC39BC64C379}"/>
    <cellStyle name="Comma 9 3 4 2 4" xfId="50101" xr:uid="{BADECFBD-261A-483A-BBBC-86612926CC19}"/>
    <cellStyle name="Comma 9 3 4 2 5" xfId="52135" xr:uid="{3A9FB346-5AAC-4EFE-9D62-5B279EE7D0DD}"/>
    <cellStyle name="Comma 9 3 4 2 6" xfId="56488" xr:uid="{0E678BE9-B723-47D1-8004-E61520F5622A}"/>
    <cellStyle name="Comma 9 3 4 2 7" xfId="58607" xr:uid="{FBBBFFBC-EE8D-498B-B303-EC20FB056BA1}"/>
    <cellStyle name="Comma 9 3 4 2 8" xfId="5289" xr:uid="{7B0FF766-ACAB-412B-A688-82AED4C82C25}"/>
    <cellStyle name="Comma 9 3 4 3" xfId="3512" xr:uid="{C575C6BA-13E2-42BE-8CF1-B110FCCB8468}"/>
    <cellStyle name="Comma 9 3 4 3 2" xfId="5637" xr:uid="{E6483F23-F2CB-441A-AD78-3101BCD98634}"/>
    <cellStyle name="Comma 9 3 4 4" xfId="40697" xr:uid="{4948C9CE-3225-4B51-A29D-8FFF726074CD}"/>
    <cellStyle name="Comma 9 3 4 5" xfId="45071" xr:uid="{1BC796B9-4A63-411C-A896-460A714849CD}"/>
    <cellStyle name="Comma 9 3 4 6" xfId="45897" xr:uid="{4FEC41BE-5BB1-461F-B251-0224966E2440}"/>
    <cellStyle name="Comma 9 3 4 7" xfId="47781" xr:uid="{D286FAC9-E334-4919-A5FA-44CE618578BC}"/>
    <cellStyle name="Comma 9 3 4 8" xfId="49389" xr:uid="{581A8526-A151-4BCA-A908-BCC4578D8015}"/>
    <cellStyle name="Comma 9 3 4 9" xfId="51064" xr:uid="{78F0612E-9C81-48AE-B816-70BCBB22A48D}"/>
    <cellStyle name="Comma 9 3 5" xfId="2236" xr:uid="{0B831F40-4ADF-402F-89FB-5781052AF9AF}"/>
    <cellStyle name="Comma 9 3 5 2" xfId="3925" xr:uid="{665F6F0F-9909-4C5F-8D71-BE9F60C7088E}"/>
    <cellStyle name="Comma 9 3 5 3" xfId="44727" xr:uid="{9CBAC6FE-C66C-4E23-98D1-03F816B8FAA2}"/>
    <cellStyle name="Comma 9 3 5 4" xfId="45528" xr:uid="{41AA8EE5-B04D-4B58-9A26-72A4C4F2FBAA}"/>
    <cellStyle name="Comma 9 3 5 5" xfId="47414" xr:uid="{D5DDE9AD-1F98-47A5-9985-E90043F4C1FC}"/>
    <cellStyle name="Comma 9 3 5 6" xfId="49017" xr:uid="{7EFCD8CD-8F2C-4013-82FD-F51345324171}"/>
    <cellStyle name="Comma 9 3 5 7" xfId="51447" xr:uid="{AE6F8FC2-CC02-4894-BE26-17E24DCFA6DE}"/>
    <cellStyle name="Comma 9 3 5 8" xfId="55442" xr:uid="{0C7B8E88-E7F0-4CB3-A86A-FD2CA547B1D9}"/>
    <cellStyle name="Comma 9 3 5 9" xfId="57546" xr:uid="{A45058E6-C6B5-4A9F-ACC6-6BDF79FC62F5}"/>
    <cellStyle name="Comma 9 3 6" xfId="3397" xr:uid="{6C7E6B57-8B0D-4A55-AA0A-465891C352A0}"/>
    <cellStyle name="Comma 9 3 6 2" xfId="44152" xr:uid="{EF6A9874-3AE4-4144-96C1-F504E31A857C}"/>
    <cellStyle name="Comma 9 3 6 3" xfId="46289" xr:uid="{087224D4-B0A8-4847-BC5D-CBA409CAA712}"/>
    <cellStyle name="Comma 9 3 6 4" xfId="48177" xr:uid="{05920C5D-E6FB-444B-A928-6CF9C1270CAE}"/>
    <cellStyle name="Comma 9 3 6 5" xfId="49784" xr:uid="{DE623A67-660D-4725-ACA8-695A5A4F8DB7}"/>
    <cellStyle name="Comma 9 3 6 6" xfId="56171" xr:uid="{8BE7D5A6-C425-40BD-8FEB-C5544A496951}"/>
    <cellStyle name="Comma 9 3 6 7" xfId="58290" xr:uid="{8E94F60A-EBE0-4940-8195-8B3D82EEE136}"/>
    <cellStyle name="Comma 9 3 7" xfId="18014" xr:uid="{962EC0A2-C725-4391-AD78-232EF9623151}"/>
    <cellStyle name="Comma 9 3 7 2" xfId="46165" xr:uid="{17954C4E-013B-4E43-B04B-D1B78F165FF8}"/>
    <cellStyle name="Comma 9 3 7 3" xfId="48053" xr:uid="{E0A3F8F5-50A8-49E4-B7C8-D5197FF7356B}"/>
    <cellStyle name="Comma 9 3 7 4" xfId="49660" xr:uid="{1756C2A1-529F-4C1C-9AE4-30B5F60A9B61}"/>
    <cellStyle name="Comma 9 3 7 5" xfId="56047" xr:uid="{03E6306C-47CE-4BE4-9BC6-385D3FDFB3E4}"/>
    <cellStyle name="Comma 9 3 7 6" xfId="58166" xr:uid="{F1976C0C-ADC9-435E-9850-BD37E10B0615}"/>
    <cellStyle name="Comma 9 3 8" xfId="44449" xr:uid="{9958DC1C-1A2D-4394-9F6D-F8D3EC30717D}"/>
    <cellStyle name="Comma 9 3 9" xfId="45386" xr:uid="{2CE6ADA7-386E-45EA-A55E-77F94050C76F}"/>
    <cellStyle name="Comma 9 30" xfId="50676" xr:uid="{7D5641DC-0608-4200-BA8D-AE860D363CC5}"/>
    <cellStyle name="Comma 9 31" xfId="55256" xr:uid="{68DE9BBB-2AA5-4027-9337-ED4EA01CC412}"/>
    <cellStyle name="Comma 9 32" xfId="57355" xr:uid="{6E11EC9F-BB22-4E0A-9820-B3349729C57C}"/>
    <cellStyle name="Comma 9 33" xfId="59410" xr:uid="{E4504FF6-7B56-4F0A-B3B2-61D1BB68E7F7}"/>
    <cellStyle name="Comma 9 4" xfId="1672" xr:uid="{47C336D2-01A8-41CF-BEEB-6DCE3790C342}"/>
    <cellStyle name="Comma 9 4 10" xfId="50777" xr:uid="{1B96C22B-5313-4CA2-8DC3-9621AB384BAD}"/>
    <cellStyle name="Comma 9 4 2" xfId="2403" xr:uid="{CFF4994D-8878-4F40-B463-08F3006D8291}"/>
    <cellStyle name="Comma 9 4 2 10" xfId="50959" xr:uid="{245086ED-497A-4499-B76F-EB448972BF58}"/>
    <cellStyle name="Comma 9 4 2 11" xfId="55715" xr:uid="{D5F22BA6-C561-49A8-9D5C-1BC235EA88BD}"/>
    <cellStyle name="Comma 9 4 2 12" xfId="57831" xr:uid="{46398AF4-C838-400B-8CAF-B219F764CB95}"/>
    <cellStyle name="Comma 9 4 2 2" xfId="4092" xr:uid="{1EDFF90D-A05E-4AB2-951E-1D373CECD2BC}"/>
    <cellStyle name="Comma 9 4 2 2 2" xfId="44250" xr:uid="{284E77C3-A055-463D-9108-7D5E1E6F29B3}"/>
    <cellStyle name="Comma 9 4 2 2 2 2" xfId="57221" xr:uid="{64EB887D-347E-4092-804E-18CCE6E059DD}"/>
    <cellStyle name="Comma 9 4 2 2 2 3" xfId="59263" xr:uid="{10093B03-5A58-4E37-8312-0FA6C192975B}"/>
    <cellStyle name="Comma 9 4 2 2 3" xfId="46629" xr:uid="{F670746A-235E-45BE-B84C-03746C268117}"/>
    <cellStyle name="Comma 9 4 2 2 4" xfId="48557" xr:uid="{C9A6477B-0703-43BE-B89C-2281034C2CD6}"/>
    <cellStyle name="Comma 9 4 2 2 5" xfId="50191" xr:uid="{A249246B-2974-4345-9275-41103B039222}"/>
    <cellStyle name="Comma 9 4 2 2 6" xfId="51912" xr:uid="{605A725E-CD95-4F09-9F66-002A16381458}"/>
    <cellStyle name="Comma 9 4 2 2 7" xfId="56578" xr:uid="{F61B08C4-D85A-4F22-8CBF-0593EEE0D46E}"/>
    <cellStyle name="Comma 9 4 2 2 8" xfId="58697" xr:uid="{A91F670F-7CFE-4C8D-82BA-FA2BB1D711FA}"/>
    <cellStyle name="Comma 9 4 2 3" xfId="5544" xr:uid="{57BB5952-A6FE-4F39-89EB-28AE88AC0920}"/>
    <cellStyle name="Comma 9 4 2 3 2" xfId="46094" xr:uid="{530FAA72-F46F-414E-83F1-145E18839EE1}"/>
    <cellStyle name="Comma 9 4 2 3 2 2" xfId="57121" xr:uid="{35F8D5AD-FB9F-440C-AAA6-9CF5E4437698}"/>
    <cellStyle name="Comma 9 4 2 3 2 3" xfId="59167" xr:uid="{9EAAED36-ADB5-4800-94AC-D22DAEBBE7BB}"/>
    <cellStyle name="Comma 9 4 2 3 3" xfId="47981" xr:uid="{AD3A7C87-21FB-492E-AA4D-806200273696}"/>
    <cellStyle name="Comma 9 4 2 3 4" xfId="49588" xr:uid="{F58430A5-00A9-4F87-A6EC-296B79C572AA}"/>
    <cellStyle name="Comma 9 4 2 3 5" xfId="55975" xr:uid="{E88D5B5D-BC69-4C71-B915-0013D7F89FFF}"/>
    <cellStyle name="Comma 9 4 2 3 6" xfId="58094" xr:uid="{A57DDFE4-EA82-44BE-A568-CB40E05FDC9B}"/>
    <cellStyle name="Comma 9 4 2 4" xfId="18017" xr:uid="{DF6031BB-3EF3-4A71-AEE6-137FEB1E1E96}"/>
    <cellStyle name="Comma 9 4 2 4 2" xfId="56959" xr:uid="{B4796B94-3F1A-4A60-8AC7-EC56E297A640}"/>
    <cellStyle name="Comma 9 4 2 4 3" xfId="59008" xr:uid="{E91A7022-35FA-427D-91A2-97FE6C6D9A66}"/>
    <cellStyle name="Comma 9 4 2 5" xfId="43803" xr:uid="{56E4E77D-21D5-4AA5-96DD-BEAF4035BD7D}"/>
    <cellStyle name="Comma 9 4 2 6" xfId="44997" xr:uid="{CBD2C61B-5960-4542-ADA5-0FE2B3021C14}"/>
    <cellStyle name="Comma 9 4 2 7" xfId="45802" xr:uid="{C54F9EFD-0070-4E4A-A2AA-85DE1EA21BF5}"/>
    <cellStyle name="Comma 9 4 2 8" xfId="47687" xr:uid="{22951DC6-EBC4-4557-8EC2-5DC1347C6E57}"/>
    <cellStyle name="Comma 9 4 2 9" xfId="49293" xr:uid="{5B8EFDA1-2D28-4692-89D8-98A0C62B0425}"/>
    <cellStyle name="Comma 9 4 3" xfId="3603" xr:uid="{DCA38131-E2CA-4AF7-A2D2-3A10E44D84AE}"/>
    <cellStyle name="Comma 9 4 3 2" xfId="5314" xr:uid="{948CC82D-D6E9-4F0D-A97D-6FCBF9DACFB9}"/>
    <cellStyle name="Comma 9 4 3 2 2" xfId="46383" xr:uid="{F35C942E-D977-4D90-8057-C4D2FE758517}"/>
    <cellStyle name="Comma 9 4 3 2 2 2" xfId="57170" xr:uid="{223F14A4-D793-4F7C-A925-E86B14B897F4}"/>
    <cellStyle name="Comma 9 4 3 2 2 3" xfId="59216" xr:uid="{B1AC914C-486A-488D-A754-5C6C74ED9CF8}"/>
    <cellStyle name="Comma 9 4 3 2 3" xfId="48267" xr:uid="{DD6DD8EC-069E-44A4-BB33-CAEFF1B22D1C}"/>
    <cellStyle name="Comma 9 4 3 2 4" xfId="49875" xr:uid="{6618A3D6-EA48-4130-AC6E-FD17D55A0C05}"/>
    <cellStyle name="Comma 9 4 3 2 5" xfId="52558" xr:uid="{1E198AFA-FA9A-4589-8834-425A366A5337}"/>
    <cellStyle name="Comma 9 4 3 2 6" xfId="56262" xr:uid="{7A51E046-05F6-4FC5-B2BC-C0FF7AEB5F13}"/>
    <cellStyle name="Comma 9 4 3 2 7" xfId="58381" xr:uid="{1E2185D3-86CA-488F-A685-47ABC6FCC392}"/>
    <cellStyle name="Comma 9 4 3 3" xfId="5827" xr:uid="{9F04C13A-482E-4CD1-A065-3BF84817A260}"/>
    <cellStyle name="Comma 9 4 3 4" xfId="40698" xr:uid="{BCF27222-73C4-4AAC-A056-7E00117051E9}"/>
    <cellStyle name="Comma 9 4 3 5" xfId="45933" xr:uid="{61E2CC1C-F72B-419C-B4E0-2FC3714EE53C}"/>
    <cellStyle name="Comma 9 4 3 6" xfId="47819" xr:uid="{51980918-8EFB-4851-991D-DC2FE590F6F8}"/>
    <cellStyle name="Comma 9 4 3 7" xfId="49426" xr:uid="{55E1A65F-E553-412F-8420-E0504BBA9E57}"/>
    <cellStyle name="Comma 9 4 3 8" xfId="51107" xr:uid="{E09286BC-F48E-445A-BEAC-207D7034FCE6}"/>
    <cellStyle name="Comma 9 4 3 9" xfId="5107" xr:uid="{25B445B8-A5F9-4F81-8862-D239254ACBDD}"/>
    <cellStyle name="Comma 9 4 4" xfId="5193" xr:uid="{7DD2281E-7AA4-4836-A71D-A1C040BCFF31}"/>
    <cellStyle name="Comma 9 4 4 10" xfId="57642" xr:uid="{31C6F3F6-1712-4A6A-868F-4DE5722AB985}"/>
    <cellStyle name="Comma 9 4 4 2" xfId="40699" xr:uid="{A48191A7-FE60-4EAC-A329-4BAA0F7C79C4}"/>
    <cellStyle name="Comma 9 4 4 2 2" xfId="44245" xr:uid="{BBE1C974-96D5-4874-977F-62AE4EE759AB}"/>
    <cellStyle name="Comma 9 4 4 2 3" xfId="56951" xr:uid="{5F49D115-A88D-4D1F-B0B4-1DC19043A008}"/>
    <cellStyle name="Comma 9 4 4 2 4" xfId="59000" xr:uid="{30F4F1D6-95AC-4DEA-BAAE-8F40E9E786F7}"/>
    <cellStyle name="Comma 9 4 4 3" xfId="43790" xr:uid="{D72F408B-1A4D-4D4A-99A6-1AE351FF14D3}"/>
    <cellStyle name="Comma 9 4 4 4" xfId="44818" xr:uid="{96BD6676-01AF-45BD-BCD9-93961D2BEAE7}"/>
    <cellStyle name="Comma 9 4 4 5" xfId="45621" xr:uid="{44BB5328-4757-4EAF-A4D2-C22347EF969C}"/>
    <cellStyle name="Comma 9 4 4 6" xfId="47506" xr:uid="{2BB25E7E-29C4-4FAE-BA27-8342220E26B3}"/>
    <cellStyle name="Comma 9 4 4 7" xfId="49110" xr:uid="{ED243BE0-3ABD-41D2-9D27-50A25CB512BD}"/>
    <cellStyle name="Comma 9 4 4 8" xfId="51652" xr:uid="{26A0A28E-00E8-4BE0-83C0-E7EF2E09AEAB}"/>
    <cellStyle name="Comma 9 4 4 9" xfId="55534" xr:uid="{2A7DB474-053C-4BAC-971A-CD207A714189}"/>
    <cellStyle name="Comma 9 4 5" xfId="5436" xr:uid="{9BB0B490-5E8D-4B94-8ADC-D0AFBC8F4421}"/>
    <cellStyle name="Comma 9 4 5 2" xfId="44178" xr:uid="{6300B675-BA83-4B9F-A701-7F6815902081}"/>
    <cellStyle name="Comma 9 4 5 2 2" xfId="57119" xr:uid="{46537C13-811D-4F74-99BD-C9DE1056D656}"/>
    <cellStyle name="Comma 9 4 5 2 3" xfId="59165" xr:uid="{247B6606-0C89-4882-B80B-D8040BBA1D55}"/>
    <cellStyle name="Comma 9 4 5 3" xfId="46092" xr:uid="{2BAAB854-7B9C-467E-90E7-07070865D03F}"/>
    <cellStyle name="Comma 9 4 5 4" xfId="47979" xr:uid="{6CBAEEAB-DCEE-464C-BCF6-59A4C45CE9F7}"/>
    <cellStyle name="Comma 9 4 5 5" xfId="49586" xr:uid="{F5F6F372-436A-4D6D-8D74-FCEE0B9E3AA2}"/>
    <cellStyle name="Comma 9 4 5 6" xfId="55973" xr:uid="{B45ADCD0-92A1-4604-A5D8-3A7A05F2D19B}"/>
    <cellStyle name="Comma 9 4 5 7" xfId="58092" xr:uid="{D4778937-1F70-46CF-A838-36B5B61325EE}"/>
    <cellStyle name="Comma 9 4 6" xfId="18016" xr:uid="{BEEB2C21-21C4-422E-ACC1-F1EC8E5B19ED}"/>
    <cellStyle name="Comma 9 4 7" xfId="45430" xr:uid="{A59A71D4-233B-404B-AD87-A0FA1DE18877}"/>
    <cellStyle name="Comma 9 4 8" xfId="47316" xr:uid="{F670B40F-1F96-40D5-9ABE-82F430BF12CD}"/>
    <cellStyle name="Comma 9 4 9" xfId="48919" xr:uid="{DDAEBA28-E36E-4867-BED0-B7E51550051F}"/>
    <cellStyle name="Comma 9 5" xfId="1774" xr:uid="{64995F10-96A0-462C-93CF-023D2A653449}"/>
    <cellStyle name="Comma 9 5 10" xfId="49205" xr:uid="{7FDDBDFA-0E8A-49D0-9471-D4188702FCD7}"/>
    <cellStyle name="Comma 9 5 11" xfId="50871" xr:uid="{B8E51D82-3F04-47AA-B203-BEEAEAB217CC}"/>
    <cellStyle name="Comma 9 5 12" xfId="55627" xr:uid="{8303C6C5-8DA3-4E86-AA17-FA140078631D}"/>
    <cellStyle name="Comma 9 5 13" xfId="57738" xr:uid="{A566DA0C-A817-4E1F-A431-B0E01E0CDA42}"/>
    <cellStyle name="Comma 9 5 2" xfId="2476" xr:uid="{2954013B-7B12-40D4-A658-03C99D482E3A}"/>
    <cellStyle name="Comma 9 5 2 2" xfId="4165" xr:uid="{6081C45E-CADB-4E92-A633-DD92B8C8F553}"/>
    <cellStyle name="Comma 9 5 2 2 2" xfId="57224" xr:uid="{0EBF91C8-E76E-4A79-AD65-4D21300C0E2C}"/>
    <cellStyle name="Comma 9 5 2 2 3" xfId="59266" xr:uid="{F42FE903-862A-48DE-A78B-EC28AF85D664}"/>
    <cellStyle name="Comma 9 5 2 2 4" xfId="18019" xr:uid="{C8FE08FE-B50C-4832-8358-02C0B660A174}"/>
    <cellStyle name="Comma 9 5 2 3" xfId="44247" xr:uid="{3FD3E92C-F6CC-48FD-B558-BBAC55FF0889}"/>
    <cellStyle name="Comma 9 5 2 4" xfId="46645" xr:uid="{2BC9CA1E-8874-4082-8DA0-5D9FB6B35E03}"/>
    <cellStyle name="Comma 9 5 2 5" xfId="48626" xr:uid="{18B51104-8B4F-408E-BF56-9B8D71A5DE93}"/>
    <cellStyle name="Comma 9 5 2 6" xfId="50261" xr:uid="{FAF58548-B7B1-41C8-B6EE-A3746EBEDDA9}"/>
    <cellStyle name="Comma 9 5 2 7" xfId="51779" xr:uid="{10B6E74C-FC3D-4C55-9AAB-9BE384D0AD11}"/>
    <cellStyle name="Comma 9 5 2 8" xfId="56648" xr:uid="{87F50A24-DBC3-4D69-841F-C7940C260972}"/>
    <cellStyle name="Comma 9 5 2 9" xfId="58767" xr:uid="{78CEA887-483D-4258-BEE9-E70D0360ECC4}"/>
    <cellStyle name="Comma 9 5 3" xfId="3676" xr:uid="{F3C4178E-B0B5-4836-8767-DFF7EFCB6535}"/>
    <cellStyle name="Comma 9 5 3 2" xfId="40700" xr:uid="{F8B1840E-62BA-4635-9AB0-09FA74DF6D28}"/>
    <cellStyle name="Comma 9 5 3 2 2" xfId="57172" xr:uid="{2DDDB4A4-D28E-47E9-9670-0CF395A4A319}"/>
    <cellStyle name="Comma 9 5 3 2 3" xfId="59218" xr:uid="{D8E44574-F44D-49D6-AB65-ECE5D82DFE67}"/>
    <cellStyle name="Comma 9 5 3 3" xfId="46456" xr:uid="{FFAA955A-7B7C-4B82-A606-3678916DCF34}"/>
    <cellStyle name="Comma 9 5 3 4" xfId="48340" xr:uid="{FEE271F4-4A9F-4F4D-9495-ABBC882402B6}"/>
    <cellStyle name="Comma 9 5 3 5" xfId="49948" xr:uid="{31D52ED9-9197-4A60-B115-E2867BCC8410}"/>
    <cellStyle name="Comma 9 5 3 6" xfId="56335" xr:uid="{2C086930-6CD0-445F-84A6-0FAB5859322A}"/>
    <cellStyle name="Comma 9 5 3 7" xfId="58454" xr:uid="{49436EFA-2EFB-46A4-9485-3A7634BDB6D4}"/>
    <cellStyle name="Comma 9 5 4" xfId="40701" xr:uid="{1AC62775-FA97-421F-A035-CA68A7C54D0D}"/>
    <cellStyle name="Comma 9 5 4 2" xfId="46093" xr:uid="{50E50BCD-97E7-4436-960E-C8CCDBB108F0}"/>
    <cellStyle name="Comma 9 5 4 2 2" xfId="57120" xr:uid="{C3FAC2B0-9F58-40D6-B178-125B23F550F4}"/>
    <cellStyle name="Comma 9 5 4 2 3" xfId="59166" xr:uid="{FC8BEB04-DEE3-4EF8-A778-A293FE673BCC}"/>
    <cellStyle name="Comma 9 5 4 3" xfId="47980" xr:uid="{DCB9AD73-A754-4BC0-860F-CBEA3CDB04D2}"/>
    <cellStyle name="Comma 9 5 4 4" xfId="49587" xr:uid="{9A16ED05-1370-414C-A32D-B35C6E27BC38}"/>
    <cellStyle name="Comma 9 5 4 5" xfId="55974" xr:uid="{160C3EE2-9996-461F-9DB3-8ADCF146533D}"/>
    <cellStyle name="Comma 9 5 4 6" xfId="58093" xr:uid="{166C5053-D3CF-4F92-9745-C514A85B614D}"/>
    <cellStyle name="Comma 9 5 5" xfId="18018" xr:uid="{8927F382-565E-4DB6-930B-5C5435872B19}"/>
    <cellStyle name="Comma 9 5 5 2" xfId="56954" xr:uid="{57948C37-9ECF-40DE-9C2D-2A12965C81A2}"/>
    <cellStyle name="Comma 9 5 5 3" xfId="59003" xr:uid="{EF78F9D9-3EDA-4B12-A700-9674ACCC8B59}"/>
    <cellStyle name="Comma 9 5 6" xfId="43797" xr:uid="{5FE00300-84D9-4286-B1B6-60D0228F04CD}"/>
    <cellStyle name="Comma 9 5 7" xfId="44910" xr:uid="{76502C63-588C-421F-A87F-916F2921F2E6}"/>
    <cellStyle name="Comma 9 5 8" xfId="45714" xr:uid="{0CD78380-D84D-474A-A777-7F82B52101C6}"/>
    <cellStyle name="Comma 9 5 9" xfId="47599" xr:uid="{8FE78223-0B90-4306-A4CC-8202CB5C34A0}"/>
    <cellStyle name="Comma 9 6" xfId="1570" xr:uid="{B021A3F5-6DF5-4DD7-88FC-39787BBE0A66}"/>
    <cellStyle name="Comma 9 6 10" xfId="49014" xr:uid="{2707D5D6-707F-49F7-9DF7-4A91EEE3A684}"/>
    <cellStyle name="Comma 9 6 11" xfId="51444" xr:uid="{86B1C62B-F75B-4464-AC9F-6521CC05399D}"/>
    <cellStyle name="Comma 9 6 12" xfId="55439" xr:uid="{C0856EFD-90AD-4711-B1EE-15198FE08935}"/>
    <cellStyle name="Comma 9 6 13" xfId="57543" xr:uid="{2FF441FE-F05A-4A18-8AC9-0458CF4FA757}"/>
    <cellStyle name="Comma 9 6 2" xfId="2316" xr:uid="{18A46261-AE91-4477-8A22-3769BE1E7BAB}"/>
    <cellStyle name="Comma 9 6 2 2" xfId="4005" xr:uid="{D3DD8ACD-74D0-4EB4-AD94-96D1830E597B}"/>
    <cellStyle name="Comma 9 6 2 2 2" xfId="57212" xr:uid="{1AF33B6A-1136-4278-BC55-CCAADFC660BD}"/>
    <cellStyle name="Comma 9 6 2 2 3" xfId="59255" xr:uid="{F7463803-2373-4512-A51B-6CD5F3506415}"/>
    <cellStyle name="Comma 9 6 2 3" xfId="46540" xr:uid="{BE952DDA-7C55-4DC5-89A1-AA9126F3DD88}"/>
    <cellStyle name="Comma 9 6 2 4" xfId="48465" xr:uid="{1B96E004-AABB-4D36-BE52-2EBA90A7D901}"/>
    <cellStyle name="Comma 9 6 2 5" xfId="50098" xr:uid="{8C17EDEB-F547-43A7-8E1F-48294A07492D}"/>
    <cellStyle name="Comma 9 6 2 6" xfId="56485" xr:uid="{59BA6366-75E3-40CD-885E-F9F333EA4413}"/>
    <cellStyle name="Comma 9 6 2 7" xfId="58604" xr:uid="{D683CBF5-FE07-4B21-9CA2-F9635F263014}"/>
    <cellStyle name="Comma 9 6 2 8" xfId="18021" xr:uid="{08A7BE99-8BB4-4150-AF11-BF7A83E184AE}"/>
    <cellStyle name="Comma 9 6 3" xfId="3509" xr:uid="{2876E8D7-08B6-49BA-899C-9597D3767AB3}"/>
    <cellStyle name="Comma 9 6 3 2" xfId="56936" xr:uid="{A11A8CC3-81BB-4B63-8981-1B779F48FDE9}"/>
    <cellStyle name="Comma 9 6 3 3" xfId="58986" xr:uid="{0D48C603-5EEC-4BC9-A77C-7449DF27A2AD}"/>
    <cellStyle name="Comma 9 6 3 4" xfId="40702" xr:uid="{70804D61-A779-4D74-B55D-33E86FE8D06A}"/>
    <cellStyle name="Comma 9 6 4" xfId="40703" xr:uid="{802460B8-5593-457B-9A47-1C196FC4DB41}"/>
    <cellStyle name="Comma 9 6 5" xfId="18020" xr:uid="{DAA50800-E728-4F59-9B20-D20EA947D61A}"/>
    <cellStyle name="Comma 9 6 6" xfId="43727" xr:uid="{C860E6F9-DC10-4F1A-AF66-6343B259F1EA}"/>
    <cellStyle name="Comma 9 6 7" xfId="44724" xr:uid="{6E1406BC-FCF2-409F-BEFD-29C97B25AB0D}"/>
    <cellStyle name="Comma 9 6 8" xfId="45525" xr:uid="{CC0393E9-9430-4792-830E-4E627D2FAACC}"/>
    <cellStyle name="Comma 9 6 9" xfId="47411" xr:uid="{C2058FB1-0E8D-4501-9FCE-414BEE64DA10}"/>
    <cellStyle name="Comma 9 7" xfId="2233" xr:uid="{70FB7234-88FB-4B56-B5A6-AFAB2D3BB86D}"/>
    <cellStyle name="Comma 9 7 10" xfId="56383" xr:uid="{D91B60B2-CBEB-4E35-9A42-548D6D7DFEB8}"/>
    <cellStyle name="Comma 9 7 11" xfId="58502" xr:uid="{3A294B2B-74D2-4548-A4AF-934E0F7EE16F}"/>
    <cellStyle name="Comma 9 7 2" xfId="3922" xr:uid="{45D063D6-04D3-456B-8CEE-AAAE7AB96F1C}"/>
    <cellStyle name="Comma 9 7 2 2" xfId="57175" xr:uid="{23059820-20C6-4A74-8AC0-2F2881ED4025}"/>
    <cellStyle name="Comma 9 7 2 3" xfId="59220" xr:uid="{541F26DF-58EE-47CA-BC6A-A34A4FB4FD65}"/>
    <cellStyle name="Comma 9 7 2 4" xfId="18023" xr:uid="{29D41AF5-CF88-47E9-B0D4-CC7D02474E84}"/>
    <cellStyle name="Comma 9 7 3" xfId="40704" xr:uid="{C19A3170-DBA2-4AC4-BFB4-ECBBD9FC1BD3}"/>
    <cellStyle name="Comma 9 7 4" xfId="40705" xr:uid="{1EB74990-A70F-4B3B-8BB7-47BF5CF27DB8}"/>
    <cellStyle name="Comma 9 7 5" xfId="18022" xr:uid="{191AD874-8528-45AD-A8E4-7165F444D8D4}"/>
    <cellStyle name="Comma 9 7 6" xfId="44091" xr:uid="{FEFB327C-F472-4C54-9238-5F7CA7E93466}"/>
    <cellStyle name="Comma 9 7 7" xfId="46477" xr:uid="{DE1983CD-9041-46E9-AABE-A5C952883B24}"/>
    <cellStyle name="Comma 9 7 8" xfId="48386" xr:uid="{62165E83-E3BC-434F-860D-0845AB670742}"/>
    <cellStyle name="Comma 9 7 9" xfId="49996" xr:uid="{5C7EA461-4911-494F-A0DD-446EFE247EC2}"/>
    <cellStyle name="Comma 9 8" xfId="1286" xr:uid="{A7BC7E3D-3C8C-42AA-A067-16CC25828477}"/>
    <cellStyle name="Comma 9 8 10" xfId="58287" xr:uid="{8C68C242-AA20-4FF2-9474-05316FCF993F}"/>
    <cellStyle name="Comma 9 8 2" xfId="3394" xr:uid="{EDA7F3CF-A1CD-4C47-BADC-6F6E15AC0AC1}"/>
    <cellStyle name="Comma 9 8 2 2" xfId="57159" xr:uid="{B0778F74-1FB3-492D-A824-4CCE974D4A00}"/>
    <cellStyle name="Comma 9 8 2 3" xfId="59205" xr:uid="{5C73AE17-098A-494B-8F07-42A1D25AD41D}"/>
    <cellStyle name="Comma 9 8 2 4" xfId="18025" xr:uid="{4EE3BE05-5CD6-463C-A061-A5DF58868C23}"/>
    <cellStyle name="Comma 9 8 3" xfId="40706" xr:uid="{DAEE30D1-5A9E-44D0-8D88-9FACC0F6E7D1}"/>
    <cellStyle name="Comma 9 8 4" xfId="40707" xr:uid="{0BE2F711-907F-4C17-9EBF-EDEC4C169C07}"/>
    <cellStyle name="Comma 9 8 5" xfId="18024" xr:uid="{331BFCB3-997A-46C5-BCFA-BA530E77F68B}"/>
    <cellStyle name="Comma 9 8 6" xfId="46286" xr:uid="{B9C6E54C-6A7D-488E-8C42-263729001639}"/>
    <cellStyle name="Comma 9 8 7" xfId="48174" xr:uid="{AA296C3C-5F3B-4E50-AD62-B210DA92A66A}"/>
    <cellStyle name="Comma 9 8 8" xfId="49781" xr:uid="{36A39C81-81D9-4BD8-809E-D037AEA1FEA0}"/>
    <cellStyle name="Comma 9 8 9" xfId="56168" xr:uid="{142A4CB7-7064-42F7-95DB-8C9CC127DDA4}"/>
    <cellStyle name="Comma 9 9" xfId="3090" xr:uid="{8DBBE5DA-6FDF-4DA2-9808-8576FDB0DBFE}"/>
    <cellStyle name="Comma 9 9 10" xfId="58163" xr:uid="{198F1951-660F-41C6-B9E7-F87E9A3BC2D5}"/>
    <cellStyle name="Comma 9 9 11" xfId="5844" xr:uid="{6AFFC1E8-420A-411D-A8D4-031370A5BEF5}"/>
    <cellStyle name="Comma 9 9 2" xfId="18027" xr:uid="{7D593396-2062-41ED-91ED-DB4353EF8CC3}"/>
    <cellStyle name="Comma 9 9 2 2" xfId="57124" xr:uid="{F0E605C6-83C6-454E-A23D-D936C656AAEF}"/>
    <cellStyle name="Comma 9 9 2 3" xfId="59170" xr:uid="{4249CE2B-3AB4-4146-AD79-F17471CB2FE0}"/>
    <cellStyle name="Comma 9 9 3" xfId="40708" xr:uid="{F7212B5B-580F-4FD3-89A6-F68A3A3C68D5}"/>
    <cellStyle name="Comma 9 9 4" xfId="40709" xr:uid="{303C7D43-7907-4245-A61F-C79D10812D32}"/>
    <cellStyle name="Comma 9 9 5" xfId="18026" xr:uid="{47D8F08B-DD58-44F2-B117-276CC8E488EE}"/>
    <cellStyle name="Comma 9 9 6" xfId="46162" xr:uid="{E4BE1DF9-230A-477C-8AD7-953EEDAFC937}"/>
    <cellStyle name="Comma 9 9 7" xfId="48050" xr:uid="{B0DF7DBA-57E6-4A40-9FDA-6B27974D6A69}"/>
    <cellStyle name="Comma 9 9 8" xfId="49657" xr:uid="{AE0E48CE-58E3-403F-9898-CE8C622ABD09}"/>
    <cellStyle name="Comma 9 9 9" xfId="56044" xr:uid="{9EC9DEC0-B2C6-41E6-9D8B-F0A2F17AF5A3}"/>
    <cellStyle name="Comma 9_Adjust_TAX_Q151" xfId="37200" xr:uid="{74582350-495B-4087-BFB7-65EB9AE0D04B}"/>
    <cellStyle name="Comma 90" xfId="3000" xr:uid="{3102C17B-C047-4E06-A58D-04F94357F1DC}"/>
    <cellStyle name="Comma 90 2" xfId="50415" xr:uid="{F6E930D9-737A-4565-A0F4-2B39F85C0AFF}"/>
    <cellStyle name="Comma 90 3" xfId="56771" xr:uid="{DB7A3406-117F-4F49-8F99-22825317AC00}"/>
    <cellStyle name="Comma 90 4" xfId="58854" xr:uid="{A2E808B5-BDA6-485B-9648-8D76AD21FA22}"/>
    <cellStyle name="Comma 90 5" xfId="37201" xr:uid="{31902E4A-7E9D-4876-8439-7A558B099A2F}"/>
    <cellStyle name="Comma 91" xfId="3001" xr:uid="{20D77410-4070-4A1B-A0BE-9B0FB9926092}"/>
    <cellStyle name="Comma 91 2" xfId="50417" xr:uid="{920BABCD-6866-4502-8BD1-9FF891241EA8}"/>
    <cellStyle name="Comma 91 3" xfId="56772" xr:uid="{BD500F78-A55A-43C0-B966-0A7D495895E0}"/>
    <cellStyle name="Comma 91 4" xfId="58855" xr:uid="{EE7182AD-CFA2-4637-9CA8-DD9E30660A08}"/>
    <cellStyle name="Comma 91 5" xfId="37202" xr:uid="{66503F7D-CFAD-4D62-9A73-5EE3168A16A0}"/>
    <cellStyle name="Comma 92" xfId="3008" xr:uid="{60A28B7E-72AD-4A0C-912E-6BC7B925181B}"/>
    <cellStyle name="Comma 92 2" xfId="50418" xr:uid="{4ECC4284-33FC-4AEE-B053-2771845E6EE3}"/>
    <cellStyle name="Comma 92 3" xfId="56773" xr:uid="{97271A5B-D5BB-4747-8DCE-A48D3546BC38}"/>
    <cellStyle name="Comma 92 4" xfId="58856" xr:uid="{69F567FA-CC08-49A2-A6BA-516D38FD881A}"/>
    <cellStyle name="Comma 92 5" xfId="37203" xr:uid="{A5B0564D-0B02-4CB7-9151-5FE8882BE726}"/>
    <cellStyle name="Comma 93" xfId="2965" xr:uid="{11184F50-4C75-4209-BA74-AE0733071213}"/>
    <cellStyle name="Comma 93 2" xfId="56775" xr:uid="{1A05102A-97FC-4D23-BD46-57512DE292C1}"/>
    <cellStyle name="Comma 93 3" xfId="58857" xr:uid="{8A303E53-B10D-4D1A-A011-A5C43AD0B1FA}"/>
    <cellStyle name="Comma 93 4" xfId="37204" xr:uid="{DEB934A3-9BF4-4B51-AB07-BF7680144D10}"/>
    <cellStyle name="Comma 94" xfId="2994" xr:uid="{302B4F61-C9A5-495F-9369-B700D67BF411}"/>
    <cellStyle name="Comma 94 10" xfId="51002" xr:uid="{23782DA7-9504-4F35-8FFC-837FE12BD7BC}"/>
    <cellStyle name="Comma 94 11" xfId="55271" xr:uid="{47F8E2F1-5BA9-4CAE-955A-FF08D7905E91}"/>
    <cellStyle name="Comma 94 12" xfId="57370" xr:uid="{93CDD3F0-F406-4947-B348-F94D55415109}"/>
    <cellStyle name="Comma 94 2" xfId="5235" xr:uid="{5D671CD4-B09A-4487-822E-D2E8554F54A4}"/>
    <cellStyle name="Comma 94 2 10" xfId="57872" xr:uid="{A0E030B7-E44E-4098-BE6F-60C4435F94A4}"/>
    <cellStyle name="Comma 94 2 2" xfId="44261" xr:uid="{A5B21D30-F19E-478D-956B-0E93B2455442}"/>
    <cellStyle name="Comma 94 2 2 2" xfId="56973" xr:uid="{7B956BFC-0FC7-428E-ADE8-B3A3833A40CD}"/>
    <cellStyle name="Comma 94 2 2 3" xfId="59023" xr:uid="{E35773C6-2051-4C4C-816A-5F946658EBEF}"/>
    <cellStyle name="Comma 94 2 3" xfId="43840" xr:uid="{BBA1E2AB-AA4D-4A40-8798-A10A7B7AE264}"/>
    <cellStyle name="Comma 94 2 4" xfId="45030" xr:uid="{7B0E4F8A-FA2D-4497-BC8A-19F68275E88F}"/>
    <cellStyle name="Comma 94 2 5" xfId="45841" xr:uid="{BB38B3C2-1ABF-43C7-9FEE-6D44D510DC24}"/>
    <cellStyle name="Comma 94 2 6" xfId="47725" xr:uid="{D357173F-260E-49CE-96AE-0A8EBF7FA35F}"/>
    <cellStyle name="Comma 94 2 7" xfId="49333" xr:uid="{B95F0C53-3C19-47D9-9D24-226D36CE5D76}"/>
    <cellStyle name="Comma 94 2 8" xfId="52019" xr:uid="{24B36CEA-3284-4337-8885-8C4F42EDE334}"/>
    <cellStyle name="Comma 94 2 9" xfId="55749" xr:uid="{2C57DF21-6F7F-4314-95B3-DDFE7D003543}"/>
    <cellStyle name="Comma 94 3" xfId="5581" xr:uid="{486CE3A3-FB21-4735-A783-6D7AC6CED0AD}"/>
    <cellStyle name="Comma 94 3 2" xfId="44103" xr:uid="{B2E7C062-0E55-4F31-BDBA-75CEC09CC3BF}"/>
    <cellStyle name="Comma 94 3 3" xfId="56847" xr:uid="{BC73A7CC-77FA-48DF-AFD3-4DE385EF0386}"/>
    <cellStyle name="Comma 94 3 4" xfId="58914" xr:uid="{93E60606-6FA4-46B2-81B6-6B27D7482AEE}"/>
    <cellStyle name="Comma 94 4" xfId="37205" xr:uid="{93B2864D-BD6E-4F7D-851D-0FC6BF753828}"/>
    <cellStyle name="Comma 94 5" xfId="43474" xr:uid="{FCA9EAD2-1B28-46AE-8E53-CFAFF51EF7DC}"/>
    <cellStyle name="Comma 94 6" xfId="44402" xr:uid="{096F74F4-EF14-4373-B9B0-EE217543CF2B}"/>
    <cellStyle name="Comma 94 7" xfId="45324" xr:uid="{4D2C49A9-6B7D-45E7-85A6-961437522531}"/>
    <cellStyle name="Comma 94 8" xfId="47042" xr:uid="{9AC89FFC-C38E-4776-8231-B7505666B0C0}"/>
    <cellStyle name="Comma 94 9" xfId="48811" xr:uid="{444E7CB6-2102-4C13-BF84-5547D1500F74}"/>
    <cellStyle name="Comma 95" xfId="2995" xr:uid="{796DE919-49B6-44C9-AE72-54D0E3CD357B}"/>
    <cellStyle name="Comma 95 2" xfId="56785" xr:uid="{F42FB4FC-EBAE-49CC-9A62-DCCDB6867F38}"/>
    <cellStyle name="Comma 95 3" xfId="58866" xr:uid="{0E783CE3-00E1-47F8-8B7D-355394187642}"/>
    <cellStyle name="Comma 95 4" xfId="37206" xr:uid="{303D08B2-C95A-4CD5-9A10-7F4868A97429}"/>
    <cellStyle name="Comma 96" xfId="2942" xr:uid="{A55C7F66-C27F-4452-A384-780A4AB988AA}"/>
    <cellStyle name="Comma 96 2" xfId="56789" xr:uid="{59C2303B-6573-4E7D-96CD-A6003DF8D75A}"/>
    <cellStyle name="Comma 96 3" xfId="58869" xr:uid="{20B76D03-DFCF-492D-A936-7567767ADE8F}"/>
    <cellStyle name="Comma 96 4" xfId="37207" xr:uid="{329919F6-257C-4FDB-B080-446DEB9C187B}"/>
    <cellStyle name="Comma 97" xfId="2966" xr:uid="{3BD55F4F-DCEE-401B-92FC-180112A844C7}"/>
    <cellStyle name="Comma 97 2" xfId="56820" xr:uid="{AE8251D1-4FFB-48DC-A13B-0BD2F106E291}"/>
    <cellStyle name="Comma 97 3" xfId="37208" xr:uid="{3F8A812A-3D71-4C36-87F7-2238F22558C3}"/>
    <cellStyle name="Comma 98" xfId="3002" xr:uid="{27B0D7AA-B3D7-4DAE-9910-2F9149140740}"/>
    <cellStyle name="Comma 98 2" xfId="56872" xr:uid="{E3BFEC2F-464D-41F7-9035-6BDFB6B5B24A}"/>
    <cellStyle name="Comma 98 3" xfId="37209" xr:uid="{68D660B8-9F67-43C4-9ABE-201DAC11C1F7}"/>
    <cellStyle name="Comma 99" xfId="2968" xr:uid="{81982F4C-E4B1-4BF2-85F3-D40AF66876DC}"/>
    <cellStyle name="Comma 99 2" xfId="57298" xr:uid="{9CDC9D48-C2F7-4848-AE65-043CB4D4D130}"/>
    <cellStyle name="Comma 99 3" xfId="37210" xr:uid="{B0E401BC-94B7-4739-A2FB-F3096C0D6513}"/>
    <cellStyle name="Comma M" xfId="303" xr:uid="{A05903B0-6318-45AD-9BA8-6CC6B4197D72}"/>
    <cellStyle name="Comma T" xfId="304" xr:uid="{D45571BE-3930-4222-9533-592DE0B10ADE}"/>
    <cellStyle name="comma zerodec" xfId="305" xr:uid="{1915624D-7BFE-4BD9-BE4F-771A1EB2EF68}"/>
    <cellStyle name="comma zerodec 2" xfId="306" xr:uid="{F1152FFA-7EC7-4E4F-AFFA-2E89E7F91AAF}"/>
    <cellStyle name="comma zerodec 2 2" xfId="40710" xr:uid="{0BADF231-D5DC-4A11-B3AD-B43E7DDAFF8E}"/>
    <cellStyle name="comma zerodec 2 3" xfId="18028" xr:uid="{7D6A874E-258D-4D82-90E4-E43FF6011816}"/>
    <cellStyle name="comma zerodec 3" xfId="1290" xr:uid="{56958A91-9A17-4EC5-AF9E-DB2D6C545336}"/>
    <cellStyle name="comma zerodec 3 2" xfId="40711" xr:uid="{8F35FEA9-3648-4A9A-8E60-28A70C2CAFA7}"/>
    <cellStyle name="comma zerodec 3 3" xfId="4817" xr:uid="{4B69DDF6-C696-42D1-9E65-3E19EAB1CACC}"/>
    <cellStyle name="comma zerodec 4" xfId="5927" xr:uid="{1326558D-C22E-4398-9544-C1E3244650AB}"/>
    <cellStyle name="comma zerodec 4 2" xfId="43728" xr:uid="{2DAC4050-8D4E-4DED-8DFA-501D710D1836}"/>
    <cellStyle name="Comma_Noble-47t" xfId="11" xr:uid="{8178964A-FF8E-48EA-BF28-024AE3B11E02}"/>
    <cellStyle name="Comma0" xfId="307" xr:uid="{CFCD1777-836C-4706-9EE9-7F27DA8DBE86}"/>
    <cellStyle name="Comma0 10" xfId="40712" xr:uid="{A54A27E6-B3B2-422E-8F3E-52F3CB7D6674}"/>
    <cellStyle name="Comma0 11" xfId="40713" xr:uid="{12E081D2-AB46-475E-BB73-DCAD6F2F50EC}"/>
    <cellStyle name="Comma0 12" xfId="40714" xr:uid="{7C516495-1363-4A15-959D-67332FE20F0E}"/>
    <cellStyle name="Comma0 13" xfId="40715" xr:uid="{9B0801D3-8F15-4485-A75D-11991F19669E}"/>
    <cellStyle name="Comma0 14" xfId="40716" xr:uid="{4074EBE9-E0CB-4739-A3B5-3B6AA20340AB}"/>
    <cellStyle name="Comma0 15" xfId="40717" xr:uid="{691355D8-CAED-4601-B3AB-2D10FEDB4599}"/>
    <cellStyle name="Comma0 16" xfId="40718" xr:uid="{411490C6-032A-4CB8-91E8-DE4A38EB8FA7}"/>
    <cellStyle name="Comma0 17" xfId="37211" xr:uid="{0C0A0C14-FB7D-4CA0-9179-B9715E46B98C}"/>
    <cellStyle name="Comma0 2" xfId="37212" xr:uid="{7893EA75-6D1D-4C26-900E-82FAE3A2A6EC}"/>
    <cellStyle name="Comma0 2 2" xfId="40719" xr:uid="{AC4C578F-6F45-4245-9D8D-BD28A98C57D2}"/>
    <cellStyle name="Comma0 3" xfId="40720" xr:uid="{D439AE5A-A02F-4BAE-A01B-09F36D55F5D5}"/>
    <cellStyle name="Comma0 4" xfId="40721" xr:uid="{03FDE42A-D50C-42F9-9F00-050F1C2C3D87}"/>
    <cellStyle name="Comma0 5" xfId="40722" xr:uid="{BF6767AA-AE5A-476A-B243-1B7E08D0F589}"/>
    <cellStyle name="Comma0 6" xfId="40723" xr:uid="{CA422B44-FA4B-4913-BF06-78426679A5C5}"/>
    <cellStyle name="Comma0 7" xfId="40724" xr:uid="{8621D52A-578D-40CB-90D2-6B3F1DF5544E}"/>
    <cellStyle name="Comma0 8" xfId="40725" xr:uid="{5D59F428-EBDE-4114-8D0F-1D22828C6E85}"/>
    <cellStyle name="Comma0 9" xfId="40726" xr:uid="{02CD3DCD-D21F-43E6-AFDF-ED87079D80D0}"/>
    <cellStyle name="Copied" xfId="37213" xr:uid="{DCB950B7-F866-431C-91DB-9E4B98D0B2EF}"/>
    <cellStyle name="Copied 10" xfId="40727" xr:uid="{0FDA3D54-DDFE-4F5C-BCE8-625FE949F55B}"/>
    <cellStyle name="Copied 11" xfId="40728" xr:uid="{BD11B7C9-E73B-448C-BA22-35878ECB38B1}"/>
    <cellStyle name="Copied 12" xfId="40729" xr:uid="{669DFDCF-BB63-4348-80FC-711792A8DB9B}"/>
    <cellStyle name="Copied 13" xfId="40730" xr:uid="{C899BADB-BA07-43FA-9238-76A45A758D55}"/>
    <cellStyle name="Copied 14" xfId="40731" xr:uid="{05636609-8F07-4350-97E2-17E124E6BE63}"/>
    <cellStyle name="Copied 15" xfId="40732" xr:uid="{C5EFDD87-01E7-4C61-AAC7-B9B61DB708DF}"/>
    <cellStyle name="Copied 16" xfId="40733" xr:uid="{D8BDC532-A40E-4710-8856-681F5C321A88}"/>
    <cellStyle name="Copied 2" xfId="40734" xr:uid="{F0FE7E8F-55ED-4A04-B15B-62A699A3D9A5}"/>
    <cellStyle name="Copied 3" xfId="40735" xr:uid="{171E6579-F0C6-4399-9691-53A0B4AB5EF9}"/>
    <cellStyle name="Copied 4" xfId="40736" xr:uid="{27E29661-0458-4AF0-BF49-E0A47FF34896}"/>
    <cellStyle name="Copied 5" xfId="40737" xr:uid="{BBAE8621-50A4-4276-BB1F-627EFACCEE17}"/>
    <cellStyle name="Copied 6" xfId="40738" xr:uid="{8B24D25B-0FFA-44BA-AE49-DC76C595DBB2}"/>
    <cellStyle name="Copied 7" xfId="40739" xr:uid="{5D2BB870-DD24-481C-9FB8-EFBBE75F00D2}"/>
    <cellStyle name="Copied 8" xfId="40740" xr:uid="{486DBC44-6247-49E4-AE29-BEE978443C5C}"/>
    <cellStyle name="Copied 9" xfId="40741" xr:uid="{DBD352F4-2D07-4942-B8FD-9525E7CE13D4}"/>
    <cellStyle name="Cover Date" xfId="308" xr:uid="{0F17ED50-CE1B-40BD-BA32-ECE464FDCC36}"/>
    <cellStyle name="Cover Subtitle" xfId="309" xr:uid="{E7F86ABE-C640-4CBB-8D8C-7DF4ACEB640F}"/>
    <cellStyle name="Cover Title" xfId="310" xr:uid="{4619B281-304E-4783-A9E2-73D011136A95}"/>
    <cellStyle name="Curren - Style3" xfId="37214" xr:uid="{48C3F205-6646-48B7-AB18-BA504A10A78A}"/>
    <cellStyle name="Curren - Style4" xfId="37215" xr:uid="{3FAED2AF-2B1A-4175-B684-DF2E219AAE1D}"/>
    <cellStyle name="Currency (hidden)" xfId="311" xr:uid="{D82F5B20-D4D2-4CC2-8A0B-0FC935E1DC0A}"/>
    <cellStyle name="Currency [0] 2" xfId="18029" xr:uid="{99B028D2-084E-4C42-9CB0-7179A1A92FB5}"/>
    <cellStyle name="Currency [0] 2 2" xfId="37216" xr:uid="{04CF664F-08A9-479A-9A6C-0277B5ACBDA6}"/>
    <cellStyle name="Currency [0] 3" xfId="18030" xr:uid="{7BFD0042-32C8-4CD3-AB8E-0761545EE87B}"/>
    <cellStyle name="Currency [0]b" xfId="37217" xr:uid="{45CD1D04-8404-4D0C-B494-02E1A645D91D}"/>
    <cellStyle name="Currency [00]" xfId="312" xr:uid="{3200F18D-8B19-40C1-BEC3-8A350882C7DF}"/>
    <cellStyle name="Currency [00] 2" xfId="37218" xr:uid="{5B1AF016-85A1-4B49-8F85-215C08587438}"/>
    <cellStyle name="Currency _x001b_0]_laroux_MATERAL2_REINT98" xfId="40742" xr:uid="{0B9F5634-AC6A-4986-A6B1-7FF2EC149AF7}"/>
    <cellStyle name="Currency 10" xfId="18031" xr:uid="{8A473A45-D487-4411-BEFE-D7306B3D50F9}"/>
    <cellStyle name="Currency 11" xfId="18032" xr:uid="{924047F8-5568-4DD4-96D6-DD315186AD66}"/>
    <cellStyle name="Currency 12" xfId="18033" xr:uid="{C38B4D7E-2FFC-4136-84A3-71F8DD2D3757}"/>
    <cellStyle name="Currency 13" xfId="18034" xr:uid="{DA029ECD-E161-4BE7-A323-6DE5FC053A66}"/>
    <cellStyle name="Currency 14" xfId="18035" xr:uid="{4A0BB727-1CB6-477A-AB0D-3B0C48B67A55}"/>
    <cellStyle name="Currency 15" xfId="18036" xr:uid="{247D2E57-8B36-4510-9765-9F5716DECD4E}"/>
    <cellStyle name="Currency 16" xfId="18037" xr:uid="{E35BA2B1-51EF-4B06-93D5-421D0D26229F}"/>
    <cellStyle name="Currency 2" xfId="69" xr:uid="{4B81DDAC-10E9-40B9-AF03-F8348B78E0DF}"/>
    <cellStyle name="Currency 2 2" xfId="313" xr:uid="{824FBC06-B15B-4706-BD4D-D13DE8F5B301}"/>
    <cellStyle name="Currency 2 2 2" xfId="1676" xr:uid="{20C80FE8-F1D8-4DAC-B472-8913A0C69B49}"/>
    <cellStyle name="Currency 2 2 2 2" xfId="37220" xr:uid="{E3A1918D-6D65-4437-AD53-093920250DC8}"/>
    <cellStyle name="Currency 2 2 2 3" xfId="4647" xr:uid="{B84C1F3E-34AB-4544-BB32-E1B9106EBBE9}"/>
    <cellStyle name="Currency 2 2 3" xfId="37219" xr:uid="{2D9BABFD-7796-49E4-8B9D-1A2F3A20860C}"/>
    <cellStyle name="Currency 2 2 4" xfId="4613" xr:uid="{91268C48-9518-4ECF-91C7-F7946660FC76}"/>
    <cellStyle name="Currency 2 3" xfId="1574" xr:uid="{95DC9E6A-6830-4EA3-8350-8F3B7255A060}"/>
    <cellStyle name="Currency 2 3 2" xfId="40743" xr:uid="{BC636F71-2690-43FB-9992-61F48845E569}"/>
    <cellStyle name="Currency 2 3 3" xfId="4637" xr:uid="{2F34DD98-9165-422C-9388-8935E718BC49}"/>
    <cellStyle name="Currency 2 4" xfId="1778" xr:uid="{33321499-6EFB-48BD-AD87-C440D460AA22}"/>
    <cellStyle name="Currency 2 4 2" xfId="40744" xr:uid="{D5D70B6A-EFEA-4D74-A95E-9D623F2C4FE4}"/>
    <cellStyle name="Currency 2 4 2 2" xfId="46460" xr:uid="{7781DE43-70F4-4D1E-8314-16D755C6C3A2}"/>
    <cellStyle name="Currency 2 4 3" xfId="4818" xr:uid="{3A544984-A1BD-44C1-9169-189DEA027154}"/>
    <cellStyle name="Currency 2 5" xfId="1466" xr:uid="{E782F962-2556-4598-AD38-110F5296AAB1}"/>
    <cellStyle name="Currency 2 5 2" xfId="43225" xr:uid="{8C98CAD5-A3D8-486B-9C1F-19D09BA3D556}"/>
    <cellStyle name="Currency 2 5 3" xfId="4585" xr:uid="{03885DF9-297B-453A-B6C8-3ED5D25D4124}"/>
    <cellStyle name="Currency 2 6" xfId="1291" xr:uid="{95F9DFA1-F3D6-4A46-89C7-193D36126AB9}"/>
    <cellStyle name="Currency 2 6 2" xfId="46177" xr:uid="{2FE45D95-3642-4CA8-9361-37D08BD11FE9}"/>
    <cellStyle name="Currency 2 6 3" xfId="18038" xr:uid="{0294C68B-1F01-4912-A61E-24AF4BA4DA07}"/>
    <cellStyle name="Currency 3" xfId="1292" xr:uid="{1F2A1F82-5462-46DC-A96B-CCEC12247756}"/>
    <cellStyle name="Currency 3 2" xfId="1293" xr:uid="{36BCCB5C-E9CC-4A4E-A610-00A15F1888C2}"/>
    <cellStyle name="Currency 3 2 2" xfId="1678" xr:uid="{A22B352D-C20E-49DD-B096-6175CC4AD605}"/>
    <cellStyle name="Currency 3 2 2 2" xfId="4649" xr:uid="{151BBEC1-514E-4654-A523-79C2DEEB0520}"/>
    <cellStyle name="Currency 3 2 2 3" xfId="4615" xr:uid="{F431D7C0-B2C0-4008-9688-24820945DB77}"/>
    <cellStyle name="Currency 3 2 3" xfId="1780" xr:uid="{69033C85-94D4-4F7A-BD7F-F396B499E0E8}"/>
    <cellStyle name="Currency 3 2 3 2" xfId="4639" xr:uid="{20646687-21E3-4F6C-95D3-C8E94ABDEADC}"/>
    <cellStyle name="Currency 3 2 4" xfId="1576" xr:uid="{9416680D-5D96-4B2F-813D-FA5B7DF1F31F}"/>
    <cellStyle name="Currency 3 3" xfId="1677" xr:uid="{59FF210B-5875-43F3-87A4-FCC85F40EEF8}"/>
    <cellStyle name="Currency 3 3 2" xfId="4648" xr:uid="{FD07ADBD-63CC-4E7C-A117-3F4DC29EB013}"/>
    <cellStyle name="Currency 3 3 3" xfId="4614" xr:uid="{3FC2892B-41B4-4659-A8A6-4B89F68ED239}"/>
    <cellStyle name="Currency 3 4" xfId="1779" xr:uid="{250122A6-B731-430C-B8EB-D8379D3BA188}"/>
    <cellStyle name="Currency 3 4 2" xfId="4638" xr:uid="{BF470979-3DC9-425C-90D9-4181D8C09975}"/>
    <cellStyle name="Currency 3 5" xfId="1575" xr:uid="{FA5C064E-D2EC-4210-A045-AD9CAA7CBD27}"/>
    <cellStyle name="Currency 3 5 2" xfId="18039" xr:uid="{5911E5CD-1AAD-421B-B9B8-0075A638AF39}"/>
    <cellStyle name="Currency 4" xfId="18040" xr:uid="{DE7ADCCB-F6D9-4CDA-8E36-A50592C6B10B}"/>
    <cellStyle name="Currency 5" xfId="18041" xr:uid="{CB68A01D-2537-49EE-982C-CBC83D16CF2F}"/>
    <cellStyle name="Currency 6" xfId="18042" xr:uid="{360FC73E-34D2-4962-A196-21DA12C00404}"/>
    <cellStyle name="Currency 7" xfId="18043" xr:uid="{6393ED33-749C-4C2A-978E-43B1DA0481ED}"/>
    <cellStyle name="Currency 8" xfId="18044" xr:uid="{381BAE7B-6365-460F-84EB-03ABA4EE9327}"/>
    <cellStyle name="Currency 9" xfId="18045" xr:uid="{73779E43-99A4-44A6-ABC1-1C69E16D54C2}"/>
    <cellStyle name="currency(2)" xfId="37221" xr:uid="{A523F73B-B440-4792-96B1-751C8835FB73}"/>
    <cellStyle name="Currency0" xfId="314" xr:uid="{0425EE8B-3987-408A-8773-44FB033BA79A}"/>
    <cellStyle name="Currency0 10" xfId="40745" xr:uid="{1C0DF839-DCE7-4FA7-B53A-68AC3929E1B8}"/>
    <cellStyle name="Currency0 11" xfId="40746" xr:uid="{1C81867B-595D-4520-812B-A01B3E90B275}"/>
    <cellStyle name="Currency0 12" xfId="40747" xr:uid="{876503DD-761A-4E3B-A0B8-6C2AC430866C}"/>
    <cellStyle name="Currency0 13" xfId="40748" xr:uid="{2F63A7EF-C17C-43B1-B1E2-3AF971E20B12}"/>
    <cellStyle name="Currency0 14" xfId="40749" xr:uid="{1FAB6E2B-467B-4B26-8182-98557FBB2FAD}"/>
    <cellStyle name="Currency0 15" xfId="40750" xr:uid="{240CF78B-3EC7-4607-9D9E-955C6DBF544E}"/>
    <cellStyle name="Currency0 16" xfId="40751" xr:uid="{7A596930-B359-4A41-9571-1F8B24B14F35}"/>
    <cellStyle name="Currency0 17" xfId="37222" xr:uid="{722248C4-E482-4B79-A1FA-FE0215D93514}"/>
    <cellStyle name="Currency0 2" xfId="37223" xr:uid="{205EB6BC-5FCB-4828-AABD-1DAE707E259D}"/>
    <cellStyle name="Currency0 3" xfId="40752" xr:uid="{42E32259-54DE-4A67-A441-97F5905C2B43}"/>
    <cellStyle name="Currency0 4" xfId="40753" xr:uid="{5A45853D-001D-41FB-AA45-B4CFD2C09D6C}"/>
    <cellStyle name="Currency0 5" xfId="40754" xr:uid="{67F43E67-01E3-41F8-957D-48A676246FE2}"/>
    <cellStyle name="Currency0 6" xfId="40755" xr:uid="{DCCCDFEE-3776-4A67-BC65-F8FB371E764B}"/>
    <cellStyle name="Currency0 7" xfId="40756" xr:uid="{922641ED-BD0B-4294-BD6C-75E8C8EBDD3F}"/>
    <cellStyle name="Currency0 8" xfId="40757" xr:uid="{CC267264-8CB0-493D-A674-FE062E2FC76C}"/>
    <cellStyle name="Currency0 9" xfId="40758" xr:uid="{CAD5AE0F-F89C-44F0-8499-31DA9116E594}"/>
    <cellStyle name="Currency1" xfId="315" xr:uid="{CA798B35-9B18-4C10-865C-E27E6803F148}"/>
    <cellStyle name="Currency1 10" xfId="40759" xr:uid="{72F2F419-6E97-431C-9FA8-81F639039AD8}"/>
    <cellStyle name="Currency1 11" xfId="40760" xr:uid="{D0309275-078F-459C-ACE4-4D8D0EE5A4E4}"/>
    <cellStyle name="Currency1 12" xfId="40761" xr:uid="{7F868D29-28BA-49F9-BB7B-802027FE3C2F}"/>
    <cellStyle name="Currency1 13" xfId="40762" xr:uid="{81423D41-F958-4A0E-9F73-BDFF4DAC93DB}"/>
    <cellStyle name="Currency1 14" xfId="40763" xr:uid="{AB40E16F-3938-44F6-B8E8-E454ACF9231A}"/>
    <cellStyle name="Currency1 15" xfId="40764" xr:uid="{E9831C5C-884E-416E-9790-A975AD46F80A}"/>
    <cellStyle name="Currency1 16" xfId="40765" xr:uid="{E6E84516-1504-4085-A0D2-C3E194D28405}"/>
    <cellStyle name="Currency1 17" xfId="40766" xr:uid="{C3C91F61-1591-4050-AB39-3493862660BD}"/>
    <cellStyle name="Currency1 18" xfId="5928" xr:uid="{67C17861-A64A-4BEB-8907-3FDC5FB3DF84}"/>
    <cellStyle name="Currency1 2" xfId="1295" xr:uid="{A3698B32-0C7E-4EA3-B491-5E7D9AC7E27D}"/>
    <cellStyle name="Currency1 2 2" xfId="1296" xr:uid="{D81890ED-1390-4D01-8A13-384918EC4FD2}"/>
    <cellStyle name="Currency1 2 3" xfId="40767" xr:uid="{C593EB0D-CCFE-4978-85AE-6AEEC37C29D9}"/>
    <cellStyle name="Currency1 2 4" xfId="18046" xr:uid="{1FF58F82-CDB0-42BE-8F97-73FBBBE901D2}"/>
    <cellStyle name="Currency1 3" xfId="1297" xr:uid="{6DA15F7B-64D1-457A-9DBF-D43C8C9702AB}"/>
    <cellStyle name="Currency1 4" xfId="1294" xr:uid="{43F3E0BE-8C21-4E16-8D6B-C63154E29DBF}"/>
    <cellStyle name="Currency1 4 2" xfId="40768" xr:uid="{F9068398-28E6-4796-8C90-662134C1390D}"/>
    <cellStyle name="Currency1 4 3" xfId="4819" xr:uid="{1D3C5FC9-8931-42A8-A1A9-D76A12DAD2C6}"/>
    <cellStyle name="Currency1 5" xfId="40769" xr:uid="{F8C629EC-0D2B-4C8E-90C3-572B03401FB6}"/>
    <cellStyle name="Currency1 5 2" xfId="43729" xr:uid="{20D847C5-C394-4C54-990C-F642AAAC3350}"/>
    <cellStyle name="Currency1 6" xfId="40770" xr:uid="{85017768-73D6-4FA8-BDFF-722256DC658A}"/>
    <cellStyle name="Currency1 7" xfId="40771" xr:uid="{D923F40B-C955-4E03-B1F8-3BD3422BD7B6}"/>
    <cellStyle name="Currency1 8" xfId="40772" xr:uid="{03C88FF3-B403-48DD-82FE-47314E6D12B0}"/>
    <cellStyle name="Currency1 9" xfId="40773" xr:uid="{DE83C54A-3C6D-4334-9F2E-1973895EE275}"/>
    <cellStyle name="Currency2" xfId="40774" xr:uid="{CB60583C-9972-4AD6-9E63-5A8B0E973971}"/>
    <cellStyle name="Custom" xfId="316" xr:uid="{7B3AB9BB-0B6A-4ABC-82EF-DE88C003F684}"/>
    <cellStyle name="Custom - Style8" xfId="40775" xr:uid="{86A24687-7CCC-4063-B355-832E27113865}"/>
    <cellStyle name="Dan" xfId="37224" xr:uid="{5498C55E-812E-4048-BAFC-716D3959E474}"/>
    <cellStyle name="Dan 10" xfId="40776" xr:uid="{09FC0B35-4094-45CB-8DE1-F41474D8B2BE}"/>
    <cellStyle name="Dan 11" xfId="40777" xr:uid="{15F42E11-5586-45A2-9DD7-950CC7D2B036}"/>
    <cellStyle name="Dan 12" xfId="40778" xr:uid="{64ED9B0D-4D7F-4F0B-AFBF-CE9E77DCD388}"/>
    <cellStyle name="Dan 13" xfId="40779" xr:uid="{F413AF79-07A0-4D22-945A-30374B0120DC}"/>
    <cellStyle name="Dan 14" xfId="40780" xr:uid="{6102D214-BACB-4AA4-B479-C340AE751860}"/>
    <cellStyle name="Dan 15" xfId="40781" xr:uid="{BF69C3E1-52DE-4D6E-9235-8B289396C1CF}"/>
    <cellStyle name="Dan 16" xfId="40782" xr:uid="{435873D9-63FD-481C-BBA0-EF781988AA09}"/>
    <cellStyle name="Dan 2" xfId="40783" xr:uid="{8573270F-9B7D-47CD-8485-370E28F99703}"/>
    <cellStyle name="Dan 3" xfId="40784" xr:uid="{0A49EC89-5B90-48FA-A41D-7D4C612BB70F}"/>
    <cellStyle name="Dan 4" xfId="40785" xr:uid="{163F6B59-0E02-48CC-AC8F-346F1285190C}"/>
    <cellStyle name="Dan 5" xfId="40786" xr:uid="{7CF97C34-F292-4F79-BD79-84A884063D52}"/>
    <cellStyle name="Dan 6" xfId="40787" xr:uid="{CBD1A51A-250C-4F19-8E6F-F57BDCD962F1}"/>
    <cellStyle name="Dan 7" xfId="40788" xr:uid="{5741980E-C023-485D-B361-930F2BF60FDD}"/>
    <cellStyle name="Dan 8" xfId="40789" xr:uid="{D5337C59-CF5C-4D9B-A2E1-17EEBC0FF18F}"/>
    <cellStyle name="Dan 9" xfId="40790" xr:uid="{E38D9B29-1E9E-4D09-A4D9-3142250328D0}"/>
    <cellStyle name="Date" xfId="317" xr:uid="{AC1F085D-E49F-46A2-BB23-59F92758A00B}"/>
    <cellStyle name="Date 10" xfId="40791" xr:uid="{C614ED9C-E158-488A-8F02-1A4CEE71DAF5}"/>
    <cellStyle name="Date 11" xfId="40792" xr:uid="{2F5FFC8D-04B0-482A-A091-A4A768C79594}"/>
    <cellStyle name="Date 12" xfId="40793" xr:uid="{CECEF874-CE4C-4B26-9959-59AFB760DA42}"/>
    <cellStyle name="Date 13" xfId="40794" xr:uid="{49E9486E-AE65-4C55-82F1-D435A723A3CC}"/>
    <cellStyle name="Date 14" xfId="40795" xr:uid="{6A18842B-8BB3-4454-80E9-AF964A79A2D2}"/>
    <cellStyle name="Date 15" xfId="40796" xr:uid="{5416AC74-E188-4D07-BF36-F37547E609CC}"/>
    <cellStyle name="Date 16" xfId="40797" xr:uid="{567A0C90-5C9D-49A0-9B5E-BCA685A2F5AB}"/>
    <cellStyle name="Date 2" xfId="1298" xr:uid="{37ECA16F-EEBF-4533-BA04-1C92C178789D}"/>
    <cellStyle name="Date 2 2" xfId="40798" xr:uid="{037801B1-AA7D-42B7-9AB9-44E1A6CBAF88}"/>
    <cellStyle name="Date 2 3" xfId="37225" xr:uid="{3AF1D857-FAB5-4848-986A-23003C0233D3}"/>
    <cellStyle name="Date 2 4" xfId="4820" xr:uid="{1EAE178A-0F90-4F2F-95F1-520081753F9A}"/>
    <cellStyle name="Date 3" xfId="40799" xr:uid="{089E3E94-8AFB-46D2-81F8-9C25B9BFD0D5}"/>
    <cellStyle name="Date 3 2" xfId="43730" xr:uid="{4D62E3BD-23FE-432B-9447-7ECF15D1EBA2}"/>
    <cellStyle name="Date 4" xfId="40800" xr:uid="{3CED7BA9-CEB1-4A29-96E4-7F8573A7815D}"/>
    <cellStyle name="Date 5" xfId="40801" xr:uid="{98BEDC38-8FB8-4AB4-B0FD-6E01A54FF424}"/>
    <cellStyle name="Date 6" xfId="40802" xr:uid="{04999184-80F8-490E-9790-3D20D61EA65E}"/>
    <cellStyle name="Date 7" xfId="40803" xr:uid="{180AE6E4-263A-404F-BCF2-57EAFF2762BC}"/>
    <cellStyle name="Date 8" xfId="40804" xr:uid="{BAC30D56-1C00-4001-9417-7E1683934AF5}"/>
    <cellStyle name="Date 9" xfId="40805" xr:uid="{1563563C-C3A0-4D5E-A78D-E4E96D166530}"/>
    <cellStyle name="Date Eng" xfId="318" xr:uid="{6C485BD5-8FEF-4808-BEA3-C16FBF19BED3}"/>
    <cellStyle name="Date Short" xfId="319" xr:uid="{CBA0427D-63FC-4411-AC05-E0E62FD05ACA}"/>
    <cellStyle name="Date_13.Lead_Royal Excellency(RE)" xfId="320" xr:uid="{D199D0A0-AD7A-4B4A-BDFF-1969CC0F13FD}"/>
    <cellStyle name="DELTA" xfId="40806" xr:uid="{CB37575A-F2FA-49D4-85D7-014FE398C21E}"/>
    <cellStyle name="Dezimal [0]_35ERI8T2gbIEMixb4v26icuOo" xfId="37226" xr:uid="{278B5EA4-61D3-44E1-86B9-16A694FDB6F6}"/>
    <cellStyle name="Dezimal_35ERI8T2gbIEMixb4v26icuOo" xfId="37227" xr:uid="{C654A050-A49C-45D9-8BBE-8307BF2D34B0}"/>
    <cellStyle name="Dollar (zero dec)" xfId="321" xr:uid="{91BFFE66-0251-44A6-8002-16800E7A057C}"/>
    <cellStyle name="Dollar (zero dec) 10" xfId="40807" xr:uid="{141D977F-7202-40EF-82B6-B16354D1D3B6}"/>
    <cellStyle name="Dollar (zero dec) 11" xfId="40808" xr:uid="{3BD0861D-0458-42E7-8E9E-96502BB16F46}"/>
    <cellStyle name="Dollar (zero dec) 12" xfId="40809" xr:uid="{E84D0AA5-E98C-4F98-8D58-F88A64CF4C9B}"/>
    <cellStyle name="Dollar (zero dec) 13" xfId="40810" xr:uid="{EBAD17FD-86B2-4175-A34B-ACD4F229DB7C}"/>
    <cellStyle name="Dollar (zero dec) 14" xfId="40811" xr:uid="{D5B493D6-C85E-4C95-92D6-866BF950B822}"/>
    <cellStyle name="Dollar (zero dec) 15" xfId="40812" xr:uid="{1EF0BB48-3B4B-43BB-9EC7-A3CA9A64D983}"/>
    <cellStyle name="Dollar (zero dec) 16" xfId="40813" xr:uid="{1F5EAD27-722A-432D-AD37-29D540EFB0A4}"/>
    <cellStyle name="Dollar (zero dec) 2" xfId="1300" xr:uid="{90219A38-A9F8-4B0A-9689-31F9F25AE268}"/>
    <cellStyle name="Dollar (zero dec) 2 2" xfId="1301" xr:uid="{FFAD5CD7-C796-4706-9046-A988D15CB48A}"/>
    <cellStyle name="Dollar (zero dec) 2 3" xfId="40814" xr:uid="{34F987F5-5917-401C-AEDD-04C6C99DDC21}"/>
    <cellStyle name="Dollar (zero dec) 2 4" xfId="18047" xr:uid="{57A9D57B-9877-48F6-B3F8-09185F45480E}"/>
    <cellStyle name="Dollar (zero dec) 3" xfId="1302" xr:uid="{3723ABC4-F0AB-4254-88CB-87E136B4812F}"/>
    <cellStyle name="Dollar (zero dec) 4" xfId="1299" xr:uid="{3DA927FE-C5F3-4BFA-909D-B1E1F8F8A600}"/>
    <cellStyle name="Dollar (zero dec) 4 2" xfId="40815" xr:uid="{6AF682BD-7215-42A7-93C3-411E36B2C8D2}"/>
    <cellStyle name="Dollar (zero dec) 4 3" xfId="4821" xr:uid="{578FEEC4-807A-44FF-A464-A6D446982B65}"/>
    <cellStyle name="Dollar (zero dec) 5" xfId="40816" xr:uid="{5FC48ADE-F207-4F9A-8680-A437936D3296}"/>
    <cellStyle name="Dollar (zero dec) 5 2" xfId="43731" xr:uid="{6CC6F5E3-4076-45EE-8980-8528037D3477}"/>
    <cellStyle name="Dollar (zero dec) 6" xfId="40817" xr:uid="{F7A99EBB-668F-4120-92FA-39A272D20688}"/>
    <cellStyle name="Dollar (zero dec) 7" xfId="40818" xr:uid="{732023CC-8BD4-45F2-B096-5DBAD8D85DF9}"/>
    <cellStyle name="Dollar (zero dec) 8" xfId="40819" xr:uid="{C3AB4E28-D0AF-44E4-874B-A4831ADEBE69}"/>
    <cellStyle name="Dollar (zero dec) 9" xfId="40820" xr:uid="{BAE023F2-D6B0-432F-80AA-2069BD95F8F4}"/>
    <cellStyle name="E&amp;Y House" xfId="322" xr:uid="{BA47404D-5992-443E-A13D-3BDB8F6A8B98}"/>
    <cellStyle name="E&amp;Y House 2" xfId="323" xr:uid="{3D7AD6DD-68DA-40FE-B2F1-F74BF8051330}"/>
    <cellStyle name="E&amp;Y House 3" xfId="324" xr:uid="{608F6BD9-0BEE-48E5-82C9-BCA869AAB4A4}"/>
    <cellStyle name="Emphasis 1" xfId="18048" xr:uid="{37B46922-28CC-45B6-A7B8-5CA0893FAD09}"/>
    <cellStyle name="Emphasis 2" xfId="18049" xr:uid="{C4845E05-490C-458E-B974-9641A8C4D2B0}"/>
    <cellStyle name="Emphasis 3" xfId="18050" xr:uid="{A5F61BD8-B0BA-4738-932D-2BA7A4056DBB}"/>
    <cellStyle name="Enter Currency (0)" xfId="325" xr:uid="{1CF5EC17-E1B8-46B0-8D10-2044FC381B82}"/>
    <cellStyle name="Enter Currency (0) 2" xfId="37228" xr:uid="{F1DA5206-6D58-4AB6-AAE8-E7D278F27974}"/>
    <cellStyle name="Enter Currency (2)" xfId="326" xr:uid="{A2C98A02-26A6-4016-85EC-1B55C6F6F617}"/>
    <cellStyle name="Enter Currency (2) 2" xfId="37229" xr:uid="{B87FB5DA-E5D2-4422-BDFA-27A50F7F3DA7}"/>
    <cellStyle name="Enter Units (0)" xfId="327" xr:uid="{C2592AA7-D55D-4404-860B-D1B6082AA537}"/>
    <cellStyle name="Enter Units (0) 2" xfId="37230" xr:uid="{F0748FFB-3179-409D-A7F8-96C908E083ED}"/>
    <cellStyle name="Enter Units (1)" xfId="328" xr:uid="{7CBE11D0-BB43-46B4-B853-9219C8E92854}"/>
    <cellStyle name="Enter Units (1) 2" xfId="37231" xr:uid="{213AC2BC-94C1-4A77-98B8-B9A631483531}"/>
    <cellStyle name="Enter Units (2)" xfId="329" xr:uid="{9CAF984E-0F2A-44EC-B179-CCDB2B92693A}"/>
    <cellStyle name="Enter Units (2) 2" xfId="37232" xr:uid="{1319DFCC-B23F-4051-8AD5-B3E9BAB03D95}"/>
    <cellStyle name="Entered" xfId="37233" xr:uid="{81D71001-00C7-4705-BBD1-52B1304C6B29}"/>
    <cellStyle name="Entered 10" xfId="40821" xr:uid="{CA360DDB-B94D-4659-8546-48B671C9921F}"/>
    <cellStyle name="Entered 11" xfId="40822" xr:uid="{449F77B6-42E8-49E4-B078-02C22B1F994D}"/>
    <cellStyle name="Entered 12" xfId="40823" xr:uid="{5981241C-7EC4-49DB-B8E6-0AC070187F88}"/>
    <cellStyle name="Entered 13" xfId="40824" xr:uid="{1D8A63C4-589E-41C9-80EF-F31C7F8D36BA}"/>
    <cellStyle name="Entered 14" xfId="40825" xr:uid="{A7B243EB-11F4-43FC-AD06-460515924471}"/>
    <cellStyle name="Entered 15" xfId="40826" xr:uid="{66FC1494-D3B2-49D7-AAC1-F505B745A594}"/>
    <cellStyle name="Entered 16" xfId="40827" xr:uid="{4BDC091C-D969-4433-A65B-19710392E75A}"/>
    <cellStyle name="Entered 2" xfId="40828" xr:uid="{8D0D8232-B791-46C1-A378-87CE9FA8CC36}"/>
    <cellStyle name="Entered 3" xfId="40829" xr:uid="{3B015B2D-0DA9-4AB3-A5C9-63A3D546B16A}"/>
    <cellStyle name="Entered 4" xfId="40830" xr:uid="{6DD2AA7E-0FC3-47A7-889A-20F72035F281}"/>
    <cellStyle name="Entered 5" xfId="40831" xr:uid="{DA179B70-F198-4A27-9D8C-BEA3922E5D84}"/>
    <cellStyle name="Entered 6" xfId="40832" xr:uid="{A25AE944-B3A1-428C-90D9-534B4E9EE001}"/>
    <cellStyle name="Entered 7" xfId="40833" xr:uid="{19568ECE-5594-4156-BD3F-A0783865FABA}"/>
    <cellStyle name="Entered 8" xfId="40834" xr:uid="{499AD02B-FF39-4371-9DA7-6FDFC9A0D27B}"/>
    <cellStyle name="Entered 9" xfId="40835" xr:uid="{21C8E014-E43A-4B1A-9812-7C543132D70D}"/>
    <cellStyle name="Euro" xfId="330" xr:uid="{7E183147-3872-4C6C-820B-F1A1FD65D104}"/>
    <cellStyle name="Euro 2" xfId="1304" xr:uid="{7F4AEB4A-E14C-437F-8CA9-EB3FB2C44CDF}"/>
    <cellStyle name="Euro 3" xfId="1303" xr:uid="{EEF94718-0B3F-4DD0-BD3F-8505A3AF2F6F}"/>
    <cellStyle name="Euro 3 2" xfId="4822" xr:uid="{663FE52C-0C8C-43CE-972F-ACDA85E9103C}"/>
    <cellStyle name="Euro 4" xfId="18051" xr:uid="{D53CCD3C-0124-484F-B86B-C909E49153EF}"/>
    <cellStyle name="Euro 4 2" xfId="43732" xr:uid="{51482D8B-26A6-4DBB-8E94-75C3B0657F5D}"/>
    <cellStyle name="Excel.Chart" xfId="40836" xr:uid="{DD865C22-2918-4136-B009-671066D46480}"/>
    <cellStyle name="Excel_BuiltIn_Comma 1" xfId="37234" xr:uid="{C879C2D9-CD00-42B0-BB9C-F58F82AA143F}"/>
    <cellStyle name="Explanatory Text" xfId="40" builtinId="53" customBuiltin="1"/>
    <cellStyle name="Explanatory Text 10" xfId="18052" xr:uid="{E234EDEA-C1F5-4F83-BF3D-9C8AC7C1CD5C}"/>
    <cellStyle name="Explanatory Text 10 2" xfId="18053" xr:uid="{B2DA91F0-AD79-4F26-9422-556678A781F2}"/>
    <cellStyle name="Explanatory Text 10 2 2" xfId="40837" xr:uid="{6BAA0856-D738-4552-8E5F-51D14F938B71}"/>
    <cellStyle name="Explanatory Text 11" xfId="18054" xr:uid="{2FB76A3A-1F69-415B-98BB-BBA9A1CD6A08}"/>
    <cellStyle name="Explanatory Text 11 2" xfId="18055" xr:uid="{35D75C27-3EA1-4E94-93F9-490AADDD1858}"/>
    <cellStyle name="Explanatory Text 11 2 2" xfId="40838" xr:uid="{5F0C63D9-57A1-483B-BD8B-EF1976AAD120}"/>
    <cellStyle name="Explanatory Text 12" xfId="5964" xr:uid="{52F53942-85CF-4C9B-B358-DFEAE22BD94D}"/>
    <cellStyle name="Explanatory Text 12 2" xfId="40839" xr:uid="{CAFD9D2B-B686-4690-957E-0311E827D6FA}"/>
    <cellStyle name="Explanatory Text 13 2" xfId="40840" xr:uid="{545E0511-AD5C-4053-92CD-5D46B689F5F0}"/>
    <cellStyle name="Explanatory Text 14 2" xfId="40841" xr:uid="{F5E5AEC4-13DE-4B8B-8E6F-80125DC7C827}"/>
    <cellStyle name="Explanatory Text 15 2" xfId="40842" xr:uid="{B37F7AF8-C2EE-4393-A716-25D8E6195B14}"/>
    <cellStyle name="Explanatory Text 16 2" xfId="40843" xr:uid="{AD1EC0F9-2584-4B0A-8E7A-731F69BA305D}"/>
    <cellStyle name="Explanatory Text 17 2" xfId="40844" xr:uid="{7D8D6783-120C-4984-91DC-EA32ED80FE58}"/>
    <cellStyle name="Explanatory Text 2" xfId="331" xr:uid="{7D553DCE-51F6-4E97-A763-0497C60ED3F0}"/>
    <cellStyle name="Explanatory Text 2 10" xfId="18057" xr:uid="{4405067F-2547-4DB3-9419-E7046027B63E}"/>
    <cellStyle name="Explanatory Text 2 10 2" xfId="40845" xr:uid="{D0CF0570-EE95-4410-A2E7-21B388FBAC9B}"/>
    <cellStyle name="Explanatory Text 2 11" xfId="40846" xr:uid="{0D1EC931-9D5F-4329-B245-70BBC3A29290}"/>
    <cellStyle name="Explanatory Text 2 12" xfId="40847" xr:uid="{B12C07D3-7FD3-41DD-8A92-2EBFC75CAC19}"/>
    <cellStyle name="Explanatory Text 2 13" xfId="40848" xr:uid="{0FE884D6-AD49-46E9-9B35-FC66E87846B0}"/>
    <cellStyle name="Explanatory Text 2 14" xfId="40849" xr:uid="{5947C773-D477-48D7-A554-E3DBC8F170B9}"/>
    <cellStyle name="Explanatory Text 2 15" xfId="40850" xr:uid="{DBE9D93D-AD70-41F2-B89E-8DF51409F9EA}"/>
    <cellStyle name="Explanatory Text 2 16" xfId="40851" xr:uid="{641CEEFF-5AA8-4F41-9C6F-342310AE201D}"/>
    <cellStyle name="Explanatory Text 2 17" xfId="40852" xr:uid="{E3517CD5-5B4D-40F2-A002-9D7CDC5E2F26}"/>
    <cellStyle name="Explanatory Text 2 18" xfId="40853" xr:uid="{406FBB62-2807-4BB0-BD82-2981FB02BC7F}"/>
    <cellStyle name="Explanatory Text 2 19" xfId="40854" xr:uid="{DA5B5267-9BA7-4269-A649-2B659D4D04A5}"/>
    <cellStyle name="Explanatory Text 2 2" xfId="1306" xr:uid="{458A7D79-49E5-4E09-A45C-4BADE4D67912}"/>
    <cellStyle name="Explanatory Text 2 2 2" xfId="18059" xr:uid="{D9646E79-E92F-45B5-92B6-96C7DC8DAB77}"/>
    <cellStyle name="Explanatory Text 2 2 3" xfId="40855" xr:uid="{16A9D42B-4771-4725-9434-ABBF19BCF9A3}"/>
    <cellStyle name="Explanatory Text 2 2 4" xfId="40856" xr:uid="{9B8CF038-B2B7-43B8-A947-3E4ECEFE454A}"/>
    <cellStyle name="Explanatory Text 2 2 5" xfId="18058" xr:uid="{A1A8CC5B-F2C6-43B3-8D0B-E16A77EDC394}"/>
    <cellStyle name="Explanatory Text 2 20" xfId="40857" xr:uid="{D3CC31E8-9E5D-4B98-BB26-1A8DCED15975}"/>
    <cellStyle name="Explanatory Text 2 21" xfId="40858" xr:uid="{2C25030A-4168-4484-931E-FB4685CEC84C}"/>
    <cellStyle name="Explanatory Text 2 22" xfId="40859" xr:uid="{6051D930-65CB-4A85-8612-3B9AF2A4B514}"/>
    <cellStyle name="Explanatory Text 2 23" xfId="18056" xr:uid="{2CCD2185-55D2-4F79-B1A2-E82B5BEB1548}"/>
    <cellStyle name="Explanatory Text 2 3" xfId="2068" xr:uid="{5468F7FE-24D3-4025-8C60-8A6D9B9D7D4D}"/>
    <cellStyle name="Explanatory Text 2 3 2" xfId="18061" xr:uid="{ECE70F3E-F370-47E6-88E4-A45899F5EA0F}"/>
    <cellStyle name="Explanatory Text 2 3 3" xfId="40860" xr:uid="{FD23525A-219A-4972-BE2B-6C83D3ED0264}"/>
    <cellStyle name="Explanatory Text 2 3 4" xfId="40861" xr:uid="{9036453E-21D5-46B1-935A-968E85587C06}"/>
    <cellStyle name="Explanatory Text 2 3 5" xfId="18060" xr:uid="{610118A3-6DBD-4DF3-BB36-4D3B3798A516}"/>
    <cellStyle name="Explanatory Text 2 4" xfId="1305" xr:uid="{561D323D-08D0-4B3C-A8F7-055E3A266AE1}"/>
    <cellStyle name="Explanatory Text 2 4 2" xfId="18063" xr:uid="{CB018064-26B7-4B7E-A6C3-7294DB0066EE}"/>
    <cellStyle name="Explanatory Text 2 4 3" xfId="40862" xr:uid="{1F4E537C-3186-4670-830F-FC281B39919B}"/>
    <cellStyle name="Explanatory Text 2 4 4" xfId="40863" xr:uid="{C0AD3744-C5CF-4304-BE7E-22CC4AAA33F3}"/>
    <cellStyle name="Explanatory Text 2 4 5" xfId="43733" xr:uid="{D7B16F10-FC3E-4508-A42C-77B831DBB80C}"/>
    <cellStyle name="Explanatory Text 2 4 6" xfId="18062" xr:uid="{54D147C4-5904-4D11-9531-44170B234257}"/>
    <cellStyle name="Explanatory Text 2 5" xfId="18064" xr:uid="{BD4E3AD1-9CDE-42C6-9662-FE99E230F91A}"/>
    <cellStyle name="Explanatory Text 2 5 2" xfId="18065" xr:uid="{F0F6A923-4141-4637-9539-D6F5FD9BB54F}"/>
    <cellStyle name="Explanatory Text 2 5 3" xfId="40864" xr:uid="{A3586131-A8EF-425D-B538-DD255EE6C381}"/>
    <cellStyle name="Explanatory Text 2 5 4" xfId="40865" xr:uid="{6A2EB50F-C7BD-4EDF-BB22-DCCF9D41A918}"/>
    <cellStyle name="Explanatory Text 2 6" xfId="18066" xr:uid="{EF8F9406-750B-4FE3-A4C7-ABE9E58368B4}"/>
    <cellStyle name="Explanatory Text 2 6 2" xfId="18067" xr:uid="{44ED662E-D3E7-4E12-A0B0-9D78BEA20AA7}"/>
    <cellStyle name="Explanatory Text 2 6 3" xfId="40866" xr:uid="{55DF00AF-F399-47ED-B335-C05B5B8D59F1}"/>
    <cellStyle name="Explanatory Text 2 6 4" xfId="40867" xr:uid="{BCC29D1E-7E31-4339-9978-414B97FD4D1C}"/>
    <cellStyle name="Explanatory Text 2 7" xfId="18068" xr:uid="{1E4E2312-0CA7-46DE-A098-F96A0BA5C922}"/>
    <cellStyle name="Explanatory Text 2 7 2" xfId="18069" xr:uid="{D45CB985-DACE-4A55-BEDB-5A2D864C51C7}"/>
    <cellStyle name="Explanatory Text 2 7 3" xfId="40868" xr:uid="{37B275DA-6233-428C-B91F-43B143F97F61}"/>
    <cellStyle name="Explanatory Text 2 7 4" xfId="40869" xr:uid="{2546993A-D68E-44FC-9CB0-DA8FDDB300CC}"/>
    <cellStyle name="Explanatory Text 2 8" xfId="18070" xr:uid="{CB29EF93-FCF2-45C7-8CC9-18FD3E9E2B6B}"/>
    <cellStyle name="Explanatory Text 2 8 2" xfId="18071" xr:uid="{673B356D-D8BF-49C5-9D8A-1D40240CA2B5}"/>
    <cellStyle name="Explanatory Text 2 8 3" xfId="40870" xr:uid="{25A8B092-0EC9-40C9-9229-E79F9939619B}"/>
    <cellStyle name="Explanatory Text 2 8 4" xfId="40871" xr:uid="{E9B4AEA0-D08B-4D66-8467-A41822E27355}"/>
    <cellStyle name="Explanatory Text 2 9" xfId="18072" xr:uid="{AE9D2822-CDA8-4A59-A0C9-091943979D34}"/>
    <cellStyle name="Explanatory Text 2 9 2" xfId="18073" xr:uid="{3CD41190-447D-47ED-A8C7-0AADB8234747}"/>
    <cellStyle name="Explanatory Text 2 9 3" xfId="40872" xr:uid="{455B6156-FDAC-43F4-AF59-56A2D042C8C4}"/>
    <cellStyle name="Explanatory Text 2 9 4" xfId="40873" xr:uid="{329DE26A-54AA-4585-A9CE-70614C7DAB87}"/>
    <cellStyle name="Explanatory Text 20" xfId="18074" xr:uid="{9EDD5141-EF1C-493E-987B-E1D8E4D6DAF2}"/>
    <cellStyle name="Explanatory Text 3" xfId="1307" xr:uid="{09301842-CC3A-400C-8BAE-40DA5A8B9099}"/>
    <cellStyle name="Explanatory Text 3 10" xfId="40874" xr:uid="{1BA70A6C-0C7C-40CB-B53D-F1EA5525CC17}"/>
    <cellStyle name="Explanatory Text 3 11" xfId="18075" xr:uid="{0578C202-0821-4D78-B70D-3FBE494DBD88}"/>
    <cellStyle name="Explanatory Text 3 2" xfId="18076" xr:uid="{FCB35692-6209-4DAE-851A-51DDECDAD442}"/>
    <cellStyle name="Explanatory Text 3 2 2" xfId="18077" xr:uid="{BC05D36D-2DB4-45AC-87E2-C1530B63DFED}"/>
    <cellStyle name="Explanatory Text 3 3" xfId="18078" xr:uid="{2F0DCC0B-6DD7-44EB-A39C-5353D5741701}"/>
    <cellStyle name="Explanatory Text 3 3 2" xfId="18079" xr:uid="{44B34CFF-A02F-4A42-A4EB-80E780BD92AF}"/>
    <cellStyle name="Explanatory Text 3 4" xfId="18080" xr:uid="{91C5379C-97C0-44C9-9FDF-44210C527E3C}"/>
    <cellStyle name="Explanatory Text 3 4 2" xfId="18081" xr:uid="{968A72AD-1001-4400-B013-1DB117F01C9D}"/>
    <cellStyle name="Explanatory Text 3 5" xfId="18082" xr:uid="{1AD6FEAF-AEF8-42C3-A3FA-A09FC032082C}"/>
    <cellStyle name="Explanatory Text 3 5 2" xfId="18083" xr:uid="{E0578543-ABCE-4EA9-835D-A5B22816AB57}"/>
    <cellStyle name="Explanatory Text 3 6" xfId="18084" xr:uid="{7480F55E-DE43-4522-8E03-3FDF0107363C}"/>
    <cellStyle name="Explanatory Text 3 6 2" xfId="18085" xr:uid="{C4F761F9-4AB3-4922-91C8-43E02DE241A1}"/>
    <cellStyle name="Explanatory Text 3 7" xfId="18086" xr:uid="{7922A0CE-5800-4444-A316-75EF1436BFD4}"/>
    <cellStyle name="Explanatory Text 3 7 2" xfId="18087" xr:uid="{3BCA1DCD-35C6-4166-9D54-D909FB39E9B3}"/>
    <cellStyle name="Explanatory Text 3 8" xfId="18088" xr:uid="{4D4F4F75-0DB2-4845-94D8-05C6AB0BDB2B}"/>
    <cellStyle name="Explanatory Text 3 8 2" xfId="18089" xr:uid="{B6645F9B-A664-43D7-A98C-ACAB5866C266}"/>
    <cellStyle name="Explanatory Text 3 9" xfId="18090" xr:uid="{A6B8F4AE-0AC5-4EB1-A8DF-A642437BAD59}"/>
    <cellStyle name="Explanatory Text 4" xfId="18091" xr:uid="{3987E795-088F-480C-A279-F2F64E6C337D}"/>
    <cellStyle name="Explanatory Text 4 2" xfId="18092" xr:uid="{B41A498D-FE1A-4EAE-AC2F-7A299FD892B6}"/>
    <cellStyle name="Explanatory Text 4 2 2" xfId="18093" xr:uid="{D7BACA1B-88B7-4253-A6BD-CFBF4B2E7886}"/>
    <cellStyle name="Explanatory Text 4 2 3" xfId="40875" xr:uid="{26D915D5-98DD-4869-A2B6-0DC02C36B80F}"/>
    <cellStyle name="Explanatory Text 4 2 4" xfId="40876" xr:uid="{9BBF3EDC-C5F8-46AF-917F-3D0A8D3D082D}"/>
    <cellStyle name="Explanatory Text 4 3" xfId="18094" xr:uid="{09B38072-42F0-4B1D-9BC4-3564193CA387}"/>
    <cellStyle name="Explanatory Text 4 3 2" xfId="18095" xr:uid="{43402166-1AA6-4B77-8470-4A3314C75E3B}"/>
    <cellStyle name="Explanatory Text 4 4" xfId="18096" xr:uid="{2DC6E21D-77C7-4155-AA9F-7C1B37383091}"/>
    <cellStyle name="Explanatory Text 4 4 2" xfId="18097" xr:uid="{C7A766B5-2255-45E6-8B58-67380613743D}"/>
    <cellStyle name="Explanatory Text 4 5" xfId="18098" xr:uid="{B93BFB4F-3E44-46DB-9CF3-D592EF89C2CE}"/>
    <cellStyle name="Explanatory Text 4 5 2" xfId="18099" xr:uid="{A7297B07-8D26-4DDD-B3CA-58778E6E4902}"/>
    <cellStyle name="Explanatory Text 4 6" xfId="18100" xr:uid="{C7836F7F-06BD-453F-AE59-2826416D6FEC}"/>
    <cellStyle name="Explanatory Text 4 6 2" xfId="18101" xr:uid="{6774DB12-EE0D-4EE3-9C7F-9F0D213829C6}"/>
    <cellStyle name="Explanatory Text 4 7" xfId="18102" xr:uid="{828334E0-FF7D-470A-A1AA-5B3F2418A1B3}"/>
    <cellStyle name="Explanatory Text 4 8" xfId="40877" xr:uid="{C33DA2C6-0C26-41FF-9D2B-42E0B06CF79A}"/>
    <cellStyle name="Explanatory Text 5" xfId="18103" xr:uid="{49D7E84D-5401-4152-AC97-3300963604B4}"/>
    <cellStyle name="Explanatory Text 5 2" xfId="18104" xr:uid="{11A75454-F877-4CB4-8555-20AF79551118}"/>
    <cellStyle name="Explanatory Text 5 2 2" xfId="18105" xr:uid="{18A342D4-EA7E-472B-9D4F-BD62FB85E6C1}"/>
    <cellStyle name="Explanatory Text 5 2 3" xfId="40878" xr:uid="{A121DE0C-A705-491A-AB6E-69C96E9C950E}"/>
    <cellStyle name="Explanatory Text 5 2 4" xfId="40879" xr:uid="{09763533-23B9-477B-A06D-22B73FBD5124}"/>
    <cellStyle name="Explanatory Text 5 3" xfId="18106" xr:uid="{A848A251-4728-4DB2-BA8D-FE58BDD6B3C1}"/>
    <cellStyle name="Explanatory Text 5 3 2" xfId="18107" xr:uid="{9F2E13D7-AC18-493A-9827-200ACF068732}"/>
    <cellStyle name="Explanatory Text 5 4" xfId="18108" xr:uid="{E4398EFE-5626-455F-BDAC-202C95D6CC7E}"/>
    <cellStyle name="Explanatory Text 5 4 2" xfId="18109" xr:uid="{7D99E5A3-994A-4208-AD66-F1CDFBC75852}"/>
    <cellStyle name="Explanatory Text 5 5" xfId="18110" xr:uid="{AD4AD12D-FF79-41AE-8A88-D189CD7DAD6E}"/>
    <cellStyle name="Explanatory Text 5 5 2" xfId="18111" xr:uid="{D98CAF41-B634-47DB-A0F9-71E9E7A72251}"/>
    <cellStyle name="Explanatory Text 5 6" xfId="18112" xr:uid="{E6D8FC8E-5813-425B-A3D5-903299F1D96E}"/>
    <cellStyle name="Explanatory Text 5 6 2" xfId="18113" xr:uid="{F90BA81F-70F4-4FBC-A144-E78917164C4F}"/>
    <cellStyle name="Explanatory Text 5 7" xfId="18114" xr:uid="{398C99BD-2BD6-4636-90D4-F85E120E8E96}"/>
    <cellStyle name="Explanatory Text 6" xfId="18115" xr:uid="{76BCBBEE-8726-4BFF-8268-2D1B34B31F62}"/>
    <cellStyle name="Explanatory Text 6 2" xfId="18116" xr:uid="{D1149371-51AF-4B88-8ECB-E03EB355095D}"/>
    <cellStyle name="Explanatory Text 6 2 2" xfId="18117" xr:uid="{2243FC41-88D3-4E1D-A6D6-41A9E6FCAD13}"/>
    <cellStyle name="Explanatory Text 6 2 3" xfId="40880" xr:uid="{D150A668-2978-41C7-BF44-F69DCE291C15}"/>
    <cellStyle name="Explanatory Text 6 2 4" xfId="40881" xr:uid="{E3862FA6-A7E9-41BF-A760-D018EEAB0C34}"/>
    <cellStyle name="Explanatory Text 6 3" xfId="18118" xr:uid="{98A113EA-17C6-4518-922C-93F257682DD4}"/>
    <cellStyle name="Explanatory Text 6 3 2" xfId="18119" xr:uid="{2E6CBDA2-7354-4775-AE5B-1E3CC48B19C4}"/>
    <cellStyle name="Explanatory Text 6 4" xfId="18120" xr:uid="{0160DB8D-47D3-4F19-9BFA-0E72AEF29160}"/>
    <cellStyle name="Explanatory Text 6 4 2" xfId="18121" xr:uid="{A68DBE14-6FAC-49D5-B439-D7DDAE38B8F9}"/>
    <cellStyle name="Explanatory Text 6 5" xfId="18122" xr:uid="{C196DC3E-0B42-4252-9DA8-5D5A0B6F901E}"/>
    <cellStyle name="Explanatory Text 6 5 2" xfId="18123" xr:uid="{17357B0B-85F8-44B8-8AB0-6EF5D6093216}"/>
    <cellStyle name="Explanatory Text 6 6" xfId="18124" xr:uid="{025CD156-5874-448C-9893-6DF1EE75C4E2}"/>
    <cellStyle name="Explanatory Text 7" xfId="18125" xr:uid="{F0388E0C-6CE8-4036-9DD6-7399ACABA9AC}"/>
    <cellStyle name="Explanatory Text 7 2" xfId="18126" xr:uid="{27116808-09C2-45CF-AC4D-DF13D9AC8BFF}"/>
    <cellStyle name="Explanatory Text 7 2 2" xfId="18127" xr:uid="{03712F38-6E07-4853-92AA-EC2D938BB5FE}"/>
    <cellStyle name="Explanatory Text 7 2 3" xfId="40882" xr:uid="{B90C10D5-9FFD-4C68-84F5-F9FA8A7005F6}"/>
    <cellStyle name="Explanatory Text 7 2 4" xfId="40883" xr:uid="{2B3D8166-CEF6-4CB4-83A9-785B25D80CF8}"/>
    <cellStyle name="Explanatory Text 7 3" xfId="18128" xr:uid="{3BFC5799-B1FC-4C3A-95D7-435E73099838}"/>
    <cellStyle name="Explanatory Text 7 3 2" xfId="18129" xr:uid="{26A612CC-5EB4-40E4-997F-F9A7AFBDCD6F}"/>
    <cellStyle name="Explanatory Text 7 4" xfId="18130" xr:uid="{2085B578-416A-49F3-8237-22345219D251}"/>
    <cellStyle name="Explanatory Text 7 4 2" xfId="18131" xr:uid="{D609DCBE-746A-4C28-B58D-5400BB980E55}"/>
    <cellStyle name="Explanatory Text 7 5" xfId="18132" xr:uid="{8C15E666-E9F1-4958-B334-3D77DF8FB41D}"/>
    <cellStyle name="Explanatory Text 8" xfId="18133" xr:uid="{1E20897D-ECC6-47F0-BCA7-E1C10F167380}"/>
    <cellStyle name="Explanatory Text 8 2" xfId="18134" xr:uid="{9B2A4EEB-5542-409F-9FA1-8BC667B70FCB}"/>
    <cellStyle name="Explanatory Text 8 2 2" xfId="18135" xr:uid="{94938847-26CE-4BB4-A684-8AB2B9FF1F9D}"/>
    <cellStyle name="Explanatory Text 8 2 3" xfId="40884" xr:uid="{883F432D-965D-45EE-A691-234EE1BD9D19}"/>
    <cellStyle name="Explanatory Text 8 2 4" xfId="40885" xr:uid="{19106A18-88A7-40EA-880A-92CE0661FD55}"/>
    <cellStyle name="Explanatory Text 8 3" xfId="18136" xr:uid="{A51D766F-3FA2-4B9C-B5C3-44F20CE4E745}"/>
    <cellStyle name="Explanatory Text 8 3 2" xfId="18137" xr:uid="{0EDC1B0A-89BC-4393-8D58-F2E629D5702C}"/>
    <cellStyle name="Explanatory Text 8 4" xfId="18138" xr:uid="{2EE00F27-A6FC-4F4A-8BA6-269037DE317C}"/>
    <cellStyle name="Explanatory Text 9" xfId="18139" xr:uid="{5F3DDAD1-8EC0-4EFB-822E-23D81FA9ACB7}"/>
    <cellStyle name="Explanatory Text 9 2" xfId="18140" xr:uid="{3E255C5A-4D9E-4293-A1B9-6B68AD9AEE6E}"/>
    <cellStyle name="Explanatory Text 9 2 2" xfId="40886" xr:uid="{3CE15B12-5538-4D97-851A-22B7FDA35655}"/>
    <cellStyle name="Fixed" xfId="1308" xr:uid="{218871F9-8B5D-4904-98D7-0E563428DB0E}"/>
    <cellStyle name="Fixed 10" xfId="40887" xr:uid="{E43BF9F7-7A64-4098-AF7D-2EE9A63C937B}"/>
    <cellStyle name="Fixed 11" xfId="40888" xr:uid="{B6850F33-FB5F-4494-8907-1C707D76A3EA}"/>
    <cellStyle name="Fixed 12" xfId="40889" xr:uid="{1B6AA447-C365-405C-863C-A5D74996710F}"/>
    <cellStyle name="Fixed 13" xfId="40890" xr:uid="{F07043D6-1DA5-4D08-9A87-F639D3F6BA80}"/>
    <cellStyle name="Fixed 14" xfId="40891" xr:uid="{8867ADDD-DFB4-4EEF-9099-DA93377CEA3E}"/>
    <cellStyle name="Fixed 15" xfId="40892" xr:uid="{8306FCAC-65EF-4E7E-A3C6-8E0D6993C7F4}"/>
    <cellStyle name="Fixed 16" xfId="40893" xr:uid="{763631B3-1B94-48AC-AE8C-15311F757BD9}"/>
    <cellStyle name="Fixed 2" xfId="37235" xr:uid="{035633A4-BDCE-4B0D-98A4-E3643BF420CF}"/>
    <cellStyle name="Fixed 2 2" xfId="40894" xr:uid="{A11F2815-1F4F-4310-9B6F-CC5EDCDBAEAE}"/>
    <cellStyle name="Fixed 3" xfId="40895" xr:uid="{A7A9B01A-FAEE-467A-8C0E-D55A7DFA81CA}"/>
    <cellStyle name="Fixed 4" xfId="40896" xr:uid="{3441E57F-DD6B-4AD1-A301-45F280381FF8}"/>
    <cellStyle name="Fixed 5" xfId="40897" xr:uid="{07C35586-057B-4D2D-82B6-7D5B99D1FCF3}"/>
    <cellStyle name="Fixed 6" xfId="40898" xr:uid="{9C30474B-5A54-4065-BCD9-C8E344CAE078}"/>
    <cellStyle name="Fixed 7" xfId="40899" xr:uid="{7FEE260F-F032-4A00-AD8B-F9768CD0FC5B}"/>
    <cellStyle name="Fixed 8" xfId="40900" xr:uid="{676D2268-70AD-4F8D-981B-BEE4ACF2BFB8}"/>
    <cellStyle name="Fixed 9" xfId="40901" xr:uid="{84D3ACFB-EC21-4C72-977C-7FEDE5C29D04}"/>
    <cellStyle name="Followed Hyperlink" xfId="76" xr:uid="{D3A9B37A-497A-4AB8-BBA8-4D13D4C9062D}"/>
    <cellStyle name="Followed Hyperlink 2" xfId="106" xr:uid="{782A2E78-4008-4CBF-AC8C-A706890DC970}"/>
    <cellStyle name="Followed Hyperlink 2 2" xfId="2726" xr:uid="{90CF648A-ECCB-435B-996B-77AE87FD2CA8}"/>
    <cellStyle name="Followed Hyperlink 2 2 2" xfId="18141" xr:uid="{A42C76D7-C609-4755-99B5-8C6ED779E0D4}"/>
    <cellStyle name="Followed Hyperlink 3" xfId="2730" xr:uid="{6880A473-934A-467A-B252-A0B5FC18246A}"/>
    <cellStyle name="Followed Hyperlink 3 2" xfId="18142" xr:uid="{20F4FCAC-B997-489C-8C13-674EFB361F6F}"/>
    <cellStyle name="Followed Hyperlink 4" xfId="43228" xr:uid="{7301137C-13D0-4F8A-AC99-1E0E35B34BF1}"/>
    <cellStyle name="Followed Hyperlink 5" xfId="59374" xr:uid="{5474AA37-6576-4B40-B796-B0D007352F6A}"/>
    <cellStyle name="Footer SBILogo1" xfId="332" xr:uid="{A86E5018-8CEA-4C43-BF79-7BEA21C1EDC4}"/>
    <cellStyle name="Footer SBILogo2" xfId="333" xr:uid="{28345C69-7784-4249-8ECC-B20B30FAACC8}"/>
    <cellStyle name="Footnote" xfId="334" xr:uid="{6CE10D43-A163-45C5-830E-1ED698BDD3C2}"/>
    <cellStyle name="Footnote Reference" xfId="335" xr:uid="{8D83D433-5920-4CF4-9EE9-BA73E25784D2}"/>
    <cellStyle name="Footnote__0_Lead_ KOSE_30.06.05" xfId="336" xr:uid="{90580422-6225-4BEA-8051-4049F79AC7D9}"/>
    <cellStyle name="FORM" xfId="337" xr:uid="{9392BFBF-E0F8-48D5-8D3D-10DF44FBF7F2}"/>
    <cellStyle name="Format Number Column" xfId="37236" xr:uid="{ACFCBE30-0ACC-4293-9871-C26377B7AEB1}"/>
    <cellStyle name="Format Number Column 10" xfId="40902" xr:uid="{E8C3DAE9-5F18-4619-82E8-4D1BD3CA86BC}"/>
    <cellStyle name="Format Number Column 11" xfId="40903" xr:uid="{C3B16BBD-4137-4207-9BE7-8522FFC7C4FB}"/>
    <cellStyle name="Format Number Column 12" xfId="40904" xr:uid="{57B8449F-2CAD-4CB4-8E64-88A97C6FAD41}"/>
    <cellStyle name="Format Number Column 13" xfId="40905" xr:uid="{43558996-14D9-4E30-A5AA-38581389DF95}"/>
    <cellStyle name="Format Number Column 14" xfId="40906" xr:uid="{E7064A2A-CB38-43E3-B1DA-D25CBCC564A2}"/>
    <cellStyle name="Format Number Column 15" xfId="40907" xr:uid="{1E9241CE-C1BA-4341-BEB2-080710B76ED7}"/>
    <cellStyle name="Format Number Column 16" xfId="40908" xr:uid="{5DA38E84-1808-45EF-B3DF-9B8F11F34BEB}"/>
    <cellStyle name="Format Number Column 2" xfId="37237" xr:uid="{AB7ACD44-7533-4875-A5AB-4D6A16F095C4}"/>
    <cellStyle name="Format Number Column 3" xfId="40909" xr:uid="{92BF4616-C0F5-4FAA-81A6-0D410C8B19C9}"/>
    <cellStyle name="Format Number Column 4" xfId="40910" xr:uid="{983CBE02-A929-440A-AE6B-A8CBDF7F14EE}"/>
    <cellStyle name="Format Number Column 5" xfId="40911" xr:uid="{B1DFDF38-02DA-4008-A797-C7A5D91AF866}"/>
    <cellStyle name="Format Number Column 6" xfId="40912" xr:uid="{22982CCD-56D4-467B-BF79-A86A20CFE1BF}"/>
    <cellStyle name="Format Number Column 7" xfId="40913" xr:uid="{36D016D4-CC56-4F33-A9D3-7FAAED753639}"/>
    <cellStyle name="Format Number Column 8" xfId="40914" xr:uid="{548F8F5D-C545-43F4-986E-9B6D1BABE404}"/>
    <cellStyle name="Format Number Column 9" xfId="40915" xr:uid="{278AAA0B-EA9B-44D8-8DE1-EE07F806552E}"/>
    <cellStyle name="General C" xfId="338" xr:uid="{31755880-B127-4B33-AE2E-C8D5C20F0525}"/>
    <cellStyle name="General C 2" xfId="847" xr:uid="{EE12C789-CA62-4D4F-8407-28467D04D70A}"/>
    <cellStyle name="General C 2 10" xfId="54905" xr:uid="{CD79015B-545F-4CD0-AE2A-70D319AF3E3F}"/>
    <cellStyle name="General C 2 11" xfId="55076" xr:uid="{8138F1DF-6611-4F42-A5AA-35F7B644C94B}"/>
    <cellStyle name="General C 2 12" xfId="51200" xr:uid="{36C14DD5-2E71-4C52-9147-7E9A48597B8B}"/>
    <cellStyle name="General C 2 13" xfId="43491" xr:uid="{0AC75B3E-0AD5-4FB0-A021-488C262C924C}"/>
    <cellStyle name="General C 2 2" xfId="2699" xr:uid="{49A5B19E-3ADF-46D4-AC50-02DA41D55244}"/>
    <cellStyle name="General C 2 2 2" xfId="52654" xr:uid="{A784C2A8-660D-4D80-AF8D-B017EC59C603}"/>
    <cellStyle name="General C 2 3" xfId="53316" xr:uid="{E30E2672-C4B4-48FA-81C0-263B9B735D2D}"/>
    <cellStyle name="General C 2 4" xfId="53591" xr:uid="{BDFBBFDD-A015-4510-B206-4D1721633C12}"/>
    <cellStyle name="General C 2 5" xfId="53887" xr:uid="{C2C2CEAA-CE7A-4255-AA3F-19BE38C23E85}"/>
    <cellStyle name="General C 2 6" xfId="53845" xr:uid="{76DD745F-8FF4-40DA-BC0B-092D32EE3036}"/>
    <cellStyle name="General C 2 7" xfId="54336" xr:uid="{2FA223BB-ACE5-421B-BABC-AB04BF100CD9}"/>
    <cellStyle name="General C 2 8" xfId="52884" xr:uid="{C8FC345D-84C8-43E6-BD62-9ED2D48AAF09}"/>
    <cellStyle name="General C 2 9" xfId="54702" xr:uid="{325DF032-FF75-4A7C-8577-1C32B6251F5E}"/>
    <cellStyle name="General C 3" xfId="2533" xr:uid="{8A3E68CD-B995-4674-A0C7-20126DF5427A}"/>
    <cellStyle name="General C 3 2" xfId="51454" xr:uid="{2546C09C-10B7-483E-BAF3-94FFD4C3F0D6}"/>
    <cellStyle name="General C 3 3" xfId="44450" xr:uid="{D84B0EA7-A987-47E8-86EA-CBF0BCD17EF8}"/>
    <cellStyle name="General C 4" xfId="47108" xr:uid="{786FC178-63CA-494B-8792-6C9EE1612506}"/>
    <cellStyle name="General CA" xfId="339" xr:uid="{AB0E4658-2060-4D74-9B1D-3F07BA3FA043}"/>
    <cellStyle name="General CA 2" xfId="848" xr:uid="{9DC286D3-D2EB-4C99-9539-EEA24D884081}"/>
    <cellStyle name="General CA 2 10" xfId="54902" xr:uid="{25EB56A4-E27D-45EF-8E0B-549464DAFB71}"/>
    <cellStyle name="General CA 2 11" xfId="55073" xr:uid="{111F111C-A97F-452D-994B-4F79F38980C7}"/>
    <cellStyle name="General CA 2 12" xfId="51197" xr:uid="{FCA73890-8DCA-41AE-A21F-A58E308BAD6F}"/>
    <cellStyle name="General CA 2 13" xfId="43492" xr:uid="{2BD0201D-8A04-408F-956F-2499FFBDC523}"/>
    <cellStyle name="General CA 2 2" xfId="2700" xr:uid="{864CA1CE-68E4-404F-B7FB-E7F9CA595CA1}"/>
    <cellStyle name="General CA 2 2 2" xfId="52651" xr:uid="{17578C35-49C6-4305-A92D-5F03D2915CEC}"/>
    <cellStyle name="General CA 2 3" xfId="53313" xr:uid="{8B6A481B-FA46-4CC7-8825-EAACBABA0755}"/>
    <cellStyle name="General CA 2 4" xfId="53588" xr:uid="{FE8F1791-FB6D-4FF2-B20A-56DA6FAFBDDF}"/>
    <cellStyle name="General CA 2 5" xfId="53884" xr:uid="{DD7C1F9A-B525-448E-A509-E41725BB9EF2}"/>
    <cellStyle name="General CA 2 6" xfId="53836" xr:uid="{2E0D62F4-7CD8-4403-B42E-0B6CEF187F77}"/>
    <cellStyle name="General CA 2 7" xfId="54333" xr:uid="{288D5F9C-7384-4E4B-A5E6-4C1C65E3993F}"/>
    <cellStyle name="General CA 2 8" xfId="54652" xr:uid="{17172135-40D6-4ACD-A7C6-C3272AEA1612}"/>
    <cellStyle name="General CA 2 9" xfId="54699" xr:uid="{4E27B3D4-2788-47A9-92E3-414C30EFECD4}"/>
    <cellStyle name="General CA 3" xfId="2534" xr:uid="{D7BB4447-3315-44FD-A1BF-A88E8399F3CC}"/>
    <cellStyle name="General CA 3 2" xfId="55243" xr:uid="{A779F07A-D45B-48A2-A070-986AC58C078E}"/>
    <cellStyle name="General CA 3 3" xfId="44451" xr:uid="{83B2EB7F-3F7F-4243-8CDB-70258B178B96}"/>
    <cellStyle name="General CA 4" xfId="47109" xr:uid="{BA87A5D5-B7C7-4DC2-A9BA-83DE8A57770A}"/>
    <cellStyle name="General Eng" xfId="340" xr:uid="{C0AE430F-8848-4B3F-95B7-0FB51A6F31F9}"/>
    <cellStyle name="General S" xfId="341" xr:uid="{706D42A0-0D21-4186-8CB0-9D4FDD2AAA58}"/>
    <cellStyle name="General T" xfId="342" xr:uid="{FFA0463F-FB8F-439E-A0E3-C1A8DB6DCF75}"/>
    <cellStyle name="General W" xfId="343" xr:uid="{5E37DE48-59C1-4A82-8D5B-C38478818630}"/>
    <cellStyle name="Good" xfId="31" builtinId="26" customBuiltin="1"/>
    <cellStyle name="Good 10" xfId="18143" xr:uid="{08E45325-4492-49B4-A385-D3E1346DCFAE}"/>
    <cellStyle name="Good 10 2" xfId="18144" xr:uid="{048AD6DF-BA62-47D8-BC8C-49EC1EFAF356}"/>
    <cellStyle name="Good 10 2 2" xfId="40916" xr:uid="{921EE226-52A8-419F-B96C-4769D43AB216}"/>
    <cellStyle name="Good 10 3" xfId="2911" xr:uid="{6F1DA38C-33E9-42BF-A0AF-8AF61226FA11}"/>
    <cellStyle name="Good 11" xfId="18145" xr:uid="{E114DB79-AB26-4FF6-A968-1F06B90839FA}"/>
    <cellStyle name="Good 11 2" xfId="18146" xr:uid="{51BC961C-2E2C-40A1-B9FD-AF7F8D2FCD01}"/>
    <cellStyle name="Good 11 2 2" xfId="40917" xr:uid="{BBDCDE3F-38E3-47BF-A265-C44C2577EA69}"/>
    <cellStyle name="Good 12" xfId="5983" xr:uid="{69DB4228-4DD5-47A8-B930-2AB1102D9484}"/>
    <cellStyle name="Good 12 2" xfId="40918" xr:uid="{D368A40D-90FC-4CB3-B985-92CC17CF0010}"/>
    <cellStyle name="Good 13 2" xfId="40919" xr:uid="{352594AA-4430-4ADA-A821-647636796A86}"/>
    <cellStyle name="Good 14 2" xfId="40920" xr:uid="{E4C544D5-9BEE-4EB4-A0C3-D66D81843651}"/>
    <cellStyle name="Good 15 2" xfId="40921" xr:uid="{0EB02684-0506-448E-BEA3-08BE3A82A198}"/>
    <cellStyle name="Good 16 2" xfId="40922" xr:uid="{0FFB8E70-4D66-418C-ACD3-92561135502B}"/>
    <cellStyle name="Good 17 2" xfId="40923" xr:uid="{E4E1C54C-FC91-4B91-8727-FCC549C1CB23}"/>
    <cellStyle name="Good 2" xfId="344" xr:uid="{11D7C4C5-4CB8-4FDA-958C-DD6B0D0507C1}"/>
    <cellStyle name="Good 2 10" xfId="18148" xr:uid="{DBC9D113-CE65-4369-80C9-7E86C09403F7}"/>
    <cellStyle name="Good 2 10 2" xfId="40924" xr:uid="{AEC4184D-D7AF-485C-86A8-C6AB8F8454AE}"/>
    <cellStyle name="Good 2 11" xfId="40925" xr:uid="{F69BE3D5-6ADA-4F66-8E08-EF9841957BE0}"/>
    <cellStyle name="Good 2 12" xfId="40926" xr:uid="{CFF1C208-BC8B-422E-BCB8-05FE59784D33}"/>
    <cellStyle name="Good 2 13" xfId="40927" xr:uid="{903DA622-B59F-4A96-9EC3-A979963458C4}"/>
    <cellStyle name="Good 2 14" xfId="40928" xr:uid="{1F6E2409-E35A-4C85-A90C-53C3D2F67C56}"/>
    <cellStyle name="Good 2 15" xfId="40929" xr:uid="{4FD74DEE-2156-418C-9957-B888F8D05821}"/>
    <cellStyle name="Good 2 16" xfId="40930" xr:uid="{A82BDD2F-9F2C-45C6-8F67-E03C4D8DFEDC}"/>
    <cellStyle name="Good 2 17" xfId="40931" xr:uid="{495D0907-1AD2-4A17-92BA-93703F7C6DD6}"/>
    <cellStyle name="Good 2 18" xfId="40932" xr:uid="{3CA19D7B-80B1-4703-A253-1BB7C459F9AB}"/>
    <cellStyle name="Good 2 19" xfId="40933" xr:uid="{1A28E217-AF9D-409F-968A-581171CB4680}"/>
    <cellStyle name="Good 2 2" xfId="1310" xr:uid="{E0A89201-142C-4D23-AACC-ECD4D1FB7F3B}"/>
    <cellStyle name="Good 2 2 2" xfId="18150" xr:uid="{5A369A74-AA13-4F8F-9E03-7D42852FF96A}"/>
    <cellStyle name="Good 2 2 3" xfId="40934" xr:uid="{F129F534-A654-4256-A854-F0F5C8181D3F}"/>
    <cellStyle name="Good 2 2 4" xfId="40935" xr:uid="{7B9F48B2-34AB-4AB9-8966-FB2EC57550D7}"/>
    <cellStyle name="Good 2 2 5" xfId="18149" xr:uid="{689A9BEF-BEEA-414D-A64A-5CC857656D89}"/>
    <cellStyle name="Good 2 20" xfId="40936" xr:uid="{EA297162-6567-401C-BE96-AF51E8C3E2BE}"/>
    <cellStyle name="Good 2 21" xfId="40937" xr:uid="{1E757632-D669-4E2A-B9EC-8AB919C2BD5F}"/>
    <cellStyle name="Good 2 22" xfId="4468" xr:uid="{D0CC99EA-0047-48E7-AFC3-5E0307514F85}"/>
    <cellStyle name="Good 2 23" xfId="18147" xr:uid="{A9B1D0A8-43F5-451A-A5DB-6DE9F20231C4}"/>
    <cellStyle name="Good 2 24" xfId="4517" xr:uid="{529F6503-77A0-4A63-8C19-D6C99FC2C4CB}"/>
    <cellStyle name="Good 2 3" xfId="2058" xr:uid="{3744CE4C-15EE-4EAB-A66A-28674313C6EB}"/>
    <cellStyle name="Good 2 3 2" xfId="18152" xr:uid="{F7AE47EA-2BC1-46C3-BB9A-84472A3077BE}"/>
    <cellStyle name="Good 2 3 3" xfId="40938" xr:uid="{1E8EB48F-7517-4B0E-90F2-5B04F2A20D1E}"/>
    <cellStyle name="Good 2 3 4" xfId="40939" xr:uid="{23D9E2BB-70CA-47E8-911A-6B99DA2AE0B2}"/>
    <cellStyle name="Good 2 3 5" xfId="18151" xr:uid="{FED77C54-EBE9-4F11-B115-A4C640C08560}"/>
    <cellStyle name="Good 2 4" xfId="1309" xr:uid="{306F3CC4-81C5-40C5-88F4-18F8A9EFF995}"/>
    <cellStyle name="Good 2 4 2" xfId="18154" xr:uid="{002843F0-0430-4F2F-BF3C-F5A8080FEAD3}"/>
    <cellStyle name="Good 2 4 3" xfId="40940" xr:uid="{94243124-4C90-4EB7-A70A-A55961C8778F}"/>
    <cellStyle name="Good 2 4 4" xfId="40941" xr:uid="{C47F14F0-368A-48A9-A34B-B728F49B25E0}"/>
    <cellStyle name="Good 2 4 5" xfId="43734" xr:uid="{6ADE678C-BB12-4206-9DA6-A884F1DEF616}"/>
    <cellStyle name="Good 2 4 6" xfId="18153" xr:uid="{E64FC99E-8C2D-4640-B7D9-0FB70B52469F}"/>
    <cellStyle name="Good 2 5" xfId="18155" xr:uid="{0D03CD03-7F12-400C-8AA6-41FBF8728B7D}"/>
    <cellStyle name="Good 2 5 2" xfId="18156" xr:uid="{994B3615-6B7E-427D-9DC7-7ED41433D474}"/>
    <cellStyle name="Good 2 5 3" xfId="40942" xr:uid="{B60D4025-43EE-4A4A-8EF6-AAAB70452BF0}"/>
    <cellStyle name="Good 2 5 4" xfId="40943" xr:uid="{1AF48478-CA38-4790-AEC7-D99E9C22B5AC}"/>
    <cellStyle name="Good 2 6" xfId="18157" xr:uid="{A5FB47AE-2695-4CDF-AEAE-B5D08193DF40}"/>
    <cellStyle name="Good 2 6 2" xfId="18158" xr:uid="{D35EAE34-AD03-445C-886F-8979B095E73B}"/>
    <cellStyle name="Good 2 6 3" xfId="40944" xr:uid="{16945251-D20D-4DDB-A015-7378C830A580}"/>
    <cellStyle name="Good 2 6 4" xfId="40945" xr:uid="{E9C21492-C956-431F-8BAF-2444710E968C}"/>
    <cellStyle name="Good 2 7" xfId="18159" xr:uid="{FA74B754-6BE2-426E-86E7-95DEB25FE207}"/>
    <cellStyle name="Good 2 7 2" xfId="18160" xr:uid="{02A91B02-4637-4CAE-8C2C-EE9B6E2C4A2B}"/>
    <cellStyle name="Good 2 7 3" xfId="40946" xr:uid="{C5F02487-E69C-4435-A95A-DD0FF9FCA269}"/>
    <cellStyle name="Good 2 7 4" xfId="40947" xr:uid="{B89A5317-39AB-4C05-AA74-7145A579A4BB}"/>
    <cellStyle name="Good 2 8" xfId="18161" xr:uid="{9DFE12BB-4BCB-4597-AD6C-FDA3981AFDFA}"/>
    <cellStyle name="Good 2 8 2" xfId="18162" xr:uid="{70F26A58-66A2-4D82-A379-CABFB4BC10AC}"/>
    <cellStyle name="Good 2 8 3" xfId="40948" xr:uid="{B0570D57-7F83-46EA-9A98-D042C4F9E0B8}"/>
    <cellStyle name="Good 2 8 4" xfId="40949" xr:uid="{38767A84-8B6D-401E-901C-7BA7D75D565D}"/>
    <cellStyle name="Good 2 9" xfId="18163" xr:uid="{5F984D7C-12E2-4422-AD95-B1A0B0232B65}"/>
    <cellStyle name="Good 2 9 2" xfId="18164" xr:uid="{A0B66414-F80B-4A7E-AFCE-7BD9781E33AC}"/>
    <cellStyle name="Good 2 9 3" xfId="40950" xr:uid="{2D3C703A-DB22-449B-B653-FE02240EE82F}"/>
    <cellStyle name="Good 2 9 4" xfId="40951" xr:uid="{8FD713C1-69F9-4E00-BC95-97F5F57ACD73}"/>
    <cellStyle name="Good 20" xfId="18165" xr:uid="{7514FCE2-6040-463E-B95D-4C461B5BF5F7}"/>
    <cellStyle name="Good 3" xfId="1311" xr:uid="{DF3A9F95-58D1-4840-A8FA-73483D3EAE78}"/>
    <cellStyle name="Good 3 10" xfId="40952" xr:uid="{54E30490-E3EA-4CA6-A7BD-62D2BBB9B6D0}"/>
    <cellStyle name="Good 3 11" xfId="18166" xr:uid="{58D02FD1-292C-4826-8744-1600EFC76F48}"/>
    <cellStyle name="Good 3 2" xfId="18167" xr:uid="{434FF48D-7430-44F5-9D3E-8BCD954C63D7}"/>
    <cellStyle name="Good 3 2 2" xfId="18168" xr:uid="{AEFC2B7D-61CD-4A13-9737-489E105DCA82}"/>
    <cellStyle name="Good 3 3" xfId="18169" xr:uid="{EC30869C-DD09-4E18-A805-F684F9261328}"/>
    <cellStyle name="Good 3 3 2" xfId="18170" xr:uid="{08C0BD4E-4EA7-452B-9947-7F499E4DBB41}"/>
    <cellStyle name="Good 3 4" xfId="18171" xr:uid="{ED422270-0814-4140-A3E0-D429B2A050E9}"/>
    <cellStyle name="Good 3 4 2" xfId="18172" xr:uid="{498D1A9A-E62A-4820-8BDB-58C8203E8359}"/>
    <cellStyle name="Good 3 5" xfId="18173" xr:uid="{0CEBAB22-6D1B-418B-8305-273E8F9501E4}"/>
    <cellStyle name="Good 3 5 2" xfId="18174" xr:uid="{D75C124C-E5C5-4DDC-B255-E0872A08C8E6}"/>
    <cellStyle name="Good 3 6" xfId="18175" xr:uid="{B61DAB9D-721D-4711-A118-C7F0A243D9B2}"/>
    <cellStyle name="Good 3 6 2" xfId="18176" xr:uid="{6BE4A236-6497-465A-B636-C2D22657CF4B}"/>
    <cellStyle name="Good 3 7" xfId="18177" xr:uid="{7CF0ABD4-0188-486D-944A-4567A7EA4793}"/>
    <cellStyle name="Good 3 7 2" xfId="18178" xr:uid="{93402ED8-17CE-44E6-B2CF-7C3B9F00A0C7}"/>
    <cellStyle name="Good 3 8" xfId="18179" xr:uid="{4C61B1E4-2234-43F0-9B98-0DAE15794E61}"/>
    <cellStyle name="Good 3 8 2" xfId="18180" xr:uid="{2CEA8874-DC4E-4076-BB27-9B20E542B822}"/>
    <cellStyle name="Good 3 9" xfId="18181" xr:uid="{6A104914-07AF-49EC-9532-B83B85F6191F}"/>
    <cellStyle name="Good 4" xfId="18182" xr:uid="{DA22BB44-F053-4145-AF65-F60CD0143788}"/>
    <cellStyle name="Good 4 2" xfId="18183" xr:uid="{D65379F2-A1E5-4FA0-A1DA-D4683C098C0A}"/>
    <cellStyle name="Good 4 2 2" xfId="18184" xr:uid="{80B3129A-C449-4D3D-8E20-EAA07C8EDCF5}"/>
    <cellStyle name="Good 4 2 3" xfId="40953" xr:uid="{0EB049DE-DC82-4303-B1AB-F4C36E2FEF76}"/>
    <cellStyle name="Good 4 2 4" xfId="40954" xr:uid="{F3EF8A70-B775-4EDB-9CE4-A5D2E0270853}"/>
    <cellStyle name="Good 4 3" xfId="18185" xr:uid="{923AA164-0AA6-4A5A-95C8-C96460913ECE}"/>
    <cellStyle name="Good 4 3 2" xfId="18186" xr:uid="{89A2EAB3-C9B9-42D2-91F8-5EE18093201D}"/>
    <cellStyle name="Good 4 4" xfId="18187" xr:uid="{9439B301-A6AA-4491-B568-01F33D857CFD}"/>
    <cellStyle name="Good 4 4 2" xfId="18188" xr:uid="{CE7C203A-893D-42ED-BD82-B7126E8D58B8}"/>
    <cellStyle name="Good 4 5" xfId="18189" xr:uid="{DF972459-E90D-4DF4-A0A7-175024EDB778}"/>
    <cellStyle name="Good 4 5 2" xfId="18190" xr:uid="{E64A981B-73B0-4528-88D9-B728473CE958}"/>
    <cellStyle name="Good 4 6" xfId="18191" xr:uid="{38D99D90-BCA5-42A3-98F9-956A06815760}"/>
    <cellStyle name="Good 4 6 2" xfId="18192" xr:uid="{AE59911A-0359-4360-8A13-672F2D7E779D}"/>
    <cellStyle name="Good 4 7" xfId="18193" xr:uid="{4F632AE6-13BF-46F4-AF98-E571776A23A3}"/>
    <cellStyle name="Good 4 8" xfId="40955" xr:uid="{33C35ED9-69A5-446C-96AF-4A75438B5FC6}"/>
    <cellStyle name="Good 5" xfId="18194" xr:uid="{568F87B4-A67A-46E4-A8B0-8CC45A058EF3}"/>
    <cellStyle name="Good 5 2" xfId="18195" xr:uid="{B817EE36-73E1-40B3-847D-7A31F5EFE31F}"/>
    <cellStyle name="Good 5 2 2" xfId="18196" xr:uid="{52BFF07F-7B56-4B2D-9610-13F799CCFC16}"/>
    <cellStyle name="Good 5 2 3" xfId="40956" xr:uid="{1C306A70-CAF0-400E-8FA6-EF4E32FF6868}"/>
    <cellStyle name="Good 5 2 4" xfId="40957" xr:uid="{A1832E7E-572C-4550-B9D9-FA7897FF877A}"/>
    <cellStyle name="Good 5 3" xfId="18197" xr:uid="{53A05518-13CD-4C0C-8FAA-FA67C1A419AC}"/>
    <cellStyle name="Good 5 3 2" xfId="18198" xr:uid="{551BE00B-2E12-4829-B4A6-50AD4CF292C4}"/>
    <cellStyle name="Good 5 4" xfId="18199" xr:uid="{375DD885-BCE4-43B9-8AD4-834A90BEAAA2}"/>
    <cellStyle name="Good 5 4 2" xfId="18200" xr:uid="{091EE5D2-F4CF-4003-AECF-6B415CE58F53}"/>
    <cellStyle name="Good 5 5" xfId="18201" xr:uid="{E5B29DF1-7B8A-4C09-B53F-CC5253C38435}"/>
    <cellStyle name="Good 5 5 2" xfId="18202" xr:uid="{23FC2679-4E4C-48A1-B622-E1D6AF71E2DE}"/>
    <cellStyle name="Good 5 6" xfId="18203" xr:uid="{BDA97791-85F5-404D-B35E-863565A77D41}"/>
    <cellStyle name="Good 5 6 2" xfId="18204" xr:uid="{C2284F73-CAC7-41B3-9DAB-C9DC6AAB5BDA}"/>
    <cellStyle name="Good 5 7" xfId="18205" xr:uid="{FAE010C6-4388-4F9A-AEB1-ED40E060AD96}"/>
    <cellStyle name="Good 6" xfId="18206" xr:uid="{A093CF62-92BD-4336-AE0A-095F234726AC}"/>
    <cellStyle name="Good 6 2" xfId="18207" xr:uid="{A52960D5-1F0B-4541-8B4F-B68089F2F5DA}"/>
    <cellStyle name="Good 6 2 2" xfId="18208" xr:uid="{012613F0-CCCC-458E-AFFA-B98ABE2C5216}"/>
    <cellStyle name="Good 6 2 3" xfId="40958" xr:uid="{71DE38C7-933F-474D-9CE3-B06B8B821DDE}"/>
    <cellStyle name="Good 6 2 4" xfId="40959" xr:uid="{9B2A3AFB-9766-4D19-9C3D-0485AD96CA73}"/>
    <cellStyle name="Good 6 3" xfId="18209" xr:uid="{B69712A0-8956-4E8A-A05B-2551738E814B}"/>
    <cellStyle name="Good 6 3 2" xfId="18210" xr:uid="{3EFDC57F-9F00-407D-BD8D-A656220CFAD3}"/>
    <cellStyle name="Good 6 4" xfId="18211" xr:uid="{5B9D7773-9BF5-47EA-A97F-E1F1C82E67DB}"/>
    <cellStyle name="Good 6 4 2" xfId="18212" xr:uid="{AAF5FF54-165E-4BD4-9818-CCE28DC2B0DA}"/>
    <cellStyle name="Good 6 5" xfId="18213" xr:uid="{9F1E5C81-EFB9-44F7-B412-D307EBB132CB}"/>
    <cellStyle name="Good 6 5 2" xfId="18214" xr:uid="{5EE5945B-10E8-4B1D-8CD8-C3A615019903}"/>
    <cellStyle name="Good 6 6" xfId="18215" xr:uid="{27BC6F72-9701-4AB4-B855-BF3527EA4E1A}"/>
    <cellStyle name="Good 7" xfId="18216" xr:uid="{71F82A9C-BA48-4064-87D4-871CDA78347B}"/>
    <cellStyle name="Good 7 2" xfId="18217" xr:uid="{6EF3CD12-407D-48D2-8385-B149711B5CF6}"/>
    <cellStyle name="Good 7 2 2" xfId="18218" xr:uid="{4BD54381-716B-41D7-9EDB-24D9B13BCEDF}"/>
    <cellStyle name="Good 7 2 3" xfId="40960" xr:uid="{60EE6F06-528B-4688-807B-10579AEA96F9}"/>
    <cellStyle name="Good 7 2 4" xfId="40961" xr:uid="{DCEF1C7F-3EF4-457B-B021-E4E6005A8586}"/>
    <cellStyle name="Good 7 3" xfId="18219" xr:uid="{1EAA6CF4-CB7A-45F5-9888-1AE1277E13C2}"/>
    <cellStyle name="Good 7 3 2" xfId="18220" xr:uid="{D0118311-EC42-4E60-B8EB-1A22357A5602}"/>
    <cellStyle name="Good 7 4" xfId="18221" xr:uid="{CBBFB4CE-AB68-4C02-91E3-5DB7C6B9F315}"/>
    <cellStyle name="Good 7 4 2" xfId="18222" xr:uid="{9753330C-1845-4D1F-9CE6-D970FAB411F8}"/>
    <cellStyle name="Good 7 5" xfId="18223" xr:uid="{D34CCC3D-57FC-44B9-8F19-32E5A9F729AC}"/>
    <cellStyle name="Good 8" xfId="18224" xr:uid="{3FADA295-15F0-4F15-AF1B-613BC4A66CA3}"/>
    <cellStyle name="Good 8 2" xfId="18225" xr:uid="{51370A17-D44B-4CEF-AFEB-82A64A9DFCD7}"/>
    <cellStyle name="Good 8 2 2" xfId="18226" xr:uid="{731B8942-51E1-49C2-87A6-4FDE2503553C}"/>
    <cellStyle name="Good 8 2 3" xfId="40962" xr:uid="{3C1A27DF-932A-436E-9DBC-6BBFBA919505}"/>
    <cellStyle name="Good 8 2 4" xfId="40963" xr:uid="{212D6C52-E12A-406F-886F-60D57A67917A}"/>
    <cellStyle name="Good 8 3" xfId="18227" xr:uid="{F02060B8-AEC0-42F4-A2F8-31D6422D4395}"/>
    <cellStyle name="Good 8 3 2" xfId="18228" xr:uid="{4E01FDCD-017E-49C5-AB10-4C1EE68E7010}"/>
    <cellStyle name="Good 8 4" xfId="18229" xr:uid="{882A8417-55B3-4782-96D9-0D0E03EA55AF}"/>
    <cellStyle name="Good 9" xfId="18230" xr:uid="{B1941FE5-4E89-4B61-8E84-38DFD5C2950E}"/>
    <cellStyle name="Good 9 2" xfId="18231" xr:uid="{B6993BFF-ED57-476E-AEAC-E1BDD1E742E9}"/>
    <cellStyle name="Good 9 2 2" xfId="40964" xr:uid="{70CAABBA-0D78-4E11-878E-727644A79520}"/>
    <cellStyle name="Grey" xfId="345" xr:uid="{731D5F55-5138-4B9C-95D2-BE3FAC342C41}"/>
    <cellStyle name="Grey 10" xfId="40965" xr:uid="{DCD09C57-FC9D-4EAA-A594-A7F7545B8909}"/>
    <cellStyle name="Grey 11" xfId="40966" xr:uid="{66C47B2F-83D0-4DE7-A299-C2F0826F659C}"/>
    <cellStyle name="Grey 12" xfId="40967" xr:uid="{FD0D8419-3DA3-4851-A086-6E0D8D44FBD6}"/>
    <cellStyle name="Grey 13" xfId="40968" xr:uid="{6EECDA82-8BEE-45BA-8028-D6A4FCB70E97}"/>
    <cellStyle name="Grey 14" xfId="40969" xr:uid="{F1FDC58F-0B69-4824-8A50-A53E46B0AAE7}"/>
    <cellStyle name="Grey 15" xfId="40970" xr:uid="{BBCA6287-0E30-4E89-AA89-B3AF4CD122AA}"/>
    <cellStyle name="Grey 16" xfId="40971" xr:uid="{4CC3DC6A-C15A-49D9-946D-DEEB892AEC93}"/>
    <cellStyle name="Grey 17" xfId="40972" xr:uid="{823A5DCD-188C-4F4C-85D0-722B80E0AA58}"/>
    <cellStyle name="Grey 18" xfId="40973" xr:uid="{1B76F36A-7760-4E0C-8F19-E393D16CA84E}"/>
    <cellStyle name="Grey 19" xfId="40974" xr:uid="{C29AC493-D2D1-435B-9D45-762D6FEFD81A}"/>
    <cellStyle name="Grey 2" xfId="346" xr:uid="{0C4D2D47-EE19-453D-9BC3-0BAABD325833}"/>
    <cellStyle name="Grey 2 2" xfId="40975" xr:uid="{415F9D31-E831-42B6-8F46-429EA66CE3B1}"/>
    <cellStyle name="Grey 2 3" xfId="18232" xr:uid="{E46C49CD-41AD-4890-A9E2-137D08FA0ECD}"/>
    <cellStyle name="Grey 20" xfId="40976" xr:uid="{E37AA200-C4DF-469B-A8D3-F6BAFCF84F30}"/>
    <cellStyle name="Grey 21" xfId="40977" xr:uid="{26A7A978-BE98-480C-A8C9-67A797DA6C11}"/>
    <cellStyle name="Grey 22" xfId="5929" xr:uid="{484E638B-C689-422D-A5C5-04AF70228662}"/>
    <cellStyle name="Grey 3" xfId="40978" xr:uid="{FF39120B-4C11-4383-B9DC-C27BF911B60E}"/>
    <cellStyle name="Grey 4" xfId="40979" xr:uid="{B7B42EB4-9A3D-4CCC-B44D-4112E89D0AC6}"/>
    <cellStyle name="Grey 5" xfId="40980" xr:uid="{1C35833D-31F6-4AD5-83E7-9A722A64EBB5}"/>
    <cellStyle name="Grey 6" xfId="40981" xr:uid="{C4F28854-C6B0-4004-A841-C19E0C1EEF24}"/>
    <cellStyle name="Grey 7" xfId="40982" xr:uid="{AD349585-7144-4684-B64E-5C2534D61287}"/>
    <cellStyle name="Grey 8" xfId="40983" xr:uid="{8644F809-86C2-4B92-BA50-F106CFF69F28}"/>
    <cellStyle name="Grey 9" xfId="40984" xr:uid="{6CA4D0F1-D4E9-4A09-94CE-C7860602BF00}"/>
    <cellStyle name="gs]_x000d__x000a_Window=23,56,584,348, , ,1_x000d__x000a_dir1=0,0,491,191,-1,-1,1,30,201,1905,245,H:\WINDOWS\*.*_x000d__x000a_dir10=44,44,544,323," xfId="37238" xr:uid="{4C641313-27D1-4244-92A9-6BA5985E658A}"/>
    <cellStyle name="Head 1" xfId="37239" xr:uid="{7FE46EB4-7B52-47CE-B59F-AF5D8CF9D802}"/>
    <cellStyle name="Header" xfId="347" xr:uid="{90D0CBA2-AADB-451F-BAEC-E8319A722DBB}"/>
    <cellStyle name="Header - Style1" xfId="18233" xr:uid="{EC660788-53C4-418F-BAC7-168DA6DB4D86}"/>
    <cellStyle name="HEADER 2" xfId="37240" xr:uid="{629EC14E-73AA-46E2-ADF3-C292F25AEAD0}"/>
    <cellStyle name="Header Draft Stamp" xfId="348" xr:uid="{9EE992CA-1E23-48A8-954D-6250A7DFBB67}"/>
    <cellStyle name="Header__0_Lead_ KOSE_30.06.05" xfId="349" xr:uid="{42E5676F-6660-422E-9602-E3ACA9B41C93}"/>
    <cellStyle name="Header1" xfId="350" xr:uid="{3B5F0199-9514-4EDC-BC83-C14421538EAF}"/>
    <cellStyle name="Header1 10" xfId="40985" xr:uid="{D1E28F09-C56C-4854-9A44-69F631296E2C}"/>
    <cellStyle name="Header1 11" xfId="40986" xr:uid="{171B68A7-9202-41EE-957A-C865A46B5CEE}"/>
    <cellStyle name="Header1 12" xfId="40987" xr:uid="{DE2C81C1-6A19-4340-A2C1-37CE94856F66}"/>
    <cellStyle name="Header1 13" xfId="40988" xr:uid="{1EE4FF3E-3E10-45AE-B890-865FD5D4CE9D}"/>
    <cellStyle name="Header1 14" xfId="40989" xr:uid="{88693B79-0509-4E21-B6B0-99D8E9B5D9E3}"/>
    <cellStyle name="Header1 15" xfId="40990" xr:uid="{1198259A-6FD3-409C-9F92-8803519102F5}"/>
    <cellStyle name="Header1 16" xfId="40991" xr:uid="{DC8D6AC8-6571-4F25-9184-97C2C8F80B7C}"/>
    <cellStyle name="Header1 2" xfId="5076" xr:uid="{18B70A0B-F5F4-4B55-8209-3FD45630489E}"/>
    <cellStyle name="Header1 2 2" xfId="40992" xr:uid="{E382E93F-1B28-4A20-A8A9-F2237D8F4230}"/>
    <cellStyle name="Header1 2 2 2" xfId="56896" xr:uid="{597FD05C-A988-4564-8E8B-7B9B2BCA3B6F}"/>
    <cellStyle name="Header1 2 3" xfId="18234" xr:uid="{607A30FE-0D14-4958-89C5-1823CE044B58}"/>
    <cellStyle name="Header1 2 3 2" xfId="56879" xr:uid="{E3BF4200-55AE-4D50-AA57-0DD62806BAB7}"/>
    <cellStyle name="Header1 2 4" xfId="56979" xr:uid="{EC3D77FC-A971-4A6B-9B00-717097C6552D}"/>
    <cellStyle name="Header1 2 5" xfId="56993" xr:uid="{E931FD2E-7A17-45B1-BB76-AD41E5E39E7B}"/>
    <cellStyle name="Header1 3" xfId="40993" xr:uid="{E1FB3961-FC75-4EEE-94AE-4FD7860560CC}"/>
    <cellStyle name="Header1 3 2" xfId="56999" xr:uid="{F7E850EF-8C17-4259-8977-B3AB11CED640}"/>
    <cellStyle name="Header1 3 3" xfId="57321" xr:uid="{396FF8A1-98BC-4755-ADA7-94FAD2BED335}"/>
    <cellStyle name="Header1 3 4" xfId="56886" xr:uid="{7BB37D5A-0CDA-4430-BDE8-92C8BA8BEC2F}"/>
    <cellStyle name="Header1 3 5" xfId="57294" xr:uid="{F33761AD-2E56-4EEF-A8E2-5283B07966C2}"/>
    <cellStyle name="Header1 4" xfId="40994" xr:uid="{20DA10DF-EE8B-4672-AD95-05EA17D2F378}"/>
    <cellStyle name="Header1 4 2" xfId="57218" xr:uid="{F5BDC3F5-FFF8-43EC-B94C-8E20073A2419}"/>
    <cellStyle name="Header1 4 3" xfId="57334" xr:uid="{FFA350D0-7694-4B2D-9AFB-E96CC9CB3AAB}"/>
    <cellStyle name="Header1 4 4" xfId="57174" xr:uid="{EA70243E-3E41-44B4-AB8F-2538E8C59FB9}"/>
    <cellStyle name="Header1 4 5" xfId="57309" xr:uid="{517DFEB8-B542-4468-9B9B-9EF3F47F8831}"/>
    <cellStyle name="Header1 5" xfId="40995" xr:uid="{07502A24-E2A2-49AE-8A64-6295D1AB6204}"/>
    <cellStyle name="Header1 5 2" xfId="56862" xr:uid="{9114B4CF-81BB-46FB-B6BE-660CEFDB1F52}"/>
    <cellStyle name="Header1 6" xfId="40996" xr:uid="{BC2239EC-2F2C-4953-9C9C-376AC78E47DB}"/>
    <cellStyle name="Header1 7" xfId="40997" xr:uid="{1A33F7F9-DFFC-4380-B78B-D29A01A7BB64}"/>
    <cellStyle name="Header1 8" xfId="40998" xr:uid="{D5B9AFF5-490E-438A-9053-CFC4AE2B7575}"/>
    <cellStyle name="Header1 9" xfId="40999" xr:uid="{1AE10EEA-C5E7-48C3-B203-1686BF34C215}"/>
    <cellStyle name="Header2" xfId="351" xr:uid="{CD38CDF2-509A-48F5-A930-DE5C3FB53C29}"/>
    <cellStyle name="Header2 10" xfId="41000" xr:uid="{5918F1AA-B4AF-492C-8A96-F33213D3C393}"/>
    <cellStyle name="Header2 11" xfId="41001" xr:uid="{E1596098-42B3-475C-A595-B54278AEB5CE}"/>
    <cellStyle name="Header2 12" xfId="41002" xr:uid="{0F3083C3-FEA6-4D7F-B1C5-BA65C8A62444}"/>
    <cellStyle name="Header2 13" xfId="41003" xr:uid="{2F9262E8-FE33-4B14-8023-72521BC90FBA}"/>
    <cellStyle name="Header2 14" xfId="41004" xr:uid="{2749A041-F9EF-496C-9115-BAEF3F080D48}"/>
    <cellStyle name="Header2 15" xfId="41005" xr:uid="{C20D2423-F874-4791-A8B1-DD34154CE4E2}"/>
    <cellStyle name="Header2 16" xfId="41006" xr:uid="{ECFB50D3-57BF-4801-9710-4EB48FE04CE0}"/>
    <cellStyle name="Header2 17" xfId="41007" xr:uid="{7C7DE989-AFF3-4CE6-81CD-DFB8AE58A755}"/>
    <cellStyle name="Header2 18" xfId="43493" xr:uid="{40045356-B9BC-4F78-9472-2A9F55D5DF19}"/>
    <cellStyle name="Header2 19" xfId="44452" xr:uid="{014B28F7-2FDF-4211-952A-B5FF503A8A46}"/>
    <cellStyle name="Header2 2" xfId="849" xr:uid="{2A8B161F-0679-4B3D-B55E-759FCB334A8F}"/>
    <cellStyle name="Header2 2 10" xfId="54904" xr:uid="{A2FA44B7-24C7-46F1-8BC3-C42DE4F3EC95}"/>
    <cellStyle name="Header2 2 11" xfId="55075" xr:uid="{91B2DC62-53C7-4DC0-B933-1653DE26D831}"/>
    <cellStyle name="Header2 2 12" xfId="51199" xr:uid="{2E16E0AC-F2AC-475C-96B5-EF0A62C5E9D3}"/>
    <cellStyle name="Header2 2 13" xfId="18235" xr:uid="{785FD893-D8C2-4A2C-B23B-A17697CD7808}"/>
    <cellStyle name="Header2 2 2" xfId="2701" xr:uid="{A1A7A370-0480-4411-B201-E5EE7CDB16D2}"/>
    <cellStyle name="Header2 2 2 2" xfId="4389" xr:uid="{2E5FF2BE-FE82-4E06-9D98-EB05F2B36B8E}"/>
    <cellStyle name="Header2 2 2 2 2" xfId="52653" xr:uid="{2856C3FD-E000-4326-9BE6-2BED7941A2A8}"/>
    <cellStyle name="Header2 2 2 3" xfId="41008" xr:uid="{F4D5B094-8E26-4534-B571-A236966F9BF0}"/>
    <cellStyle name="Header2 2 3" xfId="4384" xr:uid="{630ECC33-3FFD-4D24-81CC-CAC641FEB887}"/>
    <cellStyle name="Header2 2 3 2" xfId="53315" xr:uid="{54BB2F8D-A246-4F2C-8ACE-5F7675E70980}"/>
    <cellStyle name="Header2 2 4" xfId="53590" xr:uid="{EEE1EC2D-5D85-4311-8A2F-D12D0A8EE183}"/>
    <cellStyle name="Header2 2 5" xfId="53886" xr:uid="{D4EA1046-2219-4CE0-B86D-F1805D98AE4C}"/>
    <cellStyle name="Header2 2 6" xfId="53841" xr:uid="{8F54524D-F61A-4E3E-BE71-41BE824D062B}"/>
    <cellStyle name="Header2 2 7" xfId="54335" xr:uid="{17F309AE-9090-4D9F-85EF-E1A982642A56}"/>
    <cellStyle name="Header2 2 8" xfId="54653" xr:uid="{DFA1F1DC-C1C0-4A94-82CC-CA82F6E8CD3D}"/>
    <cellStyle name="Header2 2 9" xfId="54701" xr:uid="{144DF6C8-7121-4FA8-BA6B-8B1C9756C88D}"/>
    <cellStyle name="Header2 20" xfId="47110" xr:uid="{3AA1228F-4D55-4A2E-97E9-3D8960394541}"/>
    <cellStyle name="Header2 21" xfId="48876" xr:uid="{6FCF153B-605B-40FC-91D8-CDFC046F18E4}"/>
    <cellStyle name="Header2 3" xfId="2535" xr:uid="{9AFC8FE0-34A7-4761-B45C-616D6D68FDFC}"/>
    <cellStyle name="Header2 3 2" xfId="4386" xr:uid="{4D1C253D-F4F8-4462-BA1E-945C0FD054C8}"/>
    <cellStyle name="Header2 3 2 2" xfId="51948" xr:uid="{55A7C981-BF02-4F30-ABFB-51989A1CB9AF}"/>
    <cellStyle name="Header2 3 3" xfId="41009" xr:uid="{B346ECD8-C623-4302-AB5D-2A3E420561AE}"/>
    <cellStyle name="Header2 4" xfId="41010" xr:uid="{E6D41E5D-F78E-41E8-BD83-39871C5ECE92}"/>
    <cellStyle name="Header2 5" xfId="41011" xr:uid="{1040DC47-72B5-472E-BAA3-BC5544348BDB}"/>
    <cellStyle name="Header2 6" xfId="41012" xr:uid="{40B56756-8B6A-48B5-95F0-B8BCFFBD4415}"/>
    <cellStyle name="Header2 7" xfId="41013" xr:uid="{C483C7DA-CCE4-40F9-982E-B863D018BF46}"/>
    <cellStyle name="Header2 8" xfId="41014" xr:uid="{B2D13CD5-0E6C-46BF-BB85-0D553355D681}"/>
    <cellStyle name="Header2 9" xfId="41015" xr:uid="{5ADECB36-8104-410A-BBDB-575AA6934EA6}"/>
    <cellStyle name="Heading" xfId="18236" xr:uid="{AEC13562-0558-47CF-A549-8BDCD7618B06}"/>
    <cellStyle name="Heading 1" xfId="27" builtinId="16" customBuiltin="1"/>
    <cellStyle name="Heading 1 1" xfId="37241" xr:uid="{B3BC0A8B-725A-47D4-87FE-55F01820C312}"/>
    <cellStyle name="Heading 1 1 1" xfId="37242" xr:uid="{3A3C223F-0E66-4114-AAC7-23984FAB54FD}"/>
    <cellStyle name="Heading 1 10" xfId="18237" xr:uid="{E019270F-0E0B-4184-8DE4-4E3A01B4FCDE}"/>
    <cellStyle name="Heading 1 10 2" xfId="18238" xr:uid="{8CF875FD-F1C6-45F0-8EB7-70AF9EB93C23}"/>
    <cellStyle name="Heading 1 10 2 2" xfId="41016" xr:uid="{D043358A-2C46-43A5-9ECC-D65044CF6BC1}"/>
    <cellStyle name="Heading 1 11" xfId="18239" xr:uid="{24E172E2-18F8-4772-B717-1FE57457A199}"/>
    <cellStyle name="Heading 1 11 2" xfId="18240" xr:uid="{E27C60BD-2C9D-4AFE-B503-F8D141EC31D3}"/>
    <cellStyle name="Heading 1 11 2 2" xfId="41017" xr:uid="{4F3051BE-E993-47BD-86BA-BA329BA5FA1C}"/>
    <cellStyle name="Heading 1 12" xfId="6004" xr:uid="{379EFBCF-97E9-4685-9403-37BE519FC201}"/>
    <cellStyle name="Heading 1 12 2" xfId="41018" xr:uid="{3194C5AE-ED5C-4C1D-A412-A6C3E275D508}"/>
    <cellStyle name="Heading 1 13 2" xfId="41019" xr:uid="{A7D2EF6B-0E46-4622-B660-5297A07D58F9}"/>
    <cellStyle name="Heading 1 14 2" xfId="41020" xr:uid="{0D869C13-2ACF-45E5-8037-A7C4E0498D56}"/>
    <cellStyle name="Heading 1 15 2" xfId="41021" xr:uid="{8B3CCDA7-4B87-4FCC-8A78-2D8067880B65}"/>
    <cellStyle name="Heading 1 16 2" xfId="41022" xr:uid="{9A3976A1-DC74-4E5F-9658-0FFEF5BB7AA2}"/>
    <cellStyle name="Heading 1 17 2" xfId="41023" xr:uid="{2404A2FF-B097-498F-84F2-8FAD07BE5E1F}"/>
    <cellStyle name="Heading 1 2" xfId="352" xr:uid="{7800F334-093A-46CF-88EF-613F8B37309B}"/>
    <cellStyle name="Heading 1 2 10" xfId="18242" xr:uid="{4E317A60-73C0-415A-BF1D-E8A388B75940}"/>
    <cellStyle name="Heading 1 2 10 2" xfId="41024" xr:uid="{AC557383-A084-4A40-B353-A9F6CD791F30}"/>
    <cellStyle name="Heading 1 2 11" xfId="41025" xr:uid="{27B67B76-384D-4B3E-9E9F-D78BB52FE3F3}"/>
    <cellStyle name="Heading 1 2 12" xfId="41026" xr:uid="{09973E29-D6CF-4EDF-9376-768024AA73DC}"/>
    <cellStyle name="Heading 1 2 13" xfId="41027" xr:uid="{E6107BC3-F80B-4462-B7D0-2A85432220E6}"/>
    <cellStyle name="Heading 1 2 14" xfId="41028" xr:uid="{2B4C8052-3B8C-4641-8C73-BDF2A529EC53}"/>
    <cellStyle name="Heading 1 2 15" xfId="41029" xr:uid="{6CAA05DF-DEDE-4211-B52C-F5C0372E64F7}"/>
    <cellStyle name="Heading 1 2 16" xfId="41030" xr:uid="{70CC791F-5085-4AFC-B325-055D6E4AD547}"/>
    <cellStyle name="Heading 1 2 17" xfId="41031" xr:uid="{244FEB87-869C-42C8-8696-5D09C46E7437}"/>
    <cellStyle name="Heading 1 2 18" xfId="41032" xr:uid="{0BCE4ACD-2486-4713-AEFC-0A311A820B74}"/>
    <cellStyle name="Heading 1 2 19" xfId="41033" xr:uid="{6F84565D-A64D-4A0A-A44E-CAFD92FD9695}"/>
    <cellStyle name="Heading 1 2 2" xfId="1313" xr:uid="{603FCCBD-6246-482C-9AB3-6CEAC876DA29}"/>
    <cellStyle name="Heading 1 2 2 2" xfId="18244" xr:uid="{CA2EB8AE-66C0-4105-95FD-8EDB862621B1}"/>
    <cellStyle name="Heading 1 2 2 3" xfId="41034" xr:uid="{5CADA625-F162-4B6D-815C-2D0001562E98}"/>
    <cellStyle name="Heading 1 2 2 4" xfId="41035" xr:uid="{38BCB6AE-4BF6-45A4-81EC-8B77EDC31060}"/>
    <cellStyle name="Heading 1 2 2 5" xfId="18243" xr:uid="{CEE79463-BA36-4D97-8761-AD06F19EA243}"/>
    <cellStyle name="Heading 1 2 20" xfId="41036" xr:uid="{CD01BB47-FEB9-452D-87A4-4C88445B9744}"/>
    <cellStyle name="Heading 1 2 21" xfId="41037" xr:uid="{6B280C98-F23D-4660-8C3B-0FD0EAEC359A}"/>
    <cellStyle name="Heading 1 2 22" xfId="41038" xr:uid="{EE0BFC39-E540-44B7-B9DA-A21DA8BB3B16}"/>
    <cellStyle name="Heading 1 2 23" xfId="18241" xr:uid="{E0021E8D-D610-4E74-AC70-4C942CCB7CE7}"/>
    <cellStyle name="Heading 1 2 3" xfId="2054" xr:uid="{8893E021-17FE-4989-AA0A-7FA2E0672A25}"/>
    <cellStyle name="Heading 1 2 3 2" xfId="18246" xr:uid="{573EE966-4303-4DBA-B8E6-3EFDCD54602D}"/>
    <cellStyle name="Heading 1 2 3 3" xfId="41039" xr:uid="{F34E9E21-7CF7-46B9-A9DB-C4B3B843F947}"/>
    <cellStyle name="Heading 1 2 3 4" xfId="41040" xr:uid="{03B98AE4-AA5A-4B79-BA97-DB78636E0A22}"/>
    <cellStyle name="Heading 1 2 3 5" xfId="18245" xr:uid="{D9CFBF4A-9882-4BD2-B10E-6A9F11413E04}"/>
    <cellStyle name="Heading 1 2 4" xfId="1312" xr:uid="{229DD575-8999-4591-B073-A12465CEDC84}"/>
    <cellStyle name="Heading 1 2 4 2" xfId="18248" xr:uid="{1DBBCE3E-2E12-4B35-A21B-786A560B2676}"/>
    <cellStyle name="Heading 1 2 4 3" xfId="41041" xr:uid="{BEC48BAD-51A6-4729-9805-CB7196305F85}"/>
    <cellStyle name="Heading 1 2 4 4" xfId="41042" xr:uid="{038396B0-79A4-4BE2-967B-A4946C4324EB}"/>
    <cellStyle name="Heading 1 2 4 5" xfId="43735" xr:uid="{61242950-C23D-4F52-8F25-D2105B30DA41}"/>
    <cellStyle name="Heading 1 2 4 6" xfId="18247" xr:uid="{D8FCB7FA-F609-4496-B232-FE62F1849D02}"/>
    <cellStyle name="Heading 1 2 5" xfId="18249" xr:uid="{5FEBE0C8-C247-488B-91EB-FF2D78F63970}"/>
    <cellStyle name="Heading 1 2 5 2" xfId="18250" xr:uid="{BE8B575E-070D-42C2-82A2-45D0BDA2932C}"/>
    <cellStyle name="Heading 1 2 5 3" xfId="41043" xr:uid="{19032383-D6F0-4F44-BBF4-A4F165066903}"/>
    <cellStyle name="Heading 1 2 5 4" xfId="41044" xr:uid="{8C2529A9-1460-4B3B-AF7A-AEB45051D92B}"/>
    <cellStyle name="Heading 1 2 6" xfId="18251" xr:uid="{3D61574F-2E21-4790-91E2-9162E4F1811D}"/>
    <cellStyle name="Heading 1 2 6 2" xfId="18252" xr:uid="{AC3AD23B-23E4-4115-B094-48FC47461088}"/>
    <cellStyle name="Heading 1 2 6 3" xfId="41045" xr:uid="{07296320-2CFB-431C-A83E-D897EA3BEB13}"/>
    <cellStyle name="Heading 1 2 6 4" xfId="41046" xr:uid="{6767F8CD-8A40-4AC3-B145-E0126E4949F9}"/>
    <cellStyle name="Heading 1 2 7" xfId="18253" xr:uid="{AA4CC010-4AEB-42EA-843B-338C22E5C090}"/>
    <cellStyle name="Heading 1 2 7 2" xfId="18254" xr:uid="{694BB6E4-FFB2-4966-B7B9-F0D252FC86E3}"/>
    <cellStyle name="Heading 1 2 7 3" xfId="41047" xr:uid="{88284601-869D-47B1-99BA-B009A1DF09DB}"/>
    <cellStyle name="Heading 1 2 7 4" xfId="41048" xr:uid="{48A1E4F7-F690-447E-93BC-31CD6ECF8AEE}"/>
    <cellStyle name="Heading 1 2 8" xfId="18255" xr:uid="{7ED00E45-A344-40B3-8798-8506BDB01138}"/>
    <cellStyle name="Heading 1 2 8 2" xfId="18256" xr:uid="{7205A70F-76D2-413D-9F35-9CD22A50F510}"/>
    <cellStyle name="Heading 1 2 8 3" xfId="41049" xr:uid="{DA66BB9B-7E2D-4D7D-869D-2FA392F4B8A9}"/>
    <cellStyle name="Heading 1 2 8 4" xfId="41050" xr:uid="{C085D1F6-C136-4123-A7F4-34DAAAEC72B7}"/>
    <cellStyle name="Heading 1 2 9" xfId="18257" xr:uid="{C8FB1D5E-C192-4C38-A41C-CB390EBD2222}"/>
    <cellStyle name="Heading 1 2 9 2" xfId="18258" xr:uid="{401A46C8-C35C-4AD8-A04A-73C7B13A5D3A}"/>
    <cellStyle name="Heading 1 2 9 3" xfId="41051" xr:uid="{543208BB-FC33-4F44-A6CD-867AA52EB996}"/>
    <cellStyle name="Heading 1 2 9 4" xfId="41052" xr:uid="{040C0400-457F-402F-A8D3-348D383D4812}"/>
    <cellStyle name="Heading 1 20" xfId="18259" xr:uid="{994DA4F6-C491-4CE8-865E-BA93A6A1C2D1}"/>
    <cellStyle name="Heading 1 3" xfId="1314" xr:uid="{3BBF20AB-8091-434D-863D-CE7CB5AF7007}"/>
    <cellStyle name="Heading 1 3 10" xfId="41053" xr:uid="{AF8A8C63-A2E0-4E45-B33D-46390DE896DE}"/>
    <cellStyle name="Heading 1 3 11" xfId="18260" xr:uid="{2A1923A2-A26A-473D-A958-EACB0B38E5A2}"/>
    <cellStyle name="Heading 1 3 2" xfId="18261" xr:uid="{D332BE23-85E1-4452-BC7F-E54029EC98C0}"/>
    <cellStyle name="Heading 1 3 2 2" xfId="18262" xr:uid="{5AA38C10-4CF8-4364-A101-BE1A2F0A22B2}"/>
    <cellStyle name="Heading 1 3 3" xfId="18263" xr:uid="{FA691F02-2074-46FE-A9D6-107FA14DFFAA}"/>
    <cellStyle name="Heading 1 3 3 2" xfId="18264" xr:uid="{8A7A961A-2680-4BEF-B26B-9A26BD65B2C3}"/>
    <cellStyle name="Heading 1 3 4" xfId="18265" xr:uid="{CED6624E-DD81-4A2E-8A47-BE0457E5F031}"/>
    <cellStyle name="Heading 1 3 4 2" xfId="18266" xr:uid="{15ECD17E-C716-4D29-B5A5-6198BBB6FB66}"/>
    <cellStyle name="Heading 1 3 5" xfId="18267" xr:uid="{0A0A4FA7-41D2-451D-AC83-2280E451976F}"/>
    <cellStyle name="Heading 1 3 5 2" xfId="18268" xr:uid="{5AE9925A-A19E-4DA6-B2BA-C820BFFF3131}"/>
    <cellStyle name="Heading 1 3 6" xfId="18269" xr:uid="{68E08C97-3790-42F1-9700-B243A7927094}"/>
    <cellStyle name="Heading 1 3 6 2" xfId="18270" xr:uid="{B15EBF17-0AC0-4094-BB58-B0EA0000A85E}"/>
    <cellStyle name="Heading 1 3 7" xfId="18271" xr:uid="{723836C3-957E-42C3-AEC0-B6CBBDBBC561}"/>
    <cellStyle name="Heading 1 3 7 2" xfId="18272" xr:uid="{4F73482C-BBAB-4D65-BC6D-4F77DE5F05F2}"/>
    <cellStyle name="Heading 1 3 8" xfId="18273" xr:uid="{919E20FB-05B5-45A8-A671-54524B276AC4}"/>
    <cellStyle name="Heading 1 3 8 2" xfId="18274" xr:uid="{F33B7D3C-D02E-4923-A248-AC7EE934875A}"/>
    <cellStyle name="Heading 1 3 9" xfId="18275" xr:uid="{6C2C3FA0-AA15-46F4-933A-512FC8223F92}"/>
    <cellStyle name="Heading 1 4" xfId="18276" xr:uid="{9D802362-A6B5-4B04-A80F-D5AF3C1DBA3B}"/>
    <cellStyle name="Heading 1 4 2" xfId="18277" xr:uid="{EE727783-9ACC-4FF8-A90A-348E5104925B}"/>
    <cellStyle name="Heading 1 4 2 2" xfId="18278" xr:uid="{EE6B7FE2-BD3E-417B-8EB7-3159F008EC6D}"/>
    <cellStyle name="Heading 1 4 2 3" xfId="41054" xr:uid="{8D81ABF4-CFF4-41D8-A385-DF870296347B}"/>
    <cellStyle name="Heading 1 4 2 4" xfId="41055" xr:uid="{8CFA6987-CD6B-456C-ADFB-EF381A9F35CC}"/>
    <cellStyle name="Heading 1 4 3" xfId="18279" xr:uid="{E88C5988-BA42-4DC6-99AC-14C8896F9001}"/>
    <cellStyle name="Heading 1 4 3 2" xfId="18280" xr:uid="{4EDB5EEF-59B9-41B8-AB4C-18334DDAA252}"/>
    <cellStyle name="Heading 1 4 4" xfId="18281" xr:uid="{84918B61-3EFB-4CB3-A7A7-F8348813BCAB}"/>
    <cellStyle name="Heading 1 4 4 2" xfId="18282" xr:uid="{CFC86A69-007A-4889-BF36-196E6B90C747}"/>
    <cellStyle name="Heading 1 4 5" xfId="18283" xr:uid="{09CFD125-D5C0-45E7-A7DA-F30C1B1E13A8}"/>
    <cellStyle name="Heading 1 4 5 2" xfId="18284" xr:uid="{46E84BD2-4EB1-46D9-9F41-672BE8D8CB7A}"/>
    <cellStyle name="Heading 1 4 6" xfId="18285" xr:uid="{40F9F084-29C2-4C99-B15F-764FBD360244}"/>
    <cellStyle name="Heading 1 4 6 2" xfId="18286" xr:uid="{EFBF1543-CE80-4EBC-BFD2-A6868FA1A1C8}"/>
    <cellStyle name="Heading 1 4 7" xfId="18287" xr:uid="{7FE96764-C0D4-47A4-AE42-DC87ED3665D6}"/>
    <cellStyle name="Heading 1 4 8" xfId="41056" xr:uid="{75D7D479-6BB7-46CD-9512-ECCCB73F1380}"/>
    <cellStyle name="Heading 1 5" xfId="18288" xr:uid="{03DB9100-F836-4E04-960B-D013EE2A6CA9}"/>
    <cellStyle name="Heading 1 5 2" xfId="18289" xr:uid="{66EDA854-9299-4398-B633-5C88038864E5}"/>
    <cellStyle name="Heading 1 5 2 2" xfId="18290" xr:uid="{BC55D97A-A27A-4CCD-AE11-821BD8A84663}"/>
    <cellStyle name="Heading 1 5 2 3" xfId="41057" xr:uid="{53132C72-571C-4E8F-A628-8F975D18CAAD}"/>
    <cellStyle name="Heading 1 5 2 4" xfId="41058" xr:uid="{6936858B-DB80-4E53-8361-3061D785EEA6}"/>
    <cellStyle name="Heading 1 5 3" xfId="18291" xr:uid="{D0F68BFC-F6D6-4C50-BCB6-43DEE326F2F8}"/>
    <cellStyle name="Heading 1 5 3 2" xfId="18292" xr:uid="{1A146281-C354-476E-94C9-F51A4FD13D7A}"/>
    <cellStyle name="Heading 1 5 4" xfId="18293" xr:uid="{3CC11C64-1528-491F-8CC3-FD4C11DFC283}"/>
    <cellStyle name="Heading 1 5 4 2" xfId="18294" xr:uid="{A4E0A468-A7DE-4CDD-A81D-3372908E1082}"/>
    <cellStyle name="Heading 1 5 5" xfId="18295" xr:uid="{7068B655-A5A0-418F-98F6-A5F9DD26509B}"/>
    <cellStyle name="Heading 1 5 5 2" xfId="18296" xr:uid="{958985A6-1C99-409B-8640-A665008C594C}"/>
    <cellStyle name="Heading 1 5 6" xfId="18297" xr:uid="{C94B135C-B500-48A6-9E55-92C2B8D5D76D}"/>
    <cellStyle name="Heading 1 5 6 2" xfId="18298" xr:uid="{53071F66-E859-4C2A-8344-997BB35A3183}"/>
    <cellStyle name="Heading 1 5 7" xfId="18299" xr:uid="{1D390190-B2DF-4533-B42D-1F76E25B1D9F}"/>
    <cellStyle name="Heading 1 6" xfId="18300" xr:uid="{01ACF302-6E95-4491-9F26-E3F8C2B387C2}"/>
    <cellStyle name="Heading 1 6 2" xfId="18301" xr:uid="{71713142-2448-4ED0-8A33-73851E5F7A86}"/>
    <cellStyle name="Heading 1 6 2 2" xfId="18302" xr:uid="{F9B2EC44-3E0F-444C-B241-678D9A8695BC}"/>
    <cellStyle name="Heading 1 6 2 3" xfId="41059" xr:uid="{042C0EFD-668F-49D5-97D1-4DB89B728CC3}"/>
    <cellStyle name="Heading 1 6 2 4" xfId="41060" xr:uid="{97DC7778-E3AC-46A6-9218-878E40EE2E64}"/>
    <cellStyle name="Heading 1 6 3" xfId="18303" xr:uid="{F2C9E47F-6460-4EA0-9D9F-1DD47C7E93AC}"/>
    <cellStyle name="Heading 1 6 3 2" xfId="18304" xr:uid="{3514B352-5A6B-4347-9133-4F1852F83318}"/>
    <cellStyle name="Heading 1 6 4" xfId="18305" xr:uid="{333B7A7B-5472-4AD8-847B-36D7AFE0CFD0}"/>
    <cellStyle name="Heading 1 6 4 2" xfId="18306" xr:uid="{723EE0E6-8DF5-40F8-B96A-9CD4AF58662B}"/>
    <cellStyle name="Heading 1 6 5" xfId="18307" xr:uid="{3F107889-AB98-435E-A989-90499906899A}"/>
    <cellStyle name="Heading 1 6 5 2" xfId="18308" xr:uid="{6A99991F-69C1-4E0C-92CE-A876E350B83B}"/>
    <cellStyle name="Heading 1 6 6" xfId="18309" xr:uid="{86DFC771-F45D-4F2E-9657-8880FF60A7AC}"/>
    <cellStyle name="Heading 1 7" xfId="18310" xr:uid="{158707C9-B72E-4789-922F-81602DB43FE0}"/>
    <cellStyle name="Heading 1 7 2" xfId="18311" xr:uid="{5835980B-CC3E-467C-B83D-A2C2DE76E1CF}"/>
    <cellStyle name="Heading 1 7 2 2" xfId="18312" xr:uid="{72BD1EC5-786C-4A38-8C13-6FEC6EFD0BBC}"/>
    <cellStyle name="Heading 1 7 2 3" xfId="41061" xr:uid="{C7EA45B1-F89E-4FFC-B508-424EDB6976C0}"/>
    <cellStyle name="Heading 1 7 2 4" xfId="41062" xr:uid="{A12E42A4-143C-4B2A-AE0E-41BB7D879EA3}"/>
    <cellStyle name="Heading 1 7 3" xfId="18313" xr:uid="{B9269801-4BF8-49FA-8519-1064C1A6AB1B}"/>
    <cellStyle name="Heading 1 7 3 2" xfId="18314" xr:uid="{BE72C93C-CEAB-4BA0-8813-11F5CAED9717}"/>
    <cellStyle name="Heading 1 7 4" xfId="18315" xr:uid="{95514F80-DA02-425C-AAE9-5A8DF4AB2B54}"/>
    <cellStyle name="Heading 1 7 4 2" xfId="18316" xr:uid="{C0955392-3D21-4847-96C3-664A89B4C67E}"/>
    <cellStyle name="Heading 1 7 5" xfId="18317" xr:uid="{D96F765F-A87D-4A25-B50E-476F201A332E}"/>
    <cellStyle name="Heading 1 8" xfId="18318" xr:uid="{E7F72680-E084-4515-9D9B-8C48D7FEF251}"/>
    <cellStyle name="Heading 1 8 2" xfId="18319" xr:uid="{FE50A8FC-CE2D-408A-A69C-F02F4F5F2F23}"/>
    <cellStyle name="Heading 1 8 2 2" xfId="18320" xr:uid="{DF89E2E8-5F6E-460D-891A-96FAFE4B206A}"/>
    <cellStyle name="Heading 1 8 2 3" xfId="41063" xr:uid="{A7D86271-9596-4009-A1C8-418BB4C7A29E}"/>
    <cellStyle name="Heading 1 8 2 4" xfId="41064" xr:uid="{6CFE6706-F0A1-443E-A806-1FFAD3A23D5B}"/>
    <cellStyle name="Heading 1 8 3" xfId="18321" xr:uid="{789548C5-A466-4260-9AD4-E449BFE099B4}"/>
    <cellStyle name="Heading 1 8 3 2" xfId="18322" xr:uid="{1CE03011-D740-494B-9447-92A3A6B48F0A}"/>
    <cellStyle name="Heading 1 8 4" xfId="18323" xr:uid="{97A04572-AEFF-401B-8EC7-72C3AB67C2C5}"/>
    <cellStyle name="Heading 1 9" xfId="18324" xr:uid="{F5B4081E-1D75-4189-9AAA-CC5173A99DA3}"/>
    <cellStyle name="Heading 1 9 2" xfId="18325" xr:uid="{12BDD26F-AABD-4469-B79D-F361DF60820D}"/>
    <cellStyle name="Heading 1 9 2 2" xfId="41065" xr:uid="{44F8288B-0A3E-4A73-A01C-11B3A96F56C1}"/>
    <cellStyle name="Heading 1 Above" xfId="353" xr:uid="{A071449C-0B69-44F9-89CD-C715ED04755B}"/>
    <cellStyle name="Heading 1+" xfId="354" xr:uid="{88C6C46D-8126-4761-9F07-5D4E7041B038}"/>
    <cellStyle name="Heading 1+ 2" xfId="45387" xr:uid="{D8E56C96-5A4D-421D-AE49-6F6E225709E5}"/>
    <cellStyle name="Heading 2" xfId="28" builtinId="17" customBuiltin="1"/>
    <cellStyle name="Heading 2 10" xfId="18326" xr:uid="{3B2E909A-F1E4-46C8-B1B8-9C7A9B462519}"/>
    <cellStyle name="Heading 2 10 2" xfId="18327" xr:uid="{E466FD85-4F85-4591-A0EB-5FCB1E84326B}"/>
    <cellStyle name="Heading 2 10 2 2" xfId="41066" xr:uid="{19C48F4E-83D5-458E-871C-0D81C0977BAF}"/>
    <cellStyle name="Heading 2 11" xfId="18328" xr:uid="{FE4342D1-9754-4D94-82F8-1349B87CFD5E}"/>
    <cellStyle name="Heading 2 11 2" xfId="18329" xr:uid="{60FFEEB8-CD6D-49FA-AB8C-C5814418D26A}"/>
    <cellStyle name="Heading 2 11 2 2" xfId="41067" xr:uid="{02291724-3994-488F-B75F-44A13103AB95}"/>
    <cellStyle name="Heading 2 12" xfId="6005" xr:uid="{AF364BC6-C150-4086-B96D-60B512439B1B}"/>
    <cellStyle name="Heading 2 12 2" xfId="41068" xr:uid="{6DCF6737-DC66-427F-80B8-19E35EC7CB58}"/>
    <cellStyle name="Heading 2 13 2" xfId="41069" xr:uid="{F49F6FB6-D081-417A-A6F1-F4FF0F0CF67F}"/>
    <cellStyle name="Heading 2 14 2" xfId="41070" xr:uid="{D446530C-0B6E-4698-80C5-D7AA0E48AA79}"/>
    <cellStyle name="Heading 2 15 2" xfId="41071" xr:uid="{D7FBB175-A550-4E20-9EBE-EF8E27CDEDE8}"/>
    <cellStyle name="Heading 2 16 2" xfId="41072" xr:uid="{23E1D841-AB38-4ED0-BDA4-619096321DDC}"/>
    <cellStyle name="Heading 2 17 2" xfId="41073" xr:uid="{46DA423D-54A6-463E-92B7-8C9272E1DCFE}"/>
    <cellStyle name="Heading 2 2" xfId="355" xr:uid="{50822A93-75D9-4EEB-B32B-C21E8811C288}"/>
    <cellStyle name="Heading 2 2 10" xfId="18331" xr:uid="{897B18DF-2FCE-4B05-9B03-F11DB0AF4250}"/>
    <cellStyle name="Heading 2 2 10 2" xfId="41074" xr:uid="{05F39C57-034E-4D04-AB9C-C396B79B79B6}"/>
    <cellStyle name="Heading 2 2 11" xfId="41075" xr:uid="{3BC6513F-78C3-44CE-A7E1-8E30F8226906}"/>
    <cellStyle name="Heading 2 2 12" xfId="41076" xr:uid="{27FD80A6-6065-4BBD-8367-68213FD5D9B9}"/>
    <cellStyle name="Heading 2 2 13" xfId="41077" xr:uid="{B6100BAD-4971-438C-9F4E-32CDEC2A38A4}"/>
    <cellStyle name="Heading 2 2 14" xfId="41078" xr:uid="{0EBFE319-CFD6-4D05-A36B-B7E5D31E3A82}"/>
    <cellStyle name="Heading 2 2 15" xfId="41079" xr:uid="{94E4B5B7-094A-48A7-A6ED-92EA2064B615}"/>
    <cellStyle name="Heading 2 2 16" xfId="41080" xr:uid="{FFA4CEBA-24A9-4626-B75B-997C812D3BA7}"/>
    <cellStyle name="Heading 2 2 17" xfId="41081" xr:uid="{0E34FDFD-B2F8-4299-B049-01E8E72937E4}"/>
    <cellStyle name="Heading 2 2 18" xfId="41082" xr:uid="{B8099370-BF42-4C23-B8C9-6C76FB14C4FA}"/>
    <cellStyle name="Heading 2 2 19" xfId="41083" xr:uid="{5DD4E465-7A74-4AAF-BFB3-AC11F40C0AE4}"/>
    <cellStyle name="Heading 2 2 2" xfId="1316" xr:uid="{79A20F1D-DA31-4348-A7C1-CEF6D43F4C0E}"/>
    <cellStyle name="Heading 2 2 2 2" xfId="18333" xr:uid="{27D7199E-BDBF-486B-AFB1-C28F778F9EEB}"/>
    <cellStyle name="Heading 2 2 2 3" xfId="41084" xr:uid="{2B88FB4C-DAD0-4CCD-9BF0-39C142AF94AA}"/>
    <cellStyle name="Heading 2 2 2 4" xfId="41085" xr:uid="{5FECA26D-CBF4-421F-8AFB-BE461723412A}"/>
    <cellStyle name="Heading 2 2 2 5" xfId="18332" xr:uid="{36F16680-B796-4A2B-9DF2-409CE2632632}"/>
    <cellStyle name="Heading 2 2 20" xfId="41086" xr:uid="{81E1A573-BA96-4D47-85D4-4031CDF4995F}"/>
    <cellStyle name="Heading 2 2 21" xfId="41087" xr:uid="{64E9F17D-6624-4086-AFC3-E404436868F3}"/>
    <cellStyle name="Heading 2 2 22" xfId="41088" xr:uid="{802D2292-08FD-459B-BA22-606EE36356E5}"/>
    <cellStyle name="Heading 2 2 23" xfId="18330" xr:uid="{6411E56A-FFD8-47B1-9E84-BD58ACD7210D}"/>
    <cellStyle name="Heading 2 2 3" xfId="2055" xr:uid="{776FD82C-061F-4101-BBE4-A8B330C65E52}"/>
    <cellStyle name="Heading 2 2 3 2" xfId="18335" xr:uid="{34E164F9-1185-44B1-8C3D-CDCFDA35FF74}"/>
    <cellStyle name="Heading 2 2 3 3" xfId="41089" xr:uid="{74152425-99F8-40F2-ABD1-C0711CAC4E29}"/>
    <cellStyle name="Heading 2 2 3 4" xfId="41090" xr:uid="{7841B463-4D11-4A95-98CC-41FEDE993B98}"/>
    <cellStyle name="Heading 2 2 3 5" xfId="18334" xr:uid="{B747B713-6DCA-4D5D-A79E-420B6EA549F9}"/>
    <cellStyle name="Heading 2 2 4" xfId="1315" xr:uid="{F521A4BC-5999-44D5-8196-439BEA38E599}"/>
    <cellStyle name="Heading 2 2 4 2" xfId="18337" xr:uid="{3C5180A0-D5E7-45E1-8D65-70A3CC0BDFD0}"/>
    <cellStyle name="Heading 2 2 4 3" xfId="41091" xr:uid="{DB4F4AD6-0950-4653-97F0-72A2D8548BFF}"/>
    <cellStyle name="Heading 2 2 4 4" xfId="41092" xr:uid="{8D2A9C41-FA03-4F09-B8C1-83232A4DD17E}"/>
    <cellStyle name="Heading 2 2 4 5" xfId="43736" xr:uid="{840BE386-C675-4CF1-8627-7B229F901116}"/>
    <cellStyle name="Heading 2 2 4 6" xfId="18336" xr:uid="{7D7F1D78-C80C-4E81-862F-550883F8E1EE}"/>
    <cellStyle name="Heading 2 2 5" xfId="18338" xr:uid="{2A83192E-11A9-4B64-953E-58491FEA1235}"/>
    <cellStyle name="Heading 2 2 5 2" xfId="18339" xr:uid="{2BE7B1F6-8A85-474F-A2F2-94D44D979D5C}"/>
    <cellStyle name="Heading 2 2 5 3" xfId="41093" xr:uid="{6CC3E6E1-62EF-481E-9F03-E74C44CEF108}"/>
    <cellStyle name="Heading 2 2 5 4" xfId="41094" xr:uid="{362C7F70-F6B4-4A91-8C0B-66FD081EEF5D}"/>
    <cellStyle name="Heading 2 2 6" xfId="18340" xr:uid="{0730D39C-D93E-46AD-9A50-C63E2C77905B}"/>
    <cellStyle name="Heading 2 2 6 2" xfId="18341" xr:uid="{197FAA35-47F3-455C-83D2-8A244F29D56D}"/>
    <cellStyle name="Heading 2 2 6 3" xfId="41095" xr:uid="{8C6707A3-66FC-4B2C-B282-6DC7C3DAE73C}"/>
    <cellStyle name="Heading 2 2 6 4" xfId="41096" xr:uid="{69D12653-D4DE-4FFC-9CC0-BC9C794E593D}"/>
    <cellStyle name="Heading 2 2 7" xfId="18342" xr:uid="{77DBF768-7322-42DD-9074-C03DA0D567CC}"/>
    <cellStyle name="Heading 2 2 7 2" xfId="18343" xr:uid="{6079C365-73E5-43E6-BE66-2A501C09A295}"/>
    <cellStyle name="Heading 2 2 7 3" xfId="41097" xr:uid="{DCFE08CA-13E6-4A81-9D58-9863F8BB8D5E}"/>
    <cellStyle name="Heading 2 2 7 4" xfId="41098" xr:uid="{B1BA4127-96E0-42CE-9867-655B18C8D6A3}"/>
    <cellStyle name="Heading 2 2 8" xfId="18344" xr:uid="{2E2BF3DF-D10D-4C45-8C30-F7CB6B4BA23E}"/>
    <cellStyle name="Heading 2 2 8 2" xfId="18345" xr:uid="{7AACB0EC-77C2-437A-9DF0-71B9163722C6}"/>
    <cellStyle name="Heading 2 2 8 3" xfId="41099" xr:uid="{9DF03C0A-C41D-48DD-8752-1BB0AEF8B35A}"/>
    <cellStyle name="Heading 2 2 8 4" xfId="41100" xr:uid="{776AD45B-F376-4582-9D64-5BB483F69A6F}"/>
    <cellStyle name="Heading 2 2 9" xfId="18346" xr:uid="{954CBBE4-94F7-4C38-8E7E-5A93D218EA1D}"/>
    <cellStyle name="Heading 2 2 9 2" xfId="18347" xr:uid="{5A2BCB3D-2DA1-480C-9D16-ACE2BA024351}"/>
    <cellStyle name="Heading 2 2 9 3" xfId="41101" xr:uid="{8392D652-7751-4F6D-A706-035E132DADD3}"/>
    <cellStyle name="Heading 2 2 9 4" xfId="41102" xr:uid="{37D16B37-D5DD-484B-9D81-E0135E35622C}"/>
    <cellStyle name="Heading 2 20" xfId="18348" xr:uid="{A91DADAB-4B2B-49B3-B5AD-DFA656BF638D}"/>
    <cellStyle name="Heading 2 3" xfId="1317" xr:uid="{F91AC841-C446-403C-A80B-92A33848E056}"/>
    <cellStyle name="Heading 2 3 10" xfId="41103" xr:uid="{F9D70309-F982-4966-829A-B480038E35D8}"/>
    <cellStyle name="Heading 2 3 11" xfId="18349" xr:uid="{9AD3519B-D601-4ADF-BCBA-1BBBD5A0C761}"/>
    <cellStyle name="Heading 2 3 2" xfId="18350" xr:uid="{4DB684F6-8CE7-4332-9DB6-30F29D72D81F}"/>
    <cellStyle name="Heading 2 3 2 2" xfId="18351" xr:uid="{82303F8A-019A-4BDF-AF3A-70DB347D384D}"/>
    <cellStyle name="Heading 2 3 3" xfId="18352" xr:uid="{B09BC460-5844-48F7-912D-16D143B3A33F}"/>
    <cellStyle name="Heading 2 3 3 2" xfId="18353" xr:uid="{20F0534D-DB64-465D-9C42-7AC4553982D5}"/>
    <cellStyle name="Heading 2 3 4" xfId="18354" xr:uid="{0C4C18AC-7EC6-433D-A541-4F7DF88FC9DC}"/>
    <cellStyle name="Heading 2 3 4 2" xfId="18355" xr:uid="{E0123770-B295-476C-86FA-A853BECF901E}"/>
    <cellStyle name="Heading 2 3 5" xfId="18356" xr:uid="{A565E0F1-399F-4EF9-875E-7E2F5A79F666}"/>
    <cellStyle name="Heading 2 3 5 2" xfId="18357" xr:uid="{A06C0517-C336-49D7-8F4B-09B373FEF822}"/>
    <cellStyle name="Heading 2 3 6" xfId="18358" xr:uid="{6CB4874A-A1C1-4C4F-877B-6DAA2CE6DC13}"/>
    <cellStyle name="Heading 2 3 6 2" xfId="18359" xr:uid="{31DE130D-CB5F-4D57-A6F4-579F3FA4D68E}"/>
    <cellStyle name="Heading 2 3 7" xfId="18360" xr:uid="{32CD576F-1311-4B49-AE99-69FA8C61719B}"/>
    <cellStyle name="Heading 2 3 7 2" xfId="18361" xr:uid="{5D11F27A-435B-415F-A699-827A016AD70A}"/>
    <cellStyle name="Heading 2 3 8" xfId="18362" xr:uid="{484876E6-18BD-41C3-84C1-567CA4CF04A9}"/>
    <cellStyle name="Heading 2 3 8 2" xfId="18363" xr:uid="{CA3FF33A-D0BA-4CF2-969D-3CA5996F0878}"/>
    <cellStyle name="Heading 2 3 9" xfId="18364" xr:uid="{BC9ADB4F-11FA-4229-B357-C6EF5DE0506F}"/>
    <cellStyle name="Heading 2 4" xfId="18365" xr:uid="{1CB78B98-1406-4537-B189-51B7076F6C54}"/>
    <cellStyle name="Heading 2 4 2" xfId="18366" xr:uid="{08238D31-F501-4B5F-8E64-48B5E8A270A7}"/>
    <cellStyle name="Heading 2 4 2 2" xfId="18367" xr:uid="{0992F186-8C18-4CE4-8309-66D4474FFACE}"/>
    <cellStyle name="Heading 2 4 2 3" xfId="41104" xr:uid="{BF92A999-3479-42EA-8267-C541956937C9}"/>
    <cellStyle name="Heading 2 4 2 4" xfId="41105" xr:uid="{3E63872C-4055-4D5A-AA57-A51A43D02642}"/>
    <cellStyle name="Heading 2 4 3" xfId="18368" xr:uid="{0A6BFA94-2E40-4499-9DDE-3BB39E6539C2}"/>
    <cellStyle name="Heading 2 4 3 2" xfId="18369" xr:uid="{972B6962-1BF2-4C88-B4D1-28952221AD4B}"/>
    <cellStyle name="Heading 2 4 4" xfId="18370" xr:uid="{339C54B2-DCED-4C96-A3D0-B05EA454B550}"/>
    <cellStyle name="Heading 2 4 4 2" xfId="18371" xr:uid="{9007DC63-D119-491C-8B77-239067B136E0}"/>
    <cellStyle name="Heading 2 4 5" xfId="18372" xr:uid="{91634AD2-4E7A-4232-9E73-FE25C44A4241}"/>
    <cellStyle name="Heading 2 4 5 2" xfId="18373" xr:uid="{89324C24-8076-4588-840B-1B3B1069D93C}"/>
    <cellStyle name="Heading 2 4 6" xfId="18374" xr:uid="{97131CC9-BD9D-40F2-B9E3-A78979A6171B}"/>
    <cellStyle name="Heading 2 4 6 2" xfId="18375" xr:uid="{B898AA05-89F9-4D3F-B8B9-29B60BD60E44}"/>
    <cellStyle name="Heading 2 4 7" xfId="18376" xr:uid="{464579A1-BC76-4656-8A97-D8AE2E5F36DB}"/>
    <cellStyle name="Heading 2 4 8" xfId="41106" xr:uid="{F9DF05DF-058B-4048-B5E9-DBC1BFABDAF8}"/>
    <cellStyle name="Heading 2 5" xfId="18377" xr:uid="{6CF4936E-EFB7-4E18-912D-AAD404068408}"/>
    <cellStyle name="Heading 2 5 2" xfId="18378" xr:uid="{55EB4086-952B-4320-A82E-A2520BCE54E4}"/>
    <cellStyle name="Heading 2 5 2 2" xfId="18379" xr:uid="{17E55ACB-C9B8-4F49-858E-831FE1ED3A2F}"/>
    <cellStyle name="Heading 2 5 2 3" xfId="41107" xr:uid="{D8D23997-52AB-4E01-A0CE-1FBD9177D65A}"/>
    <cellStyle name="Heading 2 5 2 4" xfId="41108" xr:uid="{BB5A06C6-FA9E-4076-A4C1-2BF0BB0F95D5}"/>
    <cellStyle name="Heading 2 5 3" xfId="18380" xr:uid="{7B9C74C8-996B-4BDE-937A-1253058FE341}"/>
    <cellStyle name="Heading 2 5 3 2" xfId="18381" xr:uid="{A8AA2CBB-E79C-4CBB-A191-D771324BB5EB}"/>
    <cellStyle name="Heading 2 5 4" xfId="18382" xr:uid="{6593BE6D-573D-4DB2-BF92-C077794BF9F8}"/>
    <cellStyle name="Heading 2 5 4 2" xfId="18383" xr:uid="{3244C3CE-4249-4180-93FB-7E5CB4A7D474}"/>
    <cellStyle name="Heading 2 5 5" xfId="18384" xr:uid="{B4F7E143-9FC2-4E67-BCAB-85C6A8B1F49E}"/>
    <cellStyle name="Heading 2 5 5 2" xfId="18385" xr:uid="{2E285694-BD03-42C9-8C3E-BB0D52BCD4B0}"/>
    <cellStyle name="Heading 2 5 6" xfId="18386" xr:uid="{88A47D72-C9C6-483F-B223-9B00AF58D126}"/>
    <cellStyle name="Heading 2 5 6 2" xfId="18387" xr:uid="{F8B0457E-39C7-41BA-811A-BB7417FC855D}"/>
    <cellStyle name="Heading 2 5 7" xfId="18388" xr:uid="{4E22F718-4D26-4E38-B4B3-FECE2DBC6FD6}"/>
    <cellStyle name="Heading 2 6" xfId="18389" xr:uid="{016EA6CC-1771-487E-900D-F8FF12227F08}"/>
    <cellStyle name="Heading 2 6 2" xfId="18390" xr:uid="{D2605A30-6DDD-4417-83A6-CFC1B54AEEF2}"/>
    <cellStyle name="Heading 2 6 2 2" xfId="18391" xr:uid="{DEA0242C-E0C3-448E-97E0-0CEF34C155B1}"/>
    <cellStyle name="Heading 2 6 2 3" xfId="41109" xr:uid="{3C1166F5-F7A1-4DCF-8353-91838046B2EC}"/>
    <cellStyle name="Heading 2 6 2 4" xfId="41110" xr:uid="{20FFEADD-5B9F-4CD1-B83C-2335F0BA5147}"/>
    <cellStyle name="Heading 2 6 3" xfId="18392" xr:uid="{ABEF498F-D744-4AD3-92B6-BDA3FCE3C0AB}"/>
    <cellStyle name="Heading 2 6 3 2" xfId="18393" xr:uid="{C4F789F8-CC93-4B67-A9BD-1F46548426E3}"/>
    <cellStyle name="Heading 2 6 4" xfId="18394" xr:uid="{C418E522-DBEA-45EE-8161-C1C5DBD2D7A5}"/>
    <cellStyle name="Heading 2 6 4 2" xfId="18395" xr:uid="{0C8749BB-65B1-41B1-9210-B99755621697}"/>
    <cellStyle name="Heading 2 6 5" xfId="18396" xr:uid="{B2AF88BF-05D3-4930-B7BF-C540E382D6B2}"/>
    <cellStyle name="Heading 2 6 5 2" xfId="18397" xr:uid="{D8FAD904-F225-47C1-BED4-76C2503E1A9A}"/>
    <cellStyle name="Heading 2 6 6" xfId="18398" xr:uid="{3153F09E-E619-4791-BF6A-16EB65599EFB}"/>
    <cellStyle name="Heading 2 7" xfId="18399" xr:uid="{77705ED2-1189-4846-8689-94A425DE605F}"/>
    <cellStyle name="Heading 2 7 2" xfId="18400" xr:uid="{082B62BD-DE0E-4CA9-9922-3D13F8EDEA30}"/>
    <cellStyle name="Heading 2 7 2 2" xfId="18401" xr:uid="{B835F59B-157D-4850-9421-57EAF5D1E796}"/>
    <cellStyle name="Heading 2 7 2 3" xfId="41111" xr:uid="{1FF66730-DE56-4055-8B58-D92109FEBDE0}"/>
    <cellStyle name="Heading 2 7 2 4" xfId="41112" xr:uid="{112B7877-617E-4182-A1CF-ADC69564989F}"/>
    <cellStyle name="Heading 2 7 3" xfId="18402" xr:uid="{E15668A2-C582-48B6-B506-D25DE4CF113F}"/>
    <cellStyle name="Heading 2 7 3 2" xfId="18403" xr:uid="{63A5506B-56FB-432E-B3D1-E0C3A069039B}"/>
    <cellStyle name="Heading 2 7 4" xfId="18404" xr:uid="{90F843F0-4CEB-48B0-9ABD-AB2DC2CC0DCE}"/>
    <cellStyle name="Heading 2 7 4 2" xfId="18405" xr:uid="{DAAC679B-1C8B-4F81-805B-8B1D5A3B8606}"/>
    <cellStyle name="Heading 2 7 5" xfId="18406" xr:uid="{737A9B21-D32C-4A66-AC17-0026C3D22B39}"/>
    <cellStyle name="Heading 2 8" xfId="18407" xr:uid="{9B58A472-90FE-4225-996E-AB2E429ED26C}"/>
    <cellStyle name="Heading 2 8 2" xfId="18408" xr:uid="{255B7588-C24B-4FED-9C1F-B8493AAA3CFC}"/>
    <cellStyle name="Heading 2 8 2 2" xfId="18409" xr:uid="{5F9D5EAA-BF7A-4634-82C9-44D945A0BDCB}"/>
    <cellStyle name="Heading 2 8 2 3" xfId="41113" xr:uid="{8AE7461E-48D6-4FFF-B039-7C2507C0B563}"/>
    <cellStyle name="Heading 2 8 2 4" xfId="41114" xr:uid="{970590F5-F271-41F0-89B3-5317B7DB1C26}"/>
    <cellStyle name="Heading 2 8 3" xfId="18410" xr:uid="{3EB8F4ED-849D-4F49-89D9-66E8BDD24E89}"/>
    <cellStyle name="Heading 2 8 3 2" xfId="18411" xr:uid="{B035F544-D775-4183-9B1C-C67AC49B744C}"/>
    <cellStyle name="Heading 2 8 4" xfId="18412" xr:uid="{FF10FBAF-395E-4A5E-BDDD-C653BA624C50}"/>
    <cellStyle name="Heading 2 9" xfId="18413" xr:uid="{76D4AF5A-F53A-45A4-8E9D-F746F66D8F76}"/>
    <cellStyle name="Heading 2 9 2" xfId="18414" xr:uid="{C96E4A43-02A5-4453-B1A7-3EB55953D1FF}"/>
    <cellStyle name="Heading 2 9 2 2" xfId="41115" xr:uid="{4A8CC74A-AE24-40D1-BC2A-E007827F809F}"/>
    <cellStyle name="Heading 2 Below" xfId="356" xr:uid="{3E76247D-C50C-4869-B618-FD83C1BF3548}"/>
    <cellStyle name="Heading 2+" xfId="357" xr:uid="{BCEB1792-E620-4808-8A9B-75471FBEE4F8}"/>
    <cellStyle name="Heading 2+ 2" xfId="45388" xr:uid="{C3B810D7-2F3A-4CB0-8AAF-0666CC0DEECB}"/>
    <cellStyle name="Heading 3" xfId="29" builtinId="18" customBuiltin="1"/>
    <cellStyle name="Heading 3 10" xfId="18415" xr:uid="{C14D66FD-48DF-438D-A14D-B1CA3ED6E296}"/>
    <cellStyle name="Heading 3 10 2" xfId="18416" xr:uid="{963AEE7B-2CCA-43B5-98A7-8FC5A9ECCBE7}"/>
    <cellStyle name="Heading 3 10 2 2" xfId="41116" xr:uid="{E6A2EB5B-78EA-49EC-9E26-6493DAF654EE}"/>
    <cellStyle name="Heading 3 11" xfId="18417" xr:uid="{899AD21D-91BF-41E5-B050-60C545D4027F}"/>
    <cellStyle name="Heading 3 11 2" xfId="18418" xr:uid="{FC929254-484D-47B6-B0E0-A7AE0BDDA4AD}"/>
    <cellStyle name="Heading 3 11 2 2" xfId="41117" xr:uid="{F1E13E6B-92D8-469C-AF75-44EBED3FE7B9}"/>
    <cellStyle name="Heading 3 12" xfId="6006" xr:uid="{CA4B20B0-812F-4483-8786-954578F5778F}"/>
    <cellStyle name="Heading 3 12 2" xfId="41118" xr:uid="{C7F8DA48-5638-44C1-A68A-EAEAB4DDB651}"/>
    <cellStyle name="Heading 3 13 2" xfId="41119" xr:uid="{327E007F-C684-40E9-AFEB-FACCE1298E27}"/>
    <cellStyle name="Heading 3 14 2" xfId="41120" xr:uid="{A541CE9D-11BD-4AEA-BDDB-C0BD0CC0B8CF}"/>
    <cellStyle name="Heading 3 15 2" xfId="41121" xr:uid="{69408330-35E6-4F12-B7FD-2370E88013EC}"/>
    <cellStyle name="Heading 3 16 2" xfId="41122" xr:uid="{94525184-A0E8-4364-A5A2-09631CA34A96}"/>
    <cellStyle name="Heading 3 17 2" xfId="41123" xr:uid="{E6405AE9-5A2F-49F4-B218-EBE40A4DA7EE}"/>
    <cellStyle name="Heading 3 2" xfId="358" xr:uid="{03C0DB2F-946F-4264-9DA4-E88C535B4C08}"/>
    <cellStyle name="Heading 3 2 10" xfId="18420" xr:uid="{8B46CD6C-23CA-4F3E-9BD4-9E2D6931D08C}"/>
    <cellStyle name="Heading 3 2 10 2" xfId="41124" xr:uid="{02CC1A56-FD05-4F0E-82F1-55AC4577E728}"/>
    <cellStyle name="Heading 3 2 11" xfId="41125" xr:uid="{8737CD55-D32F-4F64-871D-FF099B5EF497}"/>
    <cellStyle name="Heading 3 2 12" xfId="41126" xr:uid="{3CD38C7F-0AC8-44EE-85EA-F6B59A3C3310}"/>
    <cellStyle name="Heading 3 2 13" xfId="41127" xr:uid="{BC8608C3-EFDC-4426-BEFF-B3120042F093}"/>
    <cellStyle name="Heading 3 2 14" xfId="41128" xr:uid="{418BC734-E4F5-4DC2-939A-3403E097834C}"/>
    <cellStyle name="Heading 3 2 15" xfId="41129" xr:uid="{A5AC13D1-7DAD-43B2-A60A-D9ED97C12316}"/>
    <cellStyle name="Heading 3 2 16" xfId="41130" xr:uid="{FC96ED1B-6073-4FA9-9BDB-0389E9E6D0E0}"/>
    <cellStyle name="Heading 3 2 17" xfId="41131" xr:uid="{D44DAEB5-BC8A-408F-95AA-614391B20E91}"/>
    <cellStyle name="Heading 3 2 18" xfId="41132" xr:uid="{310D0FB5-C084-45AA-B07B-29384B98A295}"/>
    <cellStyle name="Heading 3 2 19" xfId="41133" xr:uid="{B3F8CF7B-D6AA-41A6-96B3-EAD904D5B220}"/>
    <cellStyle name="Heading 3 2 2" xfId="1319" xr:uid="{4D00E1F5-8BC4-4776-B913-FE117A35001F}"/>
    <cellStyle name="Heading 3 2 2 2" xfId="18422" xr:uid="{AA84F940-F58E-4789-B082-F245DE49C7D8}"/>
    <cellStyle name="Heading 3 2 2 3" xfId="41134" xr:uid="{E9CA1388-0947-4B8E-9455-9455FC72C780}"/>
    <cellStyle name="Heading 3 2 2 4" xfId="41135" xr:uid="{0B4F4200-B65C-4E26-85E5-DE65895D7A72}"/>
    <cellStyle name="Heading 3 2 2 5" xfId="18421" xr:uid="{74040944-EF5A-4141-A45A-35E3485AB2AF}"/>
    <cellStyle name="Heading 3 2 20" xfId="41136" xr:uid="{E5396C5B-E679-4AEB-81A2-36EA03C751D5}"/>
    <cellStyle name="Heading 3 2 21" xfId="41137" xr:uid="{8FD0AA26-B6EA-4FD3-9526-2DED5281C950}"/>
    <cellStyle name="Heading 3 2 22" xfId="41138" xr:uid="{7854CF2C-A4CA-4C63-9A23-3090B7E8C57E}"/>
    <cellStyle name="Heading 3 2 23" xfId="18419" xr:uid="{A08830D5-E0DD-4DF0-A2B5-275104F97CE1}"/>
    <cellStyle name="Heading 3 2 3" xfId="2056" xr:uid="{34DFF5C7-1F3D-4388-9497-D7EF2F43B905}"/>
    <cellStyle name="Heading 3 2 3 2" xfId="18424" xr:uid="{21692844-36F5-44D0-9D79-13A24F8CF749}"/>
    <cellStyle name="Heading 3 2 3 3" xfId="41139" xr:uid="{24D40BF7-E808-4F0A-8DC3-596FA9E3AE2A}"/>
    <cellStyle name="Heading 3 2 3 4" xfId="41140" xr:uid="{F12C3DC3-C510-498D-8E54-C7AB785D3852}"/>
    <cellStyle name="Heading 3 2 3 5" xfId="18423" xr:uid="{967A6383-E536-4640-8485-E563564D9226}"/>
    <cellStyle name="Heading 3 2 4" xfId="1318" xr:uid="{0CCEDFE8-7EA8-49D7-AC5E-7642701333B6}"/>
    <cellStyle name="Heading 3 2 4 2" xfId="18426" xr:uid="{ACDDBF3D-169B-4DA5-99C0-F84641FC11F6}"/>
    <cellStyle name="Heading 3 2 4 3" xfId="41141" xr:uid="{525B72FA-928A-4652-B732-ADE4659274C6}"/>
    <cellStyle name="Heading 3 2 4 4" xfId="41142" xr:uid="{CEC1AD62-6B5B-4D53-9564-231701D667D5}"/>
    <cellStyle name="Heading 3 2 4 5" xfId="43737" xr:uid="{868F5BA4-0BC6-407B-BA48-F478365F27B0}"/>
    <cellStyle name="Heading 3 2 4 6" xfId="18425" xr:uid="{92FBC4E2-3C03-4BB0-8628-10F53523E94A}"/>
    <cellStyle name="Heading 3 2 5" xfId="18427" xr:uid="{44451388-22DA-45C7-A624-0E533998684E}"/>
    <cellStyle name="Heading 3 2 5 2" xfId="18428" xr:uid="{71DBD127-69E8-4971-9AA6-F044CBCA4BA6}"/>
    <cellStyle name="Heading 3 2 5 3" xfId="41143" xr:uid="{E305CF8A-86A3-4E65-815D-06AED1967D37}"/>
    <cellStyle name="Heading 3 2 5 4" xfId="41144" xr:uid="{3707FA0F-1239-43A8-8E5A-9A0C6B82B958}"/>
    <cellStyle name="Heading 3 2 6" xfId="18429" xr:uid="{8F1E9B7B-9B9B-4879-9414-C74644BDBA6C}"/>
    <cellStyle name="Heading 3 2 6 2" xfId="18430" xr:uid="{599F862B-EC0D-450D-84A5-5C27A9B009D1}"/>
    <cellStyle name="Heading 3 2 6 3" xfId="41145" xr:uid="{B0A2F17A-667A-43A9-918C-69D247ACA2AC}"/>
    <cellStyle name="Heading 3 2 6 4" xfId="41146" xr:uid="{2D6FA7FD-E845-42B9-A62F-7961580D20B5}"/>
    <cellStyle name="Heading 3 2 7" xfId="18431" xr:uid="{9810974B-415D-40F8-9CE4-F4C1089C9B47}"/>
    <cellStyle name="Heading 3 2 7 2" xfId="18432" xr:uid="{B45B29E3-FB3C-4543-AEFD-476473A094C4}"/>
    <cellStyle name="Heading 3 2 7 3" xfId="41147" xr:uid="{8730A361-6105-4436-B032-0301A6B9B0AC}"/>
    <cellStyle name="Heading 3 2 7 4" xfId="41148" xr:uid="{E89D80BA-7094-43A8-829B-0311ABF29433}"/>
    <cellStyle name="Heading 3 2 8" xfId="18433" xr:uid="{19FDB4DC-F4EB-4DC1-B56F-6C10CE73C8DC}"/>
    <cellStyle name="Heading 3 2 8 2" xfId="18434" xr:uid="{C359357E-FE10-4103-BAC4-ABFFF93758FB}"/>
    <cellStyle name="Heading 3 2 8 3" xfId="41149" xr:uid="{0D4DCF8F-C536-4C2D-9E89-ED5A2369ECB2}"/>
    <cellStyle name="Heading 3 2 8 4" xfId="41150" xr:uid="{342EC16F-D95C-47B9-996C-0FD196B4B437}"/>
    <cellStyle name="Heading 3 2 9" xfId="18435" xr:uid="{B7ADD863-D7FB-47AD-96E7-F77E46AB7BF6}"/>
    <cellStyle name="Heading 3 2 9 2" xfId="18436" xr:uid="{73EC6C1D-AE08-464B-B44B-38C783C886C5}"/>
    <cellStyle name="Heading 3 2 9 3" xfId="41151" xr:uid="{2D5BD556-805E-4390-987D-0BE5B2E883F0}"/>
    <cellStyle name="Heading 3 2 9 4" xfId="41152" xr:uid="{98AAF955-30FE-4025-95E2-CCF895488E5D}"/>
    <cellStyle name="Heading 3 20" xfId="18437" xr:uid="{8632B45A-4931-426C-BA22-8C7B679E5E23}"/>
    <cellStyle name="Heading 3 3" xfId="1320" xr:uid="{A964A831-B838-412B-AB49-A998A43631B8}"/>
    <cellStyle name="Heading 3 3 10" xfId="41153" xr:uid="{9470FE93-BE05-492C-9869-6C66995EB2DF}"/>
    <cellStyle name="Heading 3 3 11" xfId="18438" xr:uid="{1D370948-BA3C-443D-90A0-977E6B7ED56F}"/>
    <cellStyle name="Heading 3 3 2" xfId="18439" xr:uid="{9CDD85D6-9BA0-4C1E-B223-AF59774013AD}"/>
    <cellStyle name="Heading 3 3 2 2" xfId="18440" xr:uid="{A1641E55-FC90-40CE-A734-71074A2B1008}"/>
    <cellStyle name="Heading 3 3 3" xfId="18441" xr:uid="{54AF1DA7-EC6E-4E1A-A85C-3C07C0330AD0}"/>
    <cellStyle name="Heading 3 3 3 2" xfId="18442" xr:uid="{09AECA93-C3E1-4D35-9167-DDE9DC684803}"/>
    <cellStyle name="Heading 3 3 4" xfId="18443" xr:uid="{A1DFEE0D-8869-4169-87C6-6D2E878B9715}"/>
    <cellStyle name="Heading 3 3 4 2" xfId="18444" xr:uid="{BD92DB32-9342-4EA4-A726-B7DEFBD3F29E}"/>
    <cellStyle name="Heading 3 3 5" xfId="18445" xr:uid="{26314DF4-0089-4360-AD12-CD1869E75E2A}"/>
    <cellStyle name="Heading 3 3 5 2" xfId="18446" xr:uid="{F0CFCC21-573E-4306-855F-6593F1F292E8}"/>
    <cellStyle name="Heading 3 3 6" xfId="18447" xr:uid="{27C1A3E3-5941-49BE-A2E7-B66DD4100324}"/>
    <cellStyle name="Heading 3 3 6 2" xfId="18448" xr:uid="{51F2B99B-CE8D-4CB0-9ABB-BE4869E9B161}"/>
    <cellStyle name="Heading 3 3 7" xfId="18449" xr:uid="{6FB87625-110C-420E-912F-03DF7B36B504}"/>
    <cellStyle name="Heading 3 3 7 2" xfId="18450" xr:uid="{73C87D58-533E-431E-A628-33331FA8E8D5}"/>
    <cellStyle name="Heading 3 3 8" xfId="18451" xr:uid="{EA339E14-E312-4C77-8564-2B2D0BB9566D}"/>
    <cellStyle name="Heading 3 3 8 2" xfId="18452" xr:uid="{18689ABB-9F58-4138-8AE6-86C26AD0E67E}"/>
    <cellStyle name="Heading 3 3 9" xfId="18453" xr:uid="{354F4595-6316-4141-A1A2-4D8EAF430F9C}"/>
    <cellStyle name="Heading 3 4" xfId="18454" xr:uid="{E20BC80C-4C4D-42C9-B3D1-24A660C016B5}"/>
    <cellStyle name="Heading 3 4 2" xfId="18455" xr:uid="{CF8FC066-EE80-4348-8524-0E6EAE9AEB9C}"/>
    <cellStyle name="Heading 3 4 2 2" xfId="18456" xr:uid="{08D67B38-C817-4037-8908-63AD274A487C}"/>
    <cellStyle name="Heading 3 4 2 3" xfId="41154" xr:uid="{D4F1CF74-0EDF-4F00-A79B-F0AB20C21193}"/>
    <cellStyle name="Heading 3 4 2 4" xfId="41155" xr:uid="{BBF39339-F9A9-4865-96E7-A2D555C57622}"/>
    <cellStyle name="Heading 3 4 3" xfId="18457" xr:uid="{E06D4FC8-1A75-4123-83AB-B481F5BF0D60}"/>
    <cellStyle name="Heading 3 4 3 2" xfId="18458" xr:uid="{F2A11700-C40F-4AEC-87DC-5AB25B8C02F1}"/>
    <cellStyle name="Heading 3 4 4" xfId="18459" xr:uid="{F549548B-21AA-4F91-B1F8-FFA9B2BCA05A}"/>
    <cellStyle name="Heading 3 4 4 2" xfId="18460" xr:uid="{D0844974-889B-4C1D-9F1A-E38B48341A78}"/>
    <cellStyle name="Heading 3 4 5" xfId="18461" xr:uid="{13FAB865-DD60-4BB2-9775-61D6D33AD5F1}"/>
    <cellStyle name="Heading 3 4 5 2" xfId="18462" xr:uid="{2EB93C5A-8315-4049-AC52-8B62475ECCC3}"/>
    <cellStyle name="Heading 3 4 6" xfId="18463" xr:uid="{B302E667-E838-46EF-8244-49434794B2BA}"/>
    <cellStyle name="Heading 3 4 6 2" xfId="18464" xr:uid="{7F3B454F-C46D-4C15-8DA4-828C7FE351F1}"/>
    <cellStyle name="Heading 3 4 7" xfId="18465" xr:uid="{3787420D-0A20-4B6C-836D-80F5484751D5}"/>
    <cellStyle name="Heading 3 4 8" xfId="41156" xr:uid="{E632748E-9E48-4686-9278-D98B9548A459}"/>
    <cellStyle name="Heading 3 5" xfId="18466" xr:uid="{BDC53BD6-D42F-4592-ABC9-70E899CEB7B6}"/>
    <cellStyle name="Heading 3 5 2" xfId="18467" xr:uid="{2E6094CD-0D1A-41D3-9619-17FC041A0BA1}"/>
    <cellStyle name="Heading 3 5 2 2" xfId="18468" xr:uid="{E3F54122-D906-4D30-BC07-EC7F6CFE18E7}"/>
    <cellStyle name="Heading 3 5 2 3" xfId="41157" xr:uid="{217251B9-D191-4F90-8F91-E7A2E62BD3C3}"/>
    <cellStyle name="Heading 3 5 2 4" xfId="41158" xr:uid="{9862F806-D305-41E9-842C-FBE20832FA34}"/>
    <cellStyle name="Heading 3 5 3" xfId="18469" xr:uid="{F9B09B67-37B1-41FC-B3AE-2858983EAF7C}"/>
    <cellStyle name="Heading 3 5 3 2" xfId="18470" xr:uid="{90EA2DCE-4B6C-4977-8A6A-790A1BFF4025}"/>
    <cellStyle name="Heading 3 5 4" xfId="18471" xr:uid="{9B477802-94AE-47B6-8480-A22D20C1AEA9}"/>
    <cellStyle name="Heading 3 5 4 2" xfId="18472" xr:uid="{FAC10F32-DE9A-4030-8105-0421CD058939}"/>
    <cellStyle name="Heading 3 5 5" xfId="18473" xr:uid="{48735717-976B-4B37-90A5-B15B30BA9FE1}"/>
    <cellStyle name="Heading 3 5 5 2" xfId="18474" xr:uid="{A18ABAB5-F9C3-4838-8822-D9C2A99ABEF7}"/>
    <cellStyle name="Heading 3 5 6" xfId="18475" xr:uid="{D46D069D-98CC-4BCE-B3C2-A243EB99BA60}"/>
    <cellStyle name="Heading 3 5 6 2" xfId="18476" xr:uid="{54492905-1CD9-4632-B17E-8810D3FCECB8}"/>
    <cellStyle name="Heading 3 5 7" xfId="18477" xr:uid="{FCBC5EE9-8EEC-4765-9C17-73682D41B5A5}"/>
    <cellStyle name="Heading 3 6" xfId="18478" xr:uid="{35444343-5146-4A67-9763-86BD592F8A8B}"/>
    <cellStyle name="Heading 3 6 2" xfId="18479" xr:uid="{6800C31C-A31F-4628-98DF-ADC71C7D6F74}"/>
    <cellStyle name="Heading 3 6 2 2" xfId="18480" xr:uid="{FE231B6F-2D71-4CA6-A8F6-D774B66813AC}"/>
    <cellStyle name="Heading 3 6 2 3" xfId="41159" xr:uid="{24B725ED-ACDB-4D3F-9BD4-F14368993CD0}"/>
    <cellStyle name="Heading 3 6 2 4" xfId="41160" xr:uid="{F0E281A9-A26E-4200-BBB3-AF9BB3E2D015}"/>
    <cellStyle name="Heading 3 6 3" xfId="18481" xr:uid="{8490D2B7-8F33-4FB4-8D35-461969E5F90F}"/>
    <cellStyle name="Heading 3 6 3 2" xfId="18482" xr:uid="{A4AF31DA-43DE-490B-8051-546671FFFF77}"/>
    <cellStyle name="Heading 3 6 4" xfId="18483" xr:uid="{5D195599-E6B5-4411-BBF6-98FAA0439616}"/>
    <cellStyle name="Heading 3 6 4 2" xfId="18484" xr:uid="{7683DBEB-61AB-4E30-9C0F-C218B74FF6B1}"/>
    <cellStyle name="Heading 3 6 5" xfId="18485" xr:uid="{50B00025-4839-4048-A63F-045C84BBF835}"/>
    <cellStyle name="Heading 3 6 5 2" xfId="18486" xr:uid="{46140D65-572A-4D22-9716-F2BA6447FEA8}"/>
    <cellStyle name="Heading 3 6 6" xfId="18487" xr:uid="{4A911861-80C2-42C2-80EE-65B66D9DC09B}"/>
    <cellStyle name="Heading 3 7" xfId="18488" xr:uid="{6CEA9D6E-994B-4F4C-BA92-EDEFCCB28A45}"/>
    <cellStyle name="Heading 3 7 2" xfId="18489" xr:uid="{BEB9F8B1-F200-4C72-8862-1A2EABF2FD5D}"/>
    <cellStyle name="Heading 3 7 2 2" xfId="18490" xr:uid="{E0842420-7F33-4EF7-8B84-E19D2249844C}"/>
    <cellStyle name="Heading 3 7 2 3" xfId="41161" xr:uid="{176267DD-77F7-47E8-88E3-55A0EA7BE04F}"/>
    <cellStyle name="Heading 3 7 2 4" xfId="41162" xr:uid="{D42648CA-2E0E-4108-B965-E8E6C0DA8D02}"/>
    <cellStyle name="Heading 3 7 3" xfId="18491" xr:uid="{7A9328B9-C22E-407C-9FDF-2AF199987CEF}"/>
    <cellStyle name="Heading 3 7 3 2" xfId="18492" xr:uid="{63A06952-6608-4D15-BC56-B60480738714}"/>
    <cellStyle name="Heading 3 7 4" xfId="18493" xr:uid="{C9856644-63F6-409C-A72C-F04D2435969A}"/>
    <cellStyle name="Heading 3 7 4 2" xfId="18494" xr:uid="{CFA260E4-62AE-4506-91A1-0AF4BB793206}"/>
    <cellStyle name="Heading 3 7 5" xfId="18495" xr:uid="{C21EE445-74E4-4BD9-A8C3-E0FC6AB09D10}"/>
    <cellStyle name="Heading 3 8" xfId="18496" xr:uid="{81322D9E-08EB-4448-A051-558CD06FC9CD}"/>
    <cellStyle name="Heading 3 8 2" xfId="18497" xr:uid="{75A504E4-7136-4E13-8D36-5711B378AF8E}"/>
    <cellStyle name="Heading 3 8 2 2" xfId="18498" xr:uid="{59A83BC0-0526-413C-8DCD-4EC67ED2AAE4}"/>
    <cellStyle name="Heading 3 8 2 3" xfId="41163" xr:uid="{0686255F-FFA9-4619-B07F-9042835869C9}"/>
    <cellStyle name="Heading 3 8 2 4" xfId="41164" xr:uid="{0508EDBE-1EB8-4226-9599-50B7090BB1F7}"/>
    <cellStyle name="Heading 3 8 3" xfId="18499" xr:uid="{F91E4529-377E-4794-B077-F03C8FE96B43}"/>
    <cellStyle name="Heading 3 8 3 2" xfId="18500" xr:uid="{0DD49647-ADE5-4150-B187-9242BF8BBBCA}"/>
    <cellStyle name="Heading 3 8 4" xfId="18501" xr:uid="{F1229BD2-EBA3-4588-909F-EA81797F8322}"/>
    <cellStyle name="Heading 3 9" xfId="18502" xr:uid="{4BE87068-E2A0-4BD1-821F-12E60115D2A8}"/>
    <cellStyle name="Heading 3 9 2" xfId="18503" xr:uid="{FD8E287F-8D4C-4070-8C95-0FFFC5A6BA3D}"/>
    <cellStyle name="Heading 3 9 2 2" xfId="41165" xr:uid="{D85D53A1-CCE9-4DC6-BFCA-2A23EB06F8B2}"/>
    <cellStyle name="Heading 3+" xfId="359" xr:uid="{7CE8EC5D-6D69-4AD6-903E-DF9A54338F9E}"/>
    <cellStyle name="Heading 4" xfId="30" builtinId="19" customBuiltin="1"/>
    <cellStyle name="Heading 4 10" xfId="18504" xr:uid="{7EF63AEE-E2FE-4211-93AA-6FD9A0EE866C}"/>
    <cellStyle name="Heading 4 10 2" xfId="18505" xr:uid="{DC1FD8A9-5CF0-46B6-AC43-185D72CF6E9C}"/>
    <cellStyle name="Heading 4 10 2 2" xfId="41166" xr:uid="{E7EDDB73-1105-4852-98B5-4268D14F4A08}"/>
    <cellStyle name="Heading 4 11" xfId="18506" xr:uid="{8073D7C8-1FEE-450F-B5E0-B5A96EA5EB0E}"/>
    <cellStyle name="Heading 4 11 2" xfId="18507" xr:uid="{C22772B2-0577-4745-A33A-1894BE840269}"/>
    <cellStyle name="Heading 4 11 2 2" xfId="41167" xr:uid="{6A68EED6-82C6-4D3A-AC13-51904588E453}"/>
    <cellStyle name="Heading 4 12" xfId="6007" xr:uid="{EA860835-BCC3-47AE-A48E-B0F57FC72691}"/>
    <cellStyle name="Heading 4 12 2" xfId="41168" xr:uid="{8B8D1E84-A50E-411A-8E7F-015335280B2F}"/>
    <cellStyle name="Heading 4 13 2" xfId="41169" xr:uid="{55EA79EC-6D83-4A67-B785-27792FF33794}"/>
    <cellStyle name="Heading 4 14 2" xfId="41170" xr:uid="{929DD5D9-8BA8-4B06-9712-E1809149321A}"/>
    <cellStyle name="Heading 4 15 2" xfId="41171" xr:uid="{F9ABA14D-2B42-476A-A75E-53CD6731895B}"/>
    <cellStyle name="Heading 4 16 2" xfId="41172" xr:uid="{BA2E3163-6883-4CFC-A4D5-A1348E523C5F}"/>
    <cellStyle name="Heading 4 17 2" xfId="41173" xr:uid="{6C872278-02E3-46DD-B7AE-FA5EA94DDEEA}"/>
    <cellStyle name="Heading 4 2" xfId="360" xr:uid="{EEF3D30F-007D-4C23-952E-0FF3AA8DE9E1}"/>
    <cellStyle name="Heading 4 2 10" xfId="18509" xr:uid="{8DAC3DAD-CD5E-4025-9D68-BA96FCFAB39B}"/>
    <cellStyle name="Heading 4 2 10 2" xfId="41174" xr:uid="{EA572679-179A-4910-A98B-23C9632D1939}"/>
    <cellStyle name="Heading 4 2 11" xfId="41175" xr:uid="{24CA5E00-0BC6-4926-BC53-7633EC603309}"/>
    <cellStyle name="Heading 4 2 12" xfId="41176" xr:uid="{423D6E39-E18D-4624-B113-B335705B9CB9}"/>
    <cellStyle name="Heading 4 2 13" xfId="41177" xr:uid="{E679C9C8-CE07-4FC1-9D25-891CDCB07C4D}"/>
    <cellStyle name="Heading 4 2 14" xfId="41178" xr:uid="{32C01754-2261-4B3A-9F26-714781AB809F}"/>
    <cellStyle name="Heading 4 2 15" xfId="41179" xr:uid="{06481F09-FC8F-47C8-A68C-6DFC4AC3C73D}"/>
    <cellStyle name="Heading 4 2 16" xfId="41180" xr:uid="{AAE30BEA-4F72-4D7A-9792-609CB81ED68A}"/>
    <cellStyle name="Heading 4 2 17" xfId="41181" xr:uid="{A6E32825-0D2F-4E58-80A1-CDE7104B300C}"/>
    <cellStyle name="Heading 4 2 18" xfId="41182" xr:uid="{6B433FB0-8641-47EA-A194-B4F0FF9608FC}"/>
    <cellStyle name="Heading 4 2 19" xfId="41183" xr:uid="{F69F1C06-AEBE-488A-818F-C6282996EB71}"/>
    <cellStyle name="Heading 4 2 2" xfId="1322" xr:uid="{E7C15C84-105C-41A3-BD01-078E8444D6E1}"/>
    <cellStyle name="Heading 4 2 2 2" xfId="18511" xr:uid="{267CAEF0-C78C-48D1-A8EC-69C3687C160C}"/>
    <cellStyle name="Heading 4 2 2 3" xfId="41184" xr:uid="{85969B9D-CA3A-44DE-9A59-9BAD32990BC1}"/>
    <cellStyle name="Heading 4 2 2 4" xfId="41185" xr:uid="{CA419BD1-D9A7-4C41-B167-7C23D2144BA4}"/>
    <cellStyle name="Heading 4 2 2 5" xfId="18510" xr:uid="{1FDA0A75-8FCB-4077-B840-D423B76C9D8F}"/>
    <cellStyle name="Heading 4 2 20" xfId="41186" xr:uid="{F0DDE820-82A4-4FBD-9135-6DBFAF48FFFD}"/>
    <cellStyle name="Heading 4 2 21" xfId="41187" xr:uid="{AF7BBA26-2255-4B37-9A6B-A1378ED3009F}"/>
    <cellStyle name="Heading 4 2 22" xfId="41188" xr:uid="{F4BCA23F-0B73-4729-8E49-7792765B285E}"/>
    <cellStyle name="Heading 4 2 23" xfId="18508" xr:uid="{35AA2AFC-6B6E-4F57-826D-2F9664A1BCA2}"/>
    <cellStyle name="Heading 4 2 3" xfId="2057" xr:uid="{045C9DA0-7EF3-4B9F-952E-C9D8DAC3EF51}"/>
    <cellStyle name="Heading 4 2 3 2" xfId="18513" xr:uid="{30813D1D-E792-464D-A1E6-2C95E2D20263}"/>
    <cellStyle name="Heading 4 2 3 3" xfId="41189" xr:uid="{F5B3B583-E530-45F8-ABEB-0BE438A28398}"/>
    <cellStyle name="Heading 4 2 3 4" xfId="41190" xr:uid="{F36DA818-958D-4BAD-90BE-392DEC718D6E}"/>
    <cellStyle name="Heading 4 2 3 5" xfId="18512" xr:uid="{1352714A-2C95-40D7-845D-823D5B353359}"/>
    <cellStyle name="Heading 4 2 4" xfId="1321" xr:uid="{ACB53B64-EB17-41B3-A4B5-431B9DFB2507}"/>
    <cellStyle name="Heading 4 2 4 2" xfId="18515" xr:uid="{9FA47406-E2E5-4433-8DA1-5D5D388EC638}"/>
    <cellStyle name="Heading 4 2 4 3" xfId="41191" xr:uid="{E91E1B38-0CAB-4FDD-90C2-E2042E3347A1}"/>
    <cellStyle name="Heading 4 2 4 4" xfId="41192" xr:uid="{96B2ADFD-B413-4C72-A54B-E5C5274B697B}"/>
    <cellStyle name="Heading 4 2 4 5" xfId="43738" xr:uid="{9B1B94A9-C4DE-45FC-B5BA-7387DEED13B1}"/>
    <cellStyle name="Heading 4 2 4 6" xfId="18514" xr:uid="{DE370AF7-3CC2-4394-99E5-3C05B692FFA9}"/>
    <cellStyle name="Heading 4 2 5" xfId="18516" xr:uid="{14EED4C7-07D5-4AFC-913A-5A56CBB72904}"/>
    <cellStyle name="Heading 4 2 5 2" xfId="18517" xr:uid="{3818A228-A0E8-4423-9CA0-9F7F8090D56B}"/>
    <cellStyle name="Heading 4 2 5 3" xfId="41193" xr:uid="{25F43838-BF5B-4482-A687-7D82F4729301}"/>
    <cellStyle name="Heading 4 2 5 4" xfId="41194" xr:uid="{20734028-5AC4-43C9-A389-43B2D62912CE}"/>
    <cellStyle name="Heading 4 2 6" xfId="18518" xr:uid="{13BD8922-537F-4576-84C5-6BBB261D5F52}"/>
    <cellStyle name="Heading 4 2 6 2" xfId="18519" xr:uid="{58EF8557-69E0-400F-8FBB-F95AD0EDD13D}"/>
    <cellStyle name="Heading 4 2 6 3" xfId="41195" xr:uid="{FDAFD67E-5E41-4D18-81E0-02E8425C989D}"/>
    <cellStyle name="Heading 4 2 6 4" xfId="41196" xr:uid="{A8C5B85F-4F1E-43B1-99B8-C6CD00EABD16}"/>
    <cellStyle name="Heading 4 2 7" xfId="18520" xr:uid="{32D4C58E-FC2A-4060-96EB-C404A55882B2}"/>
    <cellStyle name="Heading 4 2 7 2" xfId="18521" xr:uid="{965E91F2-86F7-4D21-B212-F0667C7E86A8}"/>
    <cellStyle name="Heading 4 2 7 3" xfId="41197" xr:uid="{337CB1D6-F069-4C33-BDB5-44ACB4A30580}"/>
    <cellStyle name="Heading 4 2 7 4" xfId="41198" xr:uid="{F3EDE329-B4D0-45A8-8292-B580087206F4}"/>
    <cellStyle name="Heading 4 2 8" xfId="18522" xr:uid="{736D1211-76DB-482D-8B91-21198897CC1A}"/>
    <cellStyle name="Heading 4 2 8 2" xfId="18523" xr:uid="{0945F428-DED7-4F8F-B6A7-ECF32A48E694}"/>
    <cellStyle name="Heading 4 2 8 3" xfId="41199" xr:uid="{4D6B24D2-D92F-4CA1-BAEB-1E376FE51891}"/>
    <cellStyle name="Heading 4 2 8 4" xfId="41200" xr:uid="{9EDAB2AE-0D3C-4BB7-8E56-5ED174D7DC0E}"/>
    <cellStyle name="Heading 4 2 9" xfId="18524" xr:uid="{606EA6B1-AED8-4B9B-9022-71C82B36879F}"/>
    <cellStyle name="Heading 4 2 9 2" xfId="18525" xr:uid="{B6423943-624F-4EE4-926D-8324A5D3CB3E}"/>
    <cellStyle name="Heading 4 2 9 3" xfId="41201" xr:uid="{286B6C77-9D34-4691-87F5-6AF68E068BF3}"/>
    <cellStyle name="Heading 4 2 9 4" xfId="41202" xr:uid="{DB3FA827-2666-478C-B1C0-FE30B443C20D}"/>
    <cellStyle name="Heading 4 20" xfId="18526" xr:uid="{FFC4E34A-0D93-4966-ABEB-3BFACBEAB929}"/>
    <cellStyle name="Heading 4 3" xfId="1323" xr:uid="{566F67E0-CE59-4EAF-8D0F-E36C12EB1CC8}"/>
    <cellStyle name="Heading 4 3 10" xfId="41203" xr:uid="{8CE81928-C880-42D2-91E4-0149FAB0675A}"/>
    <cellStyle name="Heading 4 3 11" xfId="18527" xr:uid="{9F03C768-C8FC-4C9D-95A7-533CBC57D714}"/>
    <cellStyle name="Heading 4 3 2" xfId="18528" xr:uid="{56B6DEC0-3A82-44F7-99CC-F40095792406}"/>
    <cellStyle name="Heading 4 3 2 2" xfId="18529" xr:uid="{E0AA0405-2574-4F20-B6D0-BC9C033D7D72}"/>
    <cellStyle name="Heading 4 3 3" xfId="18530" xr:uid="{C87D2592-8D57-48F2-AFB4-15D71D5D1E29}"/>
    <cellStyle name="Heading 4 3 3 2" xfId="18531" xr:uid="{A0E20D4E-E79C-445B-8383-ADA430C26BC2}"/>
    <cellStyle name="Heading 4 3 4" xfId="18532" xr:uid="{7637075C-584B-40C1-B939-6AAF442F723A}"/>
    <cellStyle name="Heading 4 3 4 2" xfId="18533" xr:uid="{96EF9F0B-DF84-4062-9BD5-D5F8A9C2CB34}"/>
    <cellStyle name="Heading 4 3 5" xfId="18534" xr:uid="{B33BDCC8-4086-4ED6-8B7E-E032B607B2CD}"/>
    <cellStyle name="Heading 4 3 5 2" xfId="18535" xr:uid="{C48E9D4A-520F-4B7E-B530-A1393CBA988F}"/>
    <cellStyle name="Heading 4 3 6" xfId="18536" xr:uid="{15D11C42-891D-4EE2-81D3-23D6AD2E46A9}"/>
    <cellStyle name="Heading 4 3 6 2" xfId="18537" xr:uid="{522937EF-5DD4-45B0-94DB-0099BD3BE96C}"/>
    <cellStyle name="Heading 4 3 7" xfId="18538" xr:uid="{15FE5EF3-EFB7-47B5-8327-84AE7890FA37}"/>
    <cellStyle name="Heading 4 3 7 2" xfId="18539" xr:uid="{26C34798-1D14-46BA-8F85-398274812EE7}"/>
    <cellStyle name="Heading 4 3 8" xfId="18540" xr:uid="{124AE298-C7DF-475F-84C2-9E479172622E}"/>
    <cellStyle name="Heading 4 3 8 2" xfId="18541" xr:uid="{B67C94E4-3E85-42A6-82DD-67AF947E16D4}"/>
    <cellStyle name="Heading 4 3 9" xfId="18542" xr:uid="{DFF661F5-3E90-4F71-822D-8B170D840C10}"/>
    <cellStyle name="Heading 4 4" xfId="18543" xr:uid="{DB937E05-2414-4365-8359-776001800EE4}"/>
    <cellStyle name="Heading 4 4 2" xfId="18544" xr:uid="{DCBE0D5E-74BB-49AE-9331-E1F205AB649F}"/>
    <cellStyle name="Heading 4 4 2 2" xfId="18545" xr:uid="{FD5137EE-3D8A-4E21-AA05-D90388B46415}"/>
    <cellStyle name="Heading 4 4 2 3" xfId="41204" xr:uid="{A10F393A-0E2E-4350-8DB1-E13DA0C4DE65}"/>
    <cellStyle name="Heading 4 4 2 4" xfId="41205" xr:uid="{FF82FD8E-B639-4BED-8740-8EFFF9B6D02A}"/>
    <cellStyle name="Heading 4 4 3" xfId="18546" xr:uid="{24B4DE31-7DFC-4694-B724-DFDFC25A5E92}"/>
    <cellStyle name="Heading 4 4 3 2" xfId="18547" xr:uid="{95692950-7B14-472C-8D88-8754A66968FA}"/>
    <cellStyle name="Heading 4 4 4" xfId="18548" xr:uid="{77CE6A8D-5A02-4D63-9C2A-0328334DDB57}"/>
    <cellStyle name="Heading 4 4 4 2" xfId="18549" xr:uid="{33774FD9-107B-4766-9745-0309C3E9CED2}"/>
    <cellStyle name="Heading 4 4 5" xfId="18550" xr:uid="{846DFD96-B891-49DA-9A4C-0F0B82D7A942}"/>
    <cellStyle name="Heading 4 4 5 2" xfId="18551" xr:uid="{E4841317-010A-4C2E-AC38-4F351B0BC97A}"/>
    <cellStyle name="Heading 4 4 6" xfId="18552" xr:uid="{449D2024-B61A-4466-BF40-0C698B386D5F}"/>
    <cellStyle name="Heading 4 4 6 2" xfId="18553" xr:uid="{A4E0A958-7C26-4001-A99C-EF6DE70A4308}"/>
    <cellStyle name="Heading 4 4 7" xfId="18554" xr:uid="{BE3A4479-4F37-4CC9-824B-EDFC4E173BEB}"/>
    <cellStyle name="Heading 4 4 8" xfId="41206" xr:uid="{B1AB4D20-4CFB-4428-A49A-DE0C235C526F}"/>
    <cellStyle name="Heading 4 5" xfId="18555" xr:uid="{98D70227-0736-43E9-AF44-2EB1F2947DDF}"/>
    <cellStyle name="Heading 4 5 2" xfId="18556" xr:uid="{696F50FA-6B69-4E12-B3B5-FBE386121F0B}"/>
    <cellStyle name="Heading 4 5 2 2" xfId="18557" xr:uid="{72B390B9-BEA8-46A0-B800-69639073480B}"/>
    <cellStyle name="Heading 4 5 2 3" xfId="41207" xr:uid="{A474B73C-6C14-4BEE-AC5A-4F53418A4CB7}"/>
    <cellStyle name="Heading 4 5 2 4" xfId="41208" xr:uid="{F7ADB5EF-E0B3-4C11-ADB9-E1807CCB5913}"/>
    <cellStyle name="Heading 4 5 3" xfId="18558" xr:uid="{26B6CBC5-D46A-4E02-A02C-EA01C2F96806}"/>
    <cellStyle name="Heading 4 5 3 2" xfId="18559" xr:uid="{FD3DDB8F-0EA3-4B15-B98F-6D54450BB4F3}"/>
    <cellStyle name="Heading 4 5 4" xfId="18560" xr:uid="{3EF1D722-9924-4C68-9614-B3FBB7E6E555}"/>
    <cellStyle name="Heading 4 5 4 2" xfId="18561" xr:uid="{051E1D96-F488-45D1-B4D4-61945E342F67}"/>
    <cellStyle name="Heading 4 5 5" xfId="18562" xr:uid="{A3AF430E-03AA-48E4-87E5-86FA67FD0CA5}"/>
    <cellStyle name="Heading 4 5 5 2" xfId="18563" xr:uid="{A64E5307-54E1-440D-B8F6-F55C43B46D0F}"/>
    <cellStyle name="Heading 4 5 6" xfId="18564" xr:uid="{1BC7A3A3-F399-467B-9D40-63EADEB1055F}"/>
    <cellStyle name="Heading 4 5 6 2" xfId="18565" xr:uid="{98F143E0-AE7B-4F98-857C-BF4244BD6DEF}"/>
    <cellStyle name="Heading 4 5 7" xfId="18566" xr:uid="{4D5BB628-627C-4AE8-9F8C-8B3F3F0935BE}"/>
    <cellStyle name="Heading 4 6" xfId="18567" xr:uid="{7A6025F2-0CE5-4DD2-BCC9-3FD517F00D99}"/>
    <cellStyle name="Heading 4 6 2" xfId="18568" xr:uid="{B482114C-428A-4AB6-A8C2-F06416372DEF}"/>
    <cellStyle name="Heading 4 6 2 2" xfId="18569" xr:uid="{B11CCD30-88A6-4235-817A-1AF17F21B9BE}"/>
    <cellStyle name="Heading 4 6 2 3" xfId="41209" xr:uid="{A840B7C0-4703-4A76-9FCA-EBE2901292C5}"/>
    <cellStyle name="Heading 4 6 2 4" xfId="41210" xr:uid="{CF52253B-6920-4B44-AA7F-D4AD4F821A1B}"/>
    <cellStyle name="Heading 4 6 3" xfId="18570" xr:uid="{4BD97959-B064-441E-8B43-D140D7024F33}"/>
    <cellStyle name="Heading 4 6 3 2" xfId="18571" xr:uid="{42305CBC-0E06-44F7-98C2-93BF5346CB31}"/>
    <cellStyle name="Heading 4 6 4" xfId="18572" xr:uid="{25088687-371C-4674-AB57-26074B733510}"/>
    <cellStyle name="Heading 4 6 4 2" xfId="18573" xr:uid="{E7009EFE-B191-4657-86E6-BB4CDD7FAAE2}"/>
    <cellStyle name="Heading 4 6 5" xfId="18574" xr:uid="{CF4CE6BF-A8A6-46C6-BFA4-558B3BF6503A}"/>
    <cellStyle name="Heading 4 6 5 2" xfId="18575" xr:uid="{94965CF3-F810-43E4-806B-08336BC2F6AB}"/>
    <cellStyle name="Heading 4 6 6" xfId="18576" xr:uid="{BA3D9B92-A09F-4270-AD28-DB3B3B336168}"/>
    <cellStyle name="Heading 4 7" xfId="18577" xr:uid="{36A47D79-FD15-4686-B5DE-41ACBA1E4716}"/>
    <cellStyle name="Heading 4 7 2" xfId="18578" xr:uid="{7AF05A21-23D4-4463-A850-974AA4097CB7}"/>
    <cellStyle name="Heading 4 7 2 2" xfId="18579" xr:uid="{FBDF6F2A-4053-4D6C-B4DD-17EB92E7A604}"/>
    <cellStyle name="Heading 4 7 2 3" xfId="41211" xr:uid="{558B369F-ED85-41EF-BAEB-ED922D641312}"/>
    <cellStyle name="Heading 4 7 2 4" xfId="41212" xr:uid="{6B7DAF9C-5A37-4BAD-BF62-CB24ADA82B24}"/>
    <cellStyle name="Heading 4 7 3" xfId="18580" xr:uid="{5A30E420-BA36-4CEB-9502-F841A55481B0}"/>
    <cellStyle name="Heading 4 7 3 2" xfId="18581" xr:uid="{BB5171EA-E806-4965-8100-6A1A8E9BD79F}"/>
    <cellStyle name="Heading 4 7 4" xfId="18582" xr:uid="{B10C1C5A-6C56-4D26-AD8E-D5C5A3695AA2}"/>
    <cellStyle name="Heading 4 7 4 2" xfId="18583" xr:uid="{82C9C316-1720-4152-92E9-5C5F6F672909}"/>
    <cellStyle name="Heading 4 7 5" xfId="18584" xr:uid="{8F265963-1BB2-47DB-9E7C-79143C5E8213}"/>
    <cellStyle name="Heading 4 8" xfId="18585" xr:uid="{23484B00-5218-4796-8074-EA669F59E7F1}"/>
    <cellStyle name="Heading 4 8 2" xfId="18586" xr:uid="{85BF0299-5747-4CB6-8002-C2AA4BFDB4C8}"/>
    <cellStyle name="Heading 4 8 2 2" xfId="18587" xr:uid="{DE99F973-057E-4F6A-A19A-D87F78A20363}"/>
    <cellStyle name="Heading 4 8 2 3" xfId="41213" xr:uid="{E0CFBEFA-F13F-4E5C-B4BB-37C6A34B28A7}"/>
    <cellStyle name="Heading 4 8 2 4" xfId="41214" xr:uid="{DC5E703D-9A56-4956-8986-DD9EA1DD5D48}"/>
    <cellStyle name="Heading 4 8 3" xfId="18588" xr:uid="{4ADCE600-71E8-48E4-8396-BADC72A7B6CA}"/>
    <cellStyle name="Heading 4 8 3 2" xfId="18589" xr:uid="{20BBA13C-3B1A-45A9-9573-EBC09E10E076}"/>
    <cellStyle name="Heading 4 8 4" xfId="18590" xr:uid="{E047C4E9-2F27-47BE-8E0A-646435A793ED}"/>
    <cellStyle name="Heading 4 9" xfId="18591" xr:uid="{1E1DA780-1B3E-4439-BDB9-4AF8D399FDE1}"/>
    <cellStyle name="Heading 4 9 2" xfId="18592" xr:uid="{0432F5D9-5FAB-47BA-9705-E8A27D48206D}"/>
    <cellStyle name="Heading 4 9 2 2" xfId="41215" xr:uid="{1BD16FC8-7A36-4807-B109-9A0136BC292A}"/>
    <cellStyle name="Heading 5" xfId="41216" xr:uid="{693C4D92-A4BB-48D9-BFAB-3A36F9AFE5A2}"/>
    <cellStyle name="HEADING, MAJOR" xfId="361" xr:uid="{300BE743-C0DB-4783-8B4D-1CF45EC44B8E}"/>
    <cellStyle name="HEADING, MINOR" xfId="362" xr:uid="{FE14575E-731B-4963-B8F1-818B464ABA8E}"/>
    <cellStyle name="HEADING, MINOR 2" xfId="2536" xr:uid="{9526ABE7-C657-4ECE-95D2-6957BCCAE2DF}"/>
    <cellStyle name="HEADING, MINOR 2 10" xfId="54903" xr:uid="{4077E5C5-A3E8-4A2B-8093-5BFB04F0B4E3}"/>
    <cellStyle name="HEADING, MINOR 2 11" xfId="55074" xr:uid="{11368B28-DFC6-44D6-BE58-704AAB12CA92}"/>
    <cellStyle name="HEADING, MINOR 2 12" xfId="51198" xr:uid="{FD0503E1-DF01-42CD-BFFA-EBF48E3D85FC}"/>
    <cellStyle name="HEADING, MINOR 2 2" xfId="4387" xr:uid="{5293C4E1-C338-4D58-82C7-856B3428BED3}"/>
    <cellStyle name="HEADING, MINOR 2 2 2" xfId="52652" xr:uid="{0DD4CBA0-66BF-403F-BC91-66AA02D98FAE}"/>
    <cellStyle name="HEADING, MINOR 2 3" xfId="53314" xr:uid="{17E1D4D5-FC8A-47EA-BDF6-EE5298D0EF2E}"/>
    <cellStyle name="HEADING, MINOR 2 4" xfId="53589" xr:uid="{C810E364-9E4F-4302-824E-F23E3591195B}"/>
    <cellStyle name="HEADING, MINOR 2 5" xfId="53885" xr:uid="{7D6B677B-D66E-4C97-ABB6-4F9E3E1C0A3E}"/>
    <cellStyle name="HEADING, MINOR 2 6" xfId="53772" xr:uid="{743D1B7A-F665-4704-AAA4-C998CA0D65DF}"/>
    <cellStyle name="HEADING, MINOR 2 7" xfId="54334" xr:uid="{9DAC2CDE-BF75-4441-9C6E-58DF6369A659}"/>
    <cellStyle name="HEADING, MINOR 2 8" xfId="51476" xr:uid="{4AE799B0-BD89-4D65-B34A-7A13B540A9B0}"/>
    <cellStyle name="HEADING, MINOR 2 9" xfId="54700" xr:uid="{0F524753-FD5D-479B-98BB-1B6E5B734FAE}"/>
    <cellStyle name="HEADING, MINOR 3" xfId="43494" xr:uid="{A2547B21-7DFF-4FED-A4D4-2B194CE6208B}"/>
    <cellStyle name="HEADING, MINOR 3 2" xfId="52285" xr:uid="{32178F49-0383-4D70-8DF4-99CE18A4A158}"/>
    <cellStyle name="HEADING, MINOR 4" xfId="44453" xr:uid="{C02028D0-2AC0-438D-80DF-65ABB2B9C431}"/>
    <cellStyle name="HEADING, MINOR 5" xfId="47111" xr:uid="{373F3E6D-9A92-4856-B5C7-269B98D95819}"/>
    <cellStyle name="HEADING, MINOR 6" xfId="48877" xr:uid="{959EC9DD-6E88-421D-A19B-81D4B0BA2A74}"/>
    <cellStyle name="HEADING, RIGHT" xfId="363" xr:uid="{16E3261D-4471-47FB-9AF4-E905B7AA5318}"/>
    <cellStyle name="HEADING,MAJOR" xfId="364" xr:uid="{39CF84E3-D4D2-4781-9B2D-5A91F7C0552F}"/>
    <cellStyle name="HEADING,MAJOR 2" xfId="2537" xr:uid="{8B7A2784-C51C-45CF-9629-0015FAE06B98}"/>
    <cellStyle name="HEADING,MAJOR 2 10" xfId="55071" xr:uid="{AA2D98D6-BBFB-4767-9B97-5D09E9E0B4A7}"/>
    <cellStyle name="HEADING,MAJOR 2 11" xfId="55242" xr:uid="{6E1BE925-6821-4958-8C6A-AB34D37F6A8A}"/>
    <cellStyle name="HEADING,MAJOR 2 12" xfId="51203" xr:uid="{79272BDC-931F-4719-B767-040101B6160B}"/>
    <cellStyle name="HEADING,MAJOR 2 2" xfId="4388" xr:uid="{5507A7E1-35FE-42AF-932B-87BC144BEE21}"/>
    <cellStyle name="HEADING,MAJOR 2 2 2" xfId="52820" xr:uid="{E1AF1EB4-7B28-437C-A3C8-462ACE837259}"/>
    <cellStyle name="HEADING,MAJOR 2 3" xfId="53482" xr:uid="{A8583B80-26F9-48D8-B59A-7528D2479FD2}"/>
    <cellStyle name="HEADING,MAJOR 2 4" xfId="53757" xr:uid="{50D15FBD-B460-49FE-8CD5-8204405FEF7E}"/>
    <cellStyle name="HEADING,MAJOR 2 5" xfId="54053" xr:uid="{3C32C8EB-6C99-4996-85BB-37A3826F0F74}"/>
    <cellStyle name="HEADING,MAJOR 2 6" xfId="54258" xr:uid="{9BD558CD-E1E1-4F17-8186-C091EA5A6412}"/>
    <cellStyle name="HEADING,MAJOR 2 7" xfId="54502" xr:uid="{0D635E79-D6FF-4BEA-82CA-890FCB72D7DF}"/>
    <cellStyle name="HEADING,MAJOR 2 8" xfId="54663" xr:uid="{2C3DDB58-321D-44A1-ACEC-C8D6F03E40A8}"/>
    <cellStyle name="HEADING,MAJOR 2 9" xfId="54868" xr:uid="{8E9D3D1C-D1D4-4946-B9A9-96A7CDAEA8C1}"/>
    <cellStyle name="HEADING,MAJOR 3" xfId="43495" xr:uid="{99AF995E-DF59-46CF-8AD7-4D196888A115}"/>
    <cellStyle name="HEADING,MAJOR 3 2" xfId="53268" xr:uid="{D52A46D9-0FA4-42EC-B199-A77B129100AE}"/>
    <cellStyle name="HEADING,MAJOR 4" xfId="44454" xr:uid="{4C32EFC8-5E61-4B85-9F4F-8F79AFBD28EA}"/>
    <cellStyle name="HEADING,MAJOR 5" xfId="47112" xr:uid="{A26716D4-A297-41DF-84EC-663852CE0719}"/>
    <cellStyle name="HEADING,MAJOR 6" xfId="48878" xr:uid="{1F742470-527C-460B-B5F3-66399B70CAC0}"/>
    <cellStyle name="HEADING1" xfId="1324" xr:uid="{6ACBE0EB-1753-4125-BA62-DD71F72B2240}"/>
    <cellStyle name="HEADING1 1" xfId="41217" xr:uid="{3B9DBDD5-90B8-41AC-ADE8-873613492511}"/>
    <cellStyle name="HEADING1 2" xfId="37243" xr:uid="{A52B2E27-80EB-49F4-8D97-E6514FF92398}"/>
    <cellStyle name="HEADING2" xfId="1325" xr:uid="{4F6FBC63-6CE7-41F4-86F5-D37C47FB0934}"/>
    <cellStyle name="HEADING2 2" xfId="37244" xr:uid="{F1AEFA20-08CE-4897-83A1-2A346E937AC2}"/>
    <cellStyle name="HEADING2_Hale's_WP_12.31.10_Profit&amp;loss" xfId="37245" xr:uid="{F95AF8C1-4EE5-47AE-9D2F-4055B97321ED}"/>
    <cellStyle name="HEADINGS" xfId="37246" xr:uid="{55EFE475-1EFA-4ABA-8252-2D8C6BF3993F}"/>
    <cellStyle name="HEADINGSTOP" xfId="37247" xr:uid="{94D68DCC-D743-403B-BD9E-51B08085F030}"/>
    <cellStyle name="Hidden" xfId="365" xr:uid="{6964986E-8AE3-4C4C-A72C-1E7D5DA765A5}"/>
    <cellStyle name="HIGHLIGHT" xfId="37248" xr:uid="{0E4B9FDE-69F0-45E8-A4FC-6734164CE72F}"/>
    <cellStyle name="Hyperlink" xfId="75" builtinId="8" customBuiltin="1"/>
    <cellStyle name="Hyperlink 10" xfId="59375" xr:uid="{A78648F4-5339-4548-9C99-8E79E9609BF4}"/>
    <cellStyle name="Hyperlink 11" xfId="59405" xr:uid="{CF90CAB3-A526-41F3-9E1B-DBF2EE8548D6}"/>
    <cellStyle name="Hyperlink 12" xfId="59406" xr:uid="{2E7B2D71-ADD7-455D-A622-518F17DDF9A9}"/>
    <cellStyle name="Hyperlink 13" xfId="4445" xr:uid="{75B1861B-57C4-4CC4-B094-C2D4C3B2583C}"/>
    <cellStyle name="Hyperlink 2" xfId="83" xr:uid="{6CCBDB96-3520-4280-A910-541FA14E97B9}"/>
    <cellStyle name="Hyperlink 2 2" xfId="366" xr:uid="{4612F5CF-24C3-42C9-9671-848F08FBD4E1}"/>
    <cellStyle name="Hyperlink 2 2 2" xfId="2023" xr:uid="{D8D4A0F8-C679-4679-A072-31EA4C568DD2}"/>
    <cellStyle name="Hyperlink 2 2 2 2" xfId="886" xr:uid="{842CB0FB-DF7D-4D76-B04A-E8062BF26ED4}"/>
    <cellStyle name="Hyperlink 2 2 2 2 2" xfId="59390" xr:uid="{78C95567-A31F-45AD-9A0D-5386CE7FD3B6}"/>
    <cellStyle name="Hyperlink 2 2 2 2 3" xfId="18594" xr:uid="{A4C72C28-4FB6-41A4-9014-1252CF932691}"/>
    <cellStyle name="Hyperlink 2 2 2 3" xfId="50536" xr:uid="{C5EDF1EB-A62A-4C81-96EA-5C1951708E27}"/>
    <cellStyle name="Hyperlink 2 2 2 4" xfId="59385" xr:uid="{02EFC660-C4E3-47FE-A8EE-30E312D67FD3}"/>
    <cellStyle name="Hyperlink 2 2 2 5" xfId="59487" xr:uid="{D3CEB437-3E2A-4FCC-A12B-8BC42B765D3B}"/>
    <cellStyle name="Hyperlink 2 2 2 6" xfId="4823" xr:uid="{BB5292E5-DAA2-4DA3-9087-7EE2F195FCF1}"/>
    <cellStyle name="Hyperlink 2 2 3" xfId="1326" xr:uid="{65EFAFCB-B3F7-4D73-8377-5757232FF03F}"/>
    <cellStyle name="Hyperlink 2 2 3 2" xfId="51066" xr:uid="{D2F84B8E-CEDC-4A61-BA00-C68576929FFA}"/>
    <cellStyle name="Hyperlink 2 2 3 3" xfId="18593" xr:uid="{1EB176BD-883D-4A2C-B863-31DDD509C605}"/>
    <cellStyle name="Hyperlink 2 2 4" xfId="1003" xr:uid="{80A84E02-48F8-460D-BC51-79ED55691211}"/>
    <cellStyle name="Hyperlink 2 2 4 2" xfId="45228" xr:uid="{4744030B-133C-40F3-945E-C94BC1435EBD}"/>
    <cellStyle name="Hyperlink 2 2 5" xfId="2725" xr:uid="{D5270587-D9A0-4C90-AA19-22F6FE541CBD}"/>
    <cellStyle name="Hyperlink 2 2 6" xfId="4401" xr:uid="{C8F8A95D-F67F-4575-B51D-90A902511F41}"/>
    <cellStyle name="Hyperlink 2 2 6 2" xfId="59495" xr:uid="{B054F1A7-9832-4BA3-AA11-7EAEF55E2F31}"/>
    <cellStyle name="Hyperlink 2 3" xfId="107" xr:uid="{E5457692-D715-490E-81FF-27700285AD33}"/>
    <cellStyle name="Hyperlink 2 3 2" xfId="2731" xr:uid="{35947D94-6E54-4050-B7E4-AD0154AE9DDB}"/>
    <cellStyle name="Hyperlink 2 3 2 2" xfId="4586" xr:uid="{89FF0DC5-771B-4118-BBB1-D9E06A60C55C}"/>
    <cellStyle name="Hyperlink 2 3 3" xfId="18595" xr:uid="{A5EDDB51-87B8-4677-9E82-80C6976EE597}"/>
    <cellStyle name="Hyperlink 2 3 4" xfId="59386" xr:uid="{830A2692-5E3F-4C41-B9ED-7505A49D9CB9}"/>
    <cellStyle name="Hyperlink 2 4" xfId="2794" xr:uid="{3CD0B672-19CA-44DF-8784-8705C01BABBC}"/>
    <cellStyle name="Hyperlink 2 4 2" xfId="41218" xr:uid="{100705E9-74A1-4B31-86C1-770E8BBEE287}"/>
    <cellStyle name="Hyperlink 2 4 3" xfId="43496" xr:uid="{2F6920FC-A649-4F1C-B20B-BE158C952BB0}"/>
    <cellStyle name="Hyperlink 2 4 4" xfId="4541" xr:uid="{D2292EAC-13EC-4FC6-A850-B3D9BFF0AA0B}"/>
    <cellStyle name="Hyperlink 2 5" xfId="2723" xr:uid="{66D968A9-3A40-4A65-AC55-596676E8DE7F}"/>
    <cellStyle name="Hyperlink 2 5 2" xfId="41219" xr:uid="{F22BAF02-9F02-442E-8DFC-071EE82A5243}"/>
    <cellStyle name="Hyperlink 2 6" xfId="4393" xr:uid="{58F777FC-5A2A-4F7C-A0F1-8A640EBA42BD}"/>
    <cellStyle name="Hyperlink 2 6 2" xfId="43229" xr:uid="{7A6F5E99-56C6-4753-8A8C-DC7E87B629BB}"/>
    <cellStyle name="Hyperlink 2 7" xfId="45203" xr:uid="{1BC76CAD-0D83-4107-ADB8-D7296779B816}"/>
    <cellStyle name="Hyperlink 2 8" xfId="50501" xr:uid="{D5183567-4811-4BA4-A967-4CC9CED82473}"/>
    <cellStyle name="Hyperlink 2 9" xfId="59378" xr:uid="{90726E5D-0A23-4D37-9DDB-2DD13B10375B}"/>
    <cellStyle name="Hyperlink 3" xfId="85" xr:uid="{E749CE55-D922-4A57-AD62-43D1CD72076D}"/>
    <cellStyle name="Hyperlink 3 10" xfId="48777" xr:uid="{0075D814-165C-47CF-A39E-9663D6BE6FBD}"/>
    <cellStyle name="Hyperlink 3 11" xfId="51128" xr:uid="{CD4FD977-2809-4041-ACA0-C51257A7A466}"/>
    <cellStyle name="Hyperlink 3 2" xfId="887" xr:uid="{1A70E665-A489-4113-9CE5-8272954229F8}"/>
    <cellStyle name="Hyperlink 3 2 2" xfId="4414" xr:uid="{E9DE69DB-D9F1-4D9F-AE38-38732D4D7EC3}"/>
    <cellStyle name="Hyperlink 3 2 2 2" xfId="18598" xr:uid="{3156DD3D-845D-44AE-9284-424666F0A171}"/>
    <cellStyle name="Hyperlink 3 2 3" xfId="18597" xr:uid="{FB5B0CF1-C3DB-452C-AAFB-00E3A31CFEA8}"/>
    <cellStyle name="Hyperlink 3 2 4" xfId="45229" xr:uid="{F0CFD199-4B31-4EEC-ACFB-658EF47C71B5}"/>
    <cellStyle name="Hyperlink 3 2 5" xfId="50545" xr:uid="{E113D228-8132-40E3-90F0-370277ECAD84}"/>
    <cellStyle name="Hyperlink 3 2 6" xfId="57839" xr:uid="{76C35128-0412-4D84-919A-8E437C7B47EA}"/>
    <cellStyle name="Hyperlink 3 2 7" xfId="59416" xr:uid="{C3E08EC5-88E2-432D-B4A7-6D78E5CF4A78}"/>
    <cellStyle name="Hyperlink 3 2 8" xfId="4475" xr:uid="{C743A1B1-B076-4A1F-A174-8127C0C0FEF7}"/>
    <cellStyle name="Hyperlink 3 3" xfId="877" xr:uid="{D9998DDB-B911-4BDD-A2FA-F50684FE7CEE}"/>
    <cellStyle name="Hyperlink 3 3 2" xfId="18599" xr:uid="{9D896563-03E9-4CC1-8702-87ED2B819362}"/>
    <cellStyle name="Hyperlink 3 3 3" xfId="50537" xr:uid="{C89E3A1C-C848-4F44-B04E-3FCF4C327000}"/>
    <cellStyle name="Hyperlink 3 3 4" xfId="4476" xr:uid="{0BFD23CE-DA91-43EC-A375-95FE1B9F2602}"/>
    <cellStyle name="Hyperlink 3 4" xfId="2036" xr:uid="{5B666A60-E519-4434-A087-5E4250DD7A03}"/>
    <cellStyle name="Hyperlink 3 4 2" xfId="53808" xr:uid="{AAB0B66F-ED01-486F-B6DF-C3312AF67793}"/>
    <cellStyle name="Hyperlink 3 4 3" xfId="41220" xr:uid="{997EF273-A738-4B3F-92E6-7B144B3DE8A6}"/>
    <cellStyle name="Hyperlink 3 5" xfId="1088" xr:uid="{27219DBB-AC13-43A3-BFF4-21E6B89D46AE}"/>
    <cellStyle name="Hyperlink 3 5 2" xfId="41221" xr:uid="{FD3B8B90-5C38-4DD5-8BB7-AA5165088C83}"/>
    <cellStyle name="Hyperlink 3 6" xfId="1020" xr:uid="{7050A230-CF24-47AE-9624-3433CA17CD89}"/>
    <cellStyle name="Hyperlink 3 6 2" xfId="4526" xr:uid="{2C6D91FB-319C-4930-BBA0-5E0EAC0D3FD9}"/>
    <cellStyle name="Hyperlink 3 7" xfId="129" xr:uid="{57795250-DF2A-4E1D-82F4-FBAF9C953261}"/>
    <cellStyle name="Hyperlink 3 7 2" xfId="18596" xr:uid="{F6288409-7333-40C8-A030-487753FB2A04}"/>
    <cellStyle name="Hyperlink 3 8" xfId="2869" xr:uid="{D246FFEE-72C2-4260-BECA-C00083EDDD52}"/>
    <cellStyle name="Hyperlink 3 8 2" xfId="45204" xr:uid="{7FB1A59B-79B4-4634-B727-9569C70BE0DC}"/>
    <cellStyle name="Hyperlink 3 9" xfId="45225" xr:uid="{BCEA53EA-DB45-4ABF-B4E2-1231B2F1B3B0}"/>
    <cellStyle name="Hyperlink 4" xfId="1040" xr:uid="{FD06A588-248E-4763-8EEC-F5681503B46F}"/>
    <cellStyle name="Hyperlink 4 10" xfId="4452" xr:uid="{889ADC8F-AD47-4D07-8666-E129A3BC82C7}"/>
    <cellStyle name="Hyperlink 4 2" xfId="4524" xr:uid="{D45A5FDE-15D3-4CC9-B656-B4D837B1372A}"/>
    <cellStyle name="Hyperlink 4 3" xfId="4408" xr:uid="{47137E06-1937-4874-B43E-03234BA29DF0}"/>
    <cellStyle name="Hyperlink 4 4" xfId="37249" xr:uid="{FA7ED4F2-6A81-494D-AA83-086FA93EF37D}"/>
    <cellStyle name="Hyperlink 4 5" xfId="43472" xr:uid="{6BE43B80-724E-46D2-9527-AC497EFA7E0E}"/>
    <cellStyle name="Hyperlink 4 6" xfId="45250" xr:uid="{C079FC3B-D176-4A14-A91F-5AC7D3C26A7D}"/>
    <cellStyle name="Hyperlink 4 7" xfId="46764" xr:uid="{7D690A52-20AD-4CE6-AA3F-A286C7A07475}"/>
    <cellStyle name="Hyperlink 4 8" xfId="50472" xr:uid="{CE7E2418-1910-4340-80E8-00CCE24AD3A3}"/>
    <cellStyle name="Hyperlink 4 9" xfId="57840" xr:uid="{42847BFD-512A-4830-9A3D-2601A2A36C50}"/>
    <cellStyle name="Hyperlink 5" xfId="108" xr:uid="{48A8FFBB-91D0-419A-8451-95F6765FE34E}"/>
    <cellStyle name="Hyperlink 5 2" xfId="2748" xr:uid="{D761702C-59B9-40FA-B16E-519B50D9A355}"/>
    <cellStyle name="Hyperlink 5 2 2" xfId="37250" xr:uid="{3E8BC140-A9EE-4536-B729-29A81BC2891B}"/>
    <cellStyle name="Hyperlink 5 3" xfId="46100" xr:uid="{4DFF2527-1898-4D55-A095-7773A85AEA2F}"/>
    <cellStyle name="Hyperlink 5 4" xfId="4540" xr:uid="{948EC15B-D872-4FA6-AFC4-E4C76962D261}"/>
    <cellStyle name="Hyperlink 6" xfId="43227" xr:uid="{63952AE6-AE6A-4673-8DAD-367684273DEB}"/>
    <cellStyle name="Hyperlink 6 2" xfId="47040" xr:uid="{30CDB2D1-E36C-460B-8969-C671F6B01017}"/>
    <cellStyle name="Hyperlink 7" xfId="4514" xr:uid="{8494E82C-D4B5-4453-B4AF-5C18CB6FEEA6}"/>
    <cellStyle name="Hyperlink 7 2" xfId="4464" xr:uid="{D6F318F0-2B6F-46EC-979F-D9341AA4012F}"/>
    <cellStyle name="Hyperlink 7 3" xfId="43241" xr:uid="{04D8A965-AFFB-4EC2-9CED-68D11E76A95D}"/>
    <cellStyle name="Hyperlink 7 4" xfId="48901" xr:uid="{3E6C941A-2668-46FD-B1FB-10240D273336}"/>
    <cellStyle name="Hyperlink 8" xfId="4465" xr:uid="{D721F554-03CD-4677-A5E8-1D278F1155DF}"/>
    <cellStyle name="Hyperlink 9" xfId="45200" xr:uid="{47CD3478-FF78-4905-A961-E344370DA898}"/>
    <cellStyle name="Indent" xfId="37251" xr:uid="{BD09FD6D-19ED-444E-98D4-12ADA4624EB7}"/>
    <cellStyle name="Indent 10" xfId="41222" xr:uid="{3E02AF18-E810-4FB4-8163-A300EF9AFA43}"/>
    <cellStyle name="Indent 11" xfId="41223" xr:uid="{315AD0EB-F4F6-4DF7-8278-3480D759B328}"/>
    <cellStyle name="Indent 12" xfId="41224" xr:uid="{6C9B4107-DF5A-465D-8FBF-3A1CA77708FB}"/>
    <cellStyle name="Indent 13" xfId="41225" xr:uid="{D80B8FF2-48A6-4496-A5DC-742B6C53083F}"/>
    <cellStyle name="Indent 14" xfId="41226" xr:uid="{9A6CF149-57DE-4898-A9F6-7B5B64DF5FE3}"/>
    <cellStyle name="Indent 15" xfId="41227" xr:uid="{A73FB2FA-58C2-4566-973D-54FE405C6283}"/>
    <cellStyle name="Indent 16" xfId="41228" xr:uid="{A92178CF-B000-405B-89C4-C425891EFB0E}"/>
    <cellStyle name="Indent 2" xfId="41229" xr:uid="{750831B6-57ED-46D4-A949-E92AAAAE01AB}"/>
    <cellStyle name="Indent 3" xfId="41230" xr:uid="{1B16EBCA-9523-4217-AEFC-59A539E8C7CF}"/>
    <cellStyle name="Indent 4" xfId="41231" xr:uid="{BBE7DD96-1115-4ECC-815F-8CE797830555}"/>
    <cellStyle name="Indent 5" xfId="41232" xr:uid="{05CD3828-71A7-46C0-886A-CB1660FE274A}"/>
    <cellStyle name="Indent 6" xfId="41233" xr:uid="{72AEFA1C-16A9-4158-81CE-4B5CE179BA83}"/>
    <cellStyle name="Indent 7" xfId="41234" xr:uid="{AE97E332-0271-4E0F-B5CA-B53E7AD66C7E}"/>
    <cellStyle name="Indent 8" xfId="41235" xr:uid="{98EBAF43-DBBD-471B-AAB3-049147346935}"/>
    <cellStyle name="Indent 9" xfId="41236" xr:uid="{EF12596E-C3DD-4646-B8C2-FE7FC67E7174}"/>
    <cellStyle name="Info_Main" xfId="41237" xr:uid="{460E5488-1D1D-40CA-ADD7-4E499906E744}"/>
    <cellStyle name="Input" xfId="34" builtinId="20" customBuiltin="1"/>
    <cellStyle name="Input [yellow]" xfId="367" xr:uid="{C52E4CA4-3E93-4C03-B975-1469ECCBEFA9}"/>
    <cellStyle name="Input [yellow] 10" xfId="41238" xr:uid="{D946132D-ED10-4F99-9141-02A41CB3A418}"/>
    <cellStyle name="Input [yellow] 11" xfId="41239" xr:uid="{4473005C-CDB7-409E-BD41-FF4CC077ED92}"/>
    <cellStyle name="Input [yellow] 12" xfId="41240" xr:uid="{B8ADB02C-3860-456B-812A-D2FEF3FD7B3F}"/>
    <cellStyle name="Input [yellow] 13" xfId="41241" xr:uid="{6C784DB4-0BF8-4059-B236-49BD868A5139}"/>
    <cellStyle name="Input [yellow] 14" xfId="41242" xr:uid="{DB2ECE65-1D5F-4967-B422-3B30F0FADC61}"/>
    <cellStyle name="Input [yellow] 15" xfId="41243" xr:uid="{55368961-4020-41FA-8574-0F1C7055B77E}"/>
    <cellStyle name="Input [yellow] 16" xfId="41244" xr:uid="{57723A88-16B7-4E7D-B598-8A26489C3964}"/>
    <cellStyle name="Input [yellow] 17" xfId="41245" xr:uid="{D1BF64B6-1194-471E-8BB0-CBE18F3F8042}"/>
    <cellStyle name="Input [yellow] 18" xfId="41246" xr:uid="{3EF7228A-BEF9-4785-A827-B4CAE2C13CAA}"/>
    <cellStyle name="Input [yellow] 19" xfId="41247" xr:uid="{1C409F5D-FD12-405E-9EDB-503F58E371BD}"/>
    <cellStyle name="Input [yellow] 2" xfId="850" xr:uid="{6407A4DB-B927-413C-9BEF-7311715B489B}"/>
    <cellStyle name="Input [yellow] 2 10" xfId="54906" xr:uid="{01E3A716-70F3-494C-AC51-C845F59F2724}"/>
    <cellStyle name="Input [yellow] 2 11" xfId="55077" xr:uid="{757904A0-61FE-4E84-B10B-EB01A5233E79}"/>
    <cellStyle name="Input [yellow] 2 12" xfId="51201" xr:uid="{81AE9C35-B13B-4E58-B621-A7FEB59CE921}"/>
    <cellStyle name="Input [yellow] 2 13" xfId="18600" xr:uid="{5499195C-230E-4B23-B4C9-CC6A9931A0F6}"/>
    <cellStyle name="Input [yellow] 2 2" xfId="2702" xr:uid="{F9DD6362-4384-4857-9BD3-BB67B0B7BC87}"/>
    <cellStyle name="Input [yellow] 2 2 2" xfId="52655" xr:uid="{E22C6F70-0F5B-4531-BC36-B926B84914ED}"/>
    <cellStyle name="Input [yellow] 2 2 3" xfId="41248" xr:uid="{8917FDFA-4D1B-4996-BE86-04FD9FCDE212}"/>
    <cellStyle name="Input [yellow] 2 3" xfId="53317" xr:uid="{51A10188-AF3C-4D05-8C27-B4D05E4E95F1}"/>
    <cellStyle name="Input [yellow] 2 4" xfId="53592" xr:uid="{BD3A3F79-9050-4A76-BBBA-D9A22776FA7E}"/>
    <cellStyle name="Input [yellow] 2 5" xfId="53888" xr:uid="{68C2B98B-4F20-4AF1-A69F-9BDAA16F8D90}"/>
    <cellStyle name="Input [yellow] 2 6" xfId="53847" xr:uid="{79CBE95C-D1F0-4D35-A7DA-0BBEDF46B398}"/>
    <cellStyle name="Input [yellow] 2 7" xfId="54337" xr:uid="{E6403640-F71B-4875-AD86-542C1EEE0A9A}"/>
    <cellStyle name="Input [yellow] 2 8" xfId="52264" xr:uid="{05476D63-A66E-4A6B-B094-B517C0C953F1}"/>
    <cellStyle name="Input [yellow] 2 9" xfId="54703" xr:uid="{8B24F186-CDFC-4054-B5AC-964CB1C81E99}"/>
    <cellStyle name="Input [yellow] 20" xfId="41249" xr:uid="{63393DA1-FFA2-47FF-B6B9-D21F6CE82735}"/>
    <cellStyle name="Input [yellow] 21" xfId="41250" xr:uid="{42CFA89C-597B-4233-B24A-A5CF9114257A}"/>
    <cellStyle name="Input [yellow] 22" xfId="5930" xr:uid="{8925C61B-4256-469E-8725-C730FFDED2C1}"/>
    <cellStyle name="Input [yellow] 23" xfId="43497" xr:uid="{47252308-C538-46B2-84FA-39FA4A8B587D}"/>
    <cellStyle name="Input [yellow] 24" xfId="44455" xr:uid="{5E89BFEA-5F7A-45AE-B252-15B942055B3F}"/>
    <cellStyle name="Input [yellow] 25" xfId="47113" xr:uid="{66CE5DF5-7BAD-4414-97C8-9331A0AC424A}"/>
    <cellStyle name="Input [yellow] 3" xfId="1327" xr:uid="{4988BE78-C0F1-4A0C-ADB0-57D8AA84F90E}"/>
    <cellStyle name="Input [yellow] 3 2" xfId="53187" xr:uid="{77C080F3-7F75-4458-9937-5941A02BCE41}"/>
    <cellStyle name="Input [yellow] 3 3" xfId="41251" xr:uid="{4F043E80-201A-4FEB-BC4B-87AE9C92D964}"/>
    <cellStyle name="Input [yellow] 4" xfId="41252" xr:uid="{0426FD89-C453-4354-BB06-3603A6607CBF}"/>
    <cellStyle name="Input [yellow] 5" xfId="41253" xr:uid="{82860A21-9EF3-438F-B505-59341BB3A32A}"/>
    <cellStyle name="Input [yellow] 6" xfId="41254" xr:uid="{BA3B6658-51C4-4D2D-A138-726178F2F708}"/>
    <cellStyle name="Input [yellow] 7" xfId="41255" xr:uid="{5CC26978-55E7-4C8B-8277-EBDE50D5179A}"/>
    <cellStyle name="Input [yellow] 8" xfId="41256" xr:uid="{2720D3A8-AECD-45BC-8DBE-7BF1C6253AC7}"/>
    <cellStyle name="Input [yellow] 9" xfId="41257" xr:uid="{A9419A52-74DB-4C20-8653-00492791966F}"/>
    <cellStyle name="Input 10" xfId="1900" xr:uid="{E0B71F39-40D2-436E-9609-D4052765B709}"/>
    <cellStyle name="Input 10 2" xfId="18602" xr:uid="{9A36FAE1-8199-449A-B067-11F48E9678CE}"/>
    <cellStyle name="Input 10 2 2" xfId="41258" xr:uid="{A87EB8A0-9253-4E42-A28B-CFB16DD2E0E3}"/>
    <cellStyle name="Input 10 3" xfId="46723" xr:uid="{3819A997-B888-4DCD-A29C-5CBF134542C0}"/>
    <cellStyle name="Input 10 4" xfId="18601" xr:uid="{7CDCDC90-5A2C-4712-BEA6-1D50D0479391}"/>
    <cellStyle name="Input 11" xfId="1925" xr:uid="{FAECE296-B2AC-4A06-9F3C-A078DD273CC9}"/>
    <cellStyle name="Input 11 2" xfId="18604" xr:uid="{A4279C7C-F563-4FED-A707-B753BD1BFC15}"/>
    <cellStyle name="Input 11 2 2" xfId="41259" xr:uid="{DEB908B7-0B44-40C7-A787-1B49EF4A7B74}"/>
    <cellStyle name="Input 11 3" xfId="46730" xr:uid="{A7D80B68-D3B2-4216-B730-C33C75F3FC7E}"/>
    <cellStyle name="Input 11 4" xfId="18603" xr:uid="{FB3F1A2F-5986-4C0C-8C18-490B2614605B}"/>
    <cellStyle name="Input 12" xfId="41260" xr:uid="{20077AA0-453B-44CC-AB0B-FE8DE07A61FD}"/>
    <cellStyle name="Input 12 2" xfId="41261" xr:uid="{51D04838-D28B-4135-9144-3BD62E575001}"/>
    <cellStyle name="Input 13" xfId="41262" xr:uid="{0AE26249-7704-4E37-871B-97B05D1C6BFB}"/>
    <cellStyle name="Input 13 2" xfId="41263" xr:uid="{9E1196C1-D64F-47C8-9470-5AED5BD6876D}"/>
    <cellStyle name="Input 14" xfId="41264" xr:uid="{C7A95181-0F27-4EED-97A5-383A6D829D5C}"/>
    <cellStyle name="Input 14 2" xfId="41265" xr:uid="{2FD5986B-A559-4187-9459-57CFCB7A33F3}"/>
    <cellStyle name="Input 15" xfId="5992" xr:uid="{B3C6DFC9-D3A9-4123-8237-46D73E8DD97B}"/>
    <cellStyle name="Input 15 2" xfId="41266" xr:uid="{EC6074A2-D4D5-4C96-A3CD-1672F94887A4}"/>
    <cellStyle name="Input 16" xfId="50476" xr:uid="{7F62CF7C-163B-4FD8-9DB6-AC617FC86979}"/>
    <cellStyle name="Input 16 2" xfId="41267" xr:uid="{4BB601EA-B330-464B-B3B0-144BBE938A62}"/>
    <cellStyle name="Input 17 2" xfId="41268" xr:uid="{2A1E1739-42D8-4E4D-8D20-62E3B0736B1E}"/>
    <cellStyle name="Input 2" xfId="368" xr:uid="{50AE4A89-BEE5-4ECE-83A7-CAA951E8003B}"/>
    <cellStyle name="Input 2 10" xfId="18606" xr:uid="{50D5E93E-F464-4C06-B791-9E2E3B40A805}"/>
    <cellStyle name="Input 2 10 2" xfId="41269" xr:uid="{01CBA8DF-CA93-41C1-B7C5-6F04BA409005}"/>
    <cellStyle name="Input 2 11" xfId="41270" xr:uid="{9A8B0638-C645-4AA6-85E1-6A7B78BC9C00}"/>
    <cellStyle name="Input 2 12" xfId="41271" xr:uid="{48564BCF-D97C-4DB2-B788-D0A6C9B43E70}"/>
    <cellStyle name="Input 2 13" xfId="41272" xr:uid="{0AA9F027-44FC-433C-94CA-D0F3039F74FB}"/>
    <cellStyle name="Input 2 14" xfId="41273" xr:uid="{E38DD7FC-C048-4AFA-95E4-6D717504487A}"/>
    <cellStyle name="Input 2 15" xfId="41274" xr:uid="{0530D3FC-A647-4D99-9F64-00AB0FA2A847}"/>
    <cellStyle name="Input 2 16" xfId="41275" xr:uid="{8ACC0F82-195B-4A0E-9CE1-0E4D36C3FF4A}"/>
    <cellStyle name="Input 2 17" xfId="41276" xr:uid="{082A9DD8-722D-4AA6-BF7C-B2E08A7C200F}"/>
    <cellStyle name="Input 2 18" xfId="41277" xr:uid="{F06DE517-D07D-48BB-A61C-9A1DD00BC9F1}"/>
    <cellStyle name="Input 2 19" xfId="41278" xr:uid="{63C906C1-3A70-4D45-936A-26D8FDE42D2A}"/>
    <cellStyle name="Input 2 2" xfId="1329" xr:uid="{3B4039E7-DC96-4E9E-A5B6-D37B9DD5D4A1}"/>
    <cellStyle name="Input 2 2 2" xfId="18608" xr:uid="{A0713040-A467-4091-8240-1B3F7DA3FED3}"/>
    <cellStyle name="Input 2 2 3" xfId="41279" xr:uid="{8DE64B09-EA0E-42FA-A7F0-246966AD0666}"/>
    <cellStyle name="Input 2 2 4" xfId="41280" xr:uid="{03E1FA61-374F-436C-86E0-633532EBED39}"/>
    <cellStyle name="Input 2 2 5" xfId="18607" xr:uid="{ED6E0C1D-1543-4F70-A31A-0FAC9A59F4D3}"/>
    <cellStyle name="Input 2 20" xfId="41281" xr:uid="{9BE1D159-92A5-4AEA-BE5E-960C73BEF5B7}"/>
    <cellStyle name="Input 2 21" xfId="41282" xr:uid="{83568031-B59B-48FA-9EC2-03BF11C8AA00}"/>
    <cellStyle name="Input 2 22" xfId="41283" xr:uid="{E8E2C8EB-5217-49DF-8B79-29CA4F318F79}"/>
    <cellStyle name="Input 2 23" xfId="41284" xr:uid="{80861E28-CD75-48EB-8D4F-549E6F47C6EB}"/>
    <cellStyle name="Input 2 24" xfId="18605" xr:uid="{3CE874E3-1FD9-47ED-BF00-9E2CA623A796}"/>
    <cellStyle name="Input 2 3" xfId="2061" xr:uid="{F443EB4E-66A7-464E-8F3D-22CCE27CE6DF}"/>
    <cellStyle name="Input 2 3 2" xfId="18610" xr:uid="{2BE2F2E9-A93B-4A62-98E7-31C43CB41E57}"/>
    <cellStyle name="Input 2 3 3" xfId="41285" xr:uid="{C131D202-C460-467D-86F5-6CD0D4B437F8}"/>
    <cellStyle name="Input 2 3 4" xfId="41286" xr:uid="{58FC89E1-1876-4340-8665-8F35FF294A79}"/>
    <cellStyle name="Input 2 3 5" xfId="18609" xr:uid="{2B26C776-C0B1-467A-BDA7-B53FD344CFC6}"/>
    <cellStyle name="Input 2 4" xfId="1328" xr:uid="{9B267376-EB1C-4CD4-8173-1E7060299736}"/>
    <cellStyle name="Input 2 4 2" xfId="18612" xr:uid="{1B99E1D8-C880-4CB8-8124-80557B4BBDF4}"/>
    <cellStyle name="Input 2 4 3" xfId="41287" xr:uid="{7C0142D8-A4ED-4C80-AE04-1AF5B00E0873}"/>
    <cellStyle name="Input 2 4 4" xfId="41288" xr:uid="{1A5771BB-668A-4F79-B5DE-5A3389988F79}"/>
    <cellStyle name="Input 2 4 5" xfId="43739" xr:uid="{1501269E-30EC-4BDE-B10B-090550CD751A}"/>
    <cellStyle name="Input 2 4 6" xfId="18611" xr:uid="{D1127E3D-D91A-41D4-A60D-A7AC33F51622}"/>
    <cellStyle name="Input 2 5" xfId="18613" xr:uid="{4C6F3FB2-9062-4E97-8F49-40ECAB5161B3}"/>
    <cellStyle name="Input 2 5 2" xfId="18614" xr:uid="{84E04386-6345-428E-9875-12E2AFD0E34A}"/>
    <cellStyle name="Input 2 5 3" xfId="41289" xr:uid="{6E99B62F-C92B-42EB-99ED-F530E2AD4E3F}"/>
    <cellStyle name="Input 2 5 4" xfId="41290" xr:uid="{A4919D14-F056-4C18-8717-4DC1F83C740B}"/>
    <cellStyle name="Input 2 6" xfId="18615" xr:uid="{08DF3688-23B0-4B04-A090-067B40A74E60}"/>
    <cellStyle name="Input 2 6 2" xfId="18616" xr:uid="{E5B8A9C8-3523-4047-9AC2-A249D585AB9B}"/>
    <cellStyle name="Input 2 6 3" xfId="41291" xr:uid="{B8E92692-8CAC-49C6-BCB1-089327548EF3}"/>
    <cellStyle name="Input 2 6 4" xfId="41292" xr:uid="{AA9AFD12-0EA1-490A-BDA2-9502C0E6336A}"/>
    <cellStyle name="Input 2 7" xfId="18617" xr:uid="{B5E0A995-BB40-4C55-A1D6-22D08E35E9E0}"/>
    <cellStyle name="Input 2 7 2" xfId="18618" xr:uid="{D320BC73-B288-4453-BD87-F0D43830EEAF}"/>
    <cellStyle name="Input 2 7 3" xfId="41293" xr:uid="{C10CD73B-797F-45DE-A101-FED7C872CB1F}"/>
    <cellStyle name="Input 2 7 4" xfId="41294" xr:uid="{0247EB1C-0436-4C66-9C87-698790936D7F}"/>
    <cellStyle name="Input 2 8" xfId="18619" xr:uid="{CEC97056-05C2-4ED7-B1E9-9A1B6610EE72}"/>
    <cellStyle name="Input 2 8 2" xfId="18620" xr:uid="{76072C9D-F1C8-4CA0-8D1A-61B93B98843E}"/>
    <cellStyle name="Input 2 8 3" xfId="41295" xr:uid="{3C933020-25C1-4DB2-94A3-2188FE5466E4}"/>
    <cellStyle name="Input 2 8 4" xfId="41296" xr:uid="{71CF917A-591F-4D36-96D8-67DEF11E1382}"/>
    <cellStyle name="Input 2 9" xfId="18621" xr:uid="{3749B989-7F48-4BEE-8B68-C660E9D90DAC}"/>
    <cellStyle name="Input 2 9 2" xfId="18622" xr:uid="{DE9A7EAE-3DC8-4FA5-AA55-BBCCB7925742}"/>
    <cellStyle name="Input 2 9 3" xfId="41297" xr:uid="{0549D1DE-6873-42FC-B503-D82C441A62CA}"/>
    <cellStyle name="Input 2 9 4" xfId="41298" xr:uid="{0075C385-7EC2-467D-9C56-0377B5CA7138}"/>
    <cellStyle name="Input 20" xfId="18623" xr:uid="{80489207-87D4-4E6D-B185-62F6D24B7963}"/>
    <cellStyle name="Input 3" xfId="369" xr:uid="{28C230E2-0227-4C54-83D2-0A2F105212BA}"/>
    <cellStyle name="Input 3 10" xfId="41299" xr:uid="{8323BF98-5B2B-4C70-852D-598073BE9791}"/>
    <cellStyle name="Input 3 11" xfId="18624" xr:uid="{233C98E2-C1C7-46AC-987E-9582097BC859}"/>
    <cellStyle name="Input 3 12" xfId="43498" xr:uid="{10396252-7858-4E91-A1AB-26143A30C484}"/>
    <cellStyle name="Input 3 13" xfId="44456" xr:uid="{7F5D913B-95EC-4D27-A6B4-B9800E371BB7}"/>
    <cellStyle name="Input 3 14" xfId="47114" xr:uid="{6909D4A7-D32B-4465-B021-42D90E4935FC}"/>
    <cellStyle name="Input 3 2" xfId="1330" xr:uid="{33E83051-10DD-4090-BDA5-3E8295064053}"/>
    <cellStyle name="Input 3 2 10" xfId="53858" xr:uid="{66767016-10F9-4387-8A63-8CE9501EBDAE}"/>
    <cellStyle name="Input 3 2 11" xfId="51289" xr:uid="{DB3A74A0-9EA5-4FEE-A2D7-2B883BF6FEF6}"/>
    <cellStyle name="Input 3 2 12" xfId="52275" xr:uid="{E97298B6-C8CA-42A1-9317-770E00466FB8}"/>
    <cellStyle name="Input 3 2 13" xfId="54884" xr:uid="{AAC48BE5-6B1B-4586-BD7C-74558827E025}"/>
    <cellStyle name="Input 3 2 14" xfId="4824" xr:uid="{479717A8-CC44-40AB-8659-FB8F7EDC9240}"/>
    <cellStyle name="Input 3 2 2" xfId="5639" xr:uid="{C9CD71EA-06EB-498B-B2FA-3F2FD664EC44}"/>
    <cellStyle name="Input 3 2 2 10" xfId="54911" xr:uid="{6D54F54F-6CF1-4BAC-9077-99EDC5A9BD60}"/>
    <cellStyle name="Input 3 2 2 11" xfId="55082" xr:uid="{471872E8-9F43-4155-B1B6-475433B5EB1B}"/>
    <cellStyle name="Input 3 2 2 2" xfId="18626" xr:uid="{CD405E7F-DF17-414C-B8F4-CF69A8C6F7FD}"/>
    <cellStyle name="Input 3 2 2 2 2" xfId="52660" xr:uid="{9BE84E63-7682-4ABF-AA8D-81B97C894507}"/>
    <cellStyle name="Input 3 2 2 3" xfId="53322" xr:uid="{801DAB4B-45B3-4E3A-87ED-0931D47E7C3E}"/>
    <cellStyle name="Input 3 2 2 4" xfId="53597" xr:uid="{94F63B02-D4E0-4C42-8F66-45A27FBE3C92}"/>
    <cellStyle name="Input 3 2 2 5" xfId="53893" xr:uid="{70DF8C2D-1A08-4BB8-942F-12010B9083D0}"/>
    <cellStyle name="Input 3 2 2 6" xfId="52298" xr:uid="{E9BD1B65-E6D0-4EA2-A9EC-B4089143B2C3}"/>
    <cellStyle name="Input 3 2 2 7" xfId="54342" xr:uid="{9FA87732-61B0-4F44-99BF-7AD746DDE82F}"/>
    <cellStyle name="Input 3 2 2 8" xfId="52585" xr:uid="{A16BFC70-ECA9-4D71-975C-6D16092C3613}"/>
    <cellStyle name="Input 3 2 2 9" xfId="54708" xr:uid="{8C64335F-883A-4A22-9E7F-D056BC6CB005}"/>
    <cellStyle name="Input 3 2 3" xfId="18625" xr:uid="{95765D3B-7BFE-4F55-9406-1616CFEF55A8}"/>
    <cellStyle name="Input 3 2 3 2" xfId="52187" xr:uid="{A966DFAA-8D10-41A6-95EC-511D71ABFE1B}"/>
    <cellStyle name="Input 3 2 4" xfId="43852" xr:uid="{EDFD64D8-05A0-486F-99CF-64F5BA717BB7}"/>
    <cellStyle name="Input 3 2 4 2" xfId="52857" xr:uid="{37CF5EDC-1553-4A20-B5F2-A48E61B9A422}"/>
    <cellStyle name="Input 3 2 5" xfId="45072" xr:uid="{2A14A453-3488-4316-BDA2-C9F93E884FB9}"/>
    <cellStyle name="Input 3 2 5 2" xfId="51275" xr:uid="{CFC84E67-109E-4F2C-9E5C-BCA321461C21}"/>
    <cellStyle name="Input 3 2 6" xfId="47783" xr:uid="{565030AF-2810-4F0C-B7D9-F46BDB9515BA}"/>
    <cellStyle name="Input 3 2 6 2" xfId="53238" xr:uid="{37AB7857-39DA-4241-BC7B-F03BD2F3B225}"/>
    <cellStyle name="Input 3 2 7" xfId="54156" xr:uid="{3DA2C9AD-4C82-45BE-9859-AA800163068D}"/>
    <cellStyle name="Input 3 2 8" xfId="54127" xr:uid="{1359FCA4-82A1-43E8-9A54-85F778A61AA6}"/>
    <cellStyle name="Input 3 2 9" xfId="52639" xr:uid="{7040DE31-F5A3-4DF3-900C-67F816F03388}"/>
    <cellStyle name="Input 3 3" xfId="2538" xr:uid="{685A1828-AD3B-4E6A-B933-58649378A7AC}"/>
    <cellStyle name="Input 3 3 2" xfId="18628" xr:uid="{EE46B282-5EDD-428D-85DE-46F1233AE782}"/>
    <cellStyle name="Input 3 3 3" xfId="43740" xr:uid="{B9261795-A877-48B2-A102-12D7F9BD51A6}"/>
    <cellStyle name="Input 3 3 4" xfId="18627" xr:uid="{1A954AAE-20B9-43BF-9155-CDE3991CA47F}"/>
    <cellStyle name="Input 3 4" xfId="4224" xr:uid="{628EB001-FC24-4AF2-A4EC-7F22BF775772}"/>
    <cellStyle name="Input 3 4 2" xfId="18630" xr:uid="{C8692C90-5B3D-4343-801F-179068316B8B}"/>
    <cellStyle name="Input 3 4 3" xfId="18629" xr:uid="{5A60749E-4A49-4C69-9300-98653BE8A4EF}"/>
    <cellStyle name="Input 3 5" xfId="18631" xr:uid="{ECD56FD9-1CA6-416D-96EB-1BDE6697B8C7}"/>
    <cellStyle name="Input 3 5 2" xfId="18632" xr:uid="{9EE566DE-2DA5-4452-B000-9C4CDBF35023}"/>
    <cellStyle name="Input 3 6" xfId="18633" xr:uid="{D5F0716A-4349-444F-B6C7-B093B563236D}"/>
    <cellStyle name="Input 3 6 2" xfId="18634" xr:uid="{CC0A33A4-B0CF-4DD0-B68D-C0F1F5404B61}"/>
    <cellStyle name="Input 3 7" xfId="18635" xr:uid="{D45A0ABC-BA5B-468A-ACF6-F1792B9D987C}"/>
    <cellStyle name="Input 3 7 2" xfId="18636" xr:uid="{99CA76B1-A7BC-433F-8B3F-A7FF9E6891E7}"/>
    <cellStyle name="Input 3 8" xfId="18637" xr:uid="{FE3CC6F5-6BFD-4522-BB51-0FC660DEECAD}"/>
    <cellStyle name="Input 3 8 2" xfId="18638" xr:uid="{44D330C8-7832-414C-8846-2A7CC76825C3}"/>
    <cellStyle name="Input 3 9" xfId="18639" xr:uid="{B79E7BC5-8823-4A5F-BAD2-B7425AB55AA4}"/>
    <cellStyle name="Input 4" xfId="1331" xr:uid="{DEC4CD3F-AB3C-4E67-92B5-AE57AE539802}"/>
    <cellStyle name="Input 4 2" xfId="18641" xr:uid="{AE8EBF9A-9910-4F3F-8449-65DA3C908C0C}"/>
    <cellStyle name="Input 4 2 2" xfId="18642" xr:uid="{8C41B9CE-37B3-4B32-A10D-2C47BC034F7F}"/>
    <cellStyle name="Input 4 2 3" xfId="41300" xr:uid="{8565BF76-C276-4F35-A605-1284E8347DFA}"/>
    <cellStyle name="Input 4 2 4" xfId="41301" xr:uid="{F3C04460-F861-4E4A-875C-B1D5CF90B6A3}"/>
    <cellStyle name="Input 4 3" xfId="18643" xr:uid="{401F26F6-779B-4C27-A416-9DBA6F496DA7}"/>
    <cellStyle name="Input 4 3 2" xfId="18644" xr:uid="{0BB7C7C7-EF0C-4F09-8CBE-81DD19CDB5FC}"/>
    <cellStyle name="Input 4 4" xfId="18645" xr:uid="{170BF485-4980-4AFE-A2AA-8609239B4695}"/>
    <cellStyle name="Input 4 4 2" xfId="18646" xr:uid="{5950C551-3FEA-44B5-A7C9-BAAA8FABFC72}"/>
    <cellStyle name="Input 4 5" xfId="18647" xr:uid="{6B4A14DB-CA20-4528-9C72-951F7772E2A2}"/>
    <cellStyle name="Input 4 5 2" xfId="18648" xr:uid="{B0BC46B6-F454-40B6-902A-FBC8CA888A00}"/>
    <cellStyle name="Input 4 6" xfId="18649" xr:uid="{559AFE7B-C0B0-4B8C-949D-DBA64AA01D6D}"/>
    <cellStyle name="Input 4 6 2" xfId="18650" xr:uid="{D966C898-4AC4-44D8-819B-EAA22B89A684}"/>
    <cellStyle name="Input 4 7" xfId="18651" xr:uid="{84432FB6-6AB5-4FD1-90AB-9CF5AEDD4451}"/>
    <cellStyle name="Input 4 8" xfId="41302" xr:uid="{D757E135-CD30-42EE-BD0D-594A364BA57B}"/>
    <cellStyle name="Input 4 9" xfId="18640" xr:uid="{E836AFE7-6B20-4E45-80FC-8654D5BE355A}"/>
    <cellStyle name="Input 5" xfId="1332" xr:uid="{7C7B17F7-E419-459F-9361-4CBA9B751937}"/>
    <cellStyle name="Input 5 2" xfId="18653" xr:uid="{E2E0B006-3B43-4ED4-B979-714D5EDD12C6}"/>
    <cellStyle name="Input 5 2 2" xfId="18654" xr:uid="{19025E85-D303-4101-8EDA-6976CD30868A}"/>
    <cellStyle name="Input 5 2 3" xfId="41303" xr:uid="{E8DC9D01-6A03-4553-8EE6-57AC35D83C9B}"/>
    <cellStyle name="Input 5 2 4" xfId="41304" xr:uid="{4444FC65-FA07-44D9-8D07-B4D7F03E891F}"/>
    <cellStyle name="Input 5 3" xfId="18655" xr:uid="{173882EE-FCE5-4998-8385-0BC7CCEB4C45}"/>
    <cellStyle name="Input 5 3 2" xfId="18656" xr:uid="{49C92CDF-5133-4902-816A-5E359D706001}"/>
    <cellStyle name="Input 5 4" xfId="18657" xr:uid="{70FD11A4-4663-4C74-9582-364DB27F6AF9}"/>
    <cellStyle name="Input 5 4 2" xfId="18658" xr:uid="{C8B6D091-5E67-4748-BC5B-95B3C99C420A}"/>
    <cellStyle name="Input 5 5" xfId="18659" xr:uid="{D4AEF7A9-5110-4ACB-BB6C-EF9729C5F318}"/>
    <cellStyle name="Input 5 5 2" xfId="18660" xr:uid="{D908D56B-9452-4507-A472-4D0A0B8E0753}"/>
    <cellStyle name="Input 5 6" xfId="18661" xr:uid="{1883A57A-D6F1-4C0C-B396-BD3713E23C75}"/>
    <cellStyle name="Input 5 6 2" xfId="18662" xr:uid="{F48D9A56-6E72-403A-9D99-7C0812BCBF1B}"/>
    <cellStyle name="Input 5 7" xfId="18663" xr:uid="{4AAAAD59-9E9C-4611-B552-3A1F1763936D}"/>
    <cellStyle name="Input 5 8" xfId="18652" xr:uid="{6D354A9C-0599-45C4-9132-F4758E6D1453}"/>
    <cellStyle name="Input 6" xfId="1901" xr:uid="{AC3A78CE-8CB9-4555-ABBC-51D323B65458}"/>
    <cellStyle name="Input 6 2" xfId="18665" xr:uid="{4FD73788-7333-47D6-AC90-3981754269B3}"/>
    <cellStyle name="Input 6 2 2" xfId="18666" xr:uid="{BC855A88-DF5F-4C48-A020-084F728ED02E}"/>
    <cellStyle name="Input 6 2 3" xfId="41305" xr:uid="{9655F751-80F0-4362-BE75-DEF3B9CC11C5}"/>
    <cellStyle name="Input 6 2 4" xfId="41306" xr:uid="{2A213192-276A-4C6F-A0F9-B72DA7B81231}"/>
    <cellStyle name="Input 6 3" xfId="18667" xr:uid="{C9A3EA32-2235-4B29-98CE-77386B5330D7}"/>
    <cellStyle name="Input 6 3 2" xfId="18668" xr:uid="{9B3A831D-A924-44AD-AAE0-72F359D9A61D}"/>
    <cellStyle name="Input 6 4" xfId="18669" xr:uid="{72E5BA09-85F4-4E0A-AE2B-4080568754DF}"/>
    <cellStyle name="Input 6 4 2" xfId="18670" xr:uid="{40AAB3FE-AA94-4778-80B5-C37A38EDF003}"/>
    <cellStyle name="Input 6 5" xfId="18671" xr:uid="{13694EEC-8A8F-40FD-93BF-994098A83C2F}"/>
    <cellStyle name="Input 6 5 2" xfId="18672" xr:uid="{B49BF9CE-C32C-4B45-A712-DFF3EF85EC97}"/>
    <cellStyle name="Input 6 6" xfId="18673" xr:uid="{C6499614-BECB-4C86-9A96-626B01383FB7}"/>
    <cellStyle name="Input 6 7" xfId="18664" xr:uid="{46CF111C-FBE4-42A5-8036-5BF2FC51AF4C}"/>
    <cellStyle name="Input 7" xfId="1899" xr:uid="{6F544503-DE70-485C-9809-1F877BB699A3}"/>
    <cellStyle name="Input 7 2" xfId="18675" xr:uid="{99ADB688-C5A5-4B4B-BE30-2CAF8AF3AB74}"/>
    <cellStyle name="Input 7 2 2" xfId="18676" xr:uid="{1E0368EF-C115-4BF6-9E14-6ADA4F6BF64C}"/>
    <cellStyle name="Input 7 2 3" xfId="41307" xr:uid="{BA7D30B2-6136-4B23-8F75-8472869E811C}"/>
    <cellStyle name="Input 7 2 4" xfId="41308" xr:uid="{493CFFCE-568C-486D-A755-CCFD9F053279}"/>
    <cellStyle name="Input 7 3" xfId="18677" xr:uid="{D161785B-169B-43DA-8ADD-CCD387E1C316}"/>
    <cellStyle name="Input 7 3 2" xfId="18678" xr:uid="{3AA12E60-5026-4B4C-8273-49CFE275DA84}"/>
    <cellStyle name="Input 7 4" xfId="18679" xr:uid="{C701C62C-C5B8-4E27-9CA5-5B29F87DAFA5}"/>
    <cellStyle name="Input 7 4 2" xfId="18680" xr:uid="{F59AB0D2-139C-4E3B-B0B4-CB717566A47F}"/>
    <cellStyle name="Input 7 5" xfId="18681" xr:uid="{CB77B99F-8BA8-4959-81EB-F601C8BAAD78}"/>
    <cellStyle name="Input 7 6" xfId="18674" xr:uid="{5C4DFEE0-7B7D-400E-ACFD-1000C4873B88}"/>
    <cellStyle name="Input 8" xfId="1924" xr:uid="{3AFCECE5-DB79-467D-BDA4-B7579040EC88}"/>
    <cellStyle name="Input 8 2" xfId="18683" xr:uid="{291D0FF6-043A-4C4C-884C-CA1C1CC9BE67}"/>
    <cellStyle name="Input 8 2 2" xfId="18684" xr:uid="{B9FE6F52-4025-479C-BE2B-7F08093A5B0E}"/>
    <cellStyle name="Input 8 2 3" xfId="41309" xr:uid="{3ABE1757-986A-4E3E-B21B-1031AC200659}"/>
    <cellStyle name="Input 8 2 4" xfId="41310" xr:uid="{A32B912D-BA01-43B5-BE75-ADABF840FB86}"/>
    <cellStyle name="Input 8 3" xfId="18685" xr:uid="{8E1D2633-8A46-42A6-A151-822CC88B046A}"/>
    <cellStyle name="Input 8 3 2" xfId="18686" xr:uid="{7F103334-D996-4EA8-8523-BFCFF06B34D6}"/>
    <cellStyle name="Input 8 4" xfId="18687" xr:uid="{4D1700AE-2E91-461B-A3C1-F603CE54A487}"/>
    <cellStyle name="Input 8 5" xfId="18682" xr:uid="{D7615711-27C3-468D-B247-5C6534A64BE3}"/>
    <cellStyle name="Input 9" xfId="1923" xr:uid="{3844B185-DFFE-42D6-9F1E-5795EF6995B8}"/>
    <cellStyle name="Input 9 2" xfId="18689" xr:uid="{E3BA8456-0748-45CA-88A8-9449B3A526BE}"/>
    <cellStyle name="Input 9 2 2" xfId="41311" xr:uid="{ED4198B4-7C73-43BF-BD00-C74426A947C5}"/>
    <cellStyle name="Input 9 3" xfId="46729" xr:uid="{07672D0C-61E5-4EA9-B86A-1E6B644C2D06}"/>
    <cellStyle name="Input 9 4" xfId="18688" xr:uid="{72B2349A-048E-4427-A5DC-46A9E5FE53EF}"/>
    <cellStyle name="InputCurrency" xfId="41312" xr:uid="{5904743A-0208-4516-B29A-F39FD70627B7}"/>
    <cellStyle name="InputPercent1" xfId="41313" xr:uid="{2ED99E3D-5C6D-4C5F-9EE4-A82D1C9176C5}"/>
    <cellStyle name="Integer" xfId="41314" xr:uid="{395D70F6-7051-47F1-84A2-2BC6A8885548}"/>
    <cellStyle name="Komma_Europe" xfId="370" xr:uid="{C301599E-34EF-4CC7-BAAC-D42792C4033D}"/>
    <cellStyle name="KPMG Heading 1" xfId="37252" xr:uid="{8F27E1FC-BE81-4ABD-8A75-F078FCDCFC1C}"/>
    <cellStyle name="KPMG Heading 2" xfId="37253" xr:uid="{FB04FA17-7994-427C-9169-DF30ECDB35BE}"/>
    <cellStyle name="KPMG Heading 3" xfId="37254" xr:uid="{3E0B5FF5-26AE-476C-8774-723FCF107D7B}"/>
    <cellStyle name="KPMG Heading 4" xfId="37255" xr:uid="{F6156BF8-2B45-465D-B792-FEB8ADF09904}"/>
    <cellStyle name="KPMG Normal" xfId="37256" xr:uid="{6B2D06F6-5E12-439F-A87A-572554204B56}"/>
    <cellStyle name="KPMG Normal 2" xfId="41315" xr:uid="{67A222D2-46FC-415C-ACC3-E1470CCE1D1B}"/>
    <cellStyle name="KPMG Normal Text" xfId="37257" xr:uid="{6EFF6E9D-4FFA-4BB1-A2DD-A761BE69CC57}"/>
    <cellStyle name="KPMG Normal Text 2" xfId="41316" xr:uid="{5A09D14B-639A-444D-820C-A3800D051D77}"/>
    <cellStyle name="KPMG Normal_10" xfId="41317" xr:uid="{7E39837E-3EC9-4659-8A24-891E67623BF6}"/>
    <cellStyle name="left" xfId="37258" xr:uid="{97565A85-472A-4D01-8E1F-BEE4DAB046C5}"/>
    <cellStyle name="left 10" xfId="41318" xr:uid="{4786378F-4B50-46B4-8470-2353FA3F2FF8}"/>
    <cellStyle name="left 11" xfId="41319" xr:uid="{2B4D54C0-D25E-4082-A053-18B510C77FA9}"/>
    <cellStyle name="left 12" xfId="41320" xr:uid="{45A812D3-4113-4608-997E-E580B4FC2471}"/>
    <cellStyle name="left 13" xfId="41321" xr:uid="{31C1F1A4-3EB7-41C6-BB41-64AA84B4C601}"/>
    <cellStyle name="left 14" xfId="41322" xr:uid="{5EC89F5A-16B1-4239-8FBB-0D2CB294BE08}"/>
    <cellStyle name="left 15" xfId="41323" xr:uid="{156839EA-F0B3-4038-9D1C-524969A2AF4A}"/>
    <cellStyle name="left 16" xfId="41324" xr:uid="{11F1B936-2F35-42CF-89A0-D712A331842D}"/>
    <cellStyle name="left 2" xfId="41325" xr:uid="{51825315-22DE-448D-9FE6-711B140B5454}"/>
    <cellStyle name="left 3" xfId="41326" xr:uid="{4EB127DA-EF5F-4CDD-8068-30A181C9A764}"/>
    <cellStyle name="left 4" xfId="41327" xr:uid="{AB64CE31-DE0B-4762-9FE0-0B9FA4388C21}"/>
    <cellStyle name="left 5" xfId="41328" xr:uid="{BBAD465F-0AD2-49DA-9314-FD26F27487E3}"/>
    <cellStyle name="left 6" xfId="41329" xr:uid="{8F7D1FB9-B9B4-4184-B5D4-C260E960F16F}"/>
    <cellStyle name="left 7" xfId="41330" xr:uid="{D9A52E08-2B86-41CE-8D54-1309FB204843}"/>
    <cellStyle name="left 8" xfId="41331" xr:uid="{EA96DF06-0A3E-4480-9C46-D1E860045934}"/>
    <cellStyle name="left 9" xfId="41332" xr:uid="{1B15A80F-041C-4DC5-B5A9-EB6C80FAA5B7}"/>
    <cellStyle name="Link Currency (0)" xfId="371" xr:uid="{64C62885-7D29-47A4-9CA4-D1F8B9319138}"/>
    <cellStyle name="Link Currency (0) 2" xfId="37259" xr:uid="{BA10AF79-3BAD-4ECF-9A2B-EC0D3F846630}"/>
    <cellStyle name="Link Currency (2)" xfId="372" xr:uid="{83EC3BAA-11E3-49EA-BFFA-033236AFC405}"/>
    <cellStyle name="Link Currency (2) 2" xfId="37260" xr:uid="{A27BA445-209A-4608-83F4-5A35006038FA}"/>
    <cellStyle name="Link Units (0)" xfId="373" xr:uid="{D33FA3BB-443F-469B-9AB9-DF4FCE9E351E}"/>
    <cellStyle name="Link Units (0) 2" xfId="37261" xr:uid="{FE939B98-1A92-4332-A3BE-15CB90F10085}"/>
    <cellStyle name="Link Units (1)" xfId="374" xr:uid="{0D225C58-FCB0-4629-8059-B2E0BD9DFB73}"/>
    <cellStyle name="Link Units (1) 2" xfId="37262" xr:uid="{D64CA967-5CE2-44AC-A825-8E40A4EC4BBB}"/>
    <cellStyle name="Link Units (2)" xfId="375" xr:uid="{A68ACA08-326E-4A9C-B8BA-6C993DFB6158}"/>
    <cellStyle name="Link Units (2) 2" xfId="37263" xr:uid="{93F88D48-AA61-433C-8429-B564986BCA12}"/>
    <cellStyle name="Linked Cell" xfId="37" builtinId="24" customBuiltin="1"/>
    <cellStyle name="Linked Cell 10" xfId="18690" xr:uid="{25EA9821-5F12-4BD5-B108-0BB81C84415F}"/>
    <cellStyle name="Linked Cell 10 2" xfId="18691" xr:uid="{A3BA44FF-C5E9-4C95-8491-61E7D815335E}"/>
    <cellStyle name="Linked Cell 10 2 2" xfId="41333" xr:uid="{715AC31E-640B-4EDE-8D1F-B1D1BD973783}"/>
    <cellStyle name="Linked Cell 11" xfId="18692" xr:uid="{22D82917-5D62-4F48-9F21-9A5CD9AC4BE7}"/>
    <cellStyle name="Linked Cell 11 2" xfId="18693" xr:uid="{D035D6FA-59BE-4BB2-91CB-B4C0C5944182}"/>
    <cellStyle name="Linked Cell 11 2 2" xfId="41334" xr:uid="{ED690AC1-1FA3-49E2-8DBF-1CCD9DFD61A0}"/>
    <cellStyle name="Linked Cell 12" xfId="5865" xr:uid="{17D7E669-6893-4051-98A4-3264266EEDB0}"/>
    <cellStyle name="Linked Cell 12 2" xfId="41335" xr:uid="{68C9537D-DAA5-40FA-AE2C-BDE9BF301626}"/>
    <cellStyle name="Linked Cell 13 2" xfId="41336" xr:uid="{67A9AB86-1E77-4029-9787-AA08A1037F9D}"/>
    <cellStyle name="Linked Cell 14 2" xfId="41337" xr:uid="{268A424D-E65C-461B-8452-924E2A9CFB62}"/>
    <cellStyle name="Linked Cell 15 2" xfId="41338" xr:uid="{A7A34AFC-077F-4455-8359-4343B62AAD4E}"/>
    <cellStyle name="Linked Cell 16 2" xfId="41339" xr:uid="{6381CA58-A19E-4108-A484-02A5B6C8D8F6}"/>
    <cellStyle name="Linked Cell 17 2" xfId="41340" xr:uid="{7D6BADB5-2815-4AA6-8B53-3467FED30A65}"/>
    <cellStyle name="Linked Cell 2" xfId="376" xr:uid="{89FC9650-7E15-45BA-AAEB-BCB397CC3E83}"/>
    <cellStyle name="Linked Cell 2 10" xfId="18695" xr:uid="{5D777E46-E29A-4DF5-8243-ACE761C9C985}"/>
    <cellStyle name="Linked Cell 2 10 2" xfId="41341" xr:uid="{BC09E7AB-EE10-4AC7-9D58-69394D633D7B}"/>
    <cellStyle name="Linked Cell 2 11" xfId="41342" xr:uid="{CB7ACDD5-255F-4D8F-97FE-DE3DB56AFF79}"/>
    <cellStyle name="Linked Cell 2 12" xfId="41343" xr:uid="{FA8624E4-64AC-443A-BFC8-99E7CD620B87}"/>
    <cellStyle name="Linked Cell 2 13" xfId="41344" xr:uid="{166DA2E0-458F-4C7F-90AE-4B6D29C3DACA}"/>
    <cellStyle name="Linked Cell 2 14" xfId="41345" xr:uid="{2C2C0190-14C3-4FEE-A6A0-78943B59DA36}"/>
    <cellStyle name="Linked Cell 2 15" xfId="41346" xr:uid="{31309A51-4E13-4D61-A19B-DCBAB16521A0}"/>
    <cellStyle name="Linked Cell 2 16" xfId="41347" xr:uid="{108C05B6-FAAE-433A-AC02-D87F0D114EF8}"/>
    <cellStyle name="Linked Cell 2 17" xfId="41348" xr:uid="{37609A48-690E-4CBF-9DA7-C49F053B9FCC}"/>
    <cellStyle name="Linked Cell 2 18" xfId="41349" xr:uid="{5BD4F45E-1E36-4FD1-96E1-0EE32CC03AE4}"/>
    <cellStyle name="Linked Cell 2 19" xfId="41350" xr:uid="{9450E7F0-B81E-4C30-A905-B2F546098B3B}"/>
    <cellStyle name="Linked Cell 2 2" xfId="1334" xr:uid="{76296929-8365-4CD4-BFA5-349D612007FE}"/>
    <cellStyle name="Linked Cell 2 2 2" xfId="18697" xr:uid="{621C123A-3775-4ADA-9DC7-051674D6CE13}"/>
    <cellStyle name="Linked Cell 2 2 3" xfId="41351" xr:uid="{1C814239-DE3D-4F94-9908-E26BD1978886}"/>
    <cellStyle name="Linked Cell 2 2 4" xfId="41352" xr:uid="{C0AFC480-1F34-456A-B469-943A8AC3E78B}"/>
    <cellStyle name="Linked Cell 2 2 5" xfId="18696" xr:uid="{42C506F9-AF61-4F03-9512-8FC7F13AEF2E}"/>
    <cellStyle name="Linked Cell 2 20" xfId="41353" xr:uid="{EF07F29B-D9F5-48A5-976D-AC9BE733A0E9}"/>
    <cellStyle name="Linked Cell 2 21" xfId="41354" xr:uid="{59BF023C-296A-4D0C-A0A0-AA1B18EB3D51}"/>
    <cellStyle name="Linked Cell 2 22" xfId="41355" xr:uid="{A5B351D9-3BB0-4502-9C97-103421E284BD}"/>
    <cellStyle name="Linked Cell 2 23" xfId="18694" xr:uid="{027BA365-0A32-4573-88B0-0B50180C8565}"/>
    <cellStyle name="Linked Cell 2 3" xfId="2064" xr:uid="{80BFDFB6-639C-42AD-8DC2-3EC16DFADB2F}"/>
    <cellStyle name="Linked Cell 2 3 2" xfId="18699" xr:uid="{FA0B4B55-96D7-483F-83C4-5A54E30CADB9}"/>
    <cellStyle name="Linked Cell 2 3 3" xfId="41356" xr:uid="{22CD4212-20A4-485E-B789-0F4CE00083BC}"/>
    <cellStyle name="Linked Cell 2 3 4" xfId="41357" xr:uid="{924DB46A-3652-406E-8EE3-4A1F073716B5}"/>
    <cellStyle name="Linked Cell 2 3 5" xfId="18698" xr:uid="{5D102539-A2FA-4A2C-82DE-A46B6028B429}"/>
    <cellStyle name="Linked Cell 2 4" xfId="1333" xr:uid="{77871BE3-4CB8-4331-BA1E-42FE21EAC6FE}"/>
    <cellStyle name="Linked Cell 2 4 2" xfId="18701" xr:uid="{5E367811-E787-46AE-A5B4-04781868C912}"/>
    <cellStyle name="Linked Cell 2 4 3" xfId="41358" xr:uid="{F7FB1330-EEDD-44E6-934D-AF4D638D9802}"/>
    <cellStyle name="Linked Cell 2 4 4" xfId="41359" xr:uid="{A7A37120-0E8A-4D4B-BDA7-7EE3A947DFEF}"/>
    <cellStyle name="Linked Cell 2 4 5" xfId="43741" xr:uid="{CC776BFE-B6CD-496B-B7DD-11496336FFD9}"/>
    <cellStyle name="Linked Cell 2 4 6" xfId="18700" xr:uid="{70C4FB63-BC26-4093-AD02-F98F8A761AB4}"/>
    <cellStyle name="Linked Cell 2 5" xfId="18702" xr:uid="{484F184B-F022-4E1A-A35A-C83914828C25}"/>
    <cellStyle name="Linked Cell 2 5 2" xfId="18703" xr:uid="{B55CDE8F-A518-4C81-9577-17C7F3DE4342}"/>
    <cellStyle name="Linked Cell 2 5 3" xfId="41360" xr:uid="{C9077A0B-8C50-498F-B8AE-7DB1EBB5EA73}"/>
    <cellStyle name="Linked Cell 2 5 4" xfId="41361" xr:uid="{E70CB668-266B-4E0A-8665-2BB5BC02FCE4}"/>
    <cellStyle name="Linked Cell 2 6" xfId="18704" xr:uid="{1D045D76-01EF-4E7D-9CA9-667BF85FC15F}"/>
    <cellStyle name="Linked Cell 2 6 2" xfId="18705" xr:uid="{868ED048-8B18-4362-B917-8692CA14480A}"/>
    <cellStyle name="Linked Cell 2 6 3" xfId="41362" xr:uid="{F6102AD6-49ED-4D5C-80ED-7146B9C1B60A}"/>
    <cellStyle name="Linked Cell 2 6 4" xfId="41363" xr:uid="{E6807318-33DD-4C1A-9ACC-0C3AB7EB89B6}"/>
    <cellStyle name="Linked Cell 2 7" xfId="18706" xr:uid="{FD0F41FD-2638-4C52-9F4E-D1E7FD69E876}"/>
    <cellStyle name="Linked Cell 2 7 2" xfId="18707" xr:uid="{DAD1AF07-2680-421E-82E7-338F053E443D}"/>
    <cellStyle name="Linked Cell 2 7 3" xfId="41364" xr:uid="{147B4BCD-34D5-47C2-AED3-F62A6E181EC2}"/>
    <cellStyle name="Linked Cell 2 7 4" xfId="41365" xr:uid="{355F4A25-7431-4996-9DB1-3BEE6BA888AD}"/>
    <cellStyle name="Linked Cell 2 8" xfId="18708" xr:uid="{685EAB0A-703B-4D37-81F2-C4B2315D954F}"/>
    <cellStyle name="Linked Cell 2 8 2" xfId="18709" xr:uid="{1ECB8B45-2379-44FC-82D5-D636EEB37F7B}"/>
    <cellStyle name="Linked Cell 2 8 3" xfId="41366" xr:uid="{84533175-7A0A-463A-AC9C-CB6F07E43D52}"/>
    <cellStyle name="Linked Cell 2 8 4" xfId="41367" xr:uid="{67BEBE34-FE2B-4EAD-9314-F4F276009B29}"/>
    <cellStyle name="Linked Cell 2 9" xfId="18710" xr:uid="{81B68514-6BAF-4DD0-8718-FE4B67960939}"/>
    <cellStyle name="Linked Cell 2 9 2" xfId="18711" xr:uid="{69517773-00DE-4BFD-8C94-5EC094541146}"/>
    <cellStyle name="Linked Cell 2 9 3" xfId="41368" xr:uid="{101CF3D8-309C-4E12-9561-B9B0C44BAE32}"/>
    <cellStyle name="Linked Cell 2 9 4" xfId="41369" xr:uid="{BCF7E263-4BC3-47B8-8BEE-75FF05E16EB8}"/>
    <cellStyle name="Linked Cell 20" xfId="18712" xr:uid="{D0232185-986A-4F00-AC9E-C09B2DC628BD}"/>
    <cellStyle name="Linked Cell 3" xfId="1335" xr:uid="{7CE967A8-51DE-4486-A930-D6D0366E6D93}"/>
    <cellStyle name="Linked Cell 3 10" xfId="41370" xr:uid="{4E50C2D5-089F-4B4F-B7F0-DF35D9469D2D}"/>
    <cellStyle name="Linked Cell 3 11" xfId="18713" xr:uid="{28758D79-97CB-4041-B39A-33893DDABC43}"/>
    <cellStyle name="Linked Cell 3 2" xfId="18714" xr:uid="{58124EEC-B3B3-4C8A-8AF4-2D514F511DF5}"/>
    <cellStyle name="Linked Cell 3 2 2" xfId="18715" xr:uid="{412401E1-174E-48A4-98ED-C41EE02633BF}"/>
    <cellStyle name="Linked Cell 3 3" xfId="18716" xr:uid="{74DAAC5A-973B-4435-AAC9-77B58DC03AE5}"/>
    <cellStyle name="Linked Cell 3 3 2" xfId="18717" xr:uid="{175A6B30-99A8-4FA5-98D5-1D823D2CF3A6}"/>
    <cellStyle name="Linked Cell 3 4" xfId="18718" xr:uid="{2D3B7984-9C54-4A82-91EF-3629DB3CA764}"/>
    <cellStyle name="Linked Cell 3 4 2" xfId="18719" xr:uid="{67898FB0-B104-4008-8644-D2321DB75C9F}"/>
    <cellStyle name="Linked Cell 3 5" xfId="18720" xr:uid="{64063B83-5C55-446B-90D3-9273B922937A}"/>
    <cellStyle name="Linked Cell 3 5 2" xfId="18721" xr:uid="{7BE8A51F-3C63-4276-BACA-18558ED0CB93}"/>
    <cellStyle name="Linked Cell 3 6" xfId="18722" xr:uid="{166A01B6-50BF-433A-897A-272923E5DA5E}"/>
    <cellStyle name="Linked Cell 3 6 2" xfId="18723" xr:uid="{46D26929-6595-47A0-93D5-6F5599D96ADF}"/>
    <cellStyle name="Linked Cell 3 7" xfId="18724" xr:uid="{C689102C-945C-4B59-9B37-C6D2C067EF5F}"/>
    <cellStyle name="Linked Cell 3 7 2" xfId="18725" xr:uid="{658A0009-1E68-40D9-AD97-46E0DF6CFAE7}"/>
    <cellStyle name="Linked Cell 3 8" xfId="18726" xr:uid="{4A4B4346-F600-4FBA-89D6-649E1153C126}"/>
    <cellStyle name="Linked Cell 3 8 2" xfId="18727" xr:uid="{AC11F076-A9C8-41FE-9ACF-D24DFF3AAED5}"/>
    <cellStyle name="Linked Cell 3 9" xfId="18728" xr:uid="{847E3E43-97E5-4B38-AE6A-84A76E55D97C}"/>
    <cellStyle name="Linked Cell 4" xfId="18729" xr:uid="{D0D27972-9174-4D61-9AA5-72C50C2F9355}"/>
    <cellStyle name="Linked Cell 4 2" xfId="18730" xr:uid="{78C9C493-1FBE-4C97-8492-1823C868ED8B}"/>
    <cellStyle name="Linked Cell 4 2 2" xfId="18731" xr:uid="{3910AF08-EE7E-47C2-93AE-72450D708956}"/>
    <cellStyle name="Linked Cell 4 2 3" xfId="41371" xr:uid="{97285D4F-2A3F-4ADF-9ADD-423CFDD5FBB5}"/>
    <cellStyle name="Linked Cell 4 2 4" xfId="41372" xr:uid="{74B9FE84-CB28-4D1D-A9E0-E5A4DD9473F2}"/>
    <cellStyle name="Linked Cell 4 3" xfId="18732" xr:uid="{5E4629AF-51A2-445E-8441-5BAA6D8D0B6F}"/>
    <cellStyle name="Linked Cell 4 3 2" xfId="18733" xr:uid="{DF361104-2B96-4A82-A28A-0E0220F0E456}"/>
    <cellStyle name="Linked Cell 4 4" xfId="18734" xr:uid="{7BAE952D-71E5-43E3-94AC-BA57588ABDC5}"/>
    <cellStyle name="Linked Cell 4 4 2" xfId="18735" xr:uid="{867DF17E-E9AD-471B-81BF-5BF7A39CEB14}"/>
    <cellStyle name="Linked Cell 4 5" xfId="18736" xr:uid="{8178D1E7-64B3-4601-A9D2-24200BF5D2BE}"/>
    <cellStyle name="Linked Cell 4 5 2" xfId="18737" xr:uid="{A15A0B97-BE0C-484B-97D5-03093CA51853}"/>
    <cellStyle name="Linked Cell 4 6" xfId="18738" xr:uid="{C4FD0D1E-9F0E-4762-9A55-0F301C289053}"/>
    <cellStyle name="Linked Cell 4 6 2" xfId="18739" xr:uid="{5093CC41-EBDD-4DDE-B771-C2C453951D23}"/>
    <cellStyle name="Linked Cell 4 7" xfId="18740" xr:uid="{05C9ECAB-9707-436D-B0A1-33E25F251C10}"/>
    <cellStyle name="Linked Cell 4 8" xfId="41373" xr:uid="{4DAC1D36-CA3A-4EC3-8E33-229E46509137}"/>
    <cellStyle name="Linked Cell 5" xfId="18741" xr:uid="{CBE575BD-76DE-4DC2-B831-5DAA680B1C82}"/>
    <cellStyle name="Linked Cell 5 2" xfId="18742" xr:uid="{EC141507-3B84-4FB1-999E-F521343279E6}"/>
    <cellStyle name="Linked Cell 5 2 2" xfId="18743" xr:uid="{695A4E20-6C47-428F-9083-20421571B35B}"/>
    <cellStyle name="Linked Cell 5 2 3" xfId="41374" xr:uid="{27955F3F-29EE-4C30-8411-2327685130DC}"/>
    <cellStyle name="Linked Cell 5 2 4" xfId="41375" xr:uid="{180C3860-685B-4E1F-B794-0784D20A1AC7}"/>
    <cellStyle name="Linked Cell 5 3" xfId="18744" xr:uid="{3178C5C5-3990-41A9-BCCE-F638CB155735}"/>
    <cellStyle name="Linked Cell 5 3 2" xfId="18745" xr:uid="{EB88B570-581C-4A83-8BCB-348D72515328}"/>
    <cellStyle name="Linked Cell 5 4" xfId="18746" xr:uid="{B6071522-70F3-4344-8045-8C43E8F7F6B0}"/>
    <cellStyle name="Linked Cell 5 4 2" xfId="18747" xr:uid="{1FD89985-E2F5-438A-BCBA-D44F8E2B0164}"/>
    <cellStyle name="Linked Cell 5 5" xfId="18748" xr:uid="{9B374C08-EF57-4802-A225-539F48EE14FE}"/>
    <cellStyle name="Linked Cell 5 5 2" xfId="18749" xr:uid="{DC8CFCA8-E33E-42EF-B206-2703A08ADD8E}"/>
    <cellStyle name="Linked Cell 5 6" xfId="18750" xr:uid="{9736A4E6-CD5A-4DFA-88BD-41A31705101F}"/>
    <cellStyle name="Linked Cell 5 6 2" xfId="18751" xr:uid="{60EBF400-338D-44EA-9FE7-15A56428DFF9}"/>
    <cellStyle name="Linked Cell 5 7" xfId="18752" xr:uid="{026B981A-C80A-47A2-AF86-1DDE7465BDB0}"/>
    <cellStyle name="Linked Cell 6" xfId="18753" xr:uid="{A169F3F8-115D-42F8-9007-7F50381097C4}"/>
    <cellStyle name="Linked Cell 6 2" xfId="18754" xr:uid="{BB22E849-6891-4126-89CF-D76979FE5BC1}"/>
    <cellStyle name="Linked Cell 6 2 2" xfId="18755" xr:uid="{BF51EB56-D305-4B55-BB4B-D5776A38780F}"/>
    <cellStyle name="Linked Cell 6 2 3" xfId="41376" xr:uid="{30399557-716C-46DF-AFF5-BB65141D1360}"/>
    <cellStyle name="Linked Cell 6 2 4" xfId="41377" xr:uid="{B0616406-2982-4466-B349-F9C30A885A7E}"/>
    <cellStyle name="Linked Cell 6 3" xfId="18756" xr:uid="{86DDDE42-88A0-4C10-9763-4427ED0CBFB8}"/>
    <cellStyle name="Linked Cell 6 3 2" xfId="18757" xr:uid="{6CC14CE5-6139-4729-B018-B45C2B8DC68D}"/>
    <cellStyle name="Linked Cell 6 4" xfId="18758" xr:uid="{8FEDEB7C-CEB9-4B20-B251-8D35E53B6069}"/>
    <cellStyle name="Linked Cell 6 4 2" xfId="18759" xr:uid="{7142C26B-1C80-4D80-AB4B-1A34FB31061A}"/>
    <cellStyle name="Linked Cell 6 5" xfId="18760" xr:uid="{904AF881-152F-4276-8F03-B44F2A01BE5B}"/>
    <cellStyle name="Linked Cell 6 5 2" xfId="18761" xr:uid="{30BE9E09-2463-4D46-885E-973F764CC4DA}"/>
    <cellStyle name="Linked Cell 6 6" xfId="18762" xr:uid="{E3247209-98EE-4B73-9EEB-C509DC63500C}"/>
    <cellStyle name="Linked Cell 7" xfId="18763" xr:uid="{99AA0BFF-6117-4336-8C64-001C54E8DB2B}"/>
    <cellStyle name="Linked Cell 7 2" xfId="18764" xr:uid="{11F6D042-AADD-4B03-B430-796E7FB47FA3}"/>
    <cellStyle name="Linked Cell 7 2 2" xfId="18765" xr:uid="{932F01CA-D790-4689-8974-6DA88BB36000}"/>
    <cellStyle name="Linked Cell 7 2 3" xfId="41378" xr:uid="{2B4AE5E3-64E2-480B-99A4-C12B3FA83FC1}"/>
    <cellStyle name="Linked Cell 7 2 4" xfId="41379" xr:uid="{86031A29-1F8C-4BC9-918E-2F9ACBBFA94A}"/>
    <cellStyle name="Linked Cell 7 3" xfId="18766" xr:uid="{AC2910ED-67ED-44C2-A890-61754958D670}"/>
    <cellStyle name="Linked Cell 7 3 2" xfId="18767" xr:uid="{223C9209-2B23-4547-9EC8-CDABBD6F4D6B}"/>
    <cellStyle name="Linked Cell 7 4" xfId="18768" xr:uid="{531FACC7-5E38-4E77-9517-A9BE1490A120}"/>
    <cellStyle name="Linked Cell 7 4 2" xfId="18769" xr:uid="{816CF2C2-B87A-4006-927C-97EB1D4C1388}"/>
    <cellStyle name="Linked Cell 7 5" xfId="18770" xr:uid="{FF052536-C073-4D4A-8ED1-3BF51A17B020}"/>
    <cellStyle name="Linked Cell 8" xfId="18771" xr:uid="{A7F99003-D46D-452F-A5C3-D63E51A3DC89}"/>
    <cellStyle name="Linked Cell 8 2" xfId="18772" xr:uid="{1AF58558-3D5A-41F4-A276-1D3D7D8E999D}"/>
    <cellStyle name="Linked Cell 8 2 2" xfId="18773" xr:uid="{9C31C789-B68C-4834-88CC-95351797C677}"/>
    <cellStyle name="Linked Cell 8 2 3" xfId="41380" xr:uid="{6B5BD7B5-4607-4C80-BFCC-C030EFBAC6F7}"/>
    <cellStyle name="Linked Cell 8 2 4" xfId="41381" xr:uid="{F446CE49-25F4-4878-8DE2-3B718EA75877}"/>
    <cellStyle name="Linked Cell 8 3" xfId="18774" xr:uid="{8F2F0F56-16D7-483F-87B5-8A9B2D41E09B}"/>
    <cellStyle name="Linked Cell 8 3 2" xfId="18775" xr:uid="{13104F6E-440D-472F-968B-CE14398D57B6}"/>
    <cellStyle name="Linked Cell 8 4" xfId="18776" xr:uid="{06317712-ED7B-433E-B423-E158F29CE664}"/>
    <cellStyle name="Linked Cell 9" xfId="18777" xr:uid="{67C1EFD6-5588-4245-9179-7EEF7FAC599C}"/>
    <cellStyle name="Linked Cell 9 2" xfId="18778" xr:uid="{B5F5DFD0-67EF-477B-B875-D2359032E60F}"/>
    <cellStyle name="Linked Cell 9 2 2" xfId="41382" xr:uid="{7DBE1FD0-862D-4DE0-9446-0D469F278E7C}"/>
    <cellStyle name="Miglia - Stile1" xfId="37264" xr:uid="{9FFC12BF-784B-4BB4-95D0-B2629978D97A}"/>
    <cellStyle name="Miglia - Stile1 2" xfId="41383" xr:uid="{4E1B3F5F-3255-42C6-9F33-C3D453B2A2EA}"/>
    <cellStyle name="Miglia - Stile2" xfId="37265" xr:uid="{114059ED-4548-43A4-A410-16DE3EC44604}"/>
    <cellStyle name="Miglia - Stile2 2" xfId="41384" xr:uid="{BF2668A2-F4C9-4CF0-B7A6-E4ED023FA466}"/>
    <cellStyle name="Miglia - Stile3" xfId="37266" xr:uid="{CE955145-3B70-4AF0-85B3-D2E8C9DC5DDB}"/>
    <cellStyle name="Miglia - Stile3 2" xfId="41385" xr:uid="{276E28C2-8283-4338-84BB-BB121DBB9BDB}"/>
    <cellStyle name="Miglia - Stile4" xfId="37267" xr:uid="{8C044754-CEF1-4923-8DA7-0265E63652AE}"/>
    <cellStyle name="Miglia - Stile4 2" xfId="41386" xr:uid="{27B12DA5-00D5-44F8-B869-EA9729AC74B5}"/>
    <cellStyle name="Miglia - Stile5" xfId="37268" xr:uid="{93FADD42-3E45-4E03-B14A-21B04D552D5D}"/>
    <cellStyle name="Miglia - Stile5 2" xfId="41387" xr:uid="{1B587CE3-B84C-4980-A398-D2223526931D}"/>
    <cellStyle name="Migliaia (0)" xfId="37269" xr:uid="{B08B3D27-E153-47D5-B1F3-176C93AF568B}"/>
    <cellStyle name="Migliaia (0) 10" xfId="41388" xr:uid="{3E9998AB-5D55-4FC5-BE4D-E35EE2DF74B7}"/>
    <cellStyle name="Migliaia (0) 11" xfId="41389" xr:uid="{65CFAFB6-E87A-402B-BE5D-1C0EB2A99D2E}"/>
    <cellStyle name="Migliaia (0) 12" xfId="41390" xr:uid="{3F651484-7EF2-42D2-B7AB-D60C65271C61}"/>
    <cellStyle name="Migliaia (0) 13" xfId="41391" xr:uid="{1B2D254C-0E5D-4184-A638-7C2FF6EBFE8A}"/>
    <cellStyle name="Migliaia (0) 14" xfId="41392" xr:uid="{30284927-59CD-400C-A9C2-7DC93EEE4B04}"/>
    <cellStyle name="Migliaia (0) 15" xfId="41393" xr:uid="{A05D8861-912A-4E48-A981-C562867B7C96}"/>
    <cellStyle name="Migliaia (0) 16" xfId="41394" xr:uid="{C479FA0B-FCBE-4C2B-9DEC-269772EBFA69}"/>
    <cellStyle name="Migliaia (0) 2" xfId="37270" xr:uid="{95FD0B27-F5B4-4429-8ADC-88E7DDF551CF}"/>
    <cellStyle name="Migliaia (0) 3" xfId="41395" xr:uid="{9EB41131-9642-4F43-BC06-44EB1CB4DD44}"/>
    <cellStyle name="Migliaia (0) 4" xfId="41396" xr:uid="{46A9BEC8-573B-4CC0-9A9A-E3A067D0E621}"/>
    <cellStyle name="Migliaia (0) 5" xfId="41397" xr:uid="{473E64AE-4DAD-4BB0-A7A8-519B500D7046}"/>
    <cellStyle name="Migliaia (0) 6" xfId="41398" xr:uid="{0BA0E737-9701-4833-824F-38821BF942FE}"/>
    <cellStyle name="Migliaia (0) 7" xfId="41399" xr:uid="{9565C48D-2A3F-453B-B7DA-0C606E158ACF}"/>
    <cellStyle name="Migliaia (0) 8" xfId="41400" xr:uid="{F736A541-CEBA-4B2E-8B59-14B813DE535E}"/>
    <cellStyle name="Migliaia (0) 9" xfId="41401" xr:uid="{A68C4BFF-C024-4D34-8D9A-E4CB515FDF1C}"/>
    <cellStyle name="Milliers [0]_AR1194" xfId="37271" xr:uid="{1EB86777-9F40-440C-82D4-EE61B0A4E2B0}"/>
    <cellStyle name="Milliers_AR1194" xfId="37272" xr:uid="{20F58352-49D7-4B11-956E-22880BD73BEE}"/>
    <cellStyle name="Mon?taire [0]_AR1194" xfId="37273" xr:uid="{213DDD38-BC18-49C3-9129-4377D3E87ABA}"/>
    <cellStyle name="Mon?taire_AR1194" xfId="37274" xr:uid="{ACF12D86-D7D8-4981-A5DC-1B97C467AFEE}"/>
    <cellStyle name="Monétaire [0]_AR1194" xfId="41402" xr:uid="{9BD60D64-A2AE-4445-95A6-D2E425CEACE3}"/>
    <cellStyle name="Monétaire_AR1194" xfId="41403" xr:uid="{A888971F-F681-4798-9962-65F7C9A1DCD9}"/>
    <cellStyle name="Mon้taire [0]_laroux" xfId="41404" xr:uid="{2F4F73BF-28F4-4638-AE56-90F448093D51}"/>
    <cellStyle name="Mon้taire_laroux" xfId="41405" xr:uid="{5DF27C5C-C889-4716-86BB-F825329B8F25}"/>
    <cellStyle name="Month Year" xfId="377" xr:uid="{B10FE9F7-4729-404B-9E93-ED65D563200F}"/>
    <cellStyle name="Month Year F" xfId="378" xr:uid="{F2B1EED6-68ED-4316-9D37-F492E43F7837}"/>
    <cellStyle name="Month Year S" xfId="379" xr:uid="{B9640299-C3A5-48C9-B65B-E7CB46F18606}"/>
    <cellStyle name="Month Year T" xfId="380" xr:uid="{79709EBF-4292-480A-B247-8C75F6EF19D6}"/>
    <cellStyle name="MY DATE" xfId="37275" xr:uid="{CE3C48A1-7630-4B12-B6A6-C75E14FEC317}"/>
    <cellStyle name="MY NUMBER" xfId="37276" xr:uid="{7A40FB75-6894-41BC-B5BF-3A15F40C5EF8}"/>
    <cellStyle name="MY NUMBER FORMAT" xfId="37277" xr:uid="{A7DAE3C5-A8E3-441A-BA93-C13B828AA7E4}"/>
    <cellStyle name="MY NUMBER_12 DM-BS detail DEC_06" xfId="37278" xr:uid="{EAAC3767-AD7C-497D-BAF4-144A0880897F}"/>
    <cellStyle name="MY PERCENT" xfId="37279" xr:uid="{74A41756-E985-4F4A-A47D-F0268A104552}"/>
    <cellStyle name="Neutral" xfId="33" builtinId="28" customBuiltin="1"/>
    <cellStyle name="Neutral 10" xfId="18779" xr:uid="{3177F70C-1718-4C39-A582-FF239F452C30}"/>
    <cellStyle name="Neutral 10 2" xfId="18780" xr:uid="{0EC5A7AC-C499-437E-B4C0-6E4ED0551F7A}"/>
    <cellStyle name="Neutral 10 2 2" xfId="41406" xr:uid="{A999E932-ECFF-480E-93C5-D40FF76EE9FC}"/>
    <cellStyle name="Neutral 10 3" xfId="43280" xr:uid="{57D9713A-72CC-412F-8B71-417774348E61}"/>
    <cellStyle name="Neutral 11" xfId="18781" xr:uid="{7E4A648F-8AD7-4912-8B69-969AD6C1E581}"/>
    <cellStyle name="Neutral 11 2" xfId="18782" xr:uid="{AB5038E1-04FF-4475-B8DE-9D6BBA33A7A3}"/>
    <cellStyle name="Neutral 11 2 2" xfId="41407" xr:uid="{71908FB1-48AF-487A-880B-ECDDB3A0D227}"/>
    <cellStyle name="Neutral 12" xfId="5993" xr:uid="{E4CC8509-A23F-42DD-9082-AC383D2E0F0E}"/>
    <cellStyle name="Neutral 12 2" xfId="41408" xr:uid="{ADD2EB26-6A17-4037-AF6C-BFCA8FB2B6B0}"/>
    <cellStyle name="Neutral 13 2" xfId="41409" xr:uid="{87D60DA1-EF90-42B9-947E-A6D295E42B81}"/>
    <cellStyle name="Neutral 14 2" xfId="41410" xr:uid="{DAC08C36-2E13-4020-BFB0-32127A3C8770}"/>
    <cellStyle name="Neutral 15 2" xfId="41411" xr:uid="{2C1C2EBA-CBD9-42C8-AD8F-26F4F3891D24}"/>
    <cellStyle name="Neutral 16 2" xfId="41412" xr:uid="{3DAB2694-CD43-4BEE-A24C-99F8FD594B1A}"/>
    <cellStyle name="Neutral 17 2" xfId="41413" xr:uid="{8F1FBE2A-7862-4526-82EE-45B6EF1DE8FD}"/>
    <cellStyle name="Neutral 2" xfId="381" xr:uid="{6880AC45-CC53-4C23-9E16-B9CDFD04414E}"/>
    <cellStyle name="Neutral 2 10" xfId="18784" xr:uid="{5922DDB1-8961-4243-ABCF-9F8112FD3050}"/>
    <cellStyle name="Neutral 2 10 2" xfId="41414" xr:uid="{80BFAE04-224C-4983-B446-200ECEB925D1}"/>
    <cellStyle name="Neutral 2 11" xfId="41415" xr:uid="{55D01BF5-8936-43C2-B1DF-21595746ABDB}"/>
    <cellStyle name="Neutral 2 12" xfId="41416" xr:uid="{BE1592B7-9A7A-4584-B358-6E649AA7F951}"/>
    <cellStyle name="Neutral 2 13" xfId="41417" xr:uid="{DBA65520-721C-4835-AF4A-18612670EE1F}"/>
    <cellStyle name="Neutral 2 14" xfId="41418" xr:uid="{6EEEBD6E-EE01-439F-A18E-AE9B3E4EBCAF}"/>
    <cellStyle name="Neutral 2 15" xfId="41419" xr:uid="{27941769-C24B-4054-8D57-85A7A0DA729E}"/>
    <cellStyle name="Neutral 2 16" xfId="41420" xr:uid="{63C8F306-E1D7-44EC-BC00-16D7FBEA5A45}"/>
    <cellStyle name="Neutral 2 17" xfId="41421" xr:uid="{52327015-F381-4852-AEC4-BA30295CF339}"/>
    <cellStyle name="Neutral 2 18" xfId="41422" xr:uid="{9009C402-4814-439A-9A8D-434BDEF48412}"/>
    <cellStyle name="Neutral 2 19" xfId="41423" xr:uid="{88F794F0-2949-48BF-92ED-2E7B3584A8D9}"/>
    <cellStyle name="Neutral 2 2" xfId="1337" xr:uid="{0D692908-69FC-4913-913A-BFDA76C88E95}"/>
    <cellStyle name="Neutral 2 2 2" xfId="18786" xr:uid="{7E146B79-FC8B-4FA6-8DF0-CF3F2D0D1240}"/>
    <cellStyle name="Neutral 2 2 3" xfId="41424" xr:uid="{9626B73A-EAA6-4BB0-AE83-99D631637F63}"/>
    <cellStyle name="Neutral 2 2 4" xfId="41425" xr:uid="{9DA52CA3-B58A-4056-A845-E7733C1A2BF4}"/>
    <cellStyle name="Neutral 2 2 5" xfId="18785" xr:uid="{F986CFD5-1197-45B9-ACD8-F3A54439F67A}"/>
    <cellStyle name="Neutral 2 20" xfId="41426" xr:uid="{AD563CDF-CD74-43D4-AAC0-2F6527B4DBB6}"/>
    <cellStyle name="Neutral 2 21" xfId="41427" xr:uid="{43CF9458-2A80-430A-8000-FA70E2D79E9A}"/>
    <cellStyle name="Neutral 2 22" xfId="41428" xr:uid="{E22CB0B0-EF09-4AAE-A2D1-651B9E08B376}"/>
    <cellStyle name="Neutral 2 23" xfId="18783" xr:uid="{37C44AB1-48EB-4929-A46F-D48EF9F36F85}"/>
    <cellStyle name="Neutral 2 3" xfId="2060" xr:uid="{14F8A4A2-AA00-4CEE-B05F-B9048F9E647B}"/>
    <cellStyle name="Neutral 2 3 2" xfId="18788" xr:uid="{D3D47407-FB93-4BCE-9879-2178C5D2F618}"/>
    <cellStyle name="Neutral 2 3 3" xfId="41429" xr:uid="{BA081389-2FA4-4C5B-89D6-D63E30F2C26D}"/>
    <cellStyle name="Neutral 2 3 4" xfId="41430" xr:uid="{2D96E69B-EF35-4948-8B1D-7D65EB8F0EBD}"/>
    <cellStyle name="Neutral 2 3 5" xfId="18787" xr:uid="{D37264A9-C08A-49DD-8764-7DA957570AA8}"/>
    <cellStyle name="Neutral 2 4" xfId="1336" xr:uid="{B2129AE6-60CB-4424-9D4A-B16C7DCDAB54}"/>
    <cellStyle name="Neutral 2 4 2" xfId="18790" xr:uid="{6E794336-6473-4009-9F44-26DB8FE56DEF}"/>
    <cellStyle name="Neutral 2 4 3" xfId="41431" xr:uid="{7CBFDFF4-D1F1-42CA-884A-0698770A5DD1}"/>
    <cellStyle name="Neutral 2 4 4" xfId="41432" xr:uid="{9266F080-4861-4DA9-9BC6-A0FDB8B1140A}"/>
    <cellStyle name="Neutral 2 4 5" xfId="43742" xr:uid="{3BF30A1F-1C8A-45B5-9221-23788B0A2488}"/>
    <cellStyle name="Neutral 2 4 6" xfId="18789" xr:uid="{A371AE92-5D3F-4262-B80A-DC549D9A1269}"/>
    <cellStyle name="Neutral 2 5" xfId="18791" xr:uid="{AC616DA4-196A-4D2D-A68A-BA279D1E1A74}"/>
    <cellStyle name="Neutral 2 5 2" xfId="18792" xr:uid="{B9A499AC-9206-4152-932B-8BD45EB485AC}"/>
    <cellStyle name="Neutral 2 5 3" xfId="41433" xr:uid="{BF5C2F45-4140-4690-8488-2971F8E68C61}"/>
    <cellStyle name="Neutral 2 5 4" xfId="41434" xr:uid="{E0687060-8720-4E24-BAB6-AC01BB0CD665}"/>
    <cellStyle name="Neutral 2 6" xfId="18793" xr:uid="{B59F1443-674A-4291-90A3-FB7F9CD48EAA}"/>
    <cellStyle name="Neutral 2 6 2" xfId="18794" xr:uid="{DA59062E-CCD1-4799-A8C3-5F499F335C53}"/>
    <cellStyle name="Neutral 2 6 3" xfId="41435" xr:uid="{C51FF80A-A406-4F33-9BDE-C7B00473BC02}"/>
    <cellStyle name="Neutral 2 6 4" xfId="41436" xr:uid="{884F6530-842E-435B-8A10-3C339739F04D}"/>
    <cellStyle name="Neutral 2 7" xfId="18795" xr:uid="{8D29FEE9-FD80-41DE-A733-9B1406A4B424}"/>
    <cellStyle name="Neutral 2 7 2" xfId="18796" xr:uid="{EB88F684-D299-4B49-A646-C99405321279}"/>
    <cellStyle name="Neutral 2 7 3" xfId="41437" xr:uid="{D2F07D69-F8E3-4257-9AC1-3C4399A79E3B}"/>
    <cellStyle name="Neutral 2 7 4" xfId="41438" xr:uid="{7D0773A8-2507-4A49-96EE-ACC6AECA5F81}"/>
    <cellStyle name="Neutral 2 8" xfId="18797" xr:uid="{C6AF689E-4F67-4FBC-90B8-5461094B9FEC}"/>
    <cellStyle name="Neutral 2 8 2" xfId="18798" xr:uid="{9882BDFB-F443-4825-997D-B6F9328CFE76}"/>
    <cellStyle name="Neutral 2 8 3" xfId="41439" xr:uid="{A86F4D10-B42A-49BF-9922-1D5B6185E600}"/>
    <cellStyle name="Neutral 2 8 4" xfId="41440" xr:uid="{47FC834F-F4E3-4BDC-A0F3-F6ACF391FF6F}"/>
    <cellStyle name="Neutral 2 9" xfId="18799" xr:uid="{36D156E3-20F4-4D6D-A1F6-9E93700B164E}"/>
    <cellStyle name="Neutral 2 9 2" xfId="18800" xr:uid="{B10F68B0-7522-45ED-BC4D-5B3A947B3B05}"/>
    <cellStyle name="Neutral 2 9 3" xfId="41441" xr:uid="{CC23245C-6102-4265-9B2C-93D6BF891F05}"/>
    <cellStyle name="Neutral 2 9 4" xfId="41442" xr:uid="{11533A09-EED8-4ED3-896D-2151F3C6C85B}"/>
    <cellStyle name="Neutral 20" xfId="18801" xr:uid="{5BC9A138-BEC5-42FA-A68A-E44600811C67}"/>
    <cellStyle name="Neutral 3" xfId="1079" xr:uid="{AF1B008C-41DD-4FC0-A094-AFECE8096787}"/>
    <cellStyle name="Neutral 3 10" xfId="41443" xr:uid="{D37A1033-490B-43E2-B80A-A904BEA3C618}"/>
    <cellStyle name="Neutral 3 11" xfId="18802" xr:uid="{7F72FF99-164A-43C8-98D2-776F07F930BF}"/>
    <cellStyle name="Neutral 3 2" xfId="2117" xr:uid="{5922D1BB-EE48-4F11-B12D-CC20B7CF0E3D}"/>
    <cellStyle name="Neutral 3 2 2" xfId="18804" xr:uid="{8637731E-E55D-45C9-B069-5427594E3D40}"/>
    <cellStyle name="Neutral 3 2 3" xfId="18803" xr:uid="{DE06941B-039D-497F-8E12-D2CA25562106}"/>
    <cellStyle name="Neutral 3 3" xfId="1338" xr:uid="{8BE8EEB0-46C9-4906-B4D2-5F92F2F2A192}"/>
    <cellStyle name="Neutral 3 3 2" xfId="18806" xr:uid="{F6E43454-41B2-4DD4-A48E-702823DF576D}"/>
    <cellStyle name="Neutral 3 3 3" xfId="18805" xr:uid="{82CD01AF-450D-4B37-8C46-2E57D8D37B66}"/>
    <cellStyle name="Neutral 3 4" xfId="18807" xr:uid="{3948C105-3EBA-4A38-95DD-364E279B8BA3}"/>
    <cellStyle name="Neutral 3 4 2" xfId="18808" xr:uid="{8E387F51-5098-48E1-914C-AC9C0D5B6D4B}"/>
    <cellStyle name="Neutral 3 5" xfId="18809" xr:uid="{B18B0F9C-6A26-4518-A9A7-D29DC7CEA17B}"/>
    <cellStyle name="Neutral 3 5 2" xfId="18810" xr:uid="{019F3033-55C7-4323-9E2E-C6953A090456}"/>
    <cellStyle name="Neutral 3 6" xfId="18811" xr:uid="{065E82FF-8197-493B-BCFD-33FC3CF228FF}"/>
    <cellStyle name="Neutral 3 6 2" xfId="18812" xr:uid="{5DE09D4A-415A-442A-BB2D-153F1A34016F}"/>
    <cellStyle name="Neutral 3 7" xfId="18813" xr:uid="{A0DA386C-9B7E-47A7-ADC8-58E5BC722FEE}"/>
    <cellStyle name="Neutral 3 7 2" xfId="18814" xr:uid="{E7094F5C-25B5-4156-9A9B-B189F309C67D}"/>
    <cellStyle name="Neutral 3 8" xfId="18815" xr:uid="{944B8254-993D-436A-93AC-D18D1278FCF0}"/>
    <cellStyle name="Neutral 3 8 2" xfId="18816" xr:uid="{88E49012-7537-43AC-9E72-107B620E0121}"/>
    <cellStyle name="Neutral 3 9" xfId="18817" xr:uid="{C9DAEC1E-1DC0-47D8-83DB-743D5F902D19}"/>
    <cellStyle name="Neutral 4" xfId="18818" xr:uid="{88AD90E3-2110-467F-B264-E54B37E6D24F}"/>
    <cellStyle name="Neutral 4 2" xfId="18819" xr:uid="{6F1412BC-573F-4249-A670-D180D3BB2EA0}"/>
    <cellStyle name="Neutral 4 2 2" xfId="18820" xr:uid="{A49575DE-B9BC-4AA5-84D4-3359CD3A3397}"/>
    <cellStyle name="Neutral 4 2 3" xfId="41444" xr:uid="{34256F45-2FBA-42C8-8261-37D6EB0C9369}"/>
    <cellStyle name="Neutral 4 2 4" xfId="41445" xr:uid="{FD233209-20AC-4C27-918D-9D639E2891C4}"/>
    <cellStyle name="Neutral 4 3" xfId="18821" xr:uid="{D0BDD92F-D14F-445E-8324-0A3DBF13B29D}"/>
    <cellStyle name="Neutral 4 3 2" xfId="18822" xr:uid="{D6159A6B-AB9C-48B3-8511-F81612A5916C}"/>
    <cellStyle name="Neutral 4 4" xfId="18823" xr:uid="{4F56CC8B-933C-49C7-AD4E-6CB6F96D8C98}"/>
    <cellStyle name="Neutral 4 4 2" xfId="18824" xr:uid="{B65B83B2-1881-4D1A-B858-BE4900F2768E}"/>
    <cellStyle name="Neutral 4 5" xfId="18825" xr:uid="{A45BD3BE-5281-4443-8742-78473B33B06F}"/>
    <cellStyle name="Neutral 4 5 2" xfId="18826" xr:uid="{5D613771-2D2D-4B57-B9C2-7807D3B90E92}"/>
    <cellStyle name="Neutral 4 6" xfId="18827" xr:uid="{700053DF-B80F-40EB-A55D-61E729FA608D}"/>
    <cellStyle name="Neutral 4 6 2" xfId="18828" xr:uid="{16136B15-5347-4302-8E09-DE55D963B4C1}"/>
    <cellStyle name="Neutral 4 7" xfId="18829" xr:uid="{C2FBC881-BE62-418A-BDC2-88380DF1161D}"/>
    <cellStyle name="Neutral 4 8" xfId="41446" xr:uid="{238D92E7-89CE-4AB6-8D6F-7A9706F0D8DE}"/>
    <cellStyle name="Neutral 5" xfId="18830" xr:uid="{7B38367D-C835-4CDA-992E-7A584071B32F}"/>
    <cellStyle name="Neutral 5 2" xfId="18831" xr:uid="{A77C17B4-6078-4609-B3DE-9248727DE309}"/>
    <cellStyle name="Neutral 5 2 2" xfId="18832" xr:uid="{9671988F-85E7-4856-9C8C-767080194E2D}"/>
    <cellStyle name="Neutral 5 2 3" xfId="41447" xr:uid="{771F6C42-341C-4438-ACC1-915F38E83BC4}"/>
    <cellStyle name="Neutral 5 2 4" xfId="41448" xr:uid="{9B59C6B5-A488-4813-847A-19DA2EA756FB}"/>
    <cellStyle name="Neutral 5 3" xfId="18833" xr:uid="{A054955C-35C2-4E85-A6E4-3D7DA95B79C6}"/>
    <cellStyle name="Neutral 5 3 2" xfId="18834" xr:uid="{3C9FB205-2557-4717-AB96-32C7DC08207A}"/>
    <cellStyle name="Neutral 5 4" xfId="18835" xr:uid="{D04ED561-E8C0-4750-A05D-3DFB19A6EE10}"/>
    <cellStyle name="Neutral 5 4 2" xfId="18836" xr:uid="{22F0D925-0EB4-4191-A74A-8FCFA4F5FA7C}"/>
    <cellStyle name="Neutral 5 5" xfId="18837" xr:uid="{B12C6906-B00F-47CE-A171-B6F3D67629DE}"/>
    <cellStyle name="Neutral 5 5 2" xfId="18838" xr:uid="{EBED5ABB-F2AB-4BE9-B100-BCA2F5E8D977}"/>
    <cellStyle name="Neutral 5 6" xfId="18839" xr:uid="{A09E1FC9-C9F7-434B-95E8-628ACF82F91F}"/>
    <cellStyle name="Neutral 5 6 2" xfId="18840" xr:uid="{707DBCB8-9ED4-4296-B299-BF96F2FD971D}"/>
    <cellStyle name="Neutral 5 7" xfId="18841" xr:uid="{ED5BE83E-0AB9-4BF8-BB5F-A3E79659EF67}"/>
    <cellStyle name="Neutral 6" xfId="18842" xr:uid="{4CFD6FF7-09C6-4FD8-9404-CB3DA7FBD143}"/>
    <cellStyle name="Neutral 6 2" xfId="18843" xr:uid="{81B9821A-CEA2-4B08-B00F-A14A8AB5A323}"/>
    <cellStyle name="Neutral 6 2 2" xfId="18844" xr:uid="{E7028A29-2369-43AA-9C70-8C3F1D3ACC8D}"/>
    <cellStyle name="Neutral 6 2 3" xfId="41449" xr:uid="{48E6B62F-D2D6-4F6B-BF12-B5117E392B94}"/>
    <cellStyle name="Neutral 6 2 4" xfId="41450" xr:uid="{A3EAC0F9-AFCB-4B6A-889C-A6DF53D0B328}"/>
    <cellStyle name="Neutral 6 3" xfId="18845" xr:uid="{82198019-93B0-46BF-A0CB-169B3C1F0BDC}"/>
    <cellStyle name="Neutral 6 3 2" xfId="18846" xr:uid="{843DEFA3-6F76-4345-AC99-3444E961E753}"/>
    <cellStyle name="Neutral 6 4" xfId="18847" xr:uid="{E256675B-F66C-4ED4-961A-0F71CE48DE92}"/>
    <cellStyle name="Neutral 6 4 2" xfId="18848" xr:uid="{E8508DB3-8F60-4E76-81D8-E95C7E1472CF}"/>
    <cellStyle name="Neutral 6 5" xfId="18849" xr:uid="{9A28D442-1ADB-473B-A47C-25011512003A}"/>
    <cellStyle name="Neutral 6 5 2" xfId="18850" xr:uid="{5B4025A5-615E-4C25-A4B4-3A66CBE82779}"/>
    <cellStyle name="Neutral 6 6" xfId="18851" xr:uid="{95C3436A-9063-4F07-A48C-2077920E4E4E}"/>
    <cellStyle name="Neutral 7" xfId="18852" xr:uid="{8F26869D-1D49-40ED-9769-B19A2470783D}"/>
    <cellStyle name="Neutral 7 2" xfId="18853" xr:uid="{0EEE76B7-1338-4F08-A44E-CF9FF401B807}"/>
    <cellStyle name="Neutral 7 2 2" xfId="18854" xr:uid="{02BF1BE4-CCCD-43C5-9DF3-0A8B648F5B9F}"/>
    <cellStyle name="Neutral 7 2 3" xfId="41451" xr:uid="{934D865F-CC5D-4B53-9354-62D2937EDD57}"/>
    <cellStyle name="Neutral 7 2 4" xfId="41452" xr:uid="{6554793A-6D41-42CF-B1D0-5145A2952B4B}"/>
    <cellStyle name="Neutral 7 3" xfId="18855" xr:uid="{DB80E7F2-AC67-4BE8-BC65-4CB3DE244CB4}"/>
    <cellStyle name="Neutral 7 3 2" xfId="18856" xr:uid="{4052411C-3914-4B91-8695-BCE4FEECABFB}"/>
    <cellStyle name="Neutral 7 4" xfId="18857" xr:uid="{DFE6B361-9124-4732-A65F-309BC150AE2E}"/>
    <cellStyle name="Neutral 7 4 2" xfId="18858" xr:uid="{C2C8E241-391E-4C28-8487-F85048295CD2}"/>
    <cellStyle name="Neutral 7 5" xfId="18859" xr:uid="{A06048EC-CECF-4D80-B8FD-BB54708B1D99}"/>
    <cellStyle name="Neutral 8" xfId="18860" xr:uid="{613DE565-370F-4EA5-AF85-C8FC7F6DD800}"/>
    <cellStyle name="Neutral 8 2" xfId="18861" xr:uid="{728EEDC4-AF12-44A6-B352-4EAF8C963408}"/>
    <cellStyle name="Neutral 8 2 2" xfId="18862" xr:uid="{B2A9FA1A-C040-4158-ABDA-677ADB6FC263}"/>
    <cellStyle name="Neutral 8 2 3" xfId="41453" xr:uid="{59311E97-63A2-4D17-9117-4940623193AD}"/>
    <cellStyle name="Neutral 8 2 4" xfId="41454" xr:uid="{EEEE20EA-69F8-49A0-8DEC-DB9AEF972BE3}"/>
    <cellStyle name="Neutral 8 3" xfId="18863" xr:uid="{C785989D-3570-4DA3-805C-3008B1DBB038}"/>
    <cellStyle name="Neutral 8 3 2" xfId="18864" xr:uid="{45303474-9B80-4089-A975-BD193897EA2C}"/>
    <cellStyle name="Neutral 8 4" xfId="18865" xr:uid="{AC65FE7A-B161-4746-895C-F69AE7880C2D}"/>
    <cellStyle name="Neutral 9" xfId="18866" xr:uid="{B66E7E79-CE9D-40D7-A423-3149EACAC6C4}"/>
    <cellStyle name="Neutral 9 2" xfId="18867" xr:uid="{8AA29786-F4FB-4429-8A4F-2EDB44AD78B3}"/>
    <cellStyle name="Neutral 9 2 2" xfId="41455" xr:uid="{EE3BBC16-DEEA-475E-A5FB-BE403CA1CEF2}"/>
    <cellStyle name="no dec" xfId="382" xr:uid="{66B73AA2-F2DE-4422-A372-9183435915F1}"/>
    <cellStyle name="no dec 2" xfId="383" xr:uid="{FAC3B577-D1F9-40EA-A5F6-B402572D6D34}"/>
    <cellStyle name="no dec 2 2" xfId="41456" xr:uid="{EDFC0902-7968-4352-A118-9FD1682CE3CA}"/>
    <cellStyle name="no dec 2 3" xfId="18868" xr:uid="{09BEA9B0-8F90-4365-B66B-21EB590A05C1}"/>
    <cellStyle name="no dec 3" xfId="41457" xr:uid="{81A2B67B-5E4A-4691-BEA2-0C2681BC650E}"/>
    <cellStyle name="Normal" xfId="0" builtinId="0"/>
    <cellStyle name="Normal - Stile6" xfId="37280" xr:uid="{A13DCE27-4BF2-469E-AC52-A8AA59031090}"/>
    <cellStyle name="Normal - Stile6 2" xfId="41458" xr:uid="{8EF0D0A9-2DB4-44D1-A2EF-51CA91B4A57C}"/>
    <cellStyle name="Normal - Stile7" xfId="37281" xr:uid="{9924E134-33A8-425F-8750-E36DA07F1609}"/>
    <cellStyle name="Normal - Stile7 2" xfId="41459" xr:uid="{9AB073CF-5E69-4EC9-97C3-29B04CCF1058}"/>
    <cellStyle name="Normal - Stile8" xfId="37282" xr:uid="{B0A4F8D9-D104-4611-B0E5-43D44D4936C3}"/>
    <cellStyle name="Normal - Stile8 2" xfId="41460" xr:uid="{E38F5EF1-2FDF-44DC-8AA5-3BDC5C908286}"/>
    <cellStyle name="Normal - Style1" xfId="384" xr:uid="{9019FB03-CB1A-4295-B79B-11E523572E34}"/>
    <cellStyle name="Normal - Style1 2" xfId="18869" xr:uid="{2A6EAA2B-3F4F-4C65-8F67-1590E47230B4}"/>
    <cellStyle name="Normal - Style1 2 2" xfId="41461" xr:uid="{9E0A694D-7DEC-41EC-95D2-0C20CB405CE4}"/>
    <cellStyle name="Normal - Style1 3" xfId="41462" xr:uid="{CD526158-20BC-42DA-B7BF-CAD4FF0EA84D}"/>
    <cellStyle name="Normal - Style1 4" xfId="5931" xr:uid="{F4FCEEEB-987A-4D30-B4D0-64B626EF862F}"/>
    <cellStyle name="Normal - Style5" xfId="37283" xr:uid="{C9827121-153B-42B0-BB64-4D024BCAFC02}"/>
    <cellStyle name="Normal [-]" xfId="385" xr:uid="{F45D7452-82F9-48F2-96E8-3C1BFA7998ED}"/>
    <cellStyle name="Normal [0]" xfId="386" xr:uid="{46644CDD-7C41-4B9C-A93B-42555F19DD68}"/>
    <cellStyle name="Normal 10" xfId="387" xr:uid="{71A981F4-D053-42BC-AF62-AF050D9B18B5}"/>
    <cellStyle name="Normal 10 10" xfId="937" xr:uid="{C2965295-A111-4F4D-8E8F-07DF3CC70E5E}"/>
    <cellStyle name="Normal 10 10 2" xfId="3171" xr:uid="{77FFAD1B-326F-4A4C-8286-958982FEE5EF}"/>
    <cellStyle name="Normal 10 10 2 2" xfId="41463" xr:uid="{3A1428ED-80D4-4416-8F7E-995976E56656}"/>
    <cellStyle name="Normal 10 10 2 3" xfId="18871" xr:uid="{B7CF401E-7715-4FFE-BB06-1F180D741FBE}"/>
    <cellStyle name="Normal 10 10 3" xfId="41464" xr:uid="{A6516766-0C49-4EFA-B1AC-67B56C2B200A}"/>
    <cellStyle name="Normal 10 10 4" xfId="41465" xr:uid="{63F9BA7D-8C74-43D6-AB83-019A02EB33EA}"/>
    <cellStyle name="Normal 10 10 5" xfId="18870" xr:uid="{9C132975-5F08-4C8C-9030-618453FCA660}"/>
    <cellStyle name="Normal 10 11" xfId="2900" xr:uid="{C4153502-9128-472D-BC41-22272E150302}"/>
    <cellStyle name="Normal 10 11 2" xfId="18873" xr:uid="{2B7182BF-2317-46F9-B645-3E2A280DF105}"/>
    <cellStyle name="Normal 10 11 3" xfId="41466" xr:uid="{E996FB4C-F42E-419C-B5F9-1A74E1027B84}"/>
    <cellStyle name="Normal 10 11 4" xfId="41467" xr:uid="{466276D7-0C1B-475A-9E3F-7795B93B49B5}"/>
    <cellStyle name="Normal 10 11 5" xfId="18872" xr:uid="{201A2DFE-8DDD-4690-A3D9-26603C29CD66}"/>
    <cellStyle name="Normal 10 12" xfId="18874" xr:uid="{B638D258-4127-4B90-8DF3-B679B896C850}"/>
    <cellStyle name="Normal 10 12 2" xfId="18875" xr:uid="{8319C7F7-41E6-402A-807D-E7D54DA08B4A}"/>
    <cellStyle name="Normal 10 12 3" xfId="41468" xr:uid="{1E7E4C58-9E05-4924-9A27-2C1EC7C1D13E}"/>
    <cellStyle name="Normal 10 12 4" xfId="41469" xr:uid="{BF352CDD-C3A6-49E1-B566-2E9F22515028}"/>
    <cellStyle name="Normal 10 13" xfId="18876" xr:uid="{C52AA02F-948C-439E-BBD1-3A684455982A}"/>
    <cellStyle name="Normal 10 13 2" xfId="18877" xr:uid="{CEABB7AC-9B97-4385-90BB-7B8850F3C66F}"/>
    <cellStyle name="Normal 10 13 3" xfId="41470" xr:uid="{AD104D6C-E538-434C-949F-F46CACD4FD02}"/>
    <cellStyle name="Normal 10 13 4" xfId="41471" xr:uid="{9A16D26E-E131-4E97-9F92-364E08F90B93}"/>
    <cellStyle name="Normal 10 13 5" xfId="41472" xr:uid="{43AA4621-E29D-4D65-AC90-652C52149858}"/>
    <cellStyle name="Normal 10 14" xfId="18878" xr:uid="{FA6B68E3-1E49-4D70-AF6C-3DF824A7007F}"/>
    <cellStyle name="Normal 10 14 2" xfId="18879" xr:uid="{5D03422F-1183-4740-8AE7-68E9FA69E3DD}"/>
    <cellStyle name="Normal 10 14 3" xfId="1043" xr:uid="{0E30DDA4-0F3E-4734-A7C6-75491954284C}"/>
    <cellStyle name="Normal 10 15" xfId="18880" xr:uid="{DF641289-67E6-4543-95B2-B86FFC533B79}"/>
    <cellStyle name="Normal 10 15 2" xfId="18881" xr:uid="{9FCCC81D-56A6-4070-B2A3-8B5DAC9361B8}"/>
    <cellStyle name="Normal 10 15 3" xfId="37284" xr:uid="{350A5EC7-C802-4FD7-BA5F-A50643CA2581}"/>
    <cellStyle name="Normal 10 16" xfId="18882" xr:uid="{3473B51C-15F5-437D-8CBA-875B35EBAAB3}"/>
    <cellStyle name="Normal 10 16 2" xfId="18883" xr:uid="{A72253A6-93DA-4690-8CC9-764491DEE62A}"/>
    <cellStyle name="Normal 10 17" xfId="18884" xr:uid="{FE99DB64-BAF7-4B29-9439-087846CC78D5}"/>
    <cellStyle name="Normal 10 17 2" xfId="18885" xr:uid="{C527229E-A4AD-42C5-B517-1CD8F1EA531E}"/>
    <cellStyle name="Normal 10 18" xfId="18886" xr:uid="{C7C98968-5886-427F-8014-6B4872BA5A4C}"/>
    <cellStyle name="Normal 10 18 2" xfId="18887" xr:uid="{FB4E7715-1829-47DF-BBD2-E166863B0468}"/>
    <cellStyle name="Normal 10 18 2 2" xfId="41473" xr:uid="{B55A327F-8979-4520-88CA-15F1FAFD5C43}"/>
    <cellStyle name="Normal 10 18 3" xfId="41474" xr:uid="{BAE1D986-0D4D-420C-9C25-54585B48CBF5}"/>
    <cellStyle name="Normal 10 18 4" xfId="41475" xr:uid="{5468DB93-102C-49D9-8D4A-8C4D077BD5FC}"/>
    <cellStyle name="Normal 10 19" xfId="18888" xr:uid="{379E7EF8-BEAC-442A-83EE-B0FAF813D43C}"/>
    <cellStyle name="Normal 10 19 2" xfId="18889" xr:uid="{6C6041D8-329A-4A26-99B0-1715CE8D1D1F}"/>
    <cellStyle name="Normal 10 2" xfId="388" xr:uid="{E85848D5-8D15-4947-9655-51A252AF216E}"/>
    <cellStyle name="Normal 10 2 2" xfId="1340" xr:uid="{A30B6CDF-5CDE-411B-A527-43BC36CBA869}"/>
    <cellStyle name="Normal 10 2 2 2" xfId="1783" xr:uid="{E0961996-0B0F-4A59-9A55-7E6E3F7C6597}"/>
    <cellStyle name="Normal 10 2 2 2 2" xfId="18891" xr:uid="{F23F954A-56EF-4A3E-8AF4-F47922F72AF4}"/>
    <cellStyle name="Normal 10 2 2 3" xfId="5096" xr:uid="{62313C2A-928F-44D4-8867-4F9C75D62480}"/>
    <cellStyle name="Normal 10 2 2 3 2" xfId="46832" xr:uid="{E940D34F-6F9F-403D-9AF8-23E367C4A1A3}"/>
    <cellStyle name="Normal 10 2 2 4" xfId="18890" xr:uid="{53235C78-B38F-40D5-8FC7-1B79CFAA81BE}"/>
    <cellStyle name="Normal 10 2 2 4 2" xfId="43743" xr:uid="{72CC2A96-3EE8-4E75-BA99-5B58AD01597B}"/>
    <cellStyle name="Normal 10 2 3" xfId="1782" xr:uid="{EE7754BB-2799-4BF1-8B4B-6B6F71292D69}"/>
    <cellStyle name="Normal 10 2 3 2" xfId="18892" xr:uid="{30F54D39-E366-44E1-A68D-94BFEFAA69CD}"/>
    <cellStyle name="Normal 10 2 4" xfId="2029" xr:uid="{4A659116-043C-4326-A8D0-8969A5A46B1E}"/>
    <cellStyle name="Normal 10 2 4 2" xfId="18893" xr:uid="{161DF409-937C-46CE-9809-0241D840661E}"/>
    <cellStyle name="Normal 10 2 4 2 2" xfId="46831" xr:uid="{5F1A05EC-978C-45BE-83F1-3A58679694B9}"/>
    <cellStyle name="Normal 10 2 4 3" xfId="4826" xr:uid="{5BC9AFE6-BA5D-4E4E-B4B0-7D520A9459C3}"/>
    <cellStyle name="Normal 10 2 5" xfId="1339" xr:uid="{EC0E6497-782D-4B54-AF21-E6FA4274B359}"/>
    <cellStyle name="Normal 10 2 5 2" xfId="41476" xr:uid="{C2818018-3164-44E6-AEF8-22D12083814F}"/>
    <cellStyle name="Normal 10 2 6" xfId="1010" xr:uid="{D2431F73-AB1C-4D6A-8E25-9B51145FC7C4}"/>
    <cellStyle name="Normal 10 2 6 2" xfId="41477" xr:uid="{DA907E8A-2C79-48B8-B251-8DABC883A5DA}"/>
    <cellStyle name="Normal 10 20" xfId="41478" xr:uid="{4DF94580-68D7-41A5-8AC6-83B33618E73D}"/>
    <cellStyle name="Normal 10 21" xfId="41479" xr:uid="{4738B6B8-359C-48AC-B187-6DC888C75FB2}"/>
    <cellStyle name="Normal 10 22" xfId="5932" xr:uid="{C5B3BBAB-9EC3-4BFC-8855-F73248BE2735}"/>
    <cellStyle name="Normal 10 23" xfId="43469" xr:uid="{501A97DD-D092-42B9-ACE1-FE63F28BF831}"/>
    <cellStyle name="Normal 10 24" xfId="44398" xr:uid="{CD9738A1-08D2-4485-8DD9-ED86497DBCAA}"/>
    <cellStyle name="Normal 10 25" xfId="45320" xr:uid="{A8917A9E-30B2-4873-B6B3-8491639BEBB7}"/>
    <cellStyle name="Normal 10 26" xfId="46960" xr:uid="{0591A179-529B-4B28-8225-0DF7E77A5DA4}"/>
    <cellStyle name="Normal 10 27" xfId="47037" xr:uid="{F3C4A314-7A70-4AEE-BE84-A7AD70DEB929}"/>
    <cellStyle name="Normal 10 28" xfId="48807" xr:uid="{B9D6160F-E720-44CF-A03B-32A5B1A7B3B6}"/>
    <cellStyle name="Normal 10 29" xfId="55267" xr:uid="{003CCA9F-A961-4699-B59A-D72EBF12842A}"/>
    <cellStyle name="Normal 10 3" xfId="1341" xr:uid="{4AD86145-27E9-420B-9747-EE08E2751F22}"/>
    <cellStyle name="Normal 10 3 2" xfId="875" xr:uid="{FE81F8F2-E281-49DA-A4A1-B71B3E8DE659}"/>
    <cellStyle name="Normal 10 3 2 2" xfId="1784" xr:uid="{7EDC7D36-3B5F-443D-BFE6-FDBB3FAA776A}"/>
    <cellStyle name="Normal 10 3 2 3" xfId="18895" xr:uid="{AF87FC6C-E1B2-4386-A899-2BD2C312AE50}"/>
    <cellStyle name="Normal 10 3 2 3 2" xfId="46833" xr:uid="{F82BAE30-8C6E-428C-9F61-7AA5BCD77AFC}"/>
    <cellStyle name="Normal 10 3 3" xfId="4825" xr:uid="{66031BFD-7021-48B9-832F-A1DEEF313A76}"/>
    <cellStyle name="Normal 10 3 3 2" xfId="41480" xr:uid="{554D4124-FB51-4CE3-A11B-704292324716}"/>
    <cellStyle name="Normal 10 3 4" xfId="41481" xr:uid="{9312300A-1F62-4512-82C7-0A0E3202D99E}"/>
    <cellStyle name="Normal 10 3 4 2" xfId="43744" xr:uid="{09807A21-BF5E-4A70-8F61-4BFDF8112E84}"/>
    <cellStyle name="Normal 10 3 5" xfId="18894" xr:uid="{90293FC9-529D-4D02-8500-EF18C8D83867}"/>
    <cellStyle name="Normal 10 30" xfId="57366" xr:uid="{C0EE12BD-BB7F-483F-BC24-C62DF5EF4547}"/>
    <cellStyle name="Normal 10 4" xfId="1342" xr:uid="{6DDBBEDE-7CE5-4AFF-A516-5CA33353AF84}"/>
    <cellStyle name="Normal 10 4 2" xfId="1343" xr:uid="{47E8954F-2C05-4A22-BA72-09E91B2FE54D}"/>
    <cellStyle name="Normal 10 4 2 2" xfId="1344" xr:uid="{5F163157-8A5B-46CB-9C28-318DC1112A1B}"/>
    <cellStyle name="Normal 10 4 2 2 2" xfId="1787" xr:uid="{FC73A6EF-C952-4FD2-BD7F-621A9DAFA67D}"/>
    <cellStyle name="Normal 10 4 2 2 3" xfId="41482" xr:uid="{98EFFCD0-1BBB-4949-85D9-7E56B03E86E5}"/>
    <cellStyle name="Normal 10 4 2 2 3 2" xfId="46836" xr:uid="{FFA45556-7481-49C6-8F5F-F88EAD37FE40}"/>
    <cellStyle name="Normal 10 4 2 3" xfId="1786" xr:uid="{AF53DA8F-7A6D-460F-8049-5A5FF39CE918}"/>
    <cellStyle name="Normal 10 4 2 4" xfId="18897" xr:uid="{6BD7333F-7DB2-4444-842F-380EB252F3EA}"/>
    <cellStyle name="Normal 10 4 2 4 2" xfId="46835" xr:uid="{AE99066A-743C-43A7-B58A-0FC2D86F4C0C}"/>
    <cellStyle name="Normal 10 4 3" xfId="1345" xr:uid="{20A1B7B5-25F5-4368-8A60-818520022C2E}"/>
    <cellStyle name="Normal 10 4 3 2" xfId="1788" xr:uid="{3918234A-5496-49B8-9DCA-B099A9C14BB0}"/>
    <cellStyle name="Normal 10 4 3 3" xfId="41483" xr:uid="{595A14BD-92DF-4936-9051-ED127CA46591}"/>
    <cellStyle name="Normal 10 4 3 3 2" xfId="46837" xr:uid="{A877F297-3377-4284-8430-976744568672}"/>
    <cellStyle name="Normal 10 4 4" xfId="1346" xr:uid="{4A1E2B60-08DC-453E-B05A-23B94E4E0077}"/>
    <cellStyle name="Normal 10 4 4 2" xfId="1789" xr:uid="{724B7713-4EC7-490F-ABBA-8E4D164DD399}"/>
    <cellStyle name="Normal 10 4 4 3" xfId="41484" xr:uid="{0D14C332-CAC7-4DBE-8AF3-4D7C86114A34}"/>
    <cellStyle name="Normal 10 4 4 3 2" xfId="46838" xr:uid="{2E65E824-6F01-4BE4-9634-1D3740E49B24}"/>
    <cellStyle name="Normal 10 4 5" xfId="1785" xr:uid="{677FCABE-4FE3-4ABA-B901-768FF9625EB5}"/>
    <cellStyle name="Normal 10 4 6" xfId="5090" xr:uid="{CD5B974E-1F0A-4305-84D4-357EF9FFC1A9}"/>
    <cellStyle name="Normal 10 4 6 2" xfId="46834" xr:uid="{FA2C0202-2AD5-4B1B-858E-AB35C00A99E4}"/>
    <cellStyle name="Normal 10 4 7" xfId="18896" xr:uid="{C89E259C-8D88-4D1B-A6FF-F3231689006F}"/>
    <cellStyle name="Normal 10 4 7 2" xfId="43745" xr:uid="{ADADBEED-9EB5-4B51-B818-A93CBA9A30F7}"/>
    <cellStyle name="Normal 10 5" xfId="1347" xr:uid="{613EAE7E-1A88-46A6-A4EE-BE0663992A99}"/>
    <cellStyle name="Normal 10 5 2" xfId="1790" xr:uid="{89D9ED49-1160-44D2-94D0-456C67E80810}"/>
    <cellStyle name="Normal 10 5 2 2" xfId="18899" xr:uid="{8B92C0E4-0C31-474F-9B89-F87D4BB69F87}"/>
    <cellStyle name="Normal 10 5 3" xfId="41485" xr:uid="{D95F4E12-918B-4D7B-A48D-922B60FF84C0}"/>
    <cellStyle name="Normal 10 5 3 2" xfId="46839" xr:uid="{60AD51C2-05E9-4183-A1E9-FFFC7308D71D}"/>
    <cellStyle name="Normal 10 5 4" xfId="41486" xr:uid="{CBA84E94-422F-4854-BAD4-76FDA3BF3241}"/>
    <cellStyle name="Normal 10 5 5" xfId="18898" xr:uid="{07A20335-578D-4000-893A-FBFDC661DB50}"/>
    <cellStyle name="Normal 10 6" xfId="1781" xr:uid="{158FA595-955E-4D21-8C22-D5BBE714A47E}"/>
    <cellStyle name="Normal 10 6 2" xfId="18901" xr:uid="{5CEEB77F-E8EB-4C3C-9DE3-06A6CFD01A49}"/>
    <cellStyle name="Normal 10 6 3" xfId="41487" xr:uid="{A7A6CB96-F4B4-4E46-872A-45710D483C65}"/>
    <cellStyle name="Normal 10 6 4" xfId="41488" xr:uid="{F937CC2A-D056-4FA9-875A-9A22F3DD0BA6}"/>
    <cellStyle name="Normal 10 6 5" xfId="18900" xr:uid="{33D27FB5-D316-4D41-85AE-82730CB4040C}"/>
    <cellStyle name="Normal 10 7" xfId="1936" xr:uid="{04AC1749-0447-41EE-BB2F-DE03CABB5152}"/>
    <cellStyle name="Normal 10 7 10" xfId="49329" xr:uid="{0A0BE57C-BC5E-4CC7-8038-4B10B8C943FC}"/>
    <cellStyle name="Normal 10 7 11" xfId="50998" xr:uid="{EC0B046B-AAFE-4CEC-B833-D7CA0803D090}"/>
    <cellStyle name="Normal 10 7 12" xfId="55745" xr:uid="{41968C35-CC95-47F2-B65E-5B158D97F453}"/>
    <cellStyle name="Normal 10 7 13" xfId="57868" xr:uid="{B1B8DC11-29A7-4B87-A0F9-8AAC42303E23}"/>
    <cellStyle name="Normal 10 7 14" xfId="4734" xr:uid="{F664570F-E227-487B-802E-F126B2694E35}"/>
    <cellStyle name="Normal 10 7 2" xfId="5232" xr:uid="{9E6042B7-23E4-4178-834A-45F1C06DC414}"/>
    <cellStyle name="Normal 10 7 2 2" xfId="18903" xr:uid="{9FE4CD98-C3D8-4B9A-A242-D9CFAF886660}"/>
    <cellStyle name="Normal 10 7 2 3" xfId="44257" xr:uid="{BC35528D-CE43-42E4-BDD2-942FCE01E506}"/>
    <cellStyle name="Normal 10 7 2 4" xfId="46734" xr:uid="{A1C1DACB-5318-4501-B44B-7E2891768C24}"/>
    <cellStyle name="Normal 10 7 3" xfId="5578" xr:uid="{7BBACD7A-4668-4A3A-A390-7616CC39D6BF}"/>
    <cellStyle name="Normal 10 7 3 2" xfId="41489" xr:uid="{20FF51D0-163F-4AD1-BF28-1BA004461298}"/>
    <cellStyle name="Normal 10 7 3 3" xfId="56970" xr:uid="{E0B2F6B2-4B32-43E4-8714-F3ACE0BD2584}"/>
    <cellStyle name="Normal 10 7 3 4" xfId="59019" xr:uid="{A2AC91C8-1185-4472-8613-EC5C2FE07EFC}"/>
    <cellStyle name="Normal 10 7 4" xfId="41490" xr:uid="{87705C2D-9C78-4361-ADD5-C704034FEBB0}"/>
    <cellStyle name="Normal 10 7 5" xfId="18902" xr:uid="{EAF5EA6C-032E-454F-AA63-F4B61406C920}"/>
    <cellStyle name="Normal 10 7 6" xfId="43836" xr:uid="{88170D4E-3783-44B9-9E3B-6FF5C7777C73}"/>
    <cellStyle name="Normal 10 7 7" xfId="45026" xr:uid="{B07D47FD-B11E-422E-AEEA-DEF8D2D5CA8F}"/>
    <cellStyle name="Normal 10 7 8" xfId="45837" xr:uid="{DEF57DE4-2531-4340-A5A2-ECE7A206E3A8}"/>
    <cellStyle name="Normal 10 7 9" xfId="47721" xr:uid="{48E6768E-8D15-4101-BCBA-2B307A9F6EE2}"/>
    <cellStyle name="Normal 10 8" xfId="1939" xr:uid="{977983B0-4FAB-4122-9FE9-162DFA5056A2}"/>
    <cellStyle name="Normal 10 8 2" xfId="18905" xr:uid="{659D6FD4-6EC4-49D3-9C03-39B27A497E02}"/>
    <cellStyle name="Normal 10 8 3" xfId="41491" xr:uid="{2BEE775D-E401-45EE-BD20-C7588AD8A966}"/>
    <cellStyle name="Normal 10 8 4" xfId="41492" xr:uid="{8EA8CCCC-3164-4C97-B0C2-7CC038E086FE}"/>
    <cellStyle name="Normal 10 8 5" xfId="18904" xr:uid="{CDCEE20D-7FF5-4318-8EA7-861DA0A8E325}"/>
    <cellStyle name="Normal 10 9" xfId="1975" xr:uid="{C0AE07B4-5B3B-4D8C-9F49-9A76BAE67266}"/>
    <cellStyle name="Normal 10 9 2" xfId="3738" xr:uid="{39FC743C-6D70-4B7C-B42A-E54FDEFB61FC}"/>
    <cellStyle name="Normal 10 9 2 2" xfId="18907" xr:uid="{5ED1E21F-08D3-4AE3-8C34-8A2923329024}"/>
    <cellStyle name="Normal 10 9 3" xfId="41493" xr:uid="{82FFAA30-B012-4346-BCED-570611D1A2A2}"/>
    <cellStyle name="Normal 10 9 4" xfId="41494" xr:uid="{19323680-DF02-4845-A872-890462351D2B}"/>
    <cellStyle name="Normal 10 9 5" xfId="18906" xr:uid="{1660127B-C320-4E75-9D3D-E746C1F3FBA9}"/>
    <cellStyle name="Normal 10 9 6" xfId="44099" xr:uid="{273AAF3F-4D1D-4545-A535-98D366B7CB46}"/>
    <cellStyle name="Normal 10 9 7" xfId="56843" xr:uid="{0DD1EABC-7F06-4690-843A-1E05BBD724F9}"/>
    <cellStyle name="Normal 10 9 8" xfId="58910" xr:uid="{6F6917CC-80F7-45C6-9747-C9766056A18F}"/>
    <cellStyle name="Normal 10_Allowance JA (ค่าเผื่อหนี้สงสัยจะสูญ)12- 2557" xfId="37285" xr:uid="{44B8D979-C860-4939-9B7F-93E66B28DA38}"/>
    <cellStyle name="Normal 100" xfId="389" xr:uid="{72DD3820-1F75-4722-8E82-12AF12C9F12D}"/>
    <cellStyle name="Normal 100 2" xfId="41495" xr:uid="{AB573B81-3951-40E1-B3CE-4FE5F7A5BF97}"/>
    <cellStyle name="Normal 100 3" xfId="41496" xr:uid="{0A5D850F-3FA7-455A-9129-91775271BFBA}"/>
    <cellStyle name="Normal 100 4" xfId="18908" xr:uid="{93A92F3E-FA9C-4B21-9002-7B66AEA44F8F}"/>
    <cellStyle name="Normal 101" xfId="390" xr:uid="{559D8729-BD43-4E73-929A-9A7A53806918}"/>
    <cellStyle name="Normal 101 2" xfId="18909" xr:uid="{E8897733-863B-49BA-8579-8C716ADB25EE}"/>
    <cellStyle name="Normal 102" xfId="391" xr:uid="{BA1D1314-3AE3-4447-9278-F96E6A068AE2}"/>
    <cellStyle name="Normal 102 2" xfId="37286" xr:uid="{B8124C0A-8371-45E0-BE58-FF2C018D0941}"/>
    <cellStyle name="Normal 102 3" xfId="41497" xr:uid="{EC0777B5-9F2F-4321-A354-0BDBE71EA570}"/>
    <cellStyle name="Normal 102 4" xfId="18910" xr:uid="{369E8FAE-3682-49EC-AC9A-489B2C944D38}"/>
    <cellStyle name="Normal 103" xfId="392" xr:uid="{365A8C5E-31EB-44E8-A95F-421D5D571964}"/>
    <cellStyle name="Normal 103 2" xfId="41498" xr:uid="{7236836A-63A0-4D35-BD8C-F49F29BAEE52}"/>
    <cellStyle name="Normal 103 3" xfId="18911" xr:uid="{AFDDCB27-8805-48BD-B1D0-FD6DE327A5F4}"/>
    <cellStyle name="Normal 104" xfId="393" xr:uid="{EBFF61CB-31D3-4591-9543-6F2378AE7682}"/>
    <cellStyle name="Normal 104 2" xfId="41499" xr:uid="{8DB53E16-1C3B-4FE4-A542-803CE01F92DF}"/>
    <cellStyle name="Normal 104 3" xfId="18912" xr:uid="{C1B911A0-7200-41DF-A16A-CD07AA589F02}"/>
    <cellStyle name="Normal 105" xfId="394" xr:uid="{4F4A6939-D5C9-4496-B518-7AC5E4C8033A}"/>
    <cellStyle name="Normal 105 2" xfId="41500" xr:uid="{7FCD48D3-7DE9-4415-89CA-11DB0E7E1D38}"/>
    <cellStyle name="Normal 105 3" xfId="18913" xr:uid="{D2E4D117-9DA4-4C90-BC24-2813E23F7B5D}"/>
    <cellStyle name="Normal 106" xfId="395" xr:uid="{2831F0CE-F05A-4BF6-8B3B-6540BDA51AF5}"/>
    <cellStyle name="Normal 106 2" xfId="41501" xr:uid="{E5DBCF23-C917-419F-B167-A1AC06877799}"/>
    <cellStyle name="Normal 106 2 2" xfId="43499" xr:uid="{3FB48919-2A1A-4D64-8822-7540831F8875}"/>
    <cellStyle name="Normal 106 3" xfId="41502" xr:uid="{CBD7740F-6839-422A-8189-AE33519865F2}"/>
    <cellStyle name="Normal 106 3 2" xfId="44054" xr:uid="{4A126EB7-ED45-4B1F-8B97-57B4AEDA0C04}"/>
    <cellStyle name="Normal 106 4" xfId="18914" xr:uid="{D4327191-B762-43B5-A9AB-0BC2F169940F}"/>
    <cellStyle name="Normal 106 5" xfId="43390" xr:uid="{A223BAC0-57EC-4CE2-B79D-A4F1289C539F}"/>
    <cellStyle name="Normal 106 6" xfId="43420" xr:uid="{46A550E1-40D7-4442-95ED-814F3D394650}"/>
    <cellStyle name="Normal 107" xfId="396" xr:uid="{14C392A8-94C5-4048-AD7D-9E765203D044}"/>
    <cellStyle name="Normal 107 2" xfId="41503" xr:uid="{5F32566E-F2CD-413F-B4D8-4E0A576ED6D6}"/>
    <cellStyle name="Normal 107 3" xfId="18915" xr:uid="{A1EB2B80-C701-4AEB-B5B7-DF14E70D7B67}"/>
    <cellStyle name="Normal 108" xfId="397" xr:uid="{AFCC3605-AD81-4E2C-BC33-53329140A39D}"/>
    <cellStyle name="Normal 108 2" xfId="2909" xr:uid="{29A02DE7-983A-44B6-9399-D16A2BE42424}"/>
    <cellStyle name="Normal 108 3" xfId="18916" xr:uid="{4D08033B-B55B-4426-83F4-31D84905E032}"/>
    <cellStyle name="Normal 109" xfId="398" xr:uid="{EBCD14ED-CFF9-4194-89DB-7D12D674BB89}"/>
    <cellStyle name="Normal 109 2" xfId="18917" xr:uid="{384CF49D-1083-4550-81D4-74EE26D2332F}"/>
    <cellStyle name="Normal 11" xfId="399" xr:uid="{CAC05EF8-C6A4-4495-9A36-B838EE84731F}"/>
    <cellStyle name="Normal 11 10" xfId="18918" xr:uid="{22C83E3C-9139-428D-8F3C-3E19CF33EEF4}"/>
    <cellStyle name="Normal 11 10 2" xfId="18919" xr:uid="{6F239134-492E-4A46-BD52-1505D4EB75D1}"/>
    <cellStyle name="Normal 11 10 3" xfId="41504" xr:uid="{CC88CE28-1F83-485B-A092-1215411A9678}"/>
    <cellStyle name="Normal 11 10 4" xfId="41505" xr:uid="{4299F687-2F41-4366-9CA0-5D6EBA8E008A}"/>
    <cellStyle name="Normal 11 11" xfId="18920" xr:uid="{430BCBE6-CB5B-4329-A4B9-BDBC40401E5F}"/>
    <cellStyle name="Normal 11 11 2" xfId="18921" xr:uid="{66AF4809-9DF7-4423-ACD6-9A1F7CE351AB}"/>
    <cellStyle name="Normal 11 11 3" xfId="41506" xr:uid="{703605C6-A5B4-4DC8-9855-58D7141668AF}"/>
    <cellStyle name="Normal 11 11 4" xfId="41507" xr:uid="{0D9000A2-7BB9-465E-9E9D-23127E5F7743}"/>
    <cellStyle name="Normal 11 12" xfId="18922" xr:uid="{13A60973-AA78-4D9C-9F72-D7492672D131}"/>
    <cellStyle name="Normal 11 12 2" xfId="18923" xr:uid="{5E3C545A-6A0A-4F07-A028-EE575DA7191F}"/>
    <cellStyle name="Normal 11 12 3" xfId="41508" xr:uid="{54421043-F182-4483-BDDD-6FC2958497DF}"/>
    <cellStyle name="Normal 11 12 4" xfId="41509" xr:uid="{DE44BAD0-F4B6-4DB4-B8FC-CDDF8FD37E77}"/>
    <cellStyle name="Normal 11 13" xfId="18924" xr:uid="{41B3D5A3-9D68-4117-8515-C8B604CE9901}"/>
    <cellStyle name="Normal 11 13 2" xfId="18925" xr:uid="{ABDED10F-18D8-44C4-96A6-57E115BA6325}"/>
    <cellStyle name="Normal 11 14" xfId="18926" xr:uid="{94F82258-4116-46E5-B4A1-73145F433911}"/>
    <cellStyle name="Normal 11 14 2" xfId="18927" xr:uid="{DADDCE7E-51A4-4368-994B-DF331F1FA0A3}"/>
    <cellStyle name="Normal 11 15" xfId="18928" xr:uid="{FBE180DD-A6AD-464F-9AD1-5CE06459D7DC}"/>
    <cellStyle name="Normal 11 15 2" xfId="18929" xr:uid="{6A360F12-D26E-4AB8-81C2-445F548A721E}"/>
    <cellStyle name="Normal 11 16" xfId="18930" xr:uid="{8D2DAA8C-BD43-4FB9-8075-247843BF827A}"/>
    <cellStyle name="Normal 11 16 2" xfId="18931" xr:uid="{F1CD162A-C6A3-4418-8D01-CB5985744627}"/>
    <cellStyle name="Normal 11 17" xfId="18932" xr:uid="{9640B773-8633-4BEE-8489-B1849AA70F45}"/>
    <cellStyle name="Normal 11 17 2" xfId="18933" xr:uid="{D723DA74-7F62-41D9-8354-E03046B675BB}"/>
    <cellStyle name="Normal 11 18" xfId="18934" xr:uid="{49CB1290-89DC-4C92-9424-C7F2B98C54B3}"/>
    <cellStyle name="Normal 11 18 2" xfId="18935" xr:uid="{0D18A62B-99D2-4398-A84C-88034E5B43A5}"/>
    <cellStyle name="Normal 11 19" xfId="18936" xr:uid="{C5C2667E-963B-4B00-9653-BD1032318F65}"/>
    <cellStyle name="Normal 11 19 2" xfId="37287" xr:uid="{476E401A-8102-4A2F-9832-688888DE6C96}"/>
    <cellStyle name="Normal 11 19 3" xfId="41510" xr:uid="{E61F4724-AFE0-47F4-8E2F-7E08D8A57415}"/>
    <cellStyle name="Normal 11 2" xfId="400" xr:uid="{84D573D6-36C5-40ED-B494-2D22D6EB827D}"/>
    <cellStyle name="Normal 11 2 10" xfId="47115" xr:uid="{127B6F1E-4EB8-4DF4-94A3-B96CF28FBFB6}"/>
    <cellStyle name="Normal 11 2 11" xfId="48879" xr:uid="{8D11C1CA-F460-4843-B4AA-288D814DC41E}"/>
    <cellStyle name="Normal 11 2 12" xfId="55321" xr:uid="{A3073594-0BC4-4465-A433-755AD3AEF3D3}"/>
    <cellStyle name="Normal 11 2 13" xfId="57419" xr:uid="{761118AD-4D61-4D9E-BBF0-DAE25F65AB69}"/>
    <cellStyle name="Normal 11 2 2" xfId="1792" xr:uid="{F3A13D8F-07AF-4759-A5FC-5777496ECF10}"/>
    <cellStyle name="Normal 11 2 2 2" xfId="18939" xr:uid="{05B78184-5C62-4BA1-BCC7-AE73272F3B1E}"/>
    <cellStyle name="Normal 11 2 2 3" xfId="41511" xr:uid="{A19445B5-DFAA-49FA-BDF6-A70CBB77BE8D}"/>
    <cellStyle name="Normal 11 2 2 4" xfId="18938" xr:uid="{8680624D-3E6E-4432-A801-940C18D9D11C}"/>
    <cellStyle name="Normal 11 2 3" xfId="2030" xr:uid="{7E9D1ED5-757B-45CF-A1C6-531EFED2D98D}"/>
    <cellStyle name="Normal 11 2 3 10" xfId="51067" xr:uid="{6E769D80-FA9A-40AC-A8B7-F8CA017D5828}"/>
    <cellStyle name="Normal 11 2 3 11" xfId="55790" xr:uid="{066258CE-A14F-43DC-A05B-081551C5945B}"/>
    <cellStyle name="Normal 11 2 3 12" xfId="57914" xr:uid="{D5E0122C-21DA-4EF8-A5A1-C7434E791FE9}"/>
    <cellStyle name="Normal 11 2 3 13" xfId="4828" xr:uid="{DA6665E1-ED01-4323-BA36-9DD372388B32}"/>
    <cellStyle name="Normal 11 2 3 2" xfId="5291" xr:uid="{DBA758CD-8E71-4030-8BC9-3397303348DF}"/>
    <cellStyle name="Normal 11 2 3 2 2" xfId="44273" xr:uid="{C040A1D9-1CE9-4254-A448-070754FB0D8B}"/>
    <cellStyle name="Normal 11 2 3 2 3" xfId="46841" xr:uid="{D0312460-09CA-4802-A9A2-64D439687D21}"/>
    <cellStyle name="Normal 11 2 3 3" xfId="5640" xr:uid="{D4DE1C46-038C-4A4D-BEC6-F53011EA0F88}"/>
    <cellStyle name="Normal 11 2 3 3 2" xfId="56987" xr:uid="{CC055602-A2D4-42A8-9D28-4322EA051A5B}"/>
    <cellStyle name="Normal 11 2 3 3 3" xfId="59036" xr:uid="{05C51852-6D5B-4C5E-B3BA-9A77CF9577C0}"/>
    <cellStyle name="Normal 11 2 3 4" xfId="18940" xr:uid="{6D7DDB9B-56C6-48B9-A36F-54663A676BC0}"/>
    <cellStyle name="Normal 11 2 3 5" xfId="43853" xr:uid="{1370EA6E-2339-43D3-99C1-871AE1E59005}"/>
    <cellStyle name="Normal 11 2 3 6" xfId="45073" xr:uid="{2409C188-504A-45F3-8888-65A31F274284}"/>
    <cellStyle name="Normal 11 2 3 7" xfId="45899" xr:uid="{4FE24A8D-A835-4C74-B640-639B06888DF8}"/>
    <cellStyle name="Normal 11 2 3 8" xfId="47784" xr:uid="{60C656E3-E49F-486F-9E92-E837174E325D}"/>
    <cellStyle name="Normal 11 2 3 9" xfId="49391" xr:uid="{B42DC281-91E6-434D-B4D2-DFF3ABE53637}"/>
    <cellStyle name="Normal 11 2 4" xfId="1349" xr:uid="{6C2A29B6-978C-40C5-B3EC-9F82FCBE79B1}"/>
    <cellStyle name="Normal 11 2 4 2" xfId="43746" xr:uid="{B192571F-3E5F-402B-BC9D-C0A368A27723}"/>
    <cellStyle name="Normal 11 2 4 3" xfId="41512" xr:uid="{5E15D1E3-2311-4DAC-A4FF-DC46F6613EE9}"/>
    <cellStyle name="Normal 11 2 5" xfId="1011" xr:uid="{EDAEF291-6AEE-4732-9D13-E6F443B220BB}"/>
    <cellStyle name="Normal 11 2 5 10" xfId="41513" xr:uid="{DB5D1597-E169-4A01-888A-8E2103C702C3}"/>
    <cellStyle name="Normal 11 2 5 2" xfId="44318" xr:uid="{AC9FE541-EFF5-4BCF-8D63-C0072717F813}"/>
    <cellStyle name="Normal 11 2 5 2 2" xfId="57026" xr:uid="{18C1EE21-2AF9-493B-8B63-AD783C94D2D0}"/>
    <cellStyle name="Normal 11 2 5 2 3" xfId="59072" xr:uid="{B4418B99-A404-45AC-8C88-AD95B1796E36}"/>
    <cellStyle name="Normal 11 2 5 3" xfId="43927" xr:uid="{D0A7E7BF-CDD4-4FE8-AE61-B207BC80C3D0}"/>
    <cellStyle name="Normal 11 2 5 4" xfId="45130" xr:uid="{A8B9CD17-868E-4E55-AA3C-92A15BFFD9EF}"/>
    <cellStyle name="Normal 11 2 5 5" xfId="45973" xr:uid="{1EC603AA-45D4-4F27-BDB3-D725F02E367E}"/>
    <cellStyle name="Normal 11 2 5 6" xfId="47859" xr:uid="{E368B603-6A09-45E7-AEB3-0176DCE47D6F}"/>
    <cellStyle name="Normal 11 2 5 7" xfId="49466" xr:uid="{3DE42CC2-8895-4A79-A3A2-D71F2017A6F4}"/>
    <cellStyle name="Normal 11 2 5 8" xfId="55854" xr:uid="{2D61E66E-79E0-47E5-B842-A12D544E4149}"/>
    <cellStyle name="Normal 11 2 5 9" xfId="57979" xr:uid="{84B3494F-FB26-4742-8D02-7258D493BB03}"/>
    <cellStyle name="Normal 11 2 6" xfId="3094" xr:uid="{2B8C64D6-98E7-40B6-A1E7-F5496EB073E9}"/>
    <cellStyle name="Normal 11 2 6 2" xfId="44154" xr:uid="{3A6F3E54-F48C-4796-9DEF-66AE9B63332F}"/>
    <cellStyle name="Normal 11 2 6 2 2" xfId="57065" xr:uid="{71850EAD-F0A6-487B-9815-F3DC6171AAE3}"/>
    <cellStyle name="Normal 11 2 6 2 3" xfId="59111" xr:uid="{BFD05737-A0A3-48BC-8A0D-A0381CE0C58C}"/>
    <cellStyle name="Normal 11 2 6 3" xfId="45188" xr:uid="{DEDC7838-C5DC-4DDE-AD77-07F2BDCEFBB6}"/>
    <cellStyle name="Normal 11 2 6 4" xfId="46036" xr:uid="{55F799DD-51F2-4651-BD26-14650508F6B0}"/>
    <cellStyle name="Normal 11 2 6 5" xfId="47922" xr:uid="{D7C538A3-FD4B-42BC-AD28-BDCBD3AF966E}"/>
    <cellStyle name="Normal 11 2 6 6" xfId="49529" xr:uid="{03EE1A37-6D15-4CD6-ADA6-72A816D20912}"/>
    <cellStyle name="Normal 11 2 6 7" xfId="55916" xr:uid="{B274B85A-899D-4887-A61D-8D9C55EC0E3B}"/>
    <cellStyle name="Normal 11 2 6 8" xfId="58037" xr:uid="{38726998-C945-40C9-AFB8-DBB2BD3330B6}"/>
    <cellStyle name="Normal 11 2 6 9" xfId="18937" xr:uid="{A189F4D8-B000-410B-B940-C0BC392AF1CD}"/>
    <cellStyle name="Normal 11 2 7" xfId="43500" xr:uid="{2F42036E-179D-438A-A0C2-90913810FB33}"/>
    <cellStyle name="Normal 11 2 7 2" xfId="56865" xr:uid="{8F2DE734-CCFF-46DC-8BB4-64CE7FA36F40}"/>
    <cellStyle name="Normal 11 2 7 3" xfId="58931" xr:uid="{56B0478A-947B-4CB8-BB10-A8214492ED7B}"/>
    <cellStyle name="Normal 11 2 8" xfId="44457" xr:uid="{6440C216-1E15-4524-9966-EF2739BC1E88}"/>
    <cellStyle name="Normal 11 2 9" xfId="45389" xr:uid="{C1209696-9AC2-42F7-A220-F8739B5107E2}"/>
    <cellStyle name="Normal 11 20" xfId="18941" xr:uid="{3A86FE5F-8A9E-48EF-B6B1-ABCAB88BA669}"/>
    <cellStyle name="Normal 11 21" xfId="18942" xr:uid="{3420FBCB-DD84-49E6-9104-43AB57242D74}"/>
    <cellStyle name="Normal 11 22" xfId="18943" xr:uid="{CDDF9082-FABF-4D32-A1C2-F24A950B15A3}"/>
    <cellStyle name="Normal 11 23" xfId="41514" xr:uid="{98E5A358-9E9B-45FE-AE92-A54EB651A5B1}"/>
    <cellStyle name="Normal 11 24" xfId="41515" xr:uid="{4864BFEA-2BB6-4B54-9D79-8B8784D19149}"/>
    <cellStyle name="Normal 11 25" xfId="41516" xr:uid="{56008A24-2E75-4F10-A47F-6555A722ADC0}"/>
    <cellStyle name="Normal 11 26" xfId="4446" xr:uid="{06D04547-2A91-453E-83AC-7EB195E67616}"/>
    <cellStyle name="Normal 11 3" xfId="1791" xr:uid="{B06CA0CA-5AEC-4647-AF07-285771A0C9D9}"/>
    <cellStyle name="Normal 11 3 2" xfId="4827" xr:uid="{8F2D9C24-5C12-44EE-BA27-BF896CA93D4C}"/>
    <cellStyle name="Normal 11 3 2 2" xfId="18945" xr:uid="{1978E658-4015-486F-8B45-D34AF13CE86F}"/>
    <cellStyle name="Normal 11 3 3" xfId="41517" xr:uid="{626CFCE3-7B7A-443C-928D-6B00EC3F9802}"/>
    <cellStyle name="Normal 11 3 3 2" xfId="43798" xr:uid="{F2836D1B-B87B-462E-8FD1-05C8EDDDAE0F}"/>
    <cellStyle name="Normal 11 3 4" xfId="41518" xr:uid="{DF7C4C76-FE8F-4F22-89DC-95509ED28D33}"/>
    <cellStyle name="Normal 11 3 5" xfId="18944" xr:uid="{F87E1FA6-3A83-4D83-982B-375350C88D51}"/>
    <cellStyle name="Normal 11 4" xfId="401" xr:uid="{61FE73BC-B95E-46A5-B729-99D709B0B0C9}"/>
    <cellStyle name="Normal 11 4 2" xfId="1976" xr:uid="{0F5CCD05-C09C-4954-B383-CAE5CC39D353}"/>
    <cellStyle name="Normal 11 4 2 2" xfId="3739" xr:uid="{2E163D56-D707-4BF4-9B18-F76E5DBB90CF}"/>
    <cellStyle name="Normal 11 4 2 2 2" xfId="46840" xr:uid="{C9641044-4986-41E7-8141-195180942970}"/>
    <cellStyle name="Normal 11 4 2 3" xfId="18947" xr:uid="{A87B9FA8-76CC-439A-ACB9-97715A95B7C3}"/>
    <cellStyle name="Normal 11 4 3" xfId="41519" xr:uid="{8E3E7192-6AA5-4B31-9BE2-AF2B404A9C29}"/>
    <cellStyle name="Normal 11 4 4" xfId="41520" xr:uid="{EEAF50D9-DE42-4C46-9E1E-52248439F34F}"/>
    <cellStyle name="Normal 11 4 5" xfId="18946" xr:uid="{DE173865-D8DB-4D7C-A127-2B79756EA0E5}"/>
    <cellStyle name="Normal 11 5" xfId="1348" xr:uid="{09A4C73C-D786-4F41-8E8F-71516D8200D1}"/>
    <cellStyle name="Normal 11 5 2" xfId="18949" xr:uid="{68A3D09A-3324-4E3B-993D-C8BAA88A4BC2}"/>
    <cellStyle name="Normal 11 5 3" xfId="41521" xr:uid="{8920818B-FB8C-4FD6-91A9-AEED0AB5E7B3}"/>
    <cellStyle name="Normal 11 5 4" xfId="41522" xr:uid="{8710E22F-18F6-4D25-B317-336C7F9E4234}"/>
    <cellStyle name="Normal 11 5 5" xfId="18948" xr:uid="{5C31DFB6-52BC-4E1C-BAA9-804D546F2BAC}"/>
    <cellStyle name="Normal 11 5 6" xfId="5091" xr:uid="{73137507-730F-4FD6-8514-58DB9F37356F}"/>
    <cellStyle name="Normal 11 6" xfId="4736" xr:uid="{8970A77E-99E4-45DB-BF20-44E59552BCE9}"/>
    <cellStyle name="Normal 11 6 2" xfId="18951" xr:uid="{22A4FFBC-E9C7-4105-B880-2A55E9270F93}"/>
    <cellStyle name="Normal 11 6 3" xfId="41523" xr:uid="{B0D7859C-3570-450D-876F-D28391178462}"/>
    <cellStyle name="Normal 11 6 4" xfId="41524" xr:uid="{2E01DFE3-6E1A-4639-87B8-F5F8489EA74D}"/>
    <cellStyle name="Normal 11 6 5" xfId="18950" xr:uid="{551D3FBE-D076-488F-81EE-C1FA00730A44}"/>
    <cellStyle name="Normal 11 7" xfId="4560" xr:uid="{FEF369D6-36F1-430D-8C0C-9F39AB4AB95D}"/>
    <cellStyle name="Normal 11 7 2" xfId="18953" xr:uid="{7B62EA5F-C266-4D4A-8E2B-DA35A45FC716}"/>
    <cellStyle name="Normal 11 7 3" xfId="41525" xr:uid="{347C0DEE-9131-4ABA-AF45-590BD2F69502}"/>
    <cellStyle name="Normal 11 7 4" xfId="41526" xr:uid="{53B2B33A-EE3C-496D-80EF-196242718CAE}"/>
    <cellStyle name="Normal 11 7 5" xfId="18952" xr:uid="{67428C0B-1025-4171-A470-F926CA15F891}"/>
    <cellStyle name="Normal 11 8" xfId="18954" xr:uid="{E031EFA5-3EF4-4273-A302-ADB4C1D5D78E}"/>
    <cellStyle name="Normal 11 8 2" xfId="18955" xr:uid="{F62685AD-C4F0-41BC-BC66-88859B39A633}"/>
    <cellStyle name="Normal 11 8 3" xfId="41527" xr:uid="{56CDD28F-7377-43DD-87E7-1E3DAA40F6F1}"/>
    <cellStyle name="Normal 11 8 4" xfId="41528" xr:uid="{0E8BA29B-9E14-4DC8-8999-ABB7726F2DB5}"/>
    <cellStyle name="Normal 11 9" xfId="18956" xr:uid="{3CC81434-E4C2-4EEA-BDA5-718245B27220}"/>
    <cellStyle name="Normal 11 9 2" xfId="18957" xr:uid="{C48049F4-223C-4D7A-9B07-F3EFA01F8596}"/>
    <cellStyle name="Normal 11 9 3" xfId="41529" xr:uid="{74C55FF0-8FE0-4A63-9E72-FA08B29C447F}"/>
    <cellStyle name="Normal 11 9 4" xfId="41530" xr:uid="{1C0C142A-BC5A-4C72-AFB7-704810A96C26}"/>
    <cellStyle name="Normal 11_Allowance JA" xfId="37288" xr:uid="{F1BCB5C8-016E-4CD7-9803-791491DBB103}"/>
    <cellStyle name="Normal 110" xfId="402" xr:uid="{6D8297B7-BA84-4755-9585-D6692E93ADA7}"/>
    <cellStyle name="Normal 110 2" xfId="41531" xr:uid="{706D577D-84B3-4206-8BCE-3444B2120DC5}"/>
    <cellStyle name="Normal 110 3" xfId="18958" xr:uid="{19EC26E4-396E-4F34-BA26-7F93C3E96633}"/>
    <cellStyle name="Normal 111" xfId="403" xr:uid="{F7B05A5D-BDB2-4831-8754-E14ED02852D3}"/>
    <cellStyle name="Normal 111 2" xfId="18959" xr:uid="{785780EC-515E-4DF2-80D0-BA115B778CFF}"/>
    <cellStyle name="Normal 112" xfId="404" xr:uid="{D68617D2-33A0-4975-9E3D-EE70B03004A2}"/>
    <cellStyle name="Normal 112 2" xfId="18960" xr:uid="{90D28052-7E3A-401C-8ABD-C1BDA54FE12B}"/>
    <cellStyle name="Normal 113" xfId="405" xr:uid="{EA79AA71-3486-4DA4-93E1-6BF176ADF67B}"/>
    <cellStyle name="Normal 113 2" xfId="18961" xr:uid="{5968735C-CC97-4C53-B898-879DDD980F89}"/>
    <cellStyle name="Normal 114" xfId="406" xr:uid="{13DA1C35-1AFF-4AD9-934D-7AA27EBA4490}"/>
    <cellStyle name="Normal 114 2" xfId="18962" xr:uid="{3B18D951-E024-405F-9E31-49FF8F17DC83}"/>
    <cellStyle name="Normal 115" xfId="407" xr:uid="{DB002DAF-87AE-4C5B-B3E4-C8E722B3B731}"/>
    <cellStyle name="Normal 115 2" xfId="41532" xr:uid="{E3F87AFF-F5F6-4EB7-B166-3DDB7175DB2A}"/>
    <cellStyle name="Normal 115 3" xfId="18963" xr:uid="{A3BA5893-30E0-4727-BFE6-208E80E906F6}"/>
    <cellStyle name="Normal 116" xfId="408" xr:uid="{A28B0991-38D3-45AD-8F3E-C4BC79667FC3}"/>
    <cellStyle name="Normal 116 2" xfId="18964" xr:uid="{BDF157C3-0EF0-4C3C-AA33-9D3E52D639DB}"/>
    <cellStyle name="Normal 117" xfId="409" xr:uid="{FB2D6A0F-AE2D-499D-85A2-68E57F8BA921}"/>
    <cellStyle name="Normal 117 2" xfId="18965" xr:uid="{921922D3-37C5-4DF3-BB86-FCF5D43F36F2}"/>
    <cellStyle name="Normal 118" xfId="410" xr:uid="{CD7D9005-7179-4F4C-8AF5-E009A82EB89A}"/>
    <cellStyle name="Normal 118 2" xfId="41533" xr:uid="{4358EFC1-365F-48D0-A0F8-6ADB332C6EFC}"/>
    <cellStyle name="Normal 118 3" xfId="18966" xr:uid="{599F5575-CC05-44FE-B9F7-F1BA5677A0DD}"/>
    <cellStyle name="Normal 119" xfId="411" xr:uid="{CBFD0F56-7AFB-496E-957C-1BC5CCE00865}"/>
    <cellStyle name="Normal 119 2" xfId="18968" xr:uid="{00CDB2F9-445C-4871-9BA9-FCA9DF708C8B}"/>
    <cellStyle name="Normal 119 3" xfId="41534" xr:uid="{8D8BC34A-BCCC-4215-882C-2B6BDAB5C4F4}"/>
    <cellStyle name="Normal 119 4" xfId="18967" xr:uid="{E3AC12C8-686A-4C97-B8C1-87B4FF098F40}"/>
    <cellStyle name="Normal 12" xfId="142" xr:uid="{0F7A6F2B-5DDA-4A3D-82E2-EA674319DE8C}"/>
    <cellStyle name="Normal 12 10" xfId="37289" xr:uid="{A6645544-CF42-4C13-8E3B-69E36C8FF4FA}"/>
    <cellStyle name="Normal 12 11" xfId="37290" xr:uid="{96ADF549-023D-4368-8D72-7D5B8F246F1C}"/>
    <cellStyle name="Normal 12 12" xfId="37291" xr:uid="{D1893B09-2A81-42E8-867F-77D78D3E1EDA}"/>
    <cellStyle name="Normal 12 13" xfId="41535" xr:uid="{2347272A-9167-459B-9B52-F3A2CB9E972E}"/>
    <cellStyle name="Normal 12 14" xfId="41536" xr:uid="{940C8330-45D8-4E82-87D5-F4A168CECA55}"/>
    <cellStyle name="Normal 12 15" xfId="41537" xr:uid="{E460DFF9-4569-4E9C-ABB8-6BD6E246D3F6}"/>
    <cellStyle name="Normal 12 16" xfId="41538" xr:uid="{EC46842A-3A53-4AD5-B9F2-335ADF370571}"/>
    <cellStyle name="Normal 12 17" xfId="5933" xr:uid="{71E24FA2-8727-42FB-9DA2-4E98ED64DDC9}"/>
    <cellStyle name="Normal 12 18" xfId="4485" xr:uid="{1545628F-2DE3-4EDE-986B-040335922AA7}"/>
    <cellStyle name="Normal 12 19" xfId="43473" xr:uid="{6E7DC517-7506-4033-BAE9-3D0FDA9ED69E}"/>
    <cellStyle name="Normal 12 2" xfId="13" xr:uid="{70EDF088-0709-4212-AF8D-5A81C4CCB925}"/>
    <cellStyle name="Normal 12 2 10" xfId="41539" xr:uid="{ACDFD371-6192-4609-A672-64936536D9EA}"/>
    <cellStyle name="Normal 12 2 11" xfId="41540" xr:uid="{288D1D01-78F4-4AB7-9691-CA4BD553589B}"/>
    <cellStyle name="Normal 12 2 12" xfId="41541" xr:uid="{B2CF04FD-5600-4E30-A1C3-CD1CA4883A7D}"/>
    <cellStyle name="Normal 12 2 13" xfId="41542" xr:uid="{7EA49A66-1D1B-4557-9B85-84CCF6E0F63B}"/>
    <cellStyle name="Normal 12 2 14" xfId="18969" xr:uid="{B1EDA71E-ADDF-4B9A-A1A5-3B9D27FB9D6D}"/>
    <cellStyle name="Normal 12 2 15" xfId="44367" xr:uid="{0512D6E9-4434-43BE-8FFE-9EB358A7F58B}"/>
    <cellStyle name="Normal 12 2 16" xfId="4588" xr:uid="{E41FCE35-DAE9-4FE9-8D34-01E630AAC022}"/>
    <cellStyle name="Normal 12 2 2" xfId="1352" xr:uid="{CE387877-4F66-47EC-A0E4-10051AD9B16A}"/>
    <cellStyle name="Normal 12 2 2 10" xfId="43501" xr:uid="{DB16AD79-0E68-4458-9D2A-1FAB92C00433}"/>
    <cellStyle name="Normal 12 2 2 11" xfId="44458" xr:uid="{89FE19AF-DCF9-463E-BF31-B4B3BA8CB43B}"/>
    <cellStyle name="Normal 12 2 2 12" xfId="45390" xr:uid="{05BF9387-E98D-4B55-939B-0101B69669AF}"/>
    <cellStyle name="Normal 12 2 2 13" xfId="47116" xr:uid="{9C4FFBC7-8C6A-411E-8A23-4A57A631E085}"/>
    <cellStyle name="Normal 12 2 2 14" xfId="48880" xr:uid="{4AF615E1-5AAD-40AF-8DD5-4E0CFEE8A7F6}"/>
    <cellStyle name="Normal 12 2 2 15" xfId="55322" xr:uid="{2379FF36-A9BC-4B4E-9B2E-332EBB598F38}"/>
    <cellStyle name="Normal 12 2 2 16" xfId="57420" xr:uid="{31AE7F47-4916-47C7-8C07-5249806565AD}"/>
    <cellStyle name="Normal 12 2 2 2" xfId="1795" xr:uid="{DF90B23C-05E7-47EC-B5FC-51F22E757231}"/>
    <cellStyle name="Normal 12 2 2 2 2" xfId="41544" xr:uid="{AE1C0036-7398-43E2-82B5-48ABE0B23104}"/>
    <cellStyle name="Normal 12 2 2 2 2 2" xfId="41545" xr:uid="{DC7ABCAD-4718-4BB6-8DA1-96DDD43088DE}"/>
    <cellStyle name="Normal 12 2 2 2 2 3" xfId="41546" xr:uid="{F9F4BD76-44E1-42E7-AAC3-81A6B0B43946}"/>
    <cellStyle name="Normal 12 2 2 2 3" xfId="41547" xr:uid="{B34089C4-A709-4285-BBD3-79BD0474980A}"/>
    <cellStyle name="Normal 12 2 2 2 4" xfId="41548" xr:uid="{ED6AB60F-469D-4237-B446-6F7AABD26589}"/>
    <cellStyle name="Normal 12 2 2 2 5" xfId="41549" xr:uid="{8EB43D53-34AC-45B0-9C49-5A1E19F9E502}"/>
    <cellStyle name="Normal 12 2 2 2 6" xfId="41550" xr:uid="{B8F61D39-57B4-4C6C-A216-D6E9F90CE538}"/>
    <cellStyle name="Normal 12 2 2 2 7" xfId="41551" xr:uid="{0EC7AD33-E07D-4564-BF39-ADCB5EFE6600}"/>
    <cellStyle name="Normal 12 2 2 2 8" xfId="41543" xr:uid="{F3FD4B42-9785-46DF-8B7B-B22282B533EA}"/>
    <cellStyle name="Normal 12 2 2 3" xfId="4829" xr:uid="{22CB318E-30E5-4225-8C47-1BF9A5216AA8}"/>
    <cellStyle name="Normal 12 2 2 3 10" xfId="51068" xr:uid="{6316E10B-BB98-4CCF-AB1F-26E6DC4BDE5B}"/>
    <cellStyle name="Normal 12 2 2 3 11" xfId="55791" xr:uid="{5A62431C-68C4-43F7-B8A4-490693FA0A68}"/>
    <cellStyle name="Normal 12 2 2 3 12" xfId="57915" xr:uid="{7BE46029-645F-4E39-831C-2F8C3EB49584}"/>
    <cellStyle name="Normal 12 2 2 3 2" xfId="5292" xr:uid="{5C5E7F90-CDAB-45E8-8E80-4C98FEAB8E67}"/>
    <cellStyle name="Normal 12 2 2 3 2 2" xfId="44274" xr:uid="{1D3206F2-7EA3-4860-82DF-287460F5FE85}"/>
    <cellStyle name="Normal 12 2 2 3 2 3" xfId="46844" xr:uid="{517F941E-890B-4E67-B213-7FF3ACB7BD75}"/>
    <cellStyle name="Normal 12 2 2 3 3" xfId="5641" xr:uid="{B766A761-874F-4D0E-89C0-29B9FB95B294}"/>
    <cellStyle name="Normal 12 2 2 3 3 2" xfId="56988" xr:uid="{B705D101-DEB3-4C1C-B89E-32A04E5DA96A}"/>
    <cellStyle name="Normal 12 2 2 3 3 3" xfId="59037" xr:uid="{EDA46805-DC7A-47BF-9DB4-EC0C9C878BE5}"/>
    <cellStyle name="Normal 12 2 2 3 4" xfId="41552" xr:uid="{B023C5C1-5AF6-4350-93F7-3F267F369E28}"/>
    <cellStyle name="Normal 12 2 2 3 5" xfId="43854" xr:uid="{F3A385F4-6E7C-4AEB-9BF3-05820054AB99}"/>
    <cellStyle name="Normal 12 2 2 3 6" xfId="45074" xr:uid="{6296BF1F-1E54-4BAD-A2D2-12FE5DD76107}"/>
    <cellStyle name="Normal 12 2 2 3 7" xfId="45900" xr:uid="{B5348EF9-9B08-42F9-B519-80B6491BDDEF}"/>
    <cellStyle name="Normal 12 2 2 3 8" xfId="47785" xr:uid="{93E38CC4-19FF-4025-9226-A0FA1FDD6CD9}"/>
    <cellStyle name="Normal 12 2 2 3 9" xfId="49392" xr:uid="{D8491024-C1E1-4B94-AF1C-F5C848090886}"/>
    <cellStyle name="Normal 12 2 2 4" xfId="41553" xr:uid="{E6232E73-7B47-480E-A162-589AF8A290AF}"/>
    <cellStyle name="Normal 12 2 2 4 2" xfId="41554" xr:uid="{E73395A7-6378-490F-BDD3-FE71C01BD55F}"/>
    <cellStyle name="Normal 12 2 2 4 3" xfId="41555" xr:uid="{F04E5623-8675-426B-9E22-8EC5F2295D15}"/>
    <cellStyle name="Normal 12 2 2 4 4" xfId="43748" xr:uid="{87892E21-E136-4049-BEA7-04EA825F62FD}"/>
    <cellStyle name="Normal 12 2 2 5" xfId="41556" xr:uid="{BB8ED9EF-F243-4C92-A17A-20CE07977FCF}"/>
    <cellStyle name="Normal 12 2 2 5 2" xfId="44155" xr:uid="{AAA758D4-DF05-43BE-BE5F-36A439D14991}"/>
    <cellStyle name="Normal 12 2 2 5 3" xfId="56866" xr:uid="{468E201A-F1BD-4BFC-AA01-4046D11F6B56}"/>
    <cellStyle name="Normal 12 2 2 5 4" xfId="58932" xr:uid="{6FBC7A7B-1550-4C1D-989F-60E307A02224}"/>
    <cellStyle name="Normal 12 2 2 6" xfId="41557" xr:uid="{2F09BBED-7514-484F-AF9C-FFC3078ABB53}"/>
    <cellStyle name="Normal 12 2 2 7" xfId="41558" xr:uid="{89DF2D41-EA8D-42FD-8294-E779918F1F02}"/>
    <cellStyle name="Normal 12 2 2 8" xfId="41559" xr:uid="{25AEA38D-D1FC-4C1D-936D-F44AAB28AC11}"/>
    <cellStyle name="Normal 12 2 2 9" xfId="18970" xr:uid="{949E3B25-73D1-4B8D-BA05-DCD297EC6AD2}"/>
    <cellStyle name="Normal 12 2 3" xfId="1794" xr:uid="{C6764997-2507-409A-A838-6E2754AD675E}"/>
    <cellStyle name="Normal 12 2 3 2" xfId="41560" xr:uid="{929D81B9-768C-4B75-B07D-E785269A8657}"/>
    <cellStyle name="Normal 12 2 4" xfId="1351" xr:uid="{891FA558-695A-4C93-98D9-D15544F63F58}"/>
    <cellStyle name="Normal 12 2 4 2" xfId="41561" xr:uid="{DE58333E-B964-4182-8971-7626EE8391E1}"/>
    <cellStyle name="Normal 12 2 4 2 2" xfId="46843" xr:uid="{83A30468-3AA4-4DC1-8045-2EC8B3CEF634}"/>
    <cellStyle name="Normal 12 2 4 3" xfId="4740" xr:uid="{F0971E64-5706-4861-93C9-EAD03F33C431}"/>
    <cellStyle name="Normal 12 2 5" xfId="2031" xr:uid="{196145D6-37C4-45B6-A9B9-50DF6D3E1499}"/>
    <cellStyle name="Normal 12 2 5 2" xfId="41562" xr:uid="{B1E47FF6-A5CB-49C3-B842-B673657DCE55}"/>
    <cellStyle name="Normal 12 2 5 2 2" xfId="41563" xr:uid="{B1283546-94DB-4D19-A2CC-C27727F0D7F3}"/>
    <cellStyle name="Normal 12 2 5 2 2 2" xfId="41564" xr:uid="{45B94AA1-458D-48F7-B043-AB38C785BBEE}"/>
    <cellStyle name="Normal 12 2 5 2 2 3" xfId="41565" xr:uid="{15A31199-DA17-44B5-8C4F-3D0E45A897E1}"/>
    <cellStyle name="Normal 12 2 5 2 3" xfId="41566" xr:uid="{B65067E3-4691-463C-939E-8B88FCD19729}"/>
    <cellStyle name="Normal 12 2 5 2 4" xfId="41567" xr:uid="{865ABD9D-AF45-4863-8308-28E95BFD3116}"/>
    <cellStyle name="Normal 12 2 5 2 5" xfId="41568" xr:uid="{787533D2-ADD6-48EA-8F1D-9E7703A8A5B1}"/>
    <cellStyle name="Normal 12 2 5 2 6" xfId="41569" xr:uid="{1E811BA1-DC44-4467-B09A-583E30698143}"/>
    <cellStyle name="Normal 12 2 5 2 7" xfId="41570" xr:uid="{D008AC3D-6650-49AB-84E8-66FA28DBA78C}"/>
    <cellStyle name="Normal 12 2 5 3" xfId="41571" xr:uid="{2C2518DB-F9A5-44C4-B050-68D21F58ED64}"/>
    <cellStyle name="Normal 12 2 5 3 2" xfId="41572" xr:uid="{442D50F5-BD37-425E-91C9-E0CEA87F0DB6}"/>
    <cellStyle name="Normal 12 2 5 3 3" xfId="41573" xr:uid="{772AF309-C8A6-4548-91C2-3603EA6657AE}"/>
    <cellStyle name="Normal 12 2 5 4" xfId="41574" xr:uid="{DEF14FD5-12A1-41D4-AE5B-982BB93E84C7}"/>
    <cellStyle name="Normal 12 2 5 5" xfId="41575" xr:uid="{F16965E5-79CC-44DD-BB58-76B3B95C7FF8}"/>
    <cellStyle name="Normal 12 2 5 6" xfId="41576" xr:uid="{AE70468B-3228-401A-8DBC-FC31E231C627}"/>
    <cellStyle name="Normal 12 2 5 7" xfId="41577" xr:uid="{7913E6E3-9725-443B-8B0D-58B325BAD628}"/>
    <cellStyle name="Normal 12 2 5 8" xfId="43747" xr:uid="{8CFDD8EC-B1CD-4195-A1C2-69FC0597BA0A}"/>
    <cellStyle name="Normal 12 2 6" xfId="1092" xr:uid="{291F9FCE-CD2A-4842-994F-936EF771A399}"/>
    <cellStyle name="Normal 12 2 6 10" xfId="41578" xr:uid="{CBDCE81F-2D18-4A73-82C5-04FAA0E3FBF7}"/>
    <cellStyle name="Normal 12 2 6 2" xfId="3273" xr:uid="{38051EA4-28D8-43CD-A552-7F6712446253}"/>
    <cellStyle name="Normal 12 2 6 2 2" xfId="57027" xr:uid="{ABCEA3E7-D307-4911-9F14-6C1BEB5E03E7}"/>
    <cellStyle name="Normal 12 2 6 2 3" xfId="59073" xr:uid="{00544EB0-0D9E-4645-A6B4-CA1AE2155177}"/>
    <cellStyle name="Normal 12 2 6 3" xfId="43928" xr:uid="{3F936A26-7C8D-4D77-B0AA-1DC5202E2BB9}"/>
    <cellStyle name="Normal 12 2 6 4" xfId="45131" xr:uid="{2DA0C0B0-B6E0-4AFA-B6F4-3CE9AC31B326}"/>
    <cellStyle name="Normal 12 2 6 5" xfId="45974" xr:uid="{79083C9F-F07D-4819-8146-4C6E6C596EA1}"/>
    <cellStyle name="Normal 12 2 6 6" xfId="47860" xr:uid="{74E766EE-9305-4560-8D60-63A4910B0725}"/>
    <cellStyle name="Normal 12 2 6 7" xfId="49467" xr:uid="{2B335709-B2F0-4192-8232-2AC72DB613F6}"/>
    <cellStyle name="Normal 12 2 6 8" xfId="55855" xr:uid="{41BD6E2D-6493-4191-A973-ACDBCC87A785}"/>
    <cellStyle name="Normal 12 2 6 9" xfId="57980" xr:uid="{03C6B8E7-B910-43D1-98AA-52BF10DE07AF}"/>
    <cellStyle name="Normal 12 2 7" xfId="1012" xr:uid="{B8240986-FBC3-4377-971F-C25470154D2B}"/>
    <cellStyle name="Normal 12 2 7 2" xfId="45189" xr:uid="{DC23C077-8B70-41E2-8C6A-67B9B18080A4}"/>
    <cellStyle name="Normal 12 2 7 2 2" xfId="57066" xr:uid="{88ECA976-5A36-4E76-9E66-CC7E9268641A}"/>
    <cellStyle name="Normal 12 2 7 2 3" xfId="59112" xr:uid="{EBF3233E-5144-48EB-BD06-88D9413ADFC4}"/>
    <cellStyle name="Normal 12 2 7 3" xfId="46037" xr:uid="{B7721381-A4EB-42FF-93E9-940D7BA199C2}"/>
    <cellStyle name="Normal 12 2 7 4" xfId="47923" xr:uid="{066E0066-F41F-4771-916A-E6632DEBFBE6}"/>
    <cellStyle name="Normal 12 2 7 5" xfId="49530" xr:uid="{497C1ABC-EDC7-4332-B099-4B104C6B4242}"/>
    <cellStyle name="Normal 12 2 7 6" xfId="55917" xr:uid="{14F7511C-F874-40F7-83E9-063721401AD9}"/>
    <cellStyle name="Normal 12 2 7 7" xfId="58038" xr:uid="{CB7E899B-3872-4CD6-B9AA-2149AF573B54}"/>
    <cellStyle name="Normal 12 2 7 8" xfId="41579" xr:uid="{0EEC5461-0625-4F0D-9689-90A146835AAF}"/>
    <cellStyle name="Normal 12 2 8" xfId="412" xr:uid="{34EA4709-720F-4F71-980E-2E12D60C0076}"/>
    <cellStyle name="Normal 12 2 8 2" xfId="41581" xr:uid="{AD00397A-ACEE-41FC-BEA1-17CD69D6DFBB}"/>
    <cellStyle name="Normal 12 2 8 3" xfId="41582" xr:uid="{A07F9D04-5A6C-43AD-B42D-34D646502D80}"/>
    <cellStyle name="Normal 12 2 8 4" xfId="41580" xr:uid="{71B61ED2-A351-488A-B09D-6B0154D55CBA}"/>
    <cellStyle name="Normal 12 2 9" xfId="3095" xr:uid="{9F7B6583-EC51-4490-B9F5-19C226F0F29E}"/>
    <cellStyle name="Normal 12 2 9 2" xfId="41583" xr:uid="{6120B58D-ECDD-488B-AABD-9C70D4794C2F}"/>
    <cellStyle name="Normal 12 20" xfId="44364" xr:uid="{86E2D957-77F0-4F1D-8411-A396E6B12D4F}"/>
    <cellStyle name="Normal 12 21" xfId="44401" xr:uid="{28A8163E-F3E4-4C55-B3A3-E9AD0876069A}"/>
    <cellStyle name="Normal 12 22" xfId="45323" xr:uid="{3896A69F-63FA-4ED2-8831-52BEF97D4B7D}"/>
    <cellStyle name="Normal 12 23" xfId="47041" xr:uid="{8EBC9E6F-B474-4124-800B-0A7C09027520}"/>
    <cellStyle name="Normal 12 24" xfId="48810" xr:uid="{BE0CAFDF-5640-48D2-A2FC-9439F5B55500}"/>
    <cellStyle name="Normal 12 25" xfId="55270" xr:uid="{AB629503-22F1-4665-8E8B-08F8F4E40C96}"/>
    <cellStyle name="Normal 12 26" xfId="57369" xr:uid="{5FF9B625-09EC-47D8-9E2A-F9E064FA62A0}"/>
    <cellStyle name="Normal 12 3" xfId="1353" xr:uid="{A494689E-0F56-4C5C-A9EC-05F7427B5E94}"/>
    <cellStyle name="Normal 12 3 2" xfId="1796" xr:uid="{E2FB23B3-9BD2-4557-8819-BD2816F6BE5A}"/>
    <cellStyle name="Normal 12 3 3" xfId="5092" xr:uid="{16D92CE9-963B-4191-95A9-FB20F11697BA}"/>
    <cellStyle name="Normal 12 3 3 2" xfId="41584" xr:uid="{14478E71-1B02-483D-9392-F25F6D812A8C}"/>
    <cellStyle name="Normal 12 3 4" xfId="43749" xr:uid="{AF1469D0-F63B-40AA-84A8-B2F8BCBAF190}"/>
    <cellStyle name="Normal 12 4" xfId="1793" xr:uid="{BAF83D41-340C-4375-98E6-9EE62755A9FF}"/>
    <cellStyle name="Normal 12 4 10" xfId="41585" xr:uid="{2AD844FF-C254-4E9D-9281-8E29043300A1}"/>
    <cellStyle name="Normal 12 4 11" xfId="41586" xr:uid="{80DB307B-D38B-4C6D-B0FA-A7F20CB65B24}"/>
    <cellStyle name="Normal 12 4 12" xfId="41587" xr:uid="{274753EF-9CA7-46F0-9832-D06FB1F27DBC}"/>
    <cellStyle name="Normal 12 4 13" xfId="18971" xr:uid="{1EFADA97-620E-4E7D-AA4F-F4292F4C335B}"/>
    <cellStyle name="Normal 12 4 2" xfId="41588" xr:uid="{31803D72-B916-47D9-A50E-5577E3A1D7BB}"/>
    <cellStyle name="Normal 12 4 2 2" xfId="41589" xr:uid="{A831E8E2-0172-457F-8C06-E8283049C515}"/>
    <cellStyle name="Normal 12 4 2 2 2" xfId="41590" xr:uid="{2B458628-6763-4834-9E99-77859442F358}"/>
    <cellStyle name="Normal 12 4 2 2 2 2" xfId="41591" xr:uid="{81E22C2A-3FB6-44E6-993D-5D203AE92F8E}"/>
    <cellStyle name="Normal 12 4 2 2 2 3" xfId="41592" xr:uid="{DA29C503-DC09-40E0-9195-7282F58820A3}"/>
    <cellStyle name="Normal 12 4 2 2 3" xfId="41593" xr:uid="{2D542E4A-013D-4548-9643-8A3623A80F9C}"/>
    <cellStyle name="Normal 12 4 2 2 4" xfId="41594" xr:uid="{4BF5B361-A69A-413C-95E9-928CBD2B5FA6}"/>
    <cellStyle name="Normal 12 4 2 2 5" xfId="41595" xr:uid="{D019798B-3479-4F49-BA41-027E582AB807}"/>
    <cellStyle name="Normal 12 4 2 2 6" xfId="41596" xr:uid="{CE0FB877-2EC6-4B1F-8085-99F3F25D496D}"/>
    <cellStyle name="Normal 12 4 2 2 7" xfId="41597" xr:uid="{9CF4DCCF-E101-4798-A0CC-E884337AE808}"/>
    <cellStyle name="Normal 12 4 2 3" xfId="41598" xr:uid="{19C7D430-A974-423C-8184-7B36D0C359B7}"/>
    <cellStyle name="Normal 12 4 2 4" xfId="41599" xr:uid="{A5620BC9-A923-4A36-860C-21D49DCAA3DF}"/>
    <cellStyle name="Normal 12 4 2 4 2" xfId="41600" xr:uid="{92511060-DB68-4715-8415-6A0CFA8AF3CC}"/>
    <cellStyle name="Normal 12 4 2 4 3" xfId="41601" xr:uid="{00EB94D8-67EE-4C42-9FAB-3F2A0FF78019}"/>
    <cellStyle name="Normal 12 4 2 5" xfId="41602" xr:uid="{A3DA5873-7443-4AA5-BA47-1536FEAD12D2}"/>
    <cellStyle name="Normal 12 4 2 6" xfId="41603" xr:uid="{3A329396-BFE8-4DB6-86CC-C86108583715}"/>
    <cellStyle name="Normal 12 4 2 7" xfId="41604" xr:uid="{E1008A09-A64D-44EA-B675-6C35DE4C2C8F}"/>
    <cellStyle name="Normal 12 4 2 8" xfId="41605" xr:uid="{6B375CA2-0253-445C-AD7E-D08E9445BA1F}"/>
    <cellStyle name="Normal 12 4 3" xfId="41606" xr:uid="{19CDC471-236A-42CC-96E5-D1D2F6083F06}"/>
    <cellStyle name="Normal 12 4 4" xfId="41607" xr:uid="{AF1F7FB7-51FC-490B-A6B6-838D34DCBDF7}"/>
    <cellStyle name="Normal 12 4 4 2" xfId="41608" xr:uid="{C2E66014-248E-43F3-AE07-4B4B9919F94B}"/>
    <cellStyle name="Normal 12 4 4 2 2" xfId="41609" xr:uid="{4F50243F-C2A6-4DD6-B4E6-6F0B0B9A7A8B}"/>
    <cellStyle name="Normal 12 4 4 2 2 2" xfId="41610" xr:uid="{CCB1AAE4-A5C3-421A-B8D4-958B0F7C1A4F}"/>
    <cellStyle name="Normal 12 4 4 2 2 3" xfId="41611" xr:uid="{7F4BF684-8D21-473B-ADF2-3D9BB80A3585}"/>
    <cellStyle name="Normal 12 4 4 2 3" xfId="41612" xr:uid="{2B9FC91A-5484-4091-99D8-A80FDFFCA972}"/>
    <cellStyle name="Normal 12 4 4 2 4" xfId="41613" xr:uid="{DEA6F284-B455-4328-AA96-3A1FE36F5B60}"/>
    <cellStyle name="Normal 12 4 4 2 5" xfId="41614" xr:uid="{AC612190-726A-4EE6-B413-D11B1221792A}"/>
    <cellStyle name="Normal 12 4 4 2 6" xfId="41615" xr:uid="{6E9A9D58-5659-42CA-8AC9-A2D07D35DA53}"/>
    <cellStyle name="Normal 12 4 4 2 7" xfId="41616" xr:uid="{4AA2661D-02AC-4FF6-9D1D-E738FD5A5303}"/>
    <cellStyle name="Normal 12 4 4 3" xfId="41617" xr:uid="{2CDFE1B1-4843-445C-A90F-59BF2AC3FF5D}"/>
    <cellStyle name="Normal 12 4 4 3 2" xfId="41618" xr:uid="{A5ACE2CD-C970-459C-8542-9AF0C2F96033}"/>
    <cellStyle name="Normal 12 4 4 3 3" xfId="41619" xr:uid="{ECAD3875-1FB9-46B6-980B-00E9F63E94BB}"/>
    <cellStyle name="Normal 12 4 4 4" xfId="41620" xr:uid="{35731997-40EC-42BD-B5C2-7E4084D671EB}"/>
    <cellStyle name="Normal 12 4 4 5" xfId="41621" xr:uid="{073DEB97-5F7A-46A4-BCC7-5716326D1356}"/>
    <cellStyle name="Normal 12 4 4 6" xfId="41622" xr:uid="{18CC9C15-17E1-4007-862F-0D4C411B15A5}"/>
    <cellStyle name="Normal 12 4 4 7" xfId="41623" xr:uid="{C37CB8CC-A506-4834-AB9E-E802D9B74F24}"/>
    <cellStyle name="Normal 12 4 5" xfId="41624" xr:uid="{FC52F6C8-285B-420F-9E79-DDDBBB4BE12C}"/>
    <cellStyle name="Normal 12 4 6" xfId="41625" xr:uid="{DF0FEBEE-9AAB-4741-B412-7D4FE8F592C8}"/>
    <cellStyle name="Normal 12 4 7" xfId="41626" xr:uid="{3C5B7F6D-234B-4C0A-9FF1-20E8F009F0CF}"/>
    <cellStyle name="Normal 12 4 7 2" xfId="41627" xr:uid="{4C5BC90F-59F1-48EE-A437-404446C2F6FD}"/>
    <cellStyle name="Normal 12 4 7 3" xfId="41628" xr:uid="{3D9CC369-020B-48B3-B670-783C3E2A3881}"/>
    <cellStyle name="Normal 12 4 8" xfId="41629" xr:uid="{99742564-7C84-4F8C-8871-54DA779086D4}"/>
    <cellStyle name="Normal 12 4 9" xfId="41630" xr:uid="{1E99DECC-FF46-4A79-8C78-8B1E3906F8A4}"/>
    <cellStyle name="Normal 12 5" xfId="1350" xr:uid="{CB63FC1B-EFB7-404F-8A26-3BB92FD593F3}"/>
    <cellStyle name="Normal 12 5 10" xfId="51001" xr:uid="{7F143E0E-FD40-45CD-B46F-306E26DF5DB2}"/>
    <cellStyle name="Normal 12 5 11" xfId="55748" xr:uid="{B71AABE6-403C-423F-9409-5BC3821C971F}"/>
    <cellStyle name="Normal 12 5 12" xfId="57871" xr:uid="{FDB51848-AF34-4761-83BC-00D9539DBA48}"/>
    <cellStyle name="Normal 12 5 13" xfId="4737" xr:uid="{7CCAF74F-C367-453D-9328-FE9BB91601BD}"/>
    <cellStyle name="Normal 12 5 2" xfId="5234" xr:uid="{C1CFC497-F316-4F19-90F9-82E5E1A2C546}"/>
    <cellStyle name="Normal 12 5 2 2" xfId="44260" xr:uid="{170E0D49-3F8D-458C-AF23-1856F96CB15B}"/>
    <cellStyle name="Normal 12 5 2 3" xfId="46842" xr:uid="{DEA9FFCC-7E9F-48F2-B2FD-756B6094450C}"/>
    <cellStyle name="Normal 12 5 3" xfId="5580" xr:uid="{9E86B348-2AAB-4D62-88CE-67527DFA9B1B}"/>
    <cellStyle name="Normal 12 5 3 2" xfId="56972" xr:uid="{DDD05C82-DA21-4F2E-965B-AA06084C47A0}"/>
    <cellStyle name="Normal 12 5 3 3" xfId="59022" xr:uid="{7399CBDB-63EE-4314-8BDD-E58599308AD7}"/>
    <cellStyle name="Normal 12 5 4" xfId="37292" xr:uid="{06B9CE8A-AD23-44F0-9A79-B10BEF163AC7}"/>
    <cellStyle name="Normal 12 5 5" xfId="43839" xr:uid="{0A99C97C-EF5B-4119-BE3C-646F0E7B7000}"/>
    <cellStyle name="Normal 12 5 6" xfId="45029" xr:uid="{941F819A-75E2-4A1F-9A72-05DFC2E7B484}"/>
    <cellStyle name="Normal 12 5 7" xfId="45840" xr:uid="{CA327CB7-26E5-4354-8467-A8469B8008DC}"/>
    <cellStyle name="Normal 12 5 8" xfId="47724" xr:uid="{3B6E80A1-74C3-4FDE-BCB6-A0B701DA4B13}"/>
    <cellStyle name="Normal 12 5 9" xfId="49332" xr:uid="{49AEA1A3-B1BA-46FF-A54A-0A37F8EA2648}"/>
    <cellStyle name="Normal 12 6" xfId="134" xr:uid="{D8401EB1-A10A-41CB-967C-A0D7F763DB6B}"/>
    <cellStyle name="Normal 12 6 2" xfId="37293" xr:uid="{8106A6E1-84EF-4ED7-B249-3BF791568423}"/>
    <cellStyle name="Normal 12 6 3" xfId="4587" xr:uid="{7D0392CD-F7CB-4BE9-95EF-FF2E9F9A04E3}"/>
    <cellStyle name="Normal 12 7" xfId="37294" xr:uid="{C5A25038-4F74-4006-96D9-891A71D9CD86}"/>
    <cellStyle name="Normal 12 7 10" xfId="56846" xr:uid="{CA72F515-A554-43A0-97A3-9578C6CE32D3}"/>
    <cellStyle name="Normal 12 7 11" xfId="58913" xr:uid="{55BEBB19-D3D0-40BA-9CC4-0DAD079F24A8}"/>
    <cellStyle name="Normal 12 7 2" xfId="41631" xr:uid="{86F68D2A-833E-4D82-8395-275B5FB9D0F0}"/>
    <cellStyle name="Normal 12 7 2 2" xfId="41632" xr:uid="{A1EBCC61-C312-4FF4-866C-B28A50D5A92A}"/>
    <cellStyle name="Normal 12 7 2 2 2" xfId="41633" xr:uid="{7A0E7545-EBEA-4AE6-9604-0ADB3A861D8E}"/>
    <cellStyle name="Normal 12 7 2 2 2 2" xfId="41634" xr:uid="{6DE89317-E341-4D3A-BD77-812A145CACAF}"/>
    <cellStyle name="Normal 12 7 2 2 2 2 2" xfId="41635" xr:uid="{0B8F7D8F-5993-4174-B348-519EE0B1E5EA}"/>
    <cellStyle name="Normal 12 7 2 2 2 2 2 2" xfId="41636" xr:uid="{B1A03923-7D9A-41BA-9024-D586694D28C4}"/>
    <cellStyle name="Normal 12 7 2 2 2 3" xfId="41637" xr:uid="{605B96FF-652C-4BF2-976D-DCF939DF787B}"/>
    <cellStyle name="Normal 12 7 2 2 2 4" xfId="41638" xr:uid="{C75BBEC8-F13E-42D0-A7DB-6E28CC5F33BF}"/>
    <cellStyle name="Normal 12 7 2 2 2 5" xfId="41639" xr:uid="{5D00A4B1-84C5-4D28-8465-40171D19323C}"/>
    <cellStyle name="Normal 12 7 2 2 2 6" xfId="41640" xr:uid="{ABC3C2E8-CBDD-4BDD-B022-89F9B102C66B}"/>
    <cellStyle name="Normal 12 7 2 2 3" xfId="41641" xr:uid="{1ACE1AE3-C8B6-4F14-840A-BF95E73D3ED5}"/>
    <cellStyle name="Normal 12 7 2 2 3 2" xfId="41642" xr:uid="{4F351201-F6CE-4241-B1F1-58E14AC251B6}"/>
    <cellStyle name="Normal 12 7 2 2 3 2 2" xfId="41643" xr:uid="{BB0EA6BA-5F15-4FF4-B75F-6727483100F3}"/>
    <cellStyle name="Normal 12 7 2 2 4" xfId="41644" xr:uid="{3A2B42E4-9FC4-4586-99BC-0CF5EA35B2A7}"/>
    <cellStyle name="Normal 12 7 2 2 5" xfId="41645" xr:uid="{86CE0BC3-AE81-4717-9628-98F829901E1C}"/>
    <cellStyle name="Normal 12 7 2 2 6" xfId="41646" xr:uid="{71723080-46BA-4890-9B10-D084F2F114C1}"/>
    <cellStyle name="Normal 12 7 2 3" xfId="41647" xr:uid="{C992D656-B83E-46CD-8E3C-4E8EA03B90B8}"/>
    <cellStyle name="Normal 12 7 2 3 2" xfId="41648" xr:uid="{6578F2BC-DD71-49F9-A915-352BFD7FFA92}"/>
    <cellStyle name="Normal 12 7 2 3 2 2" xfId="41649" xr:uid="{2A819129-C5C0-4E14-9910-CD1B3AA8BC85}"/>
    <cellStyle name="Normal 12 7 2 4" xfId="41650" xr:uid="{70984CE3-285E-411D-8698-3AD07F2C1631}"/>
    <cellStyle name="Normal 12 7 2 5" xfId="41651" xr:uid="{28B322F9-C4B8-4C40-AB53-ECBD22F6CE8E}"/>
    <cellStyle name="Normal 12 7 2 6" xfId="41652" xr:uid="{70C5B826-2432-4E4D-AFD7-C04A6906DF02}"/>
    <cellStyle name="Normal 12 7 2 7" xfId="41653" xr:uid="{BD10CD9F-D669-4185-9057-3DAD3413725A}"/>
    <cellStyle name="Normal 12 7 3" xfId="41654" xr:uid="{465DA4FD-C1C2-4D3F-95BF-2DFD71E7890E}"/>
    <cellStyle name="Normal 12 7 3 2" xfId="41655" xr:uid="{CD2DFBA8-7D33-408B-892E-D1377CF332A8}"/>
    <cellStyle name="Normal 12 7 3 2 2" xfId="41656" xr:uid="{E4174B6B-F9D8-41B6-BC82-285FCEC0F5AF}"/>
    <cellStyle name="Normal 12 7 3 2 2 2" xfId="41657" xr:uid="{AAB68BB6-3686-47F9-B212-21802A34B0A1}"/>
    <cellStyle name="Normal 12 7 3 3" xfId="41658" xr:uid="{B8C6F044-2421-4554-9F3A-1F9A9AB48970}"/>
    <cellStyle name="Normal 12 7 3 4" xfId="41659" xr:uid="{BAB59C66-FAA5-4743-8D09-122189178292}"/>
    <cellStyle name="Normal 12 7 3 5" xfId="41660" xr:uid="{05455DB0-F0F5-4A01-A5EB-DC58261428F0}"/>
    <cellStyle name="Normal 12 7 3 6" xfId="41661" xr:uid="{8F82A1E7-4B9D-4721-B0EA-88395E8E8E3D}"/>
    <cellStyle name="Normal 12 7 4" xfId="41662" xr:uid="{998AC086-38BC-438F-BDC8-DBA87FE22124}"/>
    <cellStyle name="Normal 12 7 5" xfId="41663" xr:uid="{7A2C0911-C834-4104-A4EF-A1CF57D89E63}"/>
    <cellStyle name="Normal 12 7 5 2" xfId="41664" xr:uid="{01C2233C-0519-4A2D-9E30-BB960DD9D229}"/>
    <cellStyle name="Normal 12 7 5 2 2" xfId="41665" xr:uid="{14587B2B-06DE-4306-A11E-2C0DC1BAABCE}"/>
    <cellStyle name="Normal 12 7 6" xfId="41666" xr:uid="{D3EA5653-0553-42C3-A0D9-D13C3E21A6A1}"/>
    <cellStyle name="Normal 12 7 7" xfId="41667" xr:uid="{27E4132A-BA1C-40A5-AA53-F9938CFB95F8}"/>
    <cellStyle name="Normal 12 7 8" xfId="41668" xr:uid="{45AC548E-C08A-4AA7-87B4-11EDB96ABB12}"/>
    <cellStyle name="Normal 12 7 9" xfId="44102" xr:uid="{F04CDECF-0AC8-4E65-AF31-D17B1D40A12E}"/>
    <cellStyle name="Normal 12 8" xfId="37295" xr:uid="{C8F2CD50-835C-449B-8CB0-AFBDD113BFD5}"/>
    <cellStyle name="Normal 12 9" xfId="37296" xr:uid="{FC87B506-4221-471E-8FA2-020661653466}"/>
    <cellStyle name="Normal 12_Allowance JA (ค่าเผื่อหนี้สงสัยจะสูญ)12- 2557" xfId="37297" xr:uid="{C1E42CC7-35CE-4654-846E-45CB9F7B085F}"/>
    <cellStyle name="Normal 120" xfId="413" xr:uid="{E7F0B218-F5C4-40E0-9902-0708D3E86D2A}"/>
    <cellStyle name="Normal 120 2" xfId="41669" xr:uid="{F33550EF-B40E-4EE3-BA53-FE7D9273B49A}"/>
    <cellStyle name="Normal 121" xfId="414" xr:uid="{C54F84B1-A2B5-404F-83D5-FCEF47A081B1}"/>
    <cellStyle name="Normal 121 2" xfId="41670" xr:uid="{D1FF5578-C0DE-4947-AE7A-1E568BBCB415}"/>
    <cellStyle name="Normal 121 3" xfId="18972" xr:uid="{038C7259-A6E6-4A61-A08A-08D8DA1845E6}"/>
    <cellStyle name="Normal 122" xfId="415" xr:uid="{9551495E-061F-4AE3-84CC-B366EC9C3CF1}"/>
    <cellStyle name="Normal 122 2" xfId="41671" xr:uid="{E7080FEE-7406-4435-9F4F-4A9EC5012D29}"/>
    <cellStyle name="Normal 122 3" xfId="18973" xr:uid="{181F2C51-A382-49CD-AFC1-9DF5B500AF48}"/>
    <cellStyle name="Normal 123" xfId="416" xr:uid="{2E316EB6-1165-474E-A56F-11D0CDEA3AE8}"/>
    <cellStyle name="Normal 123 2" xfId="41672" xr:uid="{61B092DD-10F9-4D6A-B4AC-96DAA3951C70}"/>
    <cellStyle name="Normal 123 3" xfId="18974" xr:uid="{3A0C1D69-3C4B-4594-9F29-798E4B12126C}"/>
    <cellStyle name="Normal 124" xfId="417" xr:uid="{80BA03DF-71D2-4344-904F-76C75A31DE12}"/>
    <cellStyle name="Normal 124 2" xfId="18975" xr:uid="{70003E4E-AAF6-4AE3-A14B-5AC32EBE7682}"/>
    <cellStyle name="Normal 125" xfId="418" xr:uid="{4684AEBA-886B-4C0D-AC48-B58896CDF912}"/>
    <cellStyle name="Normal 125 2" xfId="41673" xr:uid="{51F64ABD-09DA-4E2F-A8DA-A46D3EE937AC}"/>
    <cellStyle name="Normal 125 3" xfId="18976" xr:uid="{7982527E-250B-4AFD-ADF1-74C716BB4A7D}"/>
    <cellStyle name="Normal 126" xfId="419" xr:uid="{8C8B1D89-B441-4BC4-8903-1519766BCD5B}"/>
    <cellStyle name="Normal 126 2" xfId="18977" xr:uid="{D3B09D96-704D-42BA-A431-79AEBBA97E14}"/>
    <cellStyle name="Normal 127" xfId="420" xr:uid="{9392CBF1-6262-4406-9404-911704C020E6}"/>
    <cellStyle name="Normal 127 2" xfId="18978" xr:uid="{8DBDAA57-BEF7-4690-91C2-C80E755BAFF5}"/>
    <cellStyle name="Normal 128" xfId="421" xr:uid="{F2718126-607F-427F-94BD-54854DC2347C}"/>
    <cellStyle name="Normal 128 2" xfId="18979" xr:uid="{E6B51E42-6A0D-4F63-9A26-F2B8958CFF99}"/>
    <cellStyle name="Normal 129" xfId="422" xr:uid="{F9423A61-52BF-4FFD-9E3F-EC7AFA0B13A4}"/>
    <cellStyle name="Normal 129 2" xfId="18980" xr:uid="{7A773816-2D62-4671-A04E-43533F7BC616}"/>
    <cellStyle name="Normal 13" xfId="423" xr:uid="{9498B10C-5B0D-4584-92D6-8433A8ECAFFD}"/>
    <cellStyle name="Normal 13 10" xfId="18981" xr:uid="{AC038B63-A65F-4C5B-9FE1-1DE724E74E9F}"/>
    <cellStyle name="Normal 13 10 2" xfId="18982" xr:uid="{A92D9A9D-E03F-4AA5-B64F-51F5CB4C7906}"/>
    <cellStyle name="Normal 13 10 3" xfId="41674" xr:uid="{322F6821-51AB-462C-B0BC-2C82DFA8769D}"/>
    <cellStyle name="Normal 13 10 4" xfId="41675" xr:uid="{85E43F6E-1EA3-48CD-8B08-028051C72A3D}"/>
    <cellStyle name="Normal 13 11" xfId="18983" xr:uid="{12EAE02D-D200-4943-86E9-E5E33B5841FD}"/>
    <cellStyle name="Normal 13 11 2" xfId="18984" xr:uid="{832A2BCC-FF3E-4536-92AD-8B149F19FDA4}"/>
    <cellStyle name="Normal 13 11 3" xfId="41676" xr:uid="{B6191F49-6B60-4E29-A934-AA8E49A58981}"/>
    <cellStyle name="Normal 13 11 4" xfId="41677" xr:uid="{2B5BA1EE-2BDA-44B4-8442-637967677BB5}"/>
    <cellStyle name="Normal 13 12" xfId="18985" xr:uid="{C4CB6729-6FCA-4AB3-9BE0-7FB84DE50BD4}"/>
    <cellStyle name="Normal 13 12 2" xfId="18986" xr:uid="{ACDF162A-8562-4141-BEA3-24B0997248E9}"/>
    <cellStyle name="Normal 13 12 3" xfId="41678" xr:uid="{69684C0F-798C-4760-8705-70047D9E4439}"/>
    <cellStyle name="Normal 13 12 4" xfId="41679" xr:uid="{73118A4E-5C1B-448A-A300-A188DD670390}"/>
    <cellStyle name="Normal 13 13" xfId="18987" xr:uid="{78BA59E1-647F-4FA0-9EF4-0EC44E2ABDDE}"/>
    <cellStyle name="Normal 13 13 2" xfId="18988" xr:uid="{6A1F612B-FFB6-400C-9ED3-C4BF5B7E33E8}"/>
    <cellStyle name="Normal 13 13 3" xfId="41680" xr:uid="{E8CFB006-6D21-43BA-B71A-9F73A6321688}"/>
    <cellStyle name="Normal 13 13 4" xfId="41681" xr:uid="{848E6701-D88C-4CE1-8D03-01B309B406AF}"/>
    <cellStyle name="Normal 13 14" xfId="18989" xr:uid="{CF441EDF-56AA-4F4B-A07E-FD8973A8344C}"/>
    <cellStyle name="Normal 13 14 2" xfId="18990" xr:uid="{D6E73C6B-70CD-4751-A104-90D8FB01F43A}"/>
    <cellStyle name="Normal 13 14 3" xfId="41682" xr:uid="{A936A8A4-5AC2-4524-97F8-E3814E992F15}"/>
    <cellStyle name="Normal 13 14 4" xfId="41683" xr:uid="{EA98BCCF-7F2A-4AAF-ABDF-2F3CC7F0CB5F}"/>
    <cellStyle name="Normal 13 15" xfId="18991" xr:uid="{4FC03973-95C4-41D2-B18B-22E80B5F8119}"/>
    <cellStyle name="Normal 13 15 2" xfId="18992" xr:uid="{03767D50-96B8-4B68-9633-1B29BEFA894A}"/>
    <cellStyle name="Normal 13 15 3" xfId="41684" xr:uid="{612B77AB-D8A1-46C3-8A2C-AD10092CCED3}"/>
    <cellStyle name="Normal 13 15 4" xfId="41685" xr:uid="{40E496A3-67E9-483D-BB82-D663B7296093}"/>
    <cellStyle name="Normal 13 16" xfId="18993" xr:uid="{9D1CD553-7F84-4D22-B3D3-A26E2011B2DC}"/>
    <cellStyle name="Normal 13 16 2" xfId="18994" xr:uid="{C6F08DD3-42A8-4136-B1C3-CD1FA79C8F90}"/>
    <cellStyle name="Normal 13 16 3" xfId="41686" xr:uid="{79F588E6-77F7-4E92-98C0-1B3D0F3300D6}"/>
    <cellStyle name="Normal 13 16 4" xfId="41687" xr:uid="{A462F9E4-9F52-4DB1-925A-46548A4AFB4C}"/>
    <cellStyle name="Normal 13 17" xfId="18995" xr:uid="{668F0E3E-BE10-49CD-9626-FFDE4CB7845F}"/>
    <cellStyle name="Normal 13 17 2" xfId="18996" xr:uid="{3812C407-4E0C-4870-8126-F2CC29B54ACB}"/>
    <cellStyle name="Normal 13 17 3" xfId="41688" xr:uid="{15CA85A5-2845-4335-8144-FC8A8C29A166}"/>
    <cellStyle name="Normal 13 17 4" xfId="41689" xr:uid="{68BABC3A-57EA-4A6B-ACEC-6D5F416164C7}"/>
    <cellStyle name="Normal 13 18" xfId="18997" xr:uid="{69159A4E-9736-49A9-A788-83EC581B6D6B}"/>
    <cellStyle name="Normal 13 18 2" xfId="41690" xr:uid="{D283DF39-0F76-40DD-814E-83EB0FBA964F}"/>
    <cellStyle name="Normal 13 18 3" xfId="41691" xr:uid="{548081F2-A789-489B-A0B6-EA5EF828CD60}"/>
    <cellStyle name="Normal 13 19" xfId="18998" xr:uid="{799AA6CF-958A-4D71-A31A-4589952369FF}"/>
    <cellStyle name="Normal 13 19 2" xfId="41692" xr:uid="{01F96843-91AE-4313-948E-80E6596E579C}"/>
    <cellStyle name="Normal 13 2" xfId="1013" xr:uid="{C72648A0-1C8C-4F64-B6CC-0B59C2424769}"/>
    <cellStyle name="Normal 13 2 2" xfId="19000" xr:uid="{D8FA20C9-1559-4CBB-851F-A44EFC8A0462}"/>
    <cellStyle name="Normal 13 2 2 2" xfId="19001" xr:uid="{A2AE01BB-0D0B-422B-80B5-05066678ECB7}"/>
    <cellStyle name="Normal 13 2 3" xfId="19002" xr:uid="{4065A840-E43E-4907-A634-F2E3B42BF883}"/>
    <cellStyle name="Normal 13 2 3 2" xfId="19003" xr:uid="{ED79122C-97C5-4B4C-9B2C-E9B63BB76407}"/>
    <cellStyle name="Normal 13 2 4" xfId="19004" xr:uid="{F0FEB122-84D4-4AD5-A07C-1C17311E41C7}"/>
    <cellStyle name="Normal 13 2 4 2" xfId="41693" xr:uid="{B4ACCF7E-90DA-4790-86C5-6E35F0C71CF5}"/>
    <cellStyle name="Normal 13 2 5" xfId="19005" xr:uid="{2AA81FF4-5121-41CB-9992-03159EE9E0B9}"/>
    <cellStyle name="Normal 13 2 6" xfId="41694" xr:uid="{3FC79A80-8B67-438A-A2D9-58C3E2B918D2}"/>
    <cellStyle name="Normal 13 2 7" xfId="18999" xr:uid="{81D514B4-0B11-4E87-93A4-B53E7DD333E5}"/>
    <cellStyle name="Normal 13 2 8" xfId="4830" xr:uid="{F89F1A06-3ACB-4510-BAA3-53DE515A27FB}"/>
    <cellStyle name="Normal 13 20" xfId="19006" xr:uid="{47EBC4E9-6F37-437B-A455-0DEC5EA2BEB5}"/>
    <cellStyle name="Normal 13 20 2" xfId="41695" xr:uid="{4500F5EF-3F9A-4464-8E42-FE887625C006}"/>
    <cellStyle name="Normal 13 21" xfId="37298" xr:uid="{5A31F615-F657-4E4A-A2D8-7B4C9DC49104}"/>
    <cellStyle name="Normal 13 22" xfId="37299" xr:uid="{0EA6F5A6-D245-405D-9CFB-F7FAF3088D73}"/>
    <cellStyle name="Normal 13 23" xfId="41696" xr:uid="{BBC9513B-091B-4BAB-A699-1A67F8D50FFB}"/>
    <cellStyle name="Normal 13 24" xfId="41697" xr:uid="{0D922C39-FA45-4661-8B96-EB310C714BDB}"/>
    <cellStyle name="Normal 13 25" xfId="5934" xr:uid="{3501B26A-798B-40F2-A28A-77DCCD5BB379}"/>
    <cellStyle name="Normal 13 26" xfId="43475" xr:uid="{8F3DF1CF-F6B1-4955-BB95-6B681579D26F}"/>
    <cellStyle name="Normal 13 27" xfId="44403" xr:uid="{C54F2901-54EE-457C-A888-1F38D95D9567}"/>
    <cellStyle name="Normal 13 28" xfId="45325" xr:uid="{902D310D-6550-492C-A9DF-CC5B7139703B}"/>
    <cellStyle name="Normal 13 29" xfId="47043" xr:uid="{A3A0A72E-DF9A-47F6-9116-B2345C9F4B10}"/>
    <cellStyle name="Normal 13 3" xfId="1977" xr:uid="{E973C7F9-6605-4495-A0BF-FC0C83BE8D06}"/>
    <cellStyle name="Normal 13 3 2" xfId="3740" xr:uid="{B035290E-9313-49CB-A26D-A2D0A3552F03}"/>
    <cellStyle name="Normal 13 3 2 2" xfId="41698" xr:uid="{45EF3D7C-0A7B-43B8-A19C-D6066DDB31DE}"/>
    <cellStyle name="Normal 13 3 2 2 2 3 2 2" xfId="1061" xr:uid="{BA3AA978-6220-450D-8B76-5F7E4BC69AFA}"/>
    <cellStyle name="Normal 13 3 2 3" xfId="19008" xr:uid="{064F842C-2371-41F9-B050-343B6AD07256}"/>
    <cellStyle name="Normal 13 3 3" xfId="41699" xr:uid="{265D420F-D96B-4C8E-964B-DD8DA05CD47D}"/>
    <cellStyle name="Normal 13 3 4" xfId="41700" xr:uid="{06300064-1D34-4769-94FC-F060EFA95A45}"/>
    <cellStyle name="Normal 13 3 5" xfId="19007" xr:uid="{04A8CEE4-9604-4C1E-A761-E65D7AC982BF}"/>
    <cellStyle name="Normal 13 3 6" xfId="5093" xr:uid="{33FEAF38-DC93-45CB-87CC-A3CF98855E23}"/>
    <cellStyle name="Normal 13 30" xfId="48812" xr:uid="{8821BC8B-7CE1-43E4-B7FC-99FFBFA65C0B}"/>
    <cellStyle name="Normal 13 31" xfId="55272" xr:uid="{3539EF32-B08E-42DB-A5DD-C5E272E11072}"/>
    <cellStyle name="Normal 13 32" xfId="57371" xr:uid="{932ACC2E-BD82-4B89-9CDF-2457FEFF4484}"/>
    <cellStyle name="Normal 13 4" xfId="1354" xr:uid="{DD1F0961-53FA-4F4B-902A-C4E9EE676D89}"/>
    <cellStyle name="Normal 13 4 10" xfId="49334" xr:uid="{8A8D0E40-8F85-4CA3-BFD5-EE2D86A8AEEF}"/>
    <cellStyle name="Normal 13 4 11" xfId="51003" xr:uid="{CB1FD99F-9B12-49E8-BFC4-894B61DEF6EF}"/>
    <cellStyle name="Normal 13 4 12" xfId="55750" xr:uid="{38AE6EDC-11A9-49E8-A04C-962D72904246}"/>
    <cellStyle name="Normal 13 4 13" xfId="57873" xr:uid="{1BD14063-6747-4248-B8ED-B3AE151E8BE6}"/>
    <cellStyle name="Normal 13 4 14" xfId="4738" xr:uid="{80B8463A-2D1E-4F94-B6A6-A0C4E7F61AC9}"/>
    <cellStyle name="Normal 13 4 2" xfId="5236" xr:uid="{906F1B4D-B5C6-45D7-A5EC-1A3BB2F0CB5D}"/>
    <cellStyle name="Normal 13 4 2 2" xfId="19010" xr:uid="{A51CBDF4-E640-4BDA-951E-12E3A5889D4E}"/>
    <cellStyle name="Normal 13 4 2 3" xfId="44262" xr:uid="{E08BCA12-6C36-473E-BAC3-993123526806}"/>
    <cellStyle name="Normal 13 4 2 4" xfId="56974" xr:uid="{54F047A8-3835-437B-8BAA-3735326F8F2A}"/>
    <cellStyle name="Normal 13 4 2 5" xfId="59024" xr:uid="{235498C1-0C22-44E2-84DE-605C7AD4D4ED}"/>
    <cellStyle name="Normal 13 4 3" xfId="5582" xr:uid="{C728D2F5-6C77-4F45-BBCD-2EC6FC313F48}"/>
    <cellStyle name="Normal 13 4 3 2" xfId="41701" xr:uid="{67D9C5FB-DD8A-44E4-AF55-45144ADD54D3}"/>
    <cellStyle name="Normal 13 4 4" xfId="41702" xr:uid="{FF0612E5-416C-472E-9F01-033C03065BF3}"/>
    <cellStyle name="Normal 13 4 5" xfId="19009" xr:uid="{E6ACF7AA-C6EF-4AB1-BA66-9F1CCDE3784D}"/>
    <cellStyle name="Normal 13 4 6" xfId="43841" xr:uid="{A1698B3E-C3E6-47C4-AAF7-572BC23A0FC4}"/>
    <cellStyle name="Normal 13 4 7" xfId="45031" xr:uid="{E5F673D3-1D5F-416A-8123-F527B16533B9}"/>
    <cellStyle name="Normal 13 4 8" xfId="45842" xr:uid="{C72110BE-2CE6-4944-A430-3A0C24D14D92}"/>
    <cellStyle name="Normal 13 4 9" xfId="47726" xr:uid="{A8A9206F-F400-4873-BA5D-479F0E871C1B}"/>
    <cellStyle name="Normal 13 5" xfId="938" xr:uid="{ED1F881C-9E58-417F-9325-F6113C7EC2AC}"/>
    <cellStyle name="Normal 13 5 2" xfId="3172" xr:uid="{F0112F88-F338-489B-BC48-A8400DA9E5EE}"/>
    <cellStyle name="Normal 13 5 2 2" xfId="19012" xr:uid="{C2F4C183-D64A-4287-9FA6-C7EAAFB90834}"/>
    <cellStyle name="Normal 13 5 3" xfId="41703" xr:uid="{F467FE28-8705-4724-ABAA-85E1778E10C6}"/>
    <cellStyle name="Normal 13 5 4" xfId="41704" xr:uid="{B42AF5FA-6644-403F-B1EC-DCD6FF985CC0}"/>
    <cellStyle name="Normal 13 5 5" xfId="19011" xr:uid="{0C1FC895-34EB-43FB-A644-DC5E4A9FFE80}"/>
    <cellStyle name="Normal 13 5 6" xfId="4589" xr:uid="{AFE2FB9C-D861-456F-8C69-232E46990E85}"/>
    <cellStyle name="Normal 13 6" xfId="19013" xr:uid="{C7DC7FCE-CF2B-4106-BB01-B9A8168D0AC1}"/>
    <cellStyle name="Normal 13 6 2" xfId="19014" xr:uid="{B7213E81-DC83-42DB-B250-7455E852414D}"/>
    <cellStyle name="Normal 13 6 3" xfId="41705" xr:uid="{59FBD70A-A4CE-4425-BF59-73A0C512587E}"/>
    <cellStyle name="Normal 13 6 4" xfId="41706" xr:uid="{1F6C8BB1-3059-46BB-9187-17409487033D}"/>
    <cellStyle name="Normal 13 6 5" xfId="44104" xr:uid="{CD081875-0705-4AE7-8B9A-D1075D6D821A}"/>
    <cellStyle name="Normal 13 6 6" xfId="56848" xr:uid="{8DDCD500-01A2-4033-B7CC-8C331A63D2DC}"/>
    <cellStyle name="Normal 13 6 7" xfId="58915" xr:uid="{4E78740D-635E-41FF-86B5-E3DC0E653A82}"/>
    <cellStyle name="Normal 13 7" xfId="19015" xr:uid="{1DD71F99-840E-4419-98A8-B28D35B71F35}"/>
    <cellStyle name="Normal 13 7 2" xfId="19016" xr:uid="{0DEB6AEC-B5E7-413E-896A-5ECE24C925EC}"/>
    <cellStyle name="Normal 13 7 3" xfId="41707" xr:uid="{650FA555-ECBB-4009-834B-D6ADBD7DD880}"/>
    <cellStyle name="Normal 13 7 4" xfId="41708" xr:uid="{79288D29-8156-4BD5-B3E0-B454403A6938}"/>
    <cellStyle name="Normal 13 8" xfId="19017" xr:uid="{E883B0E1-3381-4F07-8467-BF4D12B5A795}"/>
    <cellStyle name="Normal 13 8 2" xfId="19018" xr:uid="{7AB1EB08-46C0-400A-B01E-2AD92D47EBB9}"/>
    <cellStyle name="Normal 13 8 3" xfId="41709" xr:uid="{4E885016-AE70-428A-A2E9-CD507FAA08C6}"/>
    <cellStyle name="Normal 13 8 4" xfId="41710" xr:uid="{1FD5C610-EEF1-49D7-A6AF-6F8BA0FFF71A}"/>
    <cellStyle name="Normal 13 9" xfId="19019" xr:uid="{50C98759-C977-4640-A574-306BEE1B016F}"/>
    <cellStyle name="Normal 13 9 2" xfId="19020" xr:uid="{792D26F5-2DDB-4304-9C01-B94DD291251A}"/>
    <cellStyle name="Normal 13 9 3" xfId="41711" xr:uid="{225813BB-38AA-45D4-A5C9-09ABB64D943A}"/>
    <cellStyle name="Normal 13 9 4" xfId="41712" xr:uid="{34EA15E5-43C8-4A00-B941-6D3D903DD40C}"/>
    <cellStyle name="Normal 13_Allowance JA (ค่าเผื่อหนี้สงสัยจะสูญ)12- 2557" xfId="37300" xr:uid="{ED35D8BD-C174-4600-B1AA-47596CE07192}"/>
    <cellStyle name="Normal 130" xfId="424" xr:uid="{BB4DFE02-FC01-4956-856E-245D2C089A20}"/>
    <cellStyle name="Normal 130 2" xfId="19021" xr:uid="{5DE03199-F89D-47AD-BDC7-86EA3C4DAE91}"/>
    <cellStyle name="Normal 131" xfId="425" xr:uid="{463CAC02-90C8-45B5-9D28-BDC38DD47E89}"/>
    <cellStyle name="Normal 131 10" xfId="51069" xr:uid="{321F6876-2315-4CA2-B968-29D109D4FC07}"/>
    <cellStyle name="Normal 131 11" xfId="55323" xr:uid="{4A8FF815-4934-43B2-BA7B-F4BD786A3EA3}"/>
    <cellStyle name="Normal 131 12" xfId="57421" xr:uid="{DDFF5825-740C-4AEB-88C8-A2C5429AB18C}"/>
    <cellStyle name="Normal 131 2" xfId="3096" xr:uid="{8AE90C7F-A0A8-4676-B9A2-247294116CC5}"/>
    <cellStyle name="Normal 131 2 2" xfId="41713" xr:uid="{002AA956-E3D7-4059-9068-94F0CB7258D3}"/>
    <cellStyle name="Normal 131 2 2 2" xfId="44275" xr:uid="{C3E896F6-E888-47EC-8921-1F9FBDC84FFB}"/>
    <cellStyle name="Normal 131 2 2 3" xfId="56989" xr:uid="{53BEBD38-2CDE-4732-8E22-BBB052399270}"/>
    <cellStyle name="Normal 131 2 2 4" xfId="59038" xr:uid="{B490A28B-E5A4-4461-9C4F-4044E4D36557}"/>
    <cellStyle name="Normal 131 2 3" xfId="43855" xr:uid="{585F3C7B-A83E-46FC-B8AB-67A8DC4C8561}"/>
    <cellStyle name="Normal 131 2 4" xfId="45075" xr:uid="{41D389E3-D69B-4590-A40D-EC7E589B0603}"/>
    <cellStyle name="Normal 131 2 5" xfId="45901" xr:uid="{22C916B2-C6B0-4457-B93F-92AE5261DEEA}"/>
    <cellStyle name="Normal 131 2 6" xfId="47786" xr:uid="{44DB2D6C-4E14-4BC4-84A8-09B2080A02B4}"/>
    <cellStyle name="Normal 131 2 7" xfId="49393" xr:uid="{BB2E6F68-5AD4-48DA-8AE3-51A1E9CB87B6}"/>
    <cellStyle name="Normal 131 2 8" xfId="55792" xr:uid="{F1610842-2018-4A21-9D52-6AE3541C9EF4}"/>
    <cellStyle name="Normal 131 2 9" xfId="57916" xr:uid="{72878EE8-8ACB-4532-A61E-BE0B427FB9C3}"/>
    <cellStyle name="Normal 131 3" xfId="5642" xr:uid="{26EEADFF-2CF2-420D-A710-DF3157EC773B}"/>
    <cellStyle name="Normal 131 3 2" xfId="44319" xr:uid="{F1976BF9-B1CE-463C-9345-49C5E12C2644}"/>
    <cellStyle name="Normal 131 3 2 2" xfId="57028" xr:uid="{A7F9CA54-4BF8-43DF-94E1-4B27CCD6F6EF}"/>
    <cellStyle name="Normal 131 3 2 3" xfId="59074" xr:uid="{938551E6-7241-4B90-9231-066E9C36DE63}"/>
    <cellStyle name="Normal 131 3 3" xfId="43929" xr:uid="{F0B45F78-185C-432D-AAA9-C237382DEBF6}"/>
    <cellStyle name="Normal 131 3 4" xfId="45132" xr:uid="{21034275-9DAD-427E-B2FB-F318AD6BDFFF}"/>
    <cellStyle name="Normal 131 3 5" xfId="45975" xr:uid="{89CD3987-CA22-4417-9097-3EA33F2C60DD}"/>
    <cellStyle name="Normal 131 3 6" xfId="47861" xr:uid="{FB130B4E-CF73-4B9D-95E3-AF5367A26E81}"/>
    <cellStyle name="Normal 131 3 7" xfId="49468" xr:uid="{02443214-6915-4F78-B48E-5035BE60B496}"/>
    <cellStyle name="Normal 131 3 8" xfId="55856" xr:uid="{DBD380BB-5575-487E-96FE-4D330C392BDA}"/>
    <cellStyle name="Normal 131 3 9" xfId="57981" xr:uid="{9F2D715D-9544-45D2-8406-2E78575495C9}"/>
    <cellStyle name="Normal 131 4" xfId="19022" xr:uid="{87BF53B5-15B9-48AB-8E4C-66D2991E223D}"/>
    <cellStyle name="Normal 131 4 2" xfId="44156" xr:uid="{0787C05F-1178-4601-A681-55315F98FCA1}"/>
    <cellStyle name="Normal 131 4 2 2" xfId="57067" xr:uid="{4EF6097E-0AE5-49DA-93D1-1C7C42D1EBC3}"/>
    <cellStyle name="Normal 131 4 2 3" xfId="59113" xr:uid="{B023FCF1-2AC7-4FB8-90F6-42ED9A606E7C}"/>
    <cellStyle name="Normal 131 4 3" xfId="45190" xr:uid="{4B317383-00AE-444C-8B1A-B3D29B9D48FE}"/>
    <cellStyle name="Normal 131 4 4" xfId="46038" xr:uid="{FF7897D6-A235-49F2-AFCC-5EF6C68F6C46}"/>
    <cellStyle name="Normal 131 4 5" xfId="47924" xr:uid="{995C4745-E73D-4FBF-BF3D-9F0283BE614A}"/>
    <cellStyle name="Normal 131 4 6" xfId="49531" xr:uid="{A223A3A1-D399-4D9C-A8CF-179D8B784F4E}"/>
    <cellStyle name="Normal 131 4 7" xfId="55918" xr:uid="{B2DA80CF-794B-474B-A842-FD2BD658785C}"/>
    <cellStyle name="Normal 131 4 8" xfId="58039" xr:uid="{859D46CE-8CB4-4224-8426-CF2A2D425462}"/>
    <cellStyle name="Normal 131 5" xfId="43502" xr:uid="{81F0019D-C508-45BD-8801-5259F671FC3D}"/>
    <cellStyle name="Normal 131 5 2" xfId="56867" xr:uid="{B1685602-1920-4A62-ABC9-46678C4AC8C0}"/>
    <cellStyle name="Normal 131 5 3" xfId="58933" xr:uid="{35CF62F4-4F97-4C16-B01C-CD4FCCB0151D}"/>
    <cellStyle name="Normal 131 6" xfId="44459" xr:uid="{9F9CF78B-69C8-4BB6-8BFF-3F19BC35D7EE}"/>
    <cellStyle name="Normal 131 7" xfId="45391" xr:uid="{760BB23F-7C6A-478A-B6C1-F5563EB0B492}"/>
    <cellStyle name="Normal 131 8" xfId="47117" xr:uid="{B326F7B6-2331-44FA-A8F3-C818E20CFD94}"/>
    <cellStyle name="Normal 131 9" xfId="48881" xr:uid="{716AD7EC-C701-46E2-A6E4-5A23C24ED8EE}"/>
    <cellStyle name="Normal 132" xfId="426" xr:uid="{7FCF8E16-200F-4779-9E66-EF95EDBFB475}"/>
    <cellStyle name="Normal 132 10" xfId="51070" xr:uid="{C8A45D71-0920-4A55-AE59-AB4F3D58CBB4}"/>
    <cellStyle name="Normal 132 11" xfId="55324" xr:uid="{C1295FDA-28D8-43FB-B25B-EAFF5A95688A}"/>
    <cellStyle name="Normal 132 12" xfId="57422" xr:uid="{9CF577D2-49AA-4D6E-BB27-5684FA4D0E76}"/>
    <cellStyle name="Normal 132 2" xfId="3097" xr:uid="{5414089D-5AE5-46A4-AC33-AB0EACA6AFD8}"/>
    <cellStyle name="Normal 132 2 2" xfId="44276" xr:uid="{186AD99F-DF40-41B5-8DFC-59B9B0CA344B}"/>
    <cellStyle name="Normal 132 2 2 2" xfId="56990" xr:uid="{73AD95AE-9C75-4C4D-A77D-437C0F5C7A97}"/>
    <cellStyle name="Normal 132 2 2 3" xfId="59039" xr:uid="{7311D03C-89C5-4588-9479-E1201A62C1EE}"/>
    <cellStyle name="Normal 132 2 3" xfId="43856" xr:uid="{10D2CBFE-A5D4-4B4B-86D3-CBA77642B1CF}"/>
    <cellStyle name="Normal 132 2 4" xfId="45076" xr:uid="{4E2D3C4B-AB94-4861-B54F-5A431BCB713B}"/>
    <cellStyle name="Normal 132 2 5" xfId="45902" xr:uid="{CDEFECD4-4D41-43FA-9BB2-59AF2FD08AF9}"/>
    <cellStyle name="Normal 132 2 6" xfId="47787" xr:uid="{F5CA3721-C20A-40C3-94C6-57858E48D862}"/>
    <cellStyle name="Normal 132 2 7" xfId="49394" xr:uid="{2210332C-B32B-4F6C-B76F-9660E07C7038}"/>
    <cellStyle name="Normal 132 2 8" xfId="55793" xr:uid="{B3122952-0C81-42DF-97ED-2A04042D6D14}"/>
    <cellStyle name="Normal 132 2 9" xfId="57917" xr:uid="{045227FA-851F-497E-B3A0-8336A81FFEAC}"/>
    <cellStyle name="Normal 132 3" xfId="5643" xr:uid="{FDC6240D-D561-4D6B-BC3D-C4C5E4D0B09D}"/>
    <cellStyle name="Normal 132 3 2" xfId="44320" xr:uid="{0668F13E-089A-4FA1-AEA1-1DA508305E86}"/>
    <cellStyle name="Normal 132 3 2 2" xfId="57029" xr:uid="{D03DCFCE-6A4D-4F17-8984-617E8E6C65F0}"/>
    <cellStyle name="Normal 132 3 2 3" xfId="59075" xr:uid="{777A4DE9-8C77-4324-A3CF-E28A3A0FBE0C}"/>
    <cellStyle name="Normal 132 3 3" xfId="43930" xr:uid="{10D36F9E-2981-4EAE-AFE8-1DA07CA38000}"/>
    <cellStyle name="Normal 132 3 4" xfId="45133" xr:uid="{11BA7D6B-08F8-41E3-95D6-7711CA91671A}"/>
    <cellStyle name="Normal 132 3 5" xfId="45976" xr:uid="{43F51667-A6E9-46DD-BB11-CAA169A78EC4}"/>
    <cellStyle name="Normal 132 3 6" xfId="47862" xr:uid="{DF15E1C8-0A99-45A5-9C38-749D613CBDAC}"/>
    <cellStyle name="Normal 132 3 7" xfId="49469" xr:uid="{F8C4D78A-0059-4BEA-A7EE-DFAFB6A3E5C1}"/>
    <cellStyle name="Normal 132 3 8" xfId="55857" xr:uid="{CC8C5ADD-2863-40C2-909C-0BF963B14AE2}"/>
    <cellStyle name="Normal 132 3 9" xfId="57982" xr:uid="{D94E1E87-1895-4437-81D9-E49D1E0E4BE6}"/>
    <cellStyle name="Normal 132 4" xfId="19023" xr:uid="{144E9E77-970A-456E-A358-2927F28F9620}"/>
    <cellStyle name="Normal 132 4 2" xfId="44157" xr:uid="{D0ED2FE7-296D-4762-8328-23C9B52B2DA8}"/>
    <cellStyle name="Normal 132 4 2 2" xfId="57068" xr:uid="{766935AB-3CAB-4BA7-B9E6-D90796279EF7}"/>
    <cellStyle name="Normal 132 4 2 3" xfId="59114" xr:uid="{193F7E19-FBB2-40A7-9607-8D03E5245F0F}"/>
    <cellStyle name="Normal 132 4 3" xfId="45191" xr:uid="{9FF3F636-52CF-4779-8ABE-F51B1E33335B}"/>
    <cellStyle name="Normal 132 4 4" xfId="46039" xr:uid="{CC9F4DD9-0052-428B-A5EF-7DD20BF3BE14}"/>
    <cellStyle name="Normal 132 4 5" xfId="47925" xr:uid="{88C10ABC-3E72-4A80-88CC-8387C7C4EBA9}"/>
    <cellStyle name="Normal 132 4 6" xfId="49532" xr:uid="{8C51F6BD-D6C9-43AB-82FE-8C8A6E78CCDE}"/>
    <cellStyle name="Normal 132 4 7" xfId="55919" xr:uid="{BBA4472C-D80A-4992-BA04-129FB91BF80C}"/>
    <cellStyle name="Normal 132 4 8" xfId="58040" xr:uid="{E3EA61D6-BF6E-4301-B7BC-0AD4EBB082A6}"/>
    <cellStyle name="Normal 132 5" xfId="43503" xr:uid="{004AF962-9DC0-40EB-91B5-CF1DAB47B211}"/>
    <cellStyle name="Normal 132 5 2" xfId="56868" xr:uid="{002470BD-7D0E-4294-B4A6-9551CCDE8079}"/>
    <cellStyle name="Normal 132 5 3" xfId="58934" xr:uid="{9F60C695-4BDE-4F45-9AA7-AFE37C2FEC98}"/>
    <cellStyle name="Normal 132 6" xfId="44460" xr:uid="{DFE8F93B-E9FB-4CA8-8C9D-279D9D6A96A7}"/>
    <cellStyle name="Normal 132 7" xfId="45392" xr:uid="{DC7EAF41-D02D-49DA-A6CA-68B40B36CB6E}"/>
    <cellStyle name="Normal 132 8" xfId="47118" xr:uid="{DAA6FE8A-A102-4A3B-AAD1-8D0B2E828F91}"/>
    <cellStyle name="Normal 132 9" xfId="48882" xr:uid="{5E811183-73F2-4C91-A8C4-6899A4774AD6}"/>
    <cellStyle name="Normal 133" xfId="427" xr:uid="{E9FCDA81-62D7-4A6F-B95B-FE343D1569FB}"/>
    <cellStyle name="Normal 133 2" xfId="41714" xr:uid="{DB07B7D8-8EC1-4DE6-B70D-CAE87E3254AC}"/>
    <cellStyle name="Normal 133 3" xfId="19024" xr:uid="{F967E46C-B84E-45EA-B0A2-67C5842D9CCC}"/>
    <cellStyle name="Normal 134" xfId="428" xr:uid="{C07ED0BD-9C08-4B03-9B18-D83963221460}"/>
    <cellStyle name="Normal 134 2" xfId="19025" xr:uid="{EDD57882-91BF-43E5-9CAF-521C97629525}"/>
    <cellStyle name="Normal 135" xfId="429" xr:uid="{0A9C1320-A07A-493C-A8D6-0C4F4CB03833}"/>
    <cellStyle name="Normal 135 2" xfId="19026" xr:uid="{6112F3AD-F932-4465-B4C0-B2A04C612766}"/>
    <cellStyle name="Normal 136" xfId="430" xr:uid="{4BBDCF8A-58FE-4E45-94B4-8A3B8E13B965}"/>
    <cellStyle name="Normal 136 2" xfId="37301" xr:uid="{13C8E855-2BA4-444C-9656-61047A6FAADC}"/>
    <cellStyle name="Normal 136 3" xfId="19027" xr:uid="{3728785E-7C9E-4B6B-8D47-9620925B1769}"/>
    <cellStyle name="Normal 137" xfId="431" xr:uid="{9BB498A7-289F-425D-9F99-F006B3B87532}"/>
    <cellStyle name="Normal 137 2" xfId="37302" xr:uid="{948EB114-6A08-4319-8930-60EDC44E5BA2}"/>
    <cellStyle name="Normal 137 3" xfId="19028" xr:uid="{BE29ED1F-0058-4C82-9C72-103CB4DF379D}"/>
    <cellStyle name="Normal 138" xfId="432" xr:uid="{68EAD761-F87F-49D1-83F6-930CE2249085}"/>
    <cellStyle name="Normal 138 2" xfId="433" xr:uid="{BA887F9D-C7FC-4E73-9A62-A62B6959EEF1}"/>
    <cellStyle name="Normal 138 2 2" xfId="434" xr:uid="{593FE537-4500-4728-B96A-BE765792140E}"/>
    <cellStyle name="Normal 138 2 3" xfId="37303" xr:uid="{7C7D0073-C45C-43D0-A062-05D63B77B09A}"/>
    <cellStyle name="Normal 138 3" xfId="19029" xr:uid="{D98329C8-ECB0-42E3-9768-1DE31E5664C8}"/>
    <cellStyle name="Normal 139" xfId="435" xr:uid="{8DC768D8-F51F-41A6-BB5B-932317C92587}"/>
    <cellStyle name="Normal 139 2" xfId="436" xr:uid="{57A44008-246F-498D-9F4A-7E7ABBAA62A8}"/>
    <cellStyle name="Normal 139 2 2" xfId="437" xr:uid="{6398992E-B249-4CBB-A110-665CB6CC1D7D}"/>
    <cellStyle name="Normal 139 2 3" xfId="37304" xr:uid="{21A39D4B-7B7C-4549-A425-FFBDFAEC7F88}"/>
    <cellStyle name="Normal 139 3" xfId="19030" xr:uid="{BF332A89-3164-4094-B1FB-F5F9B755368D}"/>
    <cellStyle name="Normal 14" xfId="438" xr:uid="{EC006F44-E627-49EE-B716-57DDEF1EAAF2}"/>
    <cellStyle name="Normal 14 10" xfId="37305" xr:uid="{44560399-158B-4F9F-AA2C-3BFD2ECE0506}"/>
    <cellStyle name="Normal 14 11" xfId="37306" xr:uid="{F37585A6-3251-4708-B3B4-0C4E20113991}"/>
    <cellStyle name="Normal 14 11 2" xfId="41715" xr:uid="{F2815926-8661-4A97-A443-230922791081}"/>
    <cellStyle name="Normal 14 12" xfId="37307" xr:uid="{8050F461-8861-4765-BF07-64FA6250C9D6}"/>
    <cellStyle name="Normal 14 13" xfId="37308" xr:uid="{5A69E176-B738-4D5C-B408-0020E6D26D9F}"/>
    <cellStyle name="Normal 14 14" xfId="37309" xr:uid="{FB0713D0-57FB-4B0C-982E-215442E96153}"/>
    <cellStyle name="Normal 14 15" xfId="37310" xr:uid="{C0627560-261A-473B-AF7C-7836542E1158}"/>
    <cellStyle name="Normal 14 16" xfId="37311" xr:uid="{AD0000FA-4904-41FF-867F-8BC24B617519}"/>
    <cellStyle name="Normal 14 17" xfId="37312" xr:uid="{4F5C296A-893A-4A89-B1A1-4EECC8BBDC93}"/>
    <cellStyle name="Normal 14 18" xfId="37313" xr:uid="{09744EDE-5654-46B0-B4C1-F2DA221211E4}"/>
    <cellStyle name="Normal 14 19" xfId="37314" xr:uid="{F8862F2A-4149-446D-BC1B-6376DE7E102F}"/>
    <cellStyle name="Normal 14 2" xfId="899" xr:uid="{6E8C6D4D-0BC3-422B-84AB-3531823A7E28}"/>
    <cellStyle name="Normal 14 2 2" xfId="1357" xr:uid="{0E4BCC7B-BD8E-4D61-856C-81C94E94C3C8}"/>
    <cellStyle name="Normal 14 2 2 2" xfId="1799" xr:uid="{80D86CEE-2235-4690-BD1B-F0B2D95280A7}"/>
    <cellStyle name="Normal 14 2 2 3" xfId="19032" xr:uid="{2561844C-17CC-4FBA-8DDC-0398316CB608}"/>
    <cellStyle name="Normal 14 2 2 3 2" xfId="46847" xr:uid="{A00923B0-AA54-4A48-87ED-CF4E850BB0B0}"/>
    <cellStyle name="Normal 14 2 3" xfId="1798" xr:uid="{7C781B5B-E0D7-4E20-9028-61E57B15F88B}"/>
    <cellStyle name="Normal 14 2 3 2" xfId="41716" xr:uid="{F876A89E-F852-4C4A-AD2F-CF9933446556}"/>
    <cellStyle name="Normal 14 2 4" xfId="2039" xr:uid="{46A023C6-EEBC-44D4-A46E-F1B62F5E4CBC}"/>
    <cellStyle name="Normal 14 2 4 2" xfId="46846" xr:uid="{C50BE923-C0B6-4E25-A83C-263E36A5D5EA}"/>
    <cellStyle name="Normal 14 2 4 3" xfId="4831" xr:uid="{D6A9DEF7-3E24-4F80-9510-3B7417D02523}"/>
    <cellStyle name="Normal 14 2 5" xfId="1356" xr:uid="{3BA2CC9E-344A-4AB2-982C-BEA234222359}"/>
    <cellStyle name="Normal 14 2 5 2" xfId="43751" xr:uid="{96F1B671-CE48-46E6-8EB9-A24F3CCBA70C}"/>
    <cellStyle name="Normal 14 2 5 3" xfId="19031" xr:uid="{0D9E5512-AEEF-45FF-BB9E-4B21009CBA96}"/>
    <cellStyle name="Normal 14 20" xfId="37315" xr:uid="{65461CB9-008F-4B99-91E5-86249D0711E3}"/>
    <cellStyle name="Normal 14 21" xfId="37316" xr:uid="{054AC791-BD52-4552-AD20-317CCB435050}"/>
    <cellStyle name="Normal 14 22" xfId="37317" xr:uid="{85AC3C58-60A2-47F2-AF51-99748EC5AD30}"/>
    <cellStyle name="Normal 14 23" xfId="37318" xr:uid="{EAD9AF9D-BD5C-4CD4-878F-32DD35A6C674}"/>
    <cellStyle name="Normal 14 24" xfId="43478" xr:uid="{54752860-468E-4E56-9A5B-35697B80EEC4}"/>
    <cellStyle name="Normal 14 25" xfId="44408" xr:uid="{14619F72-CCC8-4A04-96CE-BF8F512C4A10}"/>
    <cellStyle name="Normal 14 26" xfId="45333" xr:uid="{EAFB6E60-3FAF-4B31-A090-4A5E31B68A89}"/>
    <cellStyle name="Normal 14 27" xfId="47051" xr:uid="{18212A86-C157-4B04-87E8-9B170BFB8ADC}"/>
    <cellStyle name="Normal 14 28" xfId="48820" xr:uid="{F7D9BD41-ECE4-4B6E-BFB2-4D6671F1D9E7}"/>
    <cellStyle name="Normal 14 29" xfId="55277" xr:uid="{D9DA64B6-B64D-4743-92FC-F68695CE47D2}"/>
    <cellStyle name="Normal 14 3" xfId="1358" xr:uid="{BF75D817-48B8-4475-AE3A-44AA3B2F3B90}"/>
    <cellStyle name="Normal 14 3 2" xfId="1359" xr:uid="{A16D2517-72EB-4FA3-AB9D-ED4B48A8854D}"/>
    <cellStyle name="Normal 14 3 2 2" xfId="1801" xr:uid="{407E5BA7-ECB4-4D32-840D-09A73CC84534}"/>
    <cellStyle name="Normal 14 3 2 3" xfId="46849" xr:uid="{BB0AEE32-7AA1-4A9D-9178-9C290DD54416}"/>
    <cellStyle name="Normal 14 3 3" xfId="1800" xr:uid="{B0016E91-A56E-4E40-B123-C10298C2BD6B}"/>
    <cellStyle name="Normal 14 3 4" xfId="5094" xr:uid="{DF24889A-A598-45EE-9F72-B589310F8A04}"/>
    <cellStyle name="Normal 14 3 4 2" xfId="46848" xr:uid="{D0F855A7-A37D-480F-AB2D-31A28B19B777}"/>
    <cellStyle name="Normal 14 3 5" xfId="19033" xr:uid="{E3790BFE-0A03-4009-A812-971812B81F2C}"/>
    <cellStyle name="Normal 14 3 5 2" xfId="43752" xr:uid="{8093A27A-1058-46BD-9D78-986182BB2399}"/>
    <cellStyle name="Normal 14 30" xfId="57376" xr:uid="{B4396FAD-5FBE-4629-A5C3-DDC7F8372FE0}"/>
    <cellStyle name="Normal 14 4" xfId="1360" xr:uid="{F67487BB-5DF4-4D30-AC91-9144C9A153DC}"/>
    <cellStyle name="Normal 14 4 2" xfId="1802" xr:uid="{CA3779C3-FE47-45FC-94E4-57B89F670430}"/>
    <cellStyle name="Normal 14 4 3" xfId="37319" xr:uid="{E954DFE6-6727-4639-9053-B3E82CC5AC0B}"/>
    <cellStyle name="Normal 14 4 3 2" xfId="46850" xr:uid="{BFA41CA4-3854-4F90-BE76-F2F8AA2D3240}"/>
    <cellStyle name="Normal 14 5" xfId="1797" xr:uid="{21859D4A-1CD6-4E65-89FB-52C50A07270B}"/>
    <cellStyle name="Normal 14 5 2" xfId="37320" xr:uid="{271B4702-5865-42AD-8725-B38839AC1080}"/>
    <cellStyle name="Normal 14 6" xfId="1355" xr:uid="{4931279A-F518-4937-9A80-0F34C65657B8}"/>
    <cellStyle name="Normal 14 6 10" xfId="51011" xr:uid="{B84339F1-585B-4731-A3DC-0E5CDAF62A6F}"/>
    <cellStyle name="Normal 14 6 11" xfId="55754" xr:uid="{2509259D-1721-42E8-BC5B-F3FF3D70A31C}"/>
    <cellStyle name="Normal 14 6 12" xfId="57878" xr:uid="{04907E2B-F6F0-41FD-AD48-30BDABE55F40}"/>
    <cellStyle name="Normal 14 6 13" xfId="4749" xr:uid="{3F4EDF9C-6E77-409D-9481-FDA87F9E6536}"/>
    <cellStyle name="Normal 14 6 2" xfId="5244" xr:uid="{2A22EF41-BEB5-4BD2-B634-722A1EF5DAA9}"/>
    <cellStyle name="Normal 14 6 2 2" xfId="44265" xr:uid="{A2AD4576-89E5-40AC-A910-FB50B113E07D}"/>
    <cellStyle name="Normal 14 6 2 3" xfId="46845" xr:uid="{726C82CD-0BC8-4839-B6C8-9F3182137B31}"/>
    <cellStyle name="Normal 14 6 3" xfId="5590" xr:uid="{913856ED-EE3A-416C-BAFD-3E112E478AE9}"/>
    <cellStyle name="Normal 14 6 3 2" xfId="56977" xr:uid="{911DD073-ACB4-4CA2-9894-2F0CB9E7216F}"/>
    <cellStyle name="Normal 14 6 3 3" xfId="59027" xr:uid="{C1275BE2-EF8C-44D5-A190-CA114E1AD6EB}"/>
    <cellStyle name="Normal 14 6 4" xfId="37321" xr:uid="{F80D5F42-E032-49C4-B3E1-30F7543775E4}"/>
    <cellStyle name="Normal 14 6 5" xfId="43844" xr:uid="{3A6FAA14-478F-411A-8D0A-9E14C64F3407}"/>
    <cellStyle name="Normal 14 6 6" xfId="45036" xr:uid="{5E6C3821-0218-4B4E-A835-0EBE9C65D1D5}"/>
    <cellStyle name="Normal 14 6 7" xfId="45849" xr:uid="{E5ED722C-21BD-43EC-8E54-3A80D7372878}"/>
    <cellStyle name="Normal 14 6 8" xfId="47733" xr:uid="{DA2F2A87-9436-4016-8F1A-F4BEED5F5EDF}"/>
    <cellStyle name="Normal 14 6 9" xfId="49341" xr:uid="{02F1169B-872D-4240-889A-F927711D0685}"/>
    <cellStyle name="Normal 14 7" xfId="1978" xr:uid="{5AD7D233-D08A-45F8-8FF4-448735A9144D}"/>
    <cellStyle name="Normal 14 7 2" xfId="3741" xr:uid="{1826276C-C0D9-41C8-9714-3AAC96214B42}"/>
    <cellStyle name="Normal 14 7 2 2" xfId="43750" xr:uid="{F8D9FE6A-EF09-404A-AE5E-5A296864A22C}"/>
    <cellStyle name="Normal 14 7 3" xfId="37322" xr:uid="{DF99F4FE-79CF-41C9-9F60-D287D1DD4FE5}"/>
    <cellStyle name="Normal 14 8" xfId="939" xr:uid="{8FE59171-07AB-42CF-884C-6CA41DE77F99}"/>
    <cellStyle name="Normal 14 8 2" xfId="3173" xr:uid="{BEEDC2E7-0A9D-4072-A7EA-D089C8996BE4}"/>
    <cellStyle name="Normal 14 8 2 2" xfId="43865" xr:uid="{0D2F6208-FD4D-4FB4-A3F1-B905912604A4}"/>
    <cellStyle name="Normal 14 8 3" xfId="37323" xr:uid="{DEDC9FC0-970B-48E2-9385-5FAF99B9351D}"/>
    <cellStyle name="Normal 14 9" xfId="37324" xr:uid="{65CEE3C3-E860-485D-B213-749E6D37AFE0}"/>
    <cellStyle name="Normal 14 9 2" xfId="44110" xr:uid="{289108DD-459A-494D-AA4A-C45021A54D31}"/>
    <cellStyle name="Normal 14 9 3" xfId="56850" xr:uid="{38123B98-DD29-43BE-B339-3FCE66E30992}"/>
    <cellStyle name="Normal 14 9 4" xfId="58917" xr:uid="{F0C28F74-F068-4233-9C4C-9E0D3C3B6FD7}"/>
    <cellStyle name="Normal 14_Allowance JA (ค่าเผื่อหนี้สงสัยจะสูญ)12- 2557" xfId="37325" xr:uid="{BE0F0969-1340-4D08-9D0C-B7FB61927A8A}"/>
    <cellStyle name="Normal 140" xfId="439" xr:uid="{007F5F00-2393-4E63-8222-D1CBBE03E45D}"/>
    <cellStyle name="Normal 140 2" xfId="440" xr:uid="{68738927-46E5-4E46-B808-F7248F0C6BF4}"/>
    <cellStyle name="Normal 140 2 2" xfId="37326" xr:uid="{C912A9A4-5353-42FA-B5AD-7759D4DFE6DE}"/>
    <cellStyle name="Normal 140 3" xfId="19034" xr:uid="{9F55EB5A-5738-450E-A65D-07F2D5C0AEFD}"/>
    <cellStyle name="Normal 141" xfId="441" xr:uid="{6E96B220-9EBA-4901-95BB-75F0710B58A3}"/>
    <cellStyle name="Normal 141 2" xfId="37327" xr:uid="{AFDCE31B-C98F-4460-B7EC-75949C593952}"/>
    <cellStyle name="Normal 141 3" xfId="19035" xr:uid="{F8B3FDBE-18F1-4DD4-B6A8-CF3C11591AA7}"/>
    <cellStyle name="Normal 142" xfId="442" xr:uid="{C61E8D41-B6CD-4B31-9B36-64FE06A983FA}"/>
    <cellStyle name="Normal 142 2" xfId="37328" xr:uid="{FC3FB16C-0830-440A-969F-00E946C669B7}"/>
    <cellStyle name="Normal 142 3" xfId="19036" xr:uid="{2DC2064F-5A48-4BA4-B6CC-0E0FEFCD32FB}"/>
    <cellStyle name="Normal 143" xfId="443" xr:uid="{D15E36DF-243C-4D52-9451-8A1B26C86A7A}"/>
    <cellStyle name="Normal 143 2" xfId="37329" xr:uid="{6095A735-7828-428B-8450-19C907E60B1D}"/>
    <cellStyle name="Normal 143 3" xfId="19037" xr:uid="{E19F536F-915F-47D6-ACEB-4A32B1825DC1}"/>
    <cellStyle name="Normal 144" xfId="444" xr:uid="{26E98E4E-59C4-49BC-A6FA-2BABF2F7ECDF}"/>
    <cellStyle name="Normal 144 2" xfId="37330" xr:uid="{9C72B303-8D97-446C-83EC-F20DC26C896C}"/>
    <cellStyle name="Normal 144 3" xfId="19038" xr:uid="{91DE5A3A-7FCB-483A-A03D-7B35351B1EF3}"/>
    <cellStyle name="Normal 145" xfId="445" xr:uid="{3C5CB044-8BC9-4C6F-885A-33EA48237C9F}"/>
    <cellStyle name="Normal 145 10" xfId="51071" xr:uid="{F4543186-5C8D-4347-8DF6-7C82A8C0B75F}"/>
    <cellStyle name="Normal 145 11" xfId="55325" xr:uid="{9EBF6180-4802-4B16-ACF3-B993AD9012A4}"/>
    <cellStyle name="Normal 145 12" xfId="57423" xr:uid="{25DB6497-AEC7-4B88-BFB7-0BB84B7F37AE}"/>
    <cellStyle name="Normal 145 2" xfId="3098" xr:uid="{FF51C81F-A01D-4E71-B5AB-3EADDE241B1C}"/>
    <cellStyle name="Normal 145 2 2" xfId="37331" xr:uid="{FC583C92-AE0A-4D9F-BB9B-C7EFC075685B}"/>
    <cellStyle name="Normal 145 2 2 2" xfId="44277" xr:uid="{1ACFCABB-44CF-45AE-BBFB-95F6816531B6}"/>
    <cellStyle name="Normal 145 2 2 3" xfId="56991" xr:uid="{F0877413-40FF-4E83-8ABE-B3BB00F8D65C}"/>
    <cellStyle name="Normal 145 2 2 4" xfId="59040" xr:uid="{35E01775-F7B0-4F5E-A9E7-3BD8177C9193}"/>
    <cellStyle name="Normal 145 2 3" xfId="43857" xr:uid="{B8FD2673-F9E9-4550-851E-2D826EB1401A}"/>
    <cellStyle name="Normal 145 2 4" xfId="45077" xr:uid="{39A043F1-7A57-4BE1-9DB0-6C53A69FB63F}"/>
    <cellStyle name="Normal 145 2 5" xfId="45903" xr:uid="{DA6268F0-0F73-49E1-89A8-3DEDA511ECEE}"/>
    <cellStyle name="Normal 145 2 6" xfId="47788" xr:uid="{33CF766B-225B-4D22-A68C-F282744A512F}"/>
    <cellStyle name="Normal 145 2 7" xfId="49395" xr:uid="{915ACDF1-10DB-4D00-BBA6-6F511A4504C9}"/>
    <cellStyle name="Normal 145 2 8" xfId="55794" xr:uid="{E25496C8-CC6F-48D0-AEF9-213D15DB8D2C}"/>
    <cellStyle name="Normal 145 2 9" xfId="57918" xr:uid="{858BC3D2-7DD6-4CD5-B600-4EE4355C3F02}"/>
    <cellStyle name="Normal 145 3" xfId="5644" xr:uid="{AAD7DF64-C6F2-4DDF-913C-3364597E501A}"/>
    <cellStyle name="Normal 145 3 2" xfId="44321" xr:uid="{73B4FABD-45CE-4A4F-9F11-F1B1D211A6B5}"/>
    <cellStyle name="Normal 145 3 2 2" xfId="57030" xr:uid="{352B24EC-982C-4FC7-A2E0-A543A9CCFE6E}"/>
    <cellStyle name="Normal 145 3 2 3" xfId="59076" xr:uid="{C649732C-290C-4B43-BB26-A6AE3D788205}"/>
    <cellStyle name="Normal 145 3 3" xfId="43931" xr:uid="{64162851-99F9-485E-9272-F0D75D672854}"/>
    <cellStyle name="Normal 145 3 4" xfId="45134" xr:uid="{4EC467EE-6554-4ADC-83AB-3D0C4DC2BD50}"/>
    <cellStyle name="Normal 145 3 5" xfId="45977" xr:uid="{55FA5530-A30D-452B-9B28-136799E3F7B1}"/>
    <cellStyle name="Normal 145 3 6" xfId="47863" xr:uid="{4EB7B4A1-722F-4D37-BA74-45EFCEBBFF07}"/>
    <cellStyle name="Normal 145 3 7" xfId="49470" xr:uid="{C02B0DAC-A3CE-42C4-83A9-E488664E8B5F}"/>
    <cellStyle name="Normal 145 3 8" xfId="55858" xr:uid="{F5DB295E-5FA2-4E2A-A76C-A423F177202E}"/>
    <cellStyle name="Normal 145 3 9" xfId="57983" xr:uid="{A06F824C-DD64-4715-94F8-4419676FD4AD}"/>
    <cellStyle name="Normal 145 4" xfId="19039" xr:uid="{6F4BB818-4018-4810-B7F0-B3A163053ABC}"/>
    <cellStyle name="Normal 145 4 2" xfId="44158" xr:uid="{E6AF7330-54F2-4C99-A388-6B6E8DEC1026}"/>
    <cellStyle name="Normal 145 4 2 2" xfId="57069" xr:uid="{BE60BFF4-0265-4153-A77A-43EAE44AAB86}"/>
    <cellStyle name="Normal 145 4 2 3" xfId="59115" xr:uid="{7E23449A-3013-46D5-984B-FCD4AFD7ED74}"/>
    <cellStyle name="Normal 145 4 3" xfId="45192" xr:uid="{9DC94310-0C58-48A9-99F9-FADC8C1C698E}"/>
    <cellStyle name="Normal 145 4 4" xfId="46040" xr:uid="{2920BDD1-A45B-4F28-8EEE-8457F818C4DB}"/>
    <cellStyle name="Normal 145 4 5" xfId="47926" xr:uid="{3B0943CD-0C0D-4D04-A911-A46C1E922CBC}"/>
    <cellStyle name="Normal 145 4 6" xfId="49533" xr:uid="{A7899F18-D4F3-4193-84E3-ECD5F5EF2B3D}"/>
    <cellStyle name="Normal 145 4 7" xfId="55920" xr:uid="{8C6610FF-09CB-4C5A-8795-6F1718B013A5}"/>
    <cellStyle name="Normal 145 4 8" xfId="58041" xr:uid="{C125BB1B-EB32-46ED-8B42-28DFC6A40366}"/>
    <cellStyle name="Normal 145 5" xfId="43504" xr:uid="{219B9365-3721-4899-AD13-4254146A074A}"/>
    <cellStyle name="Normal 145 5 2" xfId="56870" xr:uid="{7CB77E7D-37D5-4A1A-A152-2D68E9ECC9D1}"/>
    <cellStyle name="Normal 145 5 3" xfId="58936" xr:uid="{C3F6906E-A463-4138-A260-1F3F758DA856}"/>
    <cellStyle name="Normal 145 6" xfId="44461" xr:uid="{70548239-0417-4D74-8EA5-1A46E591629D}"/>
    <cellStyle name="Normal 145 7" xfId="45393" xr:uid="{4FB2F4AE-E61F-43E9-A9FF-1C618C42C9C2}"/>
    <cellStyle name="Normal 145 8" xfId="47119" xr:uid="{529CB2F4-2AAD-43F5-8B21-AC34044B2046}"/>
    <cellStyle name="Normal 145 9" xfId="48883" xr:uid="{776E2D14-AB7E-4C93-A15E-6A8DA73F5D13}"/>
    <cellStyle name="Normal 146" xfId="446" xr:uid="{4665E59E-6B7F-4016-9426-A243DA7E01F4}"/>
    <cellStyle name="Normal 146 2" xfId="37332" xr:uid="{DBC3928F-9208-47F2-9A00-BA57A2C4DAF1}"/>
    <cellStyle name="Normal 147" xfId="447" xr:uid="{D403BF00-F931-4C6B-89C5-58A964C4CB22}"/>
    <cellStyle name="Normal 148" xfId="448" xr:uid="{FF49DC83-5B6A-4B1A-A528-61AC8E6D49BE}"/>
    <cellStyle name="Normal 149" xfId="449" xr:uid="{A970C42E-5228-4C39-95EE-C0867E5AB381}"/>
    <cellStyle name="Normal 15" xfId="450" xr:uid="{FA0DC52E-C1DB-44A0-97A9-EEC060854641}"/>
    <cellStyle name="Normal 15 10" xfId="37333" xr:uid="{77580D37-8D56-465D-8DE5-4994A90E6AD9}"/>
    <cellStyle name="Normal 15 11" xfId="37334" xr:uid="{9BDF3FD8-4910-4F56-AC64-860B84E12EA2}"/>
    <cellStyle name="Normal 15 12" xfId="37335" xr:uid="{DB721B29-3D73-4DFB-8563-B2ED9DEA30CC}"/>
    <cellStyle name="Normal 15 13" xfId="37336" xr:uid="{9646C288-AE4A-4375-B3BA-A34006C53FF2}"/>
    <cellStyle name="Normal 15 2" xfId="1023" xr:uid="{EA2D9F12-2182-4918-BBED-E21D2002D434}"/>
    <cellStyle name="Normal 15 2 2" xfId="4832" xr:uid="{33633C0E-C554-4463-AD13-B55BFC025F60}"/>
    <cellStyle name="Normal 15 2 2 2" xfId="37338" xr:uid="{EAEA28D0-7B90-4C16-8CFB-B557ED941804}"/>
    <cellStyle name="Normal 15 2 2 3" xfId="37337" xr:uid="{41C33350-1911-4F83-BF2F-F74938BA0D36}"/>
    <cellStyle name="Normal 15 2 3" xfId="41717" xr:uid="{474C8438-89D6-4A7B-9AE9-39A80B59DA72}"/>
    <cellStyle name="Normal 15 2 4" xfId="41718" xr:uid="{CE0C4287-DB51-47AD-9648-A1638B5AE38A}"/>
    <cellStyle name="Normal 15 3" xfId="1803" xr:uid="{CAB29BAC-136A-49DA-B3C3-A12B388EDFD6}"/>
    <cellStyle name="Normal 15 3 2" xfId="5097" xr:uid="{429120E8-2B80-4855-BB2B-7EAC6AE23521}"/>
    <cellStyle name="Normal 15 3 2 2" xfId="41719" xr:uid="{C6E7D6F7-CE27-46EC-964A-264A2ED7409C}"/>
    <cellStyle name="Normal 15 3 3" xfId="43799" xr:uid="{CB577465-91A8-4BC7-8D74-7C433F8B036E}"/>
    <cellStyle name="Normal 15 4" xfId="1979" xr:uid="{036CB51B-BE8E-4A4B-B39E-AA0868AABAFF}"/>
    <cellStyle name="Normal 15 4 2" xfId="3742" xr:uid="{F37124D5-63DA-45F4-9263-E5BF0CCE9492}"/>
    <cellStyle name="Normal 15 4 2 2" xfId="43753" xr:uid="{9BACC827-A282-435A-9818-104979B67BF6}"/>
    <cellStyle name="Normal 15 4 3" xfId="37339" xr:uid="{1C17CBD6-F97A-4332-BB85-B35A36DDD943}"/>
    <cellStyle name="Normal 15 5" xfId="1361" xr:uid="{A69D4F8E-988A-48BA-BDAB-C743379E75F0}"/>
    <cellStyle name="Normal 15 5 2" xfId="37340" xr:uid="{575AD697-7D1A-4BF9-A119-51CF592428BF}"/>
    <cellStyle name="Normal 15 6" xfId="940" xr:uid="{38167C35-C6A8-455F-830F-33762CE59C19}"/>
    <cellStyle name="Normal 15 6 2" xfId="3174" xr:uid="{2DA9186A-BFA5-47E9-8746-167791D61831}"/>
    <cellStyle name="Normal 15 6 3" xfId="37341" xr:uid="{E43EF178-F0E9-4907-9963-2B708779BB37}"/>
    <cellStyle name="Normal 15 7" xfId="37342" xr:uid="{F78D24F8-DAA4-4399-B8BF-FB4A0297DD83}"/>
    <cellStyle name="Normal 15 8" xfId="37343" xr:uid="{1CE9ABCD-DD6B-4771-93AB-DCFF46112AFF}"/>
    <cellStyle name="Normal 15 9" xfId="37344" xr:uid="{1B93176C-BF72-4FA3-B27A-D59599E32D12}"/>
    <cellStyle name="Normal 15_Allowance JA (ค่าเผื่อหนี้สงสัยจะสูญ)12- 2557" xfId="37345" xr:uid="{8069CC3E-6B82-45C9-874B-0C5ABD17ABFF}"/>
    <cellStyle name="Normal 150" xfId="451" xr:uid="{59E3D803-FC9F-47D6-898C-ADAF66F33845}"/>
    <cellStyle name="Normal 151" xfId="452" xr:uid="{9533AC4D-F896-48F1-8675-3F1E8BE156F6}"/>
    <cellStyle name="Normal 152" xfId="453" xr:uid="{2268A256-5DD7-4AE3-9973-EB9E5D683C62}"/>
    <cellStyle name="Normal 153" xfId="454" xr:uid="{35BDE7F1-0EC5-48AA-8BDE-F95A1ADAD8D0}"/>
    <cellStyle name="Normal 153 2" xfId="19040" xr:uid="{D112397F-8534-4029-8C4F-361E7FADFE2F}"/>
    <cellStyle name="Normal 154" xfId="455" xr:uid="{16FE547A-A78D-4ADF-83BD-0D7833A27EEB}"/>
    <cellStyle name="Normal 154 2" xfId="19041" xr:uid="{29ADB0F0-3A5F-4A65-AC75-CDCE5C05C090}"/>
    <cellStyle name="Normal 155" xfId="456" xr:uid="{E8BB40EF-D3B3-47BD-B299-B641BD8080F9}"/>
    <cellStyle name="Normal 155 2" xfId="19042" xr:uid="{81027EA9-2625-4574-BDA2-64E4940FF014}"/>
    <cellStyle name="Normal 156" xfId="457" xr:uid="{78D43CE5-0E68-434F-BEC7-E3DD3ADBEB0E}"/>
    <cellStyle name="Normal 156 2" xfId="19043" xr:uid="{0A686AFB-0CC6-44FB-A33D-A8CAA86D5A9E}"/>
    <cellStyle name="Normal 157" xfId="458" xr:uid="{E201758F-D94F-478E-97F9-2C6499828D13}"/>
    <cellStyle name="Normal 158" xfId="459" xr:uid="{62420634-15DD-46C6-83F9-EAF17CBDF5EF}"/>
    <cellStyle name="Normal 159" xfId="460" xr:uid="{2B7F3EE9-8310-482E-BF33-610421FFE5E6}"/>
    <cellStyle name="Normal 159 2" xfId="4460" xr:uid="{A4ECD02E-E82D-4FB4-9C2E-666F4E9FD1F5}"/>
    <cellStyle name="Normal 159 2 2" xfId="43505" xr:uid="{063A81F0-B61D-4D95-A630-AEE3142ED899}"/>
    <cellStyle name="Normal 159 3" xfId="4833" xr:uid="{E42518BC-E308-4836-826C-5BB9E1D90A17}"/>
    <cellStyle name="Normal 159 4" xfId="4513" xr:uid="{2F666C7D-F195-4E15-AA72-E3EAD010DDF9}"/>
    <cellStyle name="Normal 16" xfId="461" xr:uid="{915BC9C3-CC1E-46E6-A936-CB6252CD596F}"/>
    <cellStyle name="Normal 16 10" xfId="19044" xr:uid="{F9AA4513-DE05-4202-A022-A0820B01582B}"/>
    <cellStyle name="Normal 16 10 2" xfId="19045" xr:uid="{65C3CFA6-F12C-49AD-A127-8853F21E0ACD}"/>
    <cellStyle name="Normal 16 11" xfId="19046" xr:uid="{C561A8F8-D8CD-45E4-B502-6A87FAC816AB}"/>
    <cellStyle name="Normal 16 11 2" xfId="19047" xr:uid="{D5261482-CAE0-4A1F-9AC2-4CA5E7A95B1A}"/>
    <cellStyle name="Normal 16 12" xfId="19048" xr:uid="{CA4B0FE2-CEB1-4DB0-ABF2-C21E64B47B05}"/>
    <cellStyle name="Normal 16 12 2" xfId="19049" xr:uid="{F3FBDEAC-8D21-4CF2-825A-7C9520BC8DA0}"/>
    <cellStyle name="Normal 16 13" xfId="19050" xr:uid="{5FD09D17-3720-4033-B878-049EABEE4BF4}"/>
    <cellStyle name="Normal 16 13 2" xfId="19051" xr:uid="{418EF256-2346-46D8-8CE2-109ABA2F019F}"/>
    <cellStyle name="Normal 16 14" xfId="19052" xr:uid="{735CB4EC-6C78-4B03-9450-BF9820DA03DD}"/>
    <cellStyle name="Normal 16 14 2" xfId="19053" xr:uid="{518BB47C-CF72-41D5-B4FF-36AB0BAD82D8}"/>
    <cellStyle name="Normal 16 15" xfId="19054" xr:uid="{F1584E00-6197-49B9-9BAF-1A6159D34CBE}"/>
    <cellStyle name="Normal 16 15 2" xfId="19055" xr:uid="{A8CF7918-D7FD-4F45-913D-B0D9607095AB}"/>
    <cellStyle name="Normal 16 16" xfId="19056" xr:uid="{839A03FA-A17C-41A5-94C3-79BB1790FCE5}"/>
    <cellStyle name="Normal 16 16 2" xfId="19057" xr:uid="{2FDAB0C6-E26B-49D6-88A6-DA021CE8CB2B}"/>
    <cellStyle name="Normal 16 17" xfId="19058" xr:uid="{617CC474-4680-44C5-BD14-AFCFF55EEBC8}"/>
    <cellStyle name="Normal 16 18" xfId="19059" xr:uid="{F77D4124-6F64-4459-A97B-DEB74301AD73}"/>
    <cellStyle name="Normal 16 19" xfId="41720" xr:uid="{26F17DBD-1AD5-4958-B09F-43EA8EB019B4}"/>
    <cellStyle name="Normal 16 2" xfId="1021" xr:uid="{DD7F1DBC-5751-4788-86ED-56870F5AC909}"/>
    <cellStyle name="Normal 16 2 2" xfId="19061" xr:uid="{E1B353B2-ACB5-4657-AD48-202E88CD1679}"/>
    <cellStyle name="Normal 16 2 3" xfId="41721" xr:uid="{189D37F4-1C94-42FC-A6DA-375A2D2F26D3}"/>
    <cellStyle name="Normal 16 2 4" xfId="41722" xr:uid="{4CBD5540-AF55-4046-9293-3F8CDC48E075}"/>
    <cellStyle name="Normal 16 2 5" xfId="19060" xr:uid="{6411D3EC-0F59-4BA7-B9B8-00C13E9ACA7B}"/>
    <cellStyle name="Normal 16 3" xfId="1804" xr:uid="{0F90A062-F319-478D-BEF5-55E44C44D229}"/>
    <cellStyle name="Normal 16 3 2" xfId="19063" xr:uid="{4FD28D19-019C-4498-934E-A886D425608C}"/>
    <cellStyle name="Normal 16 3 3" xfId="19062" xr:uid="{334D9101-918E-461E-9B42-C166A06D70F1}"/>
    <cellStyle name="Normal 16 4" xfId="1980" xr:uid="{8183C987-005E-488E-800D-107DBCE6849D}"/>
    <cellStyle name="Normal 16 4 2" xfId="3743" xr:uid="{C1033A5A-14DA-47BD-91C1-E3DC95322404}"/>
    <cellStyle name="Normal 16 4 2 2" xfId="46851" xr:uid="{44F46693-6625-4758-8D19-709D8BBAD074}"/>
    <cellStyle name="Normal 16 4 2 3" xfId="19065" xr:uid="{FE98C084-7E0A-4253-B268-31DE5A18D9CC}"/>
    <cellStyle name="Normal 16 4 3" xfId="19064" xr:uid="{586D6364-BC25-4ABF-A4C6-EC8FE281B1B6}"/>
    <cellStyle name="Normal 16 4 4" xfId="4834" xr:uid="{BA9E178A-B235-447C-BEEE-A2648C9BCA7E}"/>
    <cellStyle name="Normal 16 5" xfId="1362" xr:uid="{5CDD681A-6D10-474E-8008-D2252771B108}"/>
    <cellStyle name="Normal 16 5 2" xfId="19067" xr:uid="{443823CA-9D6E-4236-A7ED-336D5656C68A}"/>
    <cellStyle name="Normal 16 5 3" xfId="43754" xr:uid="{02E1CCB8-6FF6-4A31-94F6-7AE2A409331B}"/>
    <cellStyle name="Normal 16 5 4" xfId="19066" xr:uid="{DF3C5E0F-E658-4684-A4C8-E13BDE370DF0}"/>
    <cellStyle name="Normal 16 6" xfId="941" xr:uid="{9B7BC3A9-DF36-4F65-8A82-AEFBC7891F6C}"/>
    <cellStyle name="Normal 16 6 2" xfId="3175" xr:uid="{9C4A2E07-B524-49CF-B316-EE64F3686A4F}"/>
    <cellStyle name="Normal 16 6 2 2" xfId="19069" xr:uid="{EC59F7A6-2ADE-4748-936D-ECA12152232D}"/>
    <cellStyle name="Normal 16 6 3" xfId="19068" xr:uid="{DDB14D2F-E705-47B4-ABED-9049D55C5D63}"/>
    <cellStyle name="Normal 16 7" xfId="19070" xr:uid="{4A858039-3DEE-48CD-A057-547713C3F76C}"/>
    <cellStyle name="Normal 16 7 2" xfId="19071" xr:uid="{07375B09-2F78-4C09-B41E-2CEE696D7A19}"/>
    <cellStyle name="Normal 16 8" xfId="19072" xr:uid="{048BA38C-AD10-4C29-9842-0D24FFAB95A9}"/>
    <cellStyle name="Normal 16 8 2" xfId="19073" xr:uid="{1BE20AD6-2C5F-4D68-A762-477891202587}"/>
    <cellStyle name="Normal 16 9" xfId="19074" xr:uid="{81FF584D-C65B-4AC3-B018-2D2DAAD98F82}"/>
    <cellStyle name="Normal 16 9 2" xfId="19075" xr:uid="{7F82C7F8-59E2-459D-ADEC-AABCE462649C}"/>
    <cellStyle name="Normal 16_Allowance JA (ค่าเผื่อหนี้สงสัยจะสูญ)12- 2557" xfId="37346" xr:uid="{F8EC8513-538D-4B93-A1E4-92F4C4B88B53}"/>
    <cellStyle name="Normal 160" xfId="462" xr:uid="{E05ACEA2-9301-403A-99EF-6A45C8282812}"/>
    <cellStyle name="Normal 161" xfId="145" xr:uid="{00169DE8-7DCC-45F3-A9D1-50E6DB91393F}"/>
    <cellStyle name="Normal 161 2" xfId="855" xr:uid="{6FCBB1FB-C676-4E3F-ACC3-DE814E9CA919}"/>
    <cellStyle name="Normal 161 2 2" xfId="19076" xr:uid="{C0E740A8-0414-42AD-9527-6D4B94CD891F}"/>
    <cellStyle name="Normal 161 3" xfId="5074" xr:uid="{69BF0AD2-B67D-405D-A8D9-FBA5373880C2}"/>
    <cellStyle name="Normal 162" xfId="857" xr:uid="{6CF0EC25-DF86-408D-91D0-5FE8EAF9116B}"/>
    <cellStyle name="Normal 162 2" xfId="127" xr:uid="{CAF22704-948B-4BD8-B6B9-FD7AA17FB300}"/>
    <cellStyle name="Normal 162 2 2" xfId="59412" xr:uid="{314FAF5E-DE3E-4DCD-9320-4F15579BE4E7}"/>
    <cellStyle name="Normal 162 2 3" xfId="19077" xr:uid="{85F9DB86-739F-4A96-A811-771B5B4E5145}"/>
    <cellStyle name="Normal 162 3" xfId="5080" xr:uid="{ED96BEA8-9D51-45AE-8E35-DDBDD359F94F}"/>
    <cellStyle name="Normal 163" xfId="859" xr:uid="{2F54635C-473A-4548-8BFE-74F4D0832B57}"/>
    <cellStyle name="Normal 163 10" xfId="47302" xr:uid="{A5F1F263-7E12-4C3F-9AE7-D6F3FA21D4D2}"/>
    <cellStyle name="Normal 163 11" xfId="48905" xr:uid="{A9FD8891-605A-4907-A973-49B7CDBF21E1}"/>
    <cellStyle name="Normal 163 12" xfId="51094" xr:uid="{46910F00-A877-4529-B0DB-7CBBFE247D6A}"/>
    <cellStyle name="Normal 163 13" xfId="55335" xr:uid="{927F1AAB-B339-42EC-B025-A5E588EF146E}"/>
    <cellStyle name="Normal 163 14" xfId="57439" xr:uid="{FD378D6A-97FF-4100-B1AE-DB33D46A6882}"/>
    <cellStyle name="Normal 163 2" xfId="2749" xr:uid="{8660F27B-604D-4846-9697-AB882E7569F2}"/>
    <cellStyle name="Normal 163 3" xfId="2750" xr:uid="{5F6D8813-5477-45C8-BBEF-EDF7716F8612}"/>
    <cellStyle name="Normal 163 3 2" xfId="44291" xr:uid="{BB93DE04-05E3-4C4F-8DC4-8B6136B9B173}"/>
    <cellStyle name="Normal 163 3 2 2" xfId="57008" xr:uid="{F722E419-E8C3-4424-8551-91AD8C6ED61D}"/>
    <cellStyle name="Normal 163 3 2 3" xfId="59055" xr:uid="{FEC2AC6B-EFDF-460F-8BEA-3F76B37E5237}"/>
    <cellStyle name="Normal 163 3 3" xfId="43879" xr:uid="{4F68BE17-977B-4B99-830B-B3B282B34C24}"/>
    <cellStyle name="Normal 163 3 4" xfId="45093" xr:uid="{2CDB8D84-39A4-4EE8-8A2B-C39A0D226235}"/>
    <cellStyle name="Normal 163 3 5" xfId="45923" xr:uid="{220397B2-CF5A-4DED-861C-0B79EDEB07EF}"/>
    <cellStyle name="Normal 163 3 6" xfId="47809" xr:uid="{E429DB47-466A-4FEB-8F87-30A07D5E1433}"/>
    <cellStyle name="Normal 163 3 7" xfId="49416" xr:uid="{D78C63FC-30CA-4EE5-8ABE-B927B05ECB1A}"/>
    <cellStyle name="Normal 163 3 8" xfId="55809" xr:uid="{6DB20C02-9C56-495A-BDCA-7F7CAC2B5122}"/>
    <cellStyle name="Normal 163 3 9" xfId="57938" xr:uid="{C6D0B53C-A880-4D59-A879-6B9016C09FDF}"/>
    <cellStyle name="Normal 163 4" xfId="5820" xr:uid="{05AE8151-7D3E-4FB0-821E-23453A6F4933}"/>
    <cellStyle name="Normal 163 4 2" xfId="44171" xr:uid="{B6C6072B-80F8-4BD9-95A5-AD624F68C659}"/>
    <cellStyle name="Normal 163 4 3" xfId="56900" xr:uid="{56A3699F-117F-4BB9-9055-D4F70A807CCF}"/>
    <cellStyle name="Normal 163 4 4" xfId="58953" xr:uid="{FC80FA29-6430-4429-9164-54F7BE396AF5}"/>
    <cellStyle name="Normal 163 5" xfId="5082" xr:uid="{12DC0AFA-0F19-4757-B112-CAB500ECD4C4}"/>
    <cellStyle name="Normal 163 6" xfId="19078" xr:uid="{719AA4E4-DDF6-41FA-8B82-EE0829289913}"/>
    <cellStyle name="Normal 163 7" xfId="43677" xr:uid="{204D92E1-7E54-4A1B-8266-A10941559E25}"/>
    <cellStyle name="Normal 163 8" xfId="44634" xr:uid="{8589E39F-CE0F-493B-813E-9C0F8C9DB2D8}"/>
    <cellStyle name="Normal 163 9" xfId="45416" xr:uid="{9AEE6152-315B-41A9-99BB-174B11AAFE3A}"/>
    <cellStyle name="Normal 164" xfId="861" xr:uid="{F6F5310C-65BF-467E-AFA3-077D3E21D764}"/>
    <cellStyle name="Normal 164 2" xfId="41723" xr:uid="{0815CF37-7D4C-47A3-9546-A7B947513FED}"/>
    <cellStyle name="Normal 164 3" xfId="5084" xr:uid="{D54B9472-BF0C-4E1E-8812-763689294EE6}"/>
    <cellStyle name="Normal 165" xfId="863" xr:uid="{DEFA2257-A768-4C13-86EE-566A6CB8F615}"/>
    <cellStyle name="Normal 165 2" xfId="19079" xr:uid="{38068DDA-1EA2-47E3-84B0-B3392E895704}"/>
    <cellStyle name="Normal 166" xfId="864" xr:uid="{23048629-D6F2-41F1-BFFF-1A057808B0E6}"/>
    <cellStyle name="Normal 166 2" xfId="56906" xr:uid="{8601B185-D3C3-4A32-A10D-D83A978077DB}"/>
    <cellStyle name="Normal 166 3" xfId="5119" xr:uid="{79A179AA-0D7C-485D-9D9E-92A698711484}"/>
    <cellStyle name="Normal 167" xfId="865" xr:uid="{FD9323A4-F137-483E-B3A7-10BE728F4B05}"/>
    <cellStyle name="Normal 167 2" xfId="19080" xr:uid="{646ACB2E-99B2-4874-9AE4-2A81CC76C02A}"/>
    <cellStyle name="Normal 167 3" xfId="43353" xr:uid="{530D39CE-DB86-4F96-B5B6-A487FB1C0FC3}"/>
    <cellStyle name="Normal 167 4" xfId="4748" xr:uid="{DBF25F1A-181D-4061-B96A-86DF00E4B7D9}"/>
    <cellStyle name="Normal 168" xfId="853" xr:uid="{54D5C78E-459D-4331-835A-004D81EB56A8}"/>
    <cellStyle name="Normal 168 2" xfId="19081" xr:uid="{8A885EDA-47B9-4E73-BA20-14F9A0D745CF}"/>
    <cellStyle name="Normal 168 3" xfId="43356" xr:uid="{34448141-E09B-41EA-9318-CA99A11A9F98}"/>
    <cellStyle name="Normal 168 4" xfId="4710" xr:uid="{305E642E-5E88-497E-B058-6924D4910191}"/>
    <cellStyle name="Normal 169" xfId="103" xr:uid="{0DE0592A-A1E8-46FF-A1F2-5F92B62D42FC}"/>
    <cellStyle name="Normal 169 10" xfId="57450" xr:uid="{44647A19-C396-4943-B19F-0F4C09961248}"/>
    <cellStyle name="Normal 169 11" xfId="5121" xr:uid="{57768BCB-F2D9-4FD2-9758-9E12117FC250}"/>
    <cellStyle name="Normal 169 2" xfId="19082" xr:uid="{6CC0D80A-174F-4500-98F5-F0EC56FCDFDE}"/>
    <cellStyle name="Normal 169 2 2" xfId="44179" xr:uid="{6D667D39-8465-4F60-9BD4-CC724B14EDF3}"/>
    <cellStyle name="Normal 169 2 3" xfId="56908" xr:uid="{1450C182-19AE-45EF-9E8E-9B62090F8035}"/>
    <cellStyle name="Normal 169 2 4" xfId="58958" xr:uid="{131FA50D-4857-4C50-863F-B4414D841819}"/>
    <cellStyle name="Normal 169 3" xfId="43358" xr:uid="{299004EE-8797-441B-8C90-BA8E8A560EE8}"/>
    <cellStyle name="Normal 169 4" xfId="43681" xr:uid="{C37152FF-825D-444A-AB46-5B5B4D508286}"/>
    <cellStyle name="Normal 169 5" xfId="44645" xr:uid="{A8CCDDA3-28D2-4EA3-B4C6-FE5AB732675C}"/>
    <cellStyle name="Normal 169 6" xfId="45432" xr:uid="{8CB49865-7CB4-43BD-9925-056310771E1B}"/>
    <cellStyle name="Normal 169 7" xfId="47318" xr:uid="{36491B07-D65F-4DC2-9A73-9F3537DBA715}"/>
    <cellStyle name="Normal 169 8" xfId="48921" xr:uid="{132D48B4-8F35-427B-A88A-AC4BD7861F55}"/>
    <cellStyle name="Normal 169 9" xfId="55346" xr:uid="{D1C0184E-3C2E-4D21-B547-9BAF83480F61}"/>
    <cellStyle name="Normal 17" xfId="463" xr:uid="{E3324232-8C3F-421E-90F7-92ECDD7E0F30}"/>
    <cellStyle name="Normal 17 10" xfId="37347" xr:uid="{3C88F2EA-9811-4C51-89A2-B98262DA4FA3}"/>
    <cellStyle name="Normal 17 11" xfId="37348" xr:uid="{07C8E3A4-F612-4ABF-8B37-A1D364559B25}"/>
    <cellStyle name="Normal 17 12" xfId="37349" xr:uid="{EF140C39-9D7E-44B1-8FC6-2B218E22C672}"/>
    <cellStyle name="Normal 17 13" xfId="37350" xr:uid="{2E4F0CE2-646F-42A9-9048-241649E9126E}"/>
    <cellStyle name="Normal 17 14" xfId="37351" xr:uid="{EEDB30FE-BD4C-4079-9817-25D42D0D54C2}"/>
    <cellStyle name="Normal 17 15" xfId="37352" xr:uid="{430E47BF-BD3F-483C-81BB-11E4F1904C16}"/>
    <cellStyle name="Normal 17 16" xfId="37353" xr:uid="{F7B1A5D5-355E-427B-827B-F3E1E694E30A}"/>
    <cellStyle name="Normal 17 17" xfId="37354" xr:uid="{170200FA-5C8F-48C3-BB67-8A24B1D6574F}"/>
    <cellStyle name="Normal 17 18" xfId="37355" xr:uid="{C37D5750-F241-41DF-A587-B2AA84CAB93A}"/>
    <cellStyle name="Normal 17 19" xfId="37356" xr:uid="{9B219FED-66A3-49A2-8167-029C2EE902F0}"/>
    <cellStyle name="Normal 17 2" xfId="908" xr:uid="{3AAED98B-4828-4B4C-BA72-08883FB67927}"/>
    <cellStyle name="Normal 17 2 10" xfId="48914" xr:uid="{5259702B-FEDA-4C6B-BE93-D46E01DE8C15}"/>
    <cellStyle name="Normal 17 2 11" xfId="55343" xr:uid="{999F7501-9EF5-45B8-88BA-01EE24B24D5D}"/>
    <cellStyle name="Normal 17 2 12" xfId="57447" xr:uid="{7CE90C1C-0072-4CE5-8B19-33B367549C82}"/>
    <cellStyle name="Normal 17 2 2" xfId="2037" xr:uid="{91D0A4AA-AF03-48AF-B142-0580AB6B784E}"/>
    <cellStyle name="Normal 17 2 2 10" xfId="51102" xr:uid="{46DF6479-FC5D-46E7-9F18-8C5D2BCD229D}"/>
    <cellStyle name="Normal 17 2 2 11" xfId="55814" xr:uid="{49C8E434-288D-46C1-BA54-D17420775047}"/>
    <cellStyle name="Normal 17 2 2 12" xfId="57943" xr:uid="{7A6FB4AA-CFFC-4ECF-AED6-3D275E5EAE47}"/>
    <cellStyle name="Normal 17 2 2 13" xfId="5099" xr:uid="{508C4470-F6E9-470F-8E33-4F5DFB8C5077}"/>
    <cellStyle name="Normal 17 2 2 2" xfId="5310" xr:uid="{0229D4C9-7832-4FFB-BF90-702A3E25FABB}"/>
    <cellStyle name="Normal 17 2 2 2 2" xfId="44293" xr:uid="{09FCE563-698C-4849-9707-0F07AAE3227E}"/>
    <cellStyle name="Normal 17 2 2 2 3" xfId="57010" xr:uid="{A4514C00-361A-4CBC-B3E7-787DACC4953D}"/>
    <cellStyle name="Normal 17 2 2 2 4" xfId="59057" xr:uid="{4D0561D2-FD7F-4877-B2F9-AFAE01ECE612}"/>
    <cellStyle name="Normal 17 2 2 3" xfId="5823" xr:uid="{D5BD963F-0EE0-4E99-A356-F8592A464C52}"/>
    <cellStyle name="Normal 17 2 2 4" xfId="19084" xr:uid="{D0B95FAA-5BA3-4AF8-918E-CE67FD1CADFF}"/>
    <cellStyle name="Normal 17 2 2 5" xfId="43881" xr:uid="{56A05494-62A6-4043-8DA9-437F35142E9A}"/>
    <cellStyle name="Normal 17 2 2 6" xfId="45098" xr:uid="{8F5B46FC-4071-4508-AD27-ED15610F7902}"/>
    <cellStyle name="Normal 17 2 2 7" xfId="45929" xr:uid="{78162791-BD1F-494D-8814-8B778488317C}"/>
    <cellStyle name="Normal 17 2 2 8" xfId="47815" xr:uid="{E0D603BB-1094-4F9D-9E53-5A05045B44CE}"/>
    <cellStyle name="Normal 17 2 2 9" xfId="49422" xr:uid="{E94D6470-79DA-4F1F-A23A-54A337D2D055}"/>
    <cellStyle name="Normal 17 2 3" xfId="1364" xr:uid="{58396BB3-A023-4F5C-B753-AAAA1011571C}"/>
    <cellStyle name="Normal 17 2 3 2" xfId="43756" xr:uid="{FF387A34-9821-48F8-9CA7-FA7E5B30ED5B}"/>
    <cellStyle name="Normal 17 2 3 3" xfId="41724" xr:uid="{62104CDE-865F-474E-B364-2B1C8F552F5F}"/>
    <cellStyle name="Normal 17 2 4" xfId="1022" xr:uid="{ECDA12F4-90D2-4B6F-BEED-722AF8343716}"/>
    <cellStyle name="Normal 17 2 4 2" xfId="44175" xr:uid="{9C737EB8-F945-4A91-96D1-3D184F322A47}"/>
    <cellStyle name="Normal 17 2 4 3" xfId="56903" xr:uid="{6EB2E369-51BB-4928-8D83-B1A623879E04}"/>
    <cellStyle name="Normal 17 2 4 4" xfId="58956" xr:uid="{F9AE6FC7-F1F9-4101-9335-F326708101BF}"/>
    <cellStyle name="Normal 17 2 5" xfId="3149" xr:uid="{D1C2F3C0-87AC-4945-8F69-7BFCCAC08980}"/>
    <cellStyle name="Normal 17 2 5 2" xfId="19083" xr:uid="{AF33964D-5A02-40BB-BF43-4E60ED64E317}"/>
    <cellStyle name="Normal 17 2 6" xfId="43679" xr:uid="{6061B1BB-55FE-4261-AAD1-188EDC5B03C6}"/>
    <cellStyle name="Normal 17 2 7" xfId="44642" xr:uid="{639AA63A-7DFB-4EC7-B590-B2085E74DA40}"/>
    <cellStyle name="Normal 17 2 8" xfId="45425" xr:uid="{157E1645-4CAD-4D8F-8FCE-DD637CD099DB}"/>
    <cellStyle name="Normal 17 2 9" xfId="47311" xr:uid="{3873D608-A526-47AA-9ABD-DDFC91B5E464}"/>
    <cellStyle name="Normal 17 20" xfId="37357" xr:uid="{706C7426-070A-4D78-A566-CE051B177E8B}"/>
    <cellStyle name="Normal 17 21" xfId="37358" xr:uid="{9987D4E7-BF13-48BE-A9AF-8071FCA579C7}"/>
    <cellStyle name="Normal 17 22" xfId="37359" xr:uid="{64DFBF21-BAE0-40FF-9042-C989BCC917E1}"/>
    <cellStyle name="Normal 17 23" xfId="41725" xr:uid="{0AE2EC1B-7AF9-41B3-AEDA-DF4A3F5D596B}"/>
    <cellStyle name="Normal 17 24" xfId="5935" xr:uid="{E7AC6072-AF6C-4679-92C6-61DC64E36EDD}"/>
    <cellStyle name="Normal 17 3" xfId="1038" xr:uid="{0255B450-0FE1-4CC8-BD16-541ECB6B2F6D}"/>
    <cellStyle name="Normal 17 3 2" xfId="2049" xr:uid="{A8B7F3CF-E840-4285-B19F-B9BF9C169740}"/>
    <cellStyle name="Normal 17 3 2 2" xfId="41726" xr:uid="{5ED11D49-1208-4A23-8046-88E1C7BE08EB}"/>
    <cellStyle name="Normal 17 3 3" xfId="1805" xr:uid="{8AFEE894-324C-463A-803C-571EF042DBC9}"/>
    <cellStyle name="Normal 17 3 3 2" xfId="19085" xr:uid="{07A45CD0-9D4D-47EB-BC23-7DE10E82603A}"/>
    <cellStyle name="Normal 17 4" xfId="1893" xr:uid="{09B695FC-DC00-444A-A748-653C6E9589AE}"/>
    <cellStyle name="Normal 17 4 2" xfId="37360" xr:uid="{544B8B38-83F5-4BFE-AF68-86AC480DC63F}"/>
    <cellStyle name="Normal 17 4 2 2" xfId="46719" xr:uid="{D2C5C91F-9039-4146-99D2-DBD58F89B3D4}"/>
    <cellStyle name="Normal 17 4 3" xfId="4835" xr:uid="{D433A167-F1E8-461E-B410-94EF035B1D3D}"/>
    <cellStyle name="Normal 17 5" xfId="1363" xr:uid="{C5327B81-CFF4-41BD-B071-F342B055BE21}"/>
    <cellStyle name="Normal 17 5 2" xfId="43755" xr:uid="{34C60B1B-1C31-4647-9553-1ED1CA8765DF}"/>
    <cellStyle name="Normal 17 5 3" xfId="37361" xr:uid="{199A49BD-2EFB-4C1D-8335-1845A0C5AA35}"/>
    <cellStyle name="Normal 17 6" xfId="37362" xr:uid="{AE9AE36C-C0B2-4223-8C10-E5FB5EC253CA}"/>
    <cellStyle name="Normal 17 6 10" xfId="58019" xr:uid="{6CEDE213-AEEF-4F1B-B410-7E46A6DF03C5}"/>
    <cellStyle name="Normal 17 6 2" xfId="44357" xr:uid="{CD0C8437-413A-4ED7-B930-52D7C01A6515}"/>
    <cellStyle name="Normal 17 6 2 2" xfId="57049" xr:uid="{A5D8ABF0-07E6-43D1-B6C8-B7153631754B}"/>
    <cellStyle name="Normal 17 6 2 3" xfId="59094" xr:uid="{B121C700-BF47-4C88-8E45-5783049DFD49}"/>
    <cellStyle name="Normal 17 6 3" xfId="43994" xr:uid="{F118F6A0-B97E-473A-9D53-A95865C54400}"/>
    <cellStyle name="Normal 17 6 4" xfId="45170" xr:uid="{0322457A-1F51-46C0-84FF-21F9BA34B9DD}"/>
    <cellStyle name="Normal 17 6 5" xfId="46015" xr:uid="{DBD2FAD1-33A6-40A2-B530-6E3BF0619EE5}"/>
    <cellStyle name="Normal 17 6 6" xfId="47901" xr:uid="{21AF49CF-C8D9-44BD-84EA-2A6296D879DB}"/>
    <cellStyle name="Normal 17 6 7" xfId="49508" xr:uid="{01E801A8-B952-45A5-BD2E-7C563488D978}"/>
    <cellStyle name="Normal 17 6 8" xfId="50680" xr:uid="{DA4D39CE-6BF8-4380-B4CC-18DB8453E1F8}"/>
    <cellStyle name="Normal 17 6 9" xfId="55896" xr:uid="{66B2EEE9-84DE-40E3-A243-2E43B2F62A45}"/>
    <cellStyle name="Normal 17 7" xfId="37363" xr:uid="{B3E4D9D5-3F92-4984-8E04-40195AAB39DF}"/>
    <cellStyle name="Normal 17 8" xfId="37364" xr:uid="{5C212358-8022-46F5-A0A5-2383EBE08D3A}"/>
    <cellStyle name="Normal 17 9" xfId="37365" xr:uid="{38458F60-9444-40E1-B30E-855989C5FB94}"/>
    <cellStyle name="Normal 17_wp_koy_global" xfId="41727" xr:uid="{AE49CB2B-75CA-4475-91E7-5726EB9ADB97}"/>
    <cellStyle name="Normal 170" xfId="105" xr:uid="{11468E63-EAD1-439C-9B41-5B8A69AFBB49}"/>
    <cellStyle name="Normal 170 10" xfId="5124" xr:uid="{D23F94D7-30BA-468C-A352-E6336EF73E66}"/>
    <cellStyle name="Normal 170 2" xfId="19086" xr:uid="{5A3D4BA9-D998-425F-90DD-EB7FC972E200}"/>
    <cellStyle name="Normal 170 2 2" xfId="44288" xr:uid="{A93302DE-6318-40AB-8AA9-D775FE5DC75B}"/>
    <cellStyle name="Normal 170 2 3" xfId="57005" xr:uid="{8BF44342-46F7-4FB1-9F51-FF1E2A3802E9}"/>
    <cellStyle name="Normal 170 2 4" xfId="59052" xr:uid="{81C35D10-45CD-46A4-BD01-AE9D793A03C4}"/>
    <cellStyle name="Normal 170 3" xfId="43874" xr:uid="{CFDD847C-3BDF-459B-9B35-95AB97A81EF6}"/>
    <cellStyle name="Normal 170 4" xfId="45089" xr:uid="{B329DAE9-A4DD-4CA7-BE3F-2FBC007A3212}"/>
    <cellStyle name="Normal 170 5" xfId="45919" xr:uid="{AFE16D20-ECA9-4505-A13F-A890E7582469}"/>
    <cellStyle name="Normal 170 6" xfId="47805" xr:uid="{B8DA13E8-CB9C-495C-AD25-5ACFFFCAA8FC}"/>
    <cellStyle name="Normal 170 7" xfId="49412" xr:uid="{1B6ECC14-6BE2-4106-8AEB-02DCA7904B7A}"/>
    <cellStyle name="Normal 170 8" xfId="55805" xr:uid="{DBB50E0F-C78B-456E-B962-63840F92198E}"/>
    <cellStyle name="Normal 170 9" xfId="57932" xr:uid="{AEA489B0-1AA4-4749-B0E8-3E2DAED9A00C}"/>
    <cellStyle name="Normal 171" xfId="2708" xr:uid="{6DC5B4C7-2A58-4B5F-B003-3A8A30744648}"/>
    <cellStyle name="Normal 171 10" xfId="5127" xr:uid="{CEF902AE-0AD4-4D79-8555-BAB5B9C4DE4F}"/>
    <cellStyle name="Normal 171 2" xfId="19087" xr:uid="{DE8AB04A-23EA-44E7-910A-E42C5C9FE64F}"/>
    <cellStyle name="Normal 171 2 2" xfId="44283" xr:uid="{E002A66A-4AA0-42C2-ACC7-ED790FAF3414}"/>
    <cellStyle name="Normal 171 2 3" xfId="57000" xr:uid="{37F7CDB4-D0E7-43D3-9F86-B969EE6575B9}"/>
    <cellStyle name="Normal 171 2 4" xfId="59047" xr:uid="{33DF4340-7B8D-4BA7-AA22-F8B9206C89BD}"/>
    <cellStyle name="Normal 171 3" xfId="43867" xr:uid="{F787D0AE-503B-48E5-B246-5564BF03396C}"/>
    <cellStyle name="Normal 171 4" xfId="45083" xr:uid="{EEA8F49D-4295-4C0F-908C-576F726BB556}"/>
    <cellStyle name="Normal 171 5" xfId="45913" xr:uid="{3EA476ED-5360-4235-9297-4052761CD995}"/>
    <cellStyle name="Normal 171 6" xfId="47799" xr:uid="{BC819BBC-50A2-4D2E-B7AD-16E977B49753}"/>
    <cellStyle name="Normal 171 7" xfId="49406" xr:uid="{B52EA597-A74D-405B-A14C-774CC692240E}"/>
    <cellStyle name="Normal 171 8" xfId="55799" xr:uid="{979011A3-F475-43A0-807D-6321804FFE35}"/>
    <cellStyle name="Normal 171 9" xfId="57926" xr:uid="{748A3B08-2D17-4E7C-8C7A-59B9C024B262}"/>
    <cellStyle name="Normal 172" xfId="881" xr:uid="{6C2B011E-3917-4D72-8F64-91BADE20F01C}"/>
    <cellStyle name="Normal 172 10" xfId="45209" xr:uid="{CDD56311-2C51-4ECD-A024-9270998CCBB8}"/>
    <cellStyle name="Normal 172 11" xfId="45236" xr:uid="{3497942E-B173-4A3A-8ECC-D9C69CFAE68B}"/>
    <cellStyle name="Normal 172 12" xfId="45935" xr:uid="{EA0CC4EC-C5CB-4762-AA96-1B76E73B97FD}"/>
    <cellStyle name="Normal 172 13" xfId="46951" xr:uid="{8F80C673-9DA1-4E97-8D87-9B61E9D87151}"/>
    <cellStyle name="Normal 172 14" xfId="46971" xr:uid="{672DCD41-AF14-49D8-9900-202EA6D4F9BD}"/>
    <cellStyle name="Normal 172 15" xfId="47821" xr:uid="{7F98D407-107E-4FE2-9284-0BD369132081}"/>
    <cellStyle name="Normal 172 16" xfId="49428" xr:uid="{0EA2E15D-2E6D-419B-9A55-F8CD1D9AFB12}"/>
    <cellStyle name="Normal 172 17" xfId="50426" xr:uid="{690907FB-35DA-49B4-B786-14548649AA81}"/>
    <cellStyle name="Normal 172 18" xfId="50546" xr:uid="{163380EA-212F-4B40-A4C3-C80976A09CD7}"/>
    <cellStyle name="Normal 172 19" xfId="55816" xr:uid="{5E22B9AE-572D-4351-8302-9FE122BA617F}"/>
    <cellStyle name="Normal 172 2" xfId="3131" xr:uid="{8DC6EF60-BFAB-407E-952D-EB928BF2532B}"/>
    <cellStyle name="Normal 172 2 10" xfId="5829" xr:uid="{E2897C1D-0B01-4CFA-A0C9-245C1B9D01C2}"/>
    <cellStyle name="Normal 172 2 2" xfId="44329" xr:uid="{9F831875-F645-410B-8CED-218CB456BFD9}"/>
    <cellStyle name="Normal 172 2 2 2" xfId="57038" xr:uid="{4FBAB54C-41D7-4FDB-8866-3CBB9D2667AD}"/>
    <cellStyle name="Normal 172 2 2 3" xfId="59084" xr:uid="{A8F3A180-6EAC-47D6-A2C4-E7DBDF2A8E21}"/>
    <cellStyle name="Normal 172 2 3" xfId="43940" xr:uid="{0D8AC304-9F52-4FBA-B9C7-F90A11DC2892}"/>
    <cellStyle name="Normal 172 2 4" xfId="45142" xr:uid="{44CAF1AC-601C-4E00-89C5-2941B739247B}"/>
    <cellStyle name="Normal 172 2 5" xfId="45985" xr:uid="{ABF0A508-027B-44F8-99F4-E25C94F14123}"/>
    <cellStyle name="Normal 172 2 6" xfId="47871" xr:uid="{822B9517-D395-454F-A8F8-EC969BE23F66}"/>
    <cellStyle name="Normal 172 2 7" xfId="49478" xr:uid="{C2C5821B-D629-48B9-BC19-D772DE5830FA}"/>
    <cellStyle name="Normal 172 2 8" xfId="55866" xr:uid="{B63B3FA0-1D85-4076-896D-662465A3C734}"/>
    <cellStyle name="Normal 172 2 9" xfId="57991" xr:uid="{1B653858-FE16-4514-8BB2-FCDEEDC6AB1B}"/>
    <cellStyle name="Normal 172 20" xfId="57945" xr:uid="{D31138BA-0A2F-43B7-8440-33E38DB8A1B9}"/>
    <cellStyle name="Normal 172 21" xfId="59393" xr:uid="{5574D361-A233-409F-AEBA-91024AB4039C}"/>
    <cellStyle name="Normal 172 22" xfId="59491" xr:uid="{742C1A40-C5E1-4997-AC70-48B56A82B8FD}"/>
    <cellStyle name="Normal 172 3" xfId="5846" xr:uid="{B703818C-4DE9-4E42-9FE7-A529E8A4A2F0}"/>
    <cellStyle name="Normal 172 3 2" xfId="44295" xr:uid="{F9B234CD-EE22-4721-831A-6C2E49F122D4}"/>
    <cellStyle name="Normal 172 3 3" xfId="57014" xr:uid="{E317099F-9413-40E4-9FEA-F193A7AE29F1}"/>
    <cellStyle name="Normal 172 3 4" xfId="59060" xr:uid="{D78DFD72-41B1-4A10-AC18-A7D680ADF67B}"/>
    <cellStyle name="Normal 172 4" xfId="19088" xr:uid="{AEF87695-7B26-498D-83D8-83822384CC2C}"/>
    <cellStyle name="Normal 172 5" xfId="43365" xr:uid="{710CAF65-8265-471E-B7CB-99187C791103}"/>
    <cellStyle name="Normal 172 6" xfId="43377" xr:uid="{25055570-4374-403F-9DC9-7E3DC0955CAB}"/>
    <cellStyle name="Normal 172 7" xfId="43385" xr:uid="{946D8043-0ECC-41FE-B1B6-7861E251B0E4}"/>
    <cellStyle name="Normal 172 8" xfId="43883" xr:uid="{957CD1FE-3D23-4F69-8E6E-840056B21382}"/>
    <cellStyle name="Normal 172 9" xfId="44380" xr:uid="{6A6E40D0-C62B-49C3-B1AF-504010EA287E}"/>
    <cellStyle name="Normal 173" xfId="2866" xr:uid="{33388C00-FC6E-4131-8B0A-A118942551FD}"/>
    <cellStyle name="Normal 173 2" xfId="5832" xr:uid="{1BCB1980-1BF3-426B-8025-E5E7A2670A63}"/>
    <cellStyle name="Normal 173 3" xfId="19089" xr:uid="{C9752201-7057-4F68-BF72-A99439230D9E}"/>
    <cellStyle name="Normal 174" xfId="2924" xr:uid="{7923ECA0-F7CF-47E1-A9B8-387E251C9186}"/>
    <cellStyle name="Normal 174 2" xfId="5838" xr:uid="{F8178932-D0AF-41E9-99A5-49937600AC37}"/>
    <cellStyle name="Normal 174 3" xfId="19090" xr:uid="{96594BBE-5FAE-4B67-ADCF-EAFDD0D65786}"/>
    <cellStyle name="Normal 175" xfId="2946" xr:uid="{BCE52AAC-6169-4E4F-8FF3-2B48B79765B8}"/>
    <cellStyle name="Normal 175 2" xfId="5841" xr:uid="{D88886DF-C85C-4F3F-A60F-C690521BFE9F}"/>
    <cellStyle name="Normal 175 3" xfId="19091" xr:uid="{46DE5288-6E6B-44B2-8A73-2FFA3E033991}"/>
    <cellStyle name="Normal 176" xfId="2915" xr:uid="{901F94DE-5808-4F08-A461-508DCAD0F114}"/>
    <cellStyle name="Normal 176 2" xfId="10" xr:uid="{84D1CE9A-FF66-4CED-9960-861F83A77C61}"/>
    <cellStyle name="Normal 176 3" xfId="43904" xr:uid="{ECF8F0D4-7FED-462A-92DF-53B80F35E164}"/>
    <cellStyle name="Normal 177" xfId="2945" xr:uid="{BC314C2B-4257-49CC-AD28-2C494111784A}"/>
    <cellStyle name="Normal 177 2" xfId="19092" xr:uid="{84333A8D-C9AB-4487-9932-128DF2613C1D}"/>
    <cellStyle name="Normal 177 3" xfId="43905" xr:uid="{613E0B1B-E33C-4BD1-8BC1-A2096CF88217}"/>
    <cellStyle name="Normal 178" xfId="2929" xr:uid="{D6D86826-6017-429D-AD3B-F019EDE28C59}"/>
    <cellStyle name="Normal 178 2" xfId="19093" xr:uid="{081D885F-B135-4EBB-BA9E-603389235629}"/>
    <cellStyle name="Normal 178 3" xfId="43906" xr:uid="{22CAF710-F570-41DF-B60A-B402862D20C0}"/>
    <cellStyle name="Normal 179" xfId="2974" xr:uid="{29F3D812-806B-4FB2-B2AA-124EDDEC0BF6}"/>
    <cellStyle name="Normal 179 2" xfId="19094" xr:uid="{A535BC84-2473-49D9-8D20-2FC7D0018097}"/>
    <cellStyle name="Normal 179 3" xfId="43908" xr:uid="{01DA303E-908C-47E3-B8E4-93265D35BBCD}"/>
    <cellStyle name="Normal 18" xfId="464" xr:uid="{953EF1D7-6283-4F80-BE9E-F1B70F6E0DFC}"/>
    <cellStyle name="Normal 18 10" xfId="19095" xr:uid="{03DC48BE-2361-45E6-B767-EE3D065548BC}"/>
    <cellStyle name="Normal 18 10 2" xfId="19096" xr:uid="{F0D4680E-D11B-40FC-8D69-AF443573991F}"/>
    <cellStyle name="Normal 18 11" xfId="19097" xr:uid="{E230ABFB-6393-498A-8163-18A24AD59274}"/>
    <cellStyle name="Normal 18 11 2" xfId="19098" xr:uid="{CAE705D5-D94D-4A2C-BE5D-1901BFF7FC8D}"/>
    <cellStyle name="Normal 18 12" xfId="19099" xr:uid="{566EEF1B-AD8E-491D-901B-F987807AA6D1}"/>
    <cellStyle name="Normal 18 12 2" xfId="19100" xr:uid="{572478F6-DA56-4133-8E61-9EBCE33DB7FD}"/>
    <cellStyle name="Normal 18 13" xfId="19101" xr:uid="{DA67A06F-4FF7-4619-A47D-64068EEB2AC5}"/>
    <cellStyle name="Normal 18 13 2" xfId="19102" xr:uid="{7C28D0A9-C51B-47E3-94E3-E35481981FC3}"/>
    <cellStyle name="Normal 18 14" xfId="19103" xr:uid="{AA59F820-A295-4177-BA1E-901D400F7CC5}"/>
    <cellStyle name="Normal 18 14 2" xfId="19104" xr:uid="{23EFBFED-CFA8-4DFE-B6E5-BDB6059363C6}"/>
    <cellStyle name="Normal 18 15" xfId="19105" xr:uid="{A36FCA60-AC07-4A70-B645-C994CF18752C}"/>
    <cellStyle name="Normal 18 15 2" xfId="19106" xr:uid="{EFB15BB0-A1CA-4BCA-9C70-E77C13A2F9FC}"/>
    <cellStyle name="Normal 18 16" xfId="19107" xr:uid="{9F47C253-FBE8-45B5-AFBF-7911C4B59E34}"/>
    <cellStyle name="Normal 18 16 2" xfId="19108" xr:uid="{1BE64645-2C6D-4A54-BDEA-251941400F64}"/>
    <cellStyle name="Normal 18 17" xfId="19109" xr:uid="{D1615591-70F6-4457-BFA9-0734D1CE6928}"/>
    <cellStyle name="Normal 18 17 2" xfId="41728" xr:uid="{A0A55998-3099-4B78-AA5A-554C67A3999A}"/>
    <cellStyle name="Normal 18 18" xfId="41729" xr:uid="{C626A16A-0814-4B23-8A32-5C8B04F91690}"/>
    <cellStyle name="Normal 18 19" xfId="5936" xr:uid="{622B032F-41A7-4A35-8A08-0F84A8F94B0E}"/>
    <cellStyle name="Normal 18 2" xfId="1027" xr:uid="{ACC8ECF9-8607-4BFD-8099-0CBE09CD72E0}"/>
    <cellStyle name="Normal 18 2 2" xfId="19111" xr:uid="{10A03C0F-BF62-4872-9696-4D68F94323AB}"/>
    <cellStyle name="Normal 18 2 3" xfId="19110" xr:uid="{4052FC6C-38F8-4578-98A0-005FBCDAEF2A}"/>
    <cellStyle name="Normal 18 3" xfId="1981" xr:uid="{24AEBD41-1E93-4B06-A677-78E6A71EB529}"/>
    <cellStyle name="Normal 18 3 2" xfId="3744" xr:uid="{9164A546-8F7B-43A4-83BB-DCA57D7EFD9C}"/>
    <cellStyle name="Normal 18 3 2 2" xfId="41730" xr:uid="{7FA81BC3-9010-481D-8AEB-107E5409EBFC}"/>
    <cellStyle name="Normal 18 3 2 2 2" xfId="41731" xr:uid="{76C8BCC0-D64B-4711-9CB6-FE9FAB176406}"/>
    <cellStyle name="Normal 18 3 2 3" xfId="19113" xr:uid="{FEE18D4C-3A16-4DEC-90B7-046727F01FA3}"/>
    <cellStyle name="Normal 18 3 3" xfId="41732" xr:uid="{1E2FD79A-627B-4FEB-B37C-506D6B3D8560}"/>
    <cellStyle name="Normal 18 3 4" xfId="41733" xr:uid="{A329D992-3E23-4F48-A065-37F9A9964C95}"/>
    <cellStyle name="Normal 18 3 5" xfId="41734" xr:uid="{F640AA6D-0EF5-4725-B1FB-B27CF52E592D}"/>
    <cellStyle name="Normal 18 3 6" xfId="41735" xr:uid="{0B0D1FF0-11FF-4440-ACFA-FC5AAA5B5CC8}"/>
    <cellStyle name="Normal 18 3 7" xfId="41736" xr:uid="{CB9D5CE6-7223-4815-B7F0-CA8D0497D05E}"/>
    <cellStyle name="Normal 18 3 8" xfId="19112" xr:uid="{4C8C2FDD-46C9-4A5E-B818-424DD07F67FF}"/>
    <cellStyle name="Normal 18 3 9" xfId="4836" xr:uid="{AE685DBF-47D5-445C-94A2-48D70384E466}"/>
    <cellStyle name="Normal 18 4" xfId="942" xr:uid="{81A1BA4D-48C8-45F0-BABA-893D6EBBE4DD}"/>
    <cellStyle name="Normal 18 4 2" xfId="3176" xr:uid="{2026EC1C-F7AD-49E3-96BA-EFC458259315}"/>
    <cellStyle name="Normal 18 4 2 2" xfId="19115" xr:uid="{19E809EB-852A-4F41-835C-B0FD585D2EC0}"/>
    <cellStyle name="Normal 18 4 3" xfId="19114" xr:uid="{73ADDAC1-7679-49AC-A20E-F01C026FF469}"/>
    <cellStyle name="Normal 18 5" xfId="19116" xr:uid="{A9DE9D7C-47DE-4C2E-A46B-92E1EE1B7B23}"/>
    <cellStyle name="Normal 18 5 2" xfId="19117" xr:uid="{1DD2B62F-BFE2-41A8-A23D-FBFE04CED2B1}"/>
    <cellStyle name="Normal 18 5 3" xfId="41737" xr:uid="{2E6D9D87-CA71-4E3D-9B0B-D41D0BDED282}"/>
    <cellStyle name="Normal 18 5 4" xfId="41738" xr:uid="{8E51749F-679E-4FBD-82DF-754691C63E2A}"/>
    <cellStyle name="Normal 18 6" xfId="19118" xr:uid="{934BF01D-5A3B-49F2-ADD8-D765529065DC}"/>
    <cellStyle name="Normal 18 6 2" xfId="19119" xr:uid="{BFF87E71-E319-4250-9255-988168656C84}"/>
    <cellStyle name="Normal 18 7" xfId="19120" xr:uid="{9C547189-047F-4F91-A0A8-DF2768A64D88}"/>
    <cellStyle name="Normal 18 7 2" xfId="19121" xr:uid="{09426AC9-D701-4AE5-86B2-C0A71D1089A4}"/>
    <cellStyle name="Normal 18 8" xfId="19122" xr:uid="{69DB7598-2139-48E3-A270-DE797D4ED87F}"/>
    <cellStyle name="Normal 18 8 2" xfId="19123" xr:uid="{60BDCA46-B279-4936-B849-821A7340F155}"/>
    <cellStyle name="Normal 18 9" xfId="19124" xr:uid="{C02E76A5-26AC-40B2-9320-684BEAF4A20A}"/>
    <cellStyle name="Normal 18 9 2" xfId="19125" xr:uid="{F9C36CC8-B0EF-442E-B27E-EE343C977284}"/>
    <cellStyle name="Normal 18_Allowance JA (ค่าเผื่อหนี้สงสัยจะสูญ)12- 2557" xfId="37366" xr:uid="{B3DB2A06-4712-4EB0-A1ED-75D9257052D6}"/>
    <cellStyle name="Normal 180" xfId="2935" xr:uid="{29A60D4A-2AA5-4A6A-AA21-41EBC798CB21}"/>
    <cellStyle name="Normal 180 2" xfId="19126" xr:uid="{E2EA83DC-E6B1-4EEF-B361-500769106B2B}"/>
    <cellStyle name="Normal 180 3" xfId="43910" xr:uid="{1B79C340-6D3A-44A4-A88C-60384DD5AC7A}"/>
    <cellStyle name="Normal 181" xfId="2972" xr:uid="{F20897AA-4D6B-40A8-BD38-2A6425CAC832}"/>
    <cellStyle name="Normal 181 2" xfId="19127" xr:uid="{781B9C74-A6DD-4EE4-A657-2F48078CC41D}"/>
    <cellStyle name="Normal 181 3" xfId="43913" xr:uid="{A4FE4F92-300F-49D1-AB22-CB69DC1CDBC6}"/>
    <cellStyle name="Normal 182" xfId="2953" xr:uid="{41058D9C-1948-4887-9C67-742CF66F8D8D}"/>
    <cellStyle name="Normal 182 2" xfId="4487" xr:uid="{4D9CE507-0CDD-415C-95BA-11226DD06B42}"/>
    <cellStyle name="Normal 182 3" xfId="19128" xr:uid="{47D9D73F-1DB3-4F92-B2EA-8E3A2027DE7E}"/>
    <cellStyle name="Normal 182 4" xfId="43915" xr:uid="{E7C68C33-4711-4DE7-990E-212E5D689906}"/>
    <cellStyle name="Normal 183" xfId="2948" xr:uid="{60B66DB7-FE17-494A-B776-94BE818783B5}"/>
    <cellStyle name="Normal 183 2" xfId="19129" xr:uid="{5BCBE70B-8323-48E2-9DCB-5A3E9C706A0C}"/>
    <cellStyle name="Normal 183 3" xfId="43917" xr:uid="{FB192822-BCDC-49EA-B61C-FB2FBAD13C24}"/>
    <cellStyle name="Normal 184" xfId="2971" xr:uid="{8A10D41F-400A-4CE8-87F2-C9869761EFD3}"/>
    <cellStyle name="Normal 184 2" xfId="19130" xr:uid="{7AAEC3A5-9138-4B6A-91B1-B15078733648}"/>
    <cellStyle name="Normal 184 3" xfId="51123" xr:uid="{CA03091E-4EF5-4C2C-A4E4-7DB1AD05438D}"/>
    <cellStyle name="Normal 185" xfId="2955" xr:uid="{BEFD9E89-D3BE-43BF-9A80-F16C21AAFF5F}"/>
    <cellStyle name="Normal 185 2" xfId="19131" xr:uid="{18AE1902-6CFB-4803-BF66-4763E8EB3ADE}"/>
    <cellStyle name="Normal 185 3" xfId="51125" xr:uid="{F0717EB8-ECF4-43C6-A395-CFEC3D688FF0}"/>
    <cellStyle name="Normal 186" xfId="2944" xr:uid="{C10FBF58-07F3-4317-940A-CBEEB55A16BF}"/>
    <cellStyle name="Normal 186 2" xfId="19132" xr:uid="{F7175CA8-79D5-45AD-B46A-8C139C228160}"/>
    <cellStyle name="Normal 186 3" xfId="51135" xr:uid="{8B37DD42-8CBB-4DB2-A633-A1B4114F4763}"/>
    <cellStyle name="Normal 187" xfId="2951" xr:uid="{AB720DBF-156F-479E-8301-3475D2D82044}"/>
    <cellStyle name="Normal 187 2" xfId="19133" xr:uid="{B90795FC-12EE-40FB-8DC8-65A0E400C7F7}"/>
    <cellStyle name="Normal 187 3" xfId="43919" xr:uid="{47C5052B-BD6F-4F41-9E82-C0082B64408A}"/>
    <cellStyle name="Normal 188" xfId="2959" xr:uid="{EE9257AF-CA36-49D5-B618-D97637EAE8F7}"/>
    <cellStyle name="Normal 188 10" xfId="57989" xr:uid="{E885C9F6-D370-45C9-A649-9FE2F60DB053}"/>
    <cellStyle name="Normal 188 2" xfId="19134" xr:uid="{CB5BB0BA-A044-422D-9B62-985E87948A69}"/>
    <cellStyle name="Normal 188 2 2" xfId="44327" xr:uid="{6EA1E723-0F64-4527-9BD9-B785B8EB95C0}"/>
    <cellStyle name="Normal 188 2 3" xfId="57036" xr:uid="{9F698986-D2D8-4B67-82E4-E1A89699543B}"/>
    <cellStyle name="Normal 188 2 4" xfId="59082" xr:uid="{7AE23BC7-FF48-4F23-A78B-375B1FF01F36}"/>
    <cellStyle name="Normal 188 3" xfId="43938" xr:uid="{DEE0BF42-E58B-472E-89CE-B2F1F3E46CFD}"/>
    <cellStyle name="Normal 188 4" xfId="45140" xr:uid="{8676D88D-72E3-41B1-A562-BADC41EA8F31}"/>
    <cellStyle name="Normal 188 5" xfId="45983" xr:uid="{4AE0D171-5334-4624-BFFC-77B60A2CAAE9}"/>
    <cellStyle name="Normal 188 6" xfId="47869" xr:uid="{3615D6D1-4DD5-4A21-9A7B-99324FA40EDB}"/>
    <cellStyle name="Normal 188 7" xfId="49476" xr:uid="{5A9B7234-D156-4346-A293-5AE69FFEFCBC}"/>
    <cellStyle name="Normal 188 8" xfId="51145" xr:uid="{4F6B7ED7-4927-4CD9-971A-0F4FDE1F2D3D}"/>
    <cellStyle name="Normal 188 9" xfId="55864" xr:uid="{F2AE1D9C-1D75-412F-A172-199344A9DF38}"/>
    <cellStyle name="Normal 189" xfId="2967" xr:uid="{85182587-E9CF-4A54-8A2B-F032BB825522}"/>
    <cellStyle name="Normal 189 2" xfId="19135" xr:uid="{99A4FDB4-69E4-4942-8FEC-93C2207021BF}"/>
    <cellStyle name="Normal 189 3" xfId="43941" xr:uid="{956CDC6D-9C62-4B13-B4BD-94B7858D9835}"/>
    <cellStyle name="Normal 19" xfId="465" xr:uid="{E89D9D2C-55D8-4F7A-B575-ABBD665FA25C}"/>
    <cellStyle name="Normal 19 10" xfId="19136" xr:uid="{5B60CA57-5DF6-4ED4-A902-96FCCC9D2AE6}"/>
    <cellStyle name="Normal 19 10 2" xfId="19137" xr:uid="{59E86EE8-6F7F-4AE7-8166-93EB87092C13}"/>
    <cellStyle name="Normal 19 11" xfId="19138" xr:uid="{5829FF2B-9ED0-4D8F-A90E-94485F830874}"/>
    <cellStyle name="Normal 19 11 2" xfId="19139" xr:uid="{EC980A5D-75D0-425F-8100-8A2A3F8310BB}"/>
    <cellStyle name="Normal 19 12" xfId="19140" xr:uid="{748DBE50-1740-4612-81BB-5566AD33D8E7}"/>
    <cellStyle name="Normal 19 12 2" xfId="19141" xr:uid="{24B18F23-ACC0-4A2C-B8E9-D23953C7AFCC}"/>
    <cellStyle name="Normal 19 13" xfId="19142" xr:uid="{F2E909AB-2F38-4916-AA30-ADC62560971C}"/>
    <cellStyle name="Normal 19 13 2" xfId="19143" xr:uid="{29011D5F-B1ED-4DA0-BD8E-C253045B496A}"/>
    <cellStyle name="Normal 19 14" xfId="19144" xr:uid="{A60765EB-B580-4C7F-BE8F-B07B3CABA7E4}"/>
    <cellStyle name="Normal 19 14 2" xfId="19145" xr:uid="{12C6BFA6-A9CA-4C98-B306-F26D7BAD5FB0}"/>
    <cellStyle name="Normal 19 15" xfId="19146" xr:uid="{40698ECE-2D85-4475-B58D-9903E913EAFE}"/>
    <cellStyle name="Normal 19 15 2" xfId="19147" xr:uid="{2E2ED901-E449-4383-9B49-B05F01922BA8}"/>
    <cellStyle name="Normal 19 16" xfId="19148" xr:uid="{E9F53C9F-3AFF-4D11-B3BE-40E9E3997548}"/>
    <cellStyle name="Normal 19 16 2" xfId="19149" xr:uid="{D63E428D-1832-4D78-81F4-7160DD3F3655}"/>
    <cellStyle name="Normal 19 17" xfId="19150" xr:uid="{A659BE73-A618-43EB-8B0A-DCBE7EB5685B}"/>
    <cellStyle name="Normal 19 17 2" xfId="41739" xr:uid="{2A376B60-AC17-4829-B568-AB3D88B13070}"/>
    <cellStyle name="Normal 19 18" xfId="19151" xr:uid="{D8F9BA6E-59D4-400D-9E4C-E4AB1EACE154}"/>
    <cellStyle name="Normal 19 19" xfId="41740" xr:uid="{EA0DDD77-7CFC-4D28-AC90-22A0E77ACC90}"/>
    <cellStyle name="Normal 19 2" xfId="1026" xr:uid="{21D585D2-ED3A-4FF9-AA65-2A03879C19DF}"/>
    <cellStyle name="Normal 19 2 2" xfId="1807" xr:uid="{E2EAA75F-5E33-4588-80CD-6B03C5BBE058}"/>
    <cellStyle name="Normal 19 2 2 2" xfId="19152" xr:uid="{CFBF892B-4736-4691-924A-BE518CF9ECF3}"/>
    <cellStyle name="Normal 19 2 3" xfId="2040" xr:uid="{CCDC0C48-34E6-43CC-BFD2-A3339D1F9D9D}"/>
    <cellStyle name="Normal 19 2 3 2" xfId="41741" xr:uid="{108DA102-B224-4182-8F72-4B9BE7572F32}"/>
    <cellStyle name="Normal 19 2 3 2 2" xfId="46853" xr:uid="{A6F84E29-D0B0-4C25-984F-A1B457D3FE3C}"/>
    <cellStyle name="Normal 19 2 4" xfId="1366" xr:uid="{E5790941-8E13-4A77-824B-63D8461B89D4}"/>
    <cellStyle name="Normal 19 20" xfId="41742" xr:uid="{E336866A-CDB1-4D2C-A62B-635384DD33B8}"/>
    <cellStyle name="Normal 19 21" xfId="5937" xr:uid="{FF3205EC-97E6-4C20-BEEB-E54C862C9CD6}"/>
    <cellStyle name="Normal 19 3" xfId="1806" xr:uid="{E1FD92FA-9DEF-4335-9C1B-B0813ABE461C}"/>
    <cellStyle name="Normal 19 3 2" xfId="19154" xr:uid="{EA9A88EC-B176-4641-9337-ED84D29D2F65}"/>
    <cellStyle name="Normal 19 3 3" xfId="19153" xr:uid="{920D41F6-6476-484E-B9ED-64D0D2A1AC81}"/>
    <cellStyle name="Normal 19 4" xfId="1982" xr:uid="{4F7E9CDA-7621-4D2B-BE39-8B33461A76EB}"/>
    <cellStyle name="Normal 19 4 2" xfId="3745" xr:uid="{1E04E8B9-6C07-4816-AB7C-1389B6E4FF1E}"/>
    <cellStyle name="Normal 19 4 2 2" xfId="46852" xr:uid="{3CEC0D5C-D9B8-40AA-AE85-2C4D3DF42C8B}"/>
    <cellStyle name="Normal 19 4 2 3" xfId="19156" xr:uid="{685F366B-3DD4-4FD6-A5E9-3F35575F470A}"/>
    <cellStyle name="Normal 19 4 3" xfId="19155" xr:uid="{3CBF456C-8C25-48AD-A132-513CF6E2F8B9}"/>
    <cellStyle name="Normal 19 4 4" xfId="4837" xr:uid="{5EB65C4D-AEF8-4D22-A3B4-51FA326E7CA8}"/>
    <cellStyle name="Normal 19 5" xfId="1365" xr:uid="{0A35E8BC-108C-4500-9666-1EDCD7DCF16F}"/>
    <cellStyle name="Normal 19 5 2" xfId="19158" xr:uid="{B2553FD1-6EF2-48EE-AE62-309843D55C89}"/>
    <cellStyle name="Normal 19 5 3" xfId="43757" xr:uid="{B34C9A3A-EFFD-49A8-8761-490B97DCAD84}"/>
    <cellStyle name="Normal 19 5 4" xfId="19157" xr:uid="{CB77A3BB-3CB6-45F1-8DB3-CF932BC50834}"/>
    <cellStyle name="Normal 19 6" xfId="943" xr:uid="{89D2EA31-FB10-4F46-B8F9-8D4FB65E7B62}"/>
    <cellStyle name="Normal 19 6 2" xfId="3177" xr:uid="{7DCD3C3B-DD41-4A58-8EE0-E0AFD6246FF4}"/>
    <cellStyle name="Normal 19 6 2 2" xfId="19160" xr:uid="{0B4E4FB0-6A5D-48C8-B9CF-A537E1A16E0F}"/>
    <cellStyle name="Normal 19 6 3" xfId="19159" xr:uid="{0CE80362-10A4-44B4-97DE-B809D8626555}"/>
    <cellStyle name="Normal 19 7" xfId="19161" xr:uid="{827F1821-CA54-485B-8486-44FE2F05F0F6}"/>
    <cellStyle name="Normal 19 7 2" xfId="19162" xr:uid="{A9A0D010-8BEC-497F-8779-D55065F6819B}"/>
    <cellStyle name="Normal 19 8" xfId="19163" xr:uid="{438A44BD-7794-4946-9825-204DFA14A16C}"/>
    <cellStyle name="Normal 19 8 2" xfId="19164" xr:uid="{DA59EB66-C4BC-4E49-A477-62FE03F5E20F}"/>
    <cellStyle name="Normal 19 9" xfId="19165" xr:uid="{4E5A958F-2C4E-412B-B8EA-79C5502699B6}"/>
    <cellStyle name="Normal 19 9 2" xfId="19166" xr:uid="{A1BCCCC1-1230-456D-8C6F-8A37056FB946}"/>
    <cellStyle name="Normal 19_Allowance JA (ค่าเผื่อหนี้สงสัยจะสูญ)12- 2557" xfId="37367" xr:uid="{F99B78BC-2056-4DF3-A636-A5875C7BD3AE}"/>
    <cellStyle name="Normal 190" xfId="900" xr:uid="{9CCA8287-19E3-4ACF-AA93-3F91A6E44A00}"/>
    <cellStyle name="Normal 190 2" xfId="3145" xr:uid="{F0CA10D0-5B56-4C97-A60E-31BA5EAA1D98}"/>
    <cellStyle name="Normal 190 2 2" xfId="59496" xr:uid="{C57587AD-CE68-4B6D-A1A8-ABA217845D8E}"/>
    <cellStyle name="Normal 190 2 3" xfId="19167" xr:uid="{1893A9D5-4298-4CD1-A3C5-745307CF755B}"/>
    <cellStyle name="Normal 190 3" xfId="43958" xr:uid="{682213E4-1713-435D-9132-088D4B58942F}"/>
    <cellStyle name="Normal 191" xfId="2930" xr:uid="{46F29286-AA60-493E-8760-36BAFEFAEB6A}"/>
    <cellStyle name="Normal 191 2" xfId="19168" xr:uid="{06841609-2AB1-43C2-8D8C-DD9A5FF60C14}"/>
    <cellStyle name="Normal 191 3" xfId="43970" xr:uid="{C8791490-5DEB-4814-BFFE-1F6C0DF2A246}"/>
    <cellStyle name="Normal 192" xfId="2943" xr:uid="{18A6261E-AF44-46FE-9322-48050209E725}"/>
    <cellStyle name="Normal 192 2" xfId="19169" xr:uid="{7A5AA93B-FE38-4EF6-81E8-0E191C882602}"/>
    <cellStyle name="Normal 192 3" xfId="43955" xr:uid="{E20FFB57-412C-4440-B6A5-BC1ACFA09752}"/>
    <cellStyle name="Normal 193" xfId="2958" xr:uid="{5BE22BC0-7454-432E-AEA0-EC28D4C53110}"/>
    <cellStyle name="Normal 193 2" xfId="19170" xr:uid="{C0AE1F9D-5091-4324-9950-DE8202818465}"/>
    <cellStyle name="Normal 193 3" xfId="43967" xr:uid="{1FB4888A-E73F-4670-BC83-35C7A0EEAC03}"/>
    <cellStyle name="Normal 194" xfId="2867" xr:uid="{FC1CE528-8713-4AF6-84A7-E45C5FD0BFEF}"/>
    <cellStyle name="Normal 194 2" xfId="19171" xr:uid="{D6572A8D-7C6F-4857-89FC-83C3C5B0F6A7}"/>
    <cellStyle name="Normal 194 3" xfId="43973" xr:uid="{C2181F2F-C82F-4F4D-A4DC-1DB5BCEEE018}"/>
    <cellStyle name="Normal 195" xfId="2934" xr:uid="{A129BCA8-7E74-4F96-807F-CDB862C8BA5F}"/>
    <cellStyle name="Normal 195 2" xfId="19172" xr:uid="{79EE1183-1DC5-4620-8E6F-BA3871EC80BD}"/>
    <cellStyle name="Normal 195 3" xfId="43969" xr:uid="{2B8B517F-B51F-4AD9-98D7-487841D982BF}"/>
    <cellStyle name="Normal 196" xfId="854" xr:uid="{6DEABAAA-4990-4FA2-88A1-D1AD5FF4365F}"/>
    <cellStyle name="Normal 196 2" xfId="19173" xr:uid="{90EE9CB8-C349-4944-9400-EA2410D758C2}"/>
    <cellStyle name="Normal 196 3" xfId="43977" xr:uid="{77363624-CBA1-4BB8-BAAF-EC8753C8FE88}"/>
    <cellStyle name="Normal 196 4" xfId="5321" xr:uid="{4CB79AF9-24DD-4F2C-8D55-9CBAF2B074E6}"/>
    <cellStyle name="Normal 197" xfId="2937" xr:uid="{D5C26034-C15A-427F-A602-9B106CCF8208}"/>
    <cellStyle name="Normal 197 2" xfId="19174" xr:uid="{5CEBAEBE-6D53-4374-9F5C-D3F32298CD85}"/>
    <cellStyle name="Normal 197 3" xfId="43949" xr:uid="{ED066906-1254-4CDD-965E-06E3AB48A24C}"/>
    <cellStyle name="Normal 198" xfId="2964" xr:uid="{C9428BAE-57F2-4A87-876D-EF2BAE43B9A8}"/>
    <cellStyle name="Normal 198 2" xfId="43319" xr:uid="{E3338966-BE30-42F3-B5B3-E088CA58BD1F}"/>
    <cellStyle name="Normal 198 2 2" xfId="43369" xr:uid="{DB0EC649-DF11-4A93-BFD2-E33266BE6C65}"/>
    <cellStyle name="Normal 198 2 2 2" xfId="44025" xr:uid="{103C71B5-7230-4B0F-B197-21B7DF779B3E}"/>
    <cellStyle name="Normal 198 2 2 2 2" xfId="57744" xr:uid="{1C945295-0EA1-4C74-93E5-02C8FD4AEAB7}"/>
    <cellStyle name="Normal 198 2 3" xfId="43437" xr:uid="{FD4135EA-65AA-4C03-8D38-3A7007EDA0B4}"/>
    <cellStyle name="Normal 198 3" xfId="19175" xr:uid="{099A4019-D334-43E8-A267-D8E905EACDFA}"/>
    <cellStyle name="Normal 198 3 2" xfId="50510" xr:uid="{05EE6600-97B7-4AA1-93EC-4A529DAB5D6C}"/>
    <cellStyle name="Normal 198 4" xfId="43979" xr:uid="{2A2C47B8-673E-4E0D-8A5D-3F08F9F72384}"/>
    <cellStyle name="Normal 199" xfId="2962" xr:uid="{7496D202-CC93-4EB9-87B6-F4015EDD770E}"/>
    <cellStyle name="Normal 199 2" xfId="43320" xr:uid="{E3E57D6E-2BE3-4B75-8854-E2E791A046BD}"/>
    <cellStyle name="Normal 199 3" xfId="19176" xr:uid="{955D2247-2D55-4197-A0DD-1B536289AD28}"/>
    <cellStyle name="Normal 199 4" xfId="50553" xr:uid="{C0BC9C27-8938-4E3E-A0BB-EEB1D388439A}"/>
    <cellStyle name="Normal 199 5" xfId="5325" xr:uid="{567E89F2-48BB-4B95-811A-6DBE6A6C5229}"/>
    <cellStyle name="Normal 2" xfId="67" xr:uid="{E934896A-30F1-4620-AECD-79AFB903E985}"/>
    <cellStyle name="Normal 2 10" xfId="467" xr:uid="{E13612B4-457D-4D36-A414-18ADCC941564}"/>
    <cellStyle name="Normal 2 10 10" xfId="19178" xr:uid="{950E0382-745C-4AFA-9A75-56A7DA5A2E63}"/>
    <cellStyle name="Normal 2 10 10 2" xfId="19179" xr:uid="{18509BA5-6307-48F6-BBE2-BFA3047A04FE}"/>
    <cellStyle name="Normal 2 10 10 2 2" xfId="19180" xr:uid="{3B2BCAAA-068A-42DA-B6F6-EF6E162D5DC1}"/>
    <cellStyle name="Normal 2 10 10 2 2 2" xfId="19181" xr:uid="{9763380B-FDE5-4BDF-8410-97057F303F9D}"/>
    <cellStyle name="Normal 2 10 10 2 3" xfId="19182" xr:uid="{E1DF7EB6-D332-4230-8E03-E6B489AA9F0E}"/>
    <cellStyle name="Normal 2 10 10 3" xfId="19183" xr:uid="{260E6BF5-06AA-4A1E-8CD3-F4565DFB9398}"/>
    <cellStyle name="Normal 2 10 10 3 2" xfId="19184" xr:uid="{EB6C97FC-ACFF-4A92-822D-E1F65F34B002}"/>
    <cellStyle name="Normal 2 10 10 4" xfId="19185" xr:uid="{3DC1D44E-A1EC-4460-BE5B-B7990334F07D}"/>
    <cellStyle name="Normal 2 10 11" xfId="19186" xr:uid="{C72F4DFC-9521-448F-9A77-2FC33F600F07}"/>
    <cellStyle name="Normal 2 10 11 2" xfId="19187" xr:uid="{51852AAF-BBFF-4200-BD01-0E54FE33B27E}"/>
    <cellStyle name="Normal 2 10 12" xfId="19188" xr:uid="{BF4BEFEB-D62B-4570-A5F6-73A1CD37CA26}"/>
    <cellStyle name="Normal 2 10 12 2" xfId="19189" xr:uid="{117CBECF-44C4-40D2-965A-0AB75A8C6940}"/>
    <cellStyle name="Normal 2 10 12 2 2" xfId="19190" xr:uid="{C38F4BFC-7763-401C-AA0C-A61C03A31763}"/>
    <cellStyle name="Normal 2 10 12 3" xfId="19191" xr:uid="{04881198-873C-456C-8474-889693FDC591}"/>
    <cellStyle name="Normal 2 10 13" xfId="19192" xr:uid="{5746B30B-1A33-43A6-8093-69AA3384BE27}"/>
    <cellStyle name="Normal 2 10 14" xfId="41743" xr:uid="{08279ECE-FA4F-4598-8DCA-1DEC2AF62F2F}"/>
    <cellStyle name="Normal 2 10 15" xfId="19177" xr:uid="{8D1912D9-3200-47E1-8058-CA51F989D28F}"/>
    <cellStyle name="Normal 2 10 2" xfId="19193" xr:uid="{974A7073-B2FE-4584-B883-392C58636FB5}"/>
    <cellStyle name="Normal 2 10 2 2" xfId="19194" xr:uid="{340F914A-3A67-48C8-89A8-FD7D28DB91DA}"/>
    <cellStyle name="Normal 2 10 2 2 2" xfId="19195" xr:uid="{5653B724-9C52-49B5-9B53-FE0DB3CF0C8E}"/>
    <cellStyle name="Normal 2 10 2 2 2 2" xfId="19196" xr:uid="{D7EC0A21-ECE2-42F3-8FA7-81BEFA4945A1}"/>
    <cellStyle name="Normal 2 10 2 2 2 2 2" xfId="19197" xr:uid="{62DBE411-54C6-45D0-9156-CCD0D347E243}"/>
    <cellStyle name="Normal 2 10 2 2 2 2 2 2" xfId="19198" xr:uid="{4BAE6F53-9371-4CAC-8417-54E49C7C72BB}"/>
    <cellStyle name="Normal 2 10 2 2 2 2 2 2 2" xfId="19199" xr:uid="{7922AD3B-748E-49F4-9AEC-E18A6E3585A0}"/>
    <cellStyle name="Normal 2 10 2 2 2 2 2 2 2 2" xfId="19200" xr:uid="{813260BE-340E-4D3B-9D5A-F0C7F3FD32FA}"/>
    <cellStyle name="Normal 2 10 2 2 2 2 2 2 3" xfId="19201" xr:uid="{EDB69037-65AC-4693-AF18-DD3D9EEF2EBB}"/>
    <cellStyle name="Normal 2 10 2 2 2 2 2 3" xfId="19202" xr:uid="{735A0E88-03FD-49CC-8657-141E667DF932}"/>
    <cellStyle name="Normal 2 10 2 2 2 2 2 3 2" xfId="19203" xr:uid="{8806F524-5FB3-4B28-A6C3-B3D8B4800D52}"/>
    <cellStyle name="Normal 2 10 2 2 2 2 2 4" xfId="19204" xr:uid="{4E24AEBB-D9AA-4D7D-8921-1D238BC240A7}"/>
    <cellStyle name="Normal 2 10 2 2 2 2 3" xfId="19205" xr:uid="{98A1D774-8DB6-41B4-9260-D34813EBDF1B}"/>
    <cellStyle name="Normal 2 10 2 2 2 2 3 2" xfId="19206" xr:uid="{507E7114-9025-4753-91C3-FB18F8B78F30}"/>
    <cellStyle name="Normal 2 10 2 2 2 2 4" xfId="19207" xr:uid="{3CF8B68F-6F6D-4354-94F8-01120208FFFE}"/>
    <cellStyle name="Normal 2 10 2 2 2 2 4 2" xfId="19208" xr:uid="{1DB16B0C-A400-43F5-8C03-C5DB1B86E134}"/>
    <cellStyle name="Normal 2 10 2 2 2 2 4 2 2" xfId="19209" xr:uid="{5316486C-0B38-4A3D-9D15-00C282AD1DA6}"/>
    <cellStyle name="Normal 2 10 2 2 2 2 4 3" xfId="19210" xr:uid="{76C2CDD6-577B-42CF-BF57-C50B1270B651}"/>
    <cellStyle name="Normal 2 10 2 2 2 2 5" xfId="19211" xr:uid="{C56C76AC-BEB9-4839-A734-B0DB47B7CBA5}"/>
    <cellStyle name="Normal 2 10 2 2 2 3" xfId="19212" xr:uid="{208DA85D-0571-4191-91C5-7C36CDF1456E}"/>
    <cellStyle name="Normal 2 10 2 2 2 3 2" xfId="19213" xr:uid="{CC8FF54D-0AC6-4736-AB86-B1FC82E23DC7}"/>
    <cellStyle name="Normal 2 10 2 2 2 3 2 2" xfId="19214" xr:uid="{39124D7D-B5AF-4CDA-9BC1-3363FFF2F5DC}"/>
    <cellStyle name="Normal 2 10 2 2 2 3 2 2 2" xfId="19215" xr:uid="{6D815813-2BD1-4CB2-BD10-A64C749D99D3}"/>
    <cellStyle name="Normal 2 10 2 2 2 3 2 3" xfId="19216" xr:uid="{4F9C44EB-4A2D-4D5E-97F9-D48CB3B5B2AE}"/>
    <cellStyle name="Normal 2 10 2 2 2 3 3" xfId="19217" xr:uid="{ADF42238-17C2-472D-B9F3-AFE65879FE64}"/>
    <cellStyle name="Normal 2 10 2 2 2 3 3 2" xfId="19218" xr:uid="{F4222E14-081E-4BFF-A056-5E1A4AA9BE89}"/>
    <cellStyle name="Normal 2 10 2 2 2 3 4" xfId="19219" xr:uid="{95C8FED0-BC7C-430D-835C-2DA3E9677B4F}"/>
    <cellStyle name="Normal 2 10 2 2 2 4" xfId="19220" xr:uid="{138A5BF6-2D8D-4899-B754-FA6932549666}"/>
    <cellStyle name="Normal 2 10 2 2 2 4 2" xfId="19221" xr:uid="{2E074B51-F836-4085-99F0-E25A8D2918A8}"/>
    <cellStyle name="Normal 2 10 2 2 2 4 2 2" xfId="19222" xr:uid="{1CE2A65F-2B30-4197-AEF2-BB724F94EAD8}"/>
    <cellStyle name="Normal 2 10 2 2 2 4 3" xfId="19223" xr:uid="{5054E14C-B0A7-4B96-99BD-205EE112DCF2}"/>
    <cellStyle name="Normal 2 10 2 2 2 5" xfId="19224" xr:uid="{D89345DD-1B44-4340-9029-774CA2645543}"/>
    <cellStyle name="Normal 2 10 2 2 3" xfId="19225" xr:uid="{1E813FA2-BB86-4615-AF79-F14DEECD6E74}"/>
    <cellStyle name="Normal 2 10 2 2 3 2" xfId="19226" xr:uid="{32CA7AAA-37F9-489D-B0EF-495697DD261A}"/>
    <cellStyle name="Normal 2 10 2 2 4" xfId="19227" xr:uid="{1603A46C-9AF3-4446-9ECF-73812CFD8A3A}"/>
    <cellStyle name="Normal 2 10 2 2 4 2" xfId="19228" xr:uid="{B7A40BF7-0D11-40F3-B6C0-829E116DDABB}"/>
    <cellStyle name="Normal 2 10 2 2 4 2 2" xfId="19229" xr:uid="{8BABCF74-B1FB-4CA2-803F-41341A415CD5}"/>
    <cellStyle name="Normal 2 10 2 2 4 2 2 2" xfId="19230" xr:uid="{F4DE51EC-2947-456D-977D-6F25C6E41AF3}"/>
    <cellStyle name="Normal 2 10 2 2 4 2 3" xfId="19231" xr:uid="{94393A06-EB27-46B4-BAD1-FCC0994A6773}"/>
    <cellStyle name="Normal 2 10 2 2 4 3" xfId="19232" xr:uid="{57CE4D2A-E041-4817-9D53-B70FDD687FAA}"/>
    <cellStyle name="Normal 2 10 2 2 4 3 2" xfId="19233" xr:uid="{B3D3C210-B792-489A-9C52-00F774946964}"/>
    <cellStyle name="Normal 2 10 2 2 4 4" xfId="19234" xr:uid="{3209ABCB-6F76-4D73-9B28-316AB98C1A11}"/>
    <cellStyle name="Normal 2 10 2 2 5" xfId="19235" xr:uid="{D3177774-3A54-44B5-8A5C-25FF8910F246}"/>
    <cellStyle name="Normal 2 10 2 2 5 2" xfId="19236" xr:uid="{4F3EE9C2-8F39-4E37-A7C4-F58406DAB1A9}"/>
    <cellStyle name="Normal 2 10 2 2 6" xfId="19237" xr:uid="{351D2DED-5376-40E3-B8B1-DF6BA776E3A5}"/>
    <cellStyle name="Normal 2 10 2 2 6 2" xfId="19238" xr:uid="{D36C53D5-46E9-457F-A7EA-871966D8D456}"/>
    <cellStyle name="Normal 2 10 2 2 6 2 2" xfId="19239" xr:uid="{F5A4875B-467C-41DD-8FE8-EA3CDA800D8C}"/>
    <cellStyle name="Normal 2 10 2 2 6 3" xfId="19240" xr:uid="{12DDA036-4897-4CB5-9AA8-8E0D2260ECC7}"/>
    <cellStyle name="Normal 2 10 2 2 7" xfId="19241" xr:uid="{46248E2A-F590-4251-B38D-B5BF855B7575}"/>
    <cellStyle name="Normal 2 10 2 3" xfId="19242" xr:uid="{C7A118AD-928B-40C3-9BB5-F8066B781346}"/>
    <cellStyle name="Normal 2 10 2 3 2" xfId="19243" xr:uid="{C760DAA9-4B21-4B6B-B8F6-E2BD17FBF170}"/>
    <cellStyle name="Normal 2 10 2 3 2 2" xfId="19244" xr:uid="{DABDB5B1-5912-400F-A92C-82254BF92128}"/>
    <cellStyle name="Normal 2 10 2 3 2 2 2" xfId="19245" xr:uid="{71F3C77E-FDC1-4522-93D8-90DD8E3FE231}"/>
    <cellStyle name="Normal 2 10 2 3 2 2 2 2" xfId="19246" xr:uid="{4FBD4878-B65A-41D8-B185-97838BDAB8B7}"/>
    <cellStyle name="Normal 2 10 2 3 2 2 2 2 2" xfId="19247" xr:uid="{9191368F-6409-45AB-BFC4-6F39807A8FF4}"/>
    <cellStyle name="Normal 2 10 2 3 2 2 2 3" xfId="19248" xr:uid="{9ABB068D-C790-42E2-8264-4F697FB40C2D}"/>
    <cellStyle name="Normal 2 10 2 3 2 2 3" xfId="19249" xr:uid="{6EBD1359-3623-4400-A13A-9174A5696A78}"/>
    <cellStyle name="Normal 2 10 2 3 2 2 3 2" xfId="19250" xr:uid="{BCFF7D0A-CBD4-403C-82E0-526932F72D2A}"/>
    <cellStyle name="Normal 2 10 2 3 2 2 4" xfId="19251" xr:uid="{E2165231-9F79-4AC9-A8F7-335186DC865E}"/>
    <cellStyle name="Normal 2 10 2 3 2 3" xfId="19252" xr:uid="{684DC88B-0D60-4639-9B36-E63F7C5EC23D}"/>
    <cellStyle name="Normal 2 10 2 3 2 3 2" xfId="19253" xr:uid="{A3BCBF36-1E96-4D5A-ABC5-68DCEBA5F663}"/>
    <cellStyle name="Normal 2 10 2 3 2 4" xfId="19254" xr:uid="{2E667EC9-97F8-49D4-BC19-AE6ED0F38ECF}"/>
    <cellStyle name="Normal 2 10 2 3 2 4 2" xfId="19255" xr:uid="{BD770380-9259-4903-A236-C8DD6CC6FF11}"/>
    <cellStyle name="Normal 2 10 2 3 2 4 2 2" xfId="19256" xr:uid="{31C5DBA4-6A1F-4699-A9F9-D6063384230E}"/>
    <cellStyle name="Normal 2 10 2 3 2 4 3" xfId="19257" xr:uid="{FEC42293-EB11-4664-916D-0B1F4BC3FCBE}"/>
    <cellStyle name="Normal 2 10 2 3 2 5" xfId="19258" xr:uid="{565EA2DE-CCEF-49D7-8240-77C079105BA2}"/>
    <cellStyle name="Normal 2 10 2 3 3" xfId="19259" xr:uid="{1369D1CD-AEE0-49E7-989E-16672153C67D}"/>
    <cellStyle name="Normal 2 10 2 3 3 2" xfId="19260" xr:uid="{8197E0DA-8C4B-4CC9-B1F0-91B71D693085}"/>
    <cellStyle name="Normal 2 10 2 3 3 2 2" xfId="19261" xr:uid="{4C00AEF3-7727-415A-9452-238F75FA1CAC}"/>
    <cellStyle name="Normal 2 10 2 3 3 2 2 2" xfId="19262" xr:uid="{33605D17-A7F4-4B54-AB88-A54B2D072252}"/>
    <cellStyle name="Normal 2 10 2 3 3 2 3" xfId="19263" xr:uid="{66E44477-C0F1-425B-99DD-207EDA3E0794}"/>
    <cellStyle name="Normal 2 10 2 3 3 3" xfId="19264" xr:uid="{72B817F6-1069-4A2B-8D7D-0E3FC6B1AF9B}"/>
    <cellStyle name="Normal 2 10 2 3 3 3 2" xfId="19265" xr:uid="{34498A9F-FA0C-4844-96D4-5348CF29112F}"/>
    <cellStyle name="Normal 2 10 2 3 3 4" xfId="19266" xr:uid="{532B57E7-DE26-4896-92B7-DE0D0DC59102}"/>
    <cellStyle name="Normal 2 10 2 3 4" xfId="19267" xr:uid="{31AA5A5F-CD8D-457E-97DF-D6B0E805AC38}"/>
    <cellStyle name="Normal 2 10 2 3 4 2" xfId="19268" xr:uid="{46B1A876-2374-4F58-98C9-1BE103A2850E}"/>
    <cellStyle name="Normal 2 10 2 3 4 2 2" xfId="19269" xr:uid="{901169F7-BE7A-48F6-BD42-788DD4560DC6}"/>
    <cellStyle name="Normal 2 10 2 3 4 3" xfId="19270" xr:uid="{6182F47D-2619-4AAA-B4CF-4AE4EBF9950D}"/>
    <cellStyle name="Normal 2 10 2 3 5" xfId="19271" xr:uid="{F54A5966-CC3A-442A-87C4-33023B3ECF60}"/>
    <cellStyle name="Normal 2 10 2 4" xfId="19272" xr:uid="{7F4F0FE6-11FA-41BF-9BAF-EBD32E20449B}"/>
    <cellStyle name="Normal 2 10 2 4 2" xfId="19273" xr:uid="{80844E91-E858-41CF-A87C-7E0F902B051A}"/>
    <cellStyle name="Normal 2 10 2 4 2 2" xfId="19274" xr:uid="{85794BC1-E0A0-41CB-8E67-BB62BEB0C6C5}"/>
    <cellStyle name="Normal 2 10 2 4 2 2 2" xfId="19275" xr:uid="{35B9600B-D70B-4D87-811F-7C3EF89ABCB3}"/>
    <cellStyle name="Normal 2 10 2 4 2 3" xfId="19276" xr:uid="{BD6F88A2-8CB8-4E45-86F6-15DF0589B01A}"/>
    <cellStyle name="Normal 2 10 2 4 3" xfId="19277" xr:uid="{A54AB9BB-6BF2-4FDE-BF07-E85E500E9A58}"/>
    <cellStyle name="Normal 2 10 2 4 3 2" xfId="19278" xr:uid="{C43CC58A-2C53-4179-BBAC-354A2EE7022C}"/>
    <cellStyle name="Normal 2 10 2 4 4" xfId="19279" xr:uid="{572A74AB-7385-4161-A192-285377B7CC6A}"/>
    <cellStyle name="Normal 2 10 2 5" xfId="19280" xr:uid="{740AC985-DE85-4D11-8FCF-519E61063F80}"/>
    <cellStyle name="Normal 2 10 2 5 2" xfId="19281" xr:uid="{F2429350-22EC-4D2B-B7F4-168437147EAD}"/>
    <cellStyle name="Normal 2 10 2 6" xfId="19282" xr:uid="{2DE727C4-1768-4D86-8105-865D5BBBA9D2}"/>
    <cellStyle name="Normal 2 10 2 6 2" xfId="19283" xr:uid="{D0266F33-9312-419D-9B2C-44B5CE2F67D4}"/>
    <cellStyle name="Normal 2 10 2 6 2 2" xfId="19284" xr:uid="{60D56382-C321-4116-8A78-3BD178D45CF3}"/>
    <cellStyle name="Normal 2 10 2 6 3" xfId="19285" xr:uid="{B64918EB-DB68-44A6-864D-079BE589924A}"/>
    <cellStyle name="Normal 2 10 2 7" xfId="19286" xr:uid="{71834DEF-495A-4B67-8707-D8DAACE45987}"/>
    <cellStyle name="Normal 2 10 3" xfId="19287" xr:uid="{21A5617B-17C0-4DE2-AB2B-C7DF2DF20D52}"/>
    <cellStyle name="Normal 2 10 3 2" xfId="19288" xr:uid="{5166BD1B-59D4-4E58-BB9C-6B954448367E}"/>
    <cellStyle name="Normal 2 10 4" xfId="19289" xr:uid="{D2411CF8-E5AF-4621-A9CA-73EE4546C7A0}"/>
    <cellStyle name="Normal 2 10 4 2" xfId="19290" xr:uid="{2861AD40-48AD-44D2-8628-90C1269EC749}"/>
    <cellStyle name="Normal 2 10 5" xfId="19291" xr:uid="{D109E11D-C394-4BAB-AA51-ADDFFA20C042}"/>
    <cellStyle name="Normal 2 10 5 2" xfId="19292" xr:uid="{9600376E-2C2B-455F-90DE-C22944ED9A11}"/>
    <cellStyle name="Normal 2 10 6" xfId="19293" xr:uid="{7759E6FC-D254-49C7-B10C-FB17DE03A28B}"/>
    <cellStyle name="Normal 2 10 6 2" xfId="19294" xr:uid="{2987E55A-9E4D-44EB-970D-26F8E41512BC}"/>
    <cellStyle name="Normal 2 10 7" xfId="19295" xr:uid="{828B6420-3029-46CC-8DA3-986D06862374}"/>
    <cellStyle name="Normal 2 10 7 2" xfId="19296" xr:uid="{91929897-BF77-4D28-9F5C-974EFFB55EC6}"/>
    <cellStyle name="Normal 2 10 8" xfId="19297" xr:uid="{1F855FD1-BA65-4DF2-8361-F2EF1F0D9653}"/>
    <cellStyle name="Normal 2 10 8 2" xfId="19298" xr:uid="{AF8E494C-CB59-4E30-A162-A72CB944BD6C}"/>
    <cellStyle name="Normal 2 10 8 2 2" xfId="19299" xr:uid="{ECFEEA84-31A1-4E43-83FF-9DEA1BA8B4D5}"/>
    <cellStyle name="Normal 2 10 8 2 2 2" xfId="19300" xr:uid="{37835785-99B1-415F-99C2-F39C5D7FCA6E}"/>
    <cellStyle name="Normal 2 10 8 2 2 2 2" xfId="19301" xr:uid="{B784234A-C369-4394-B5AA-6131F30BD229}"/>
    <cellStyle name="Normal 2 10 8 2 2 2 2 2" xfId="19302" xr:uid="{B1D362BA-4F46-419F-BF39-8399BD9DB149}"/>
    <cellStyle name="Normal 2 10 8 2 2 2 3" xfId="19303" xr:uid="{D3E5D564-427B-407D-99E4-D5AB1BAE5678}"/>
    <cellStyle name="Normal 2 10 8 2 2 3" xfId="19304" xr:uid="{D727B646-7F69-4F06-9153-F48CE6910CAD}"/>
    <cellStyle name="Normal 2 10 8 2 2 3 2" xfId="19305" xr:uid="{0EB68CA2-25B8-44F0-8EB1-0576B8BFFA5D}"/>
    <cellStyle name="Normal 2 10 8 2 2 4" xfId="19306" xr:uid="{5A6CDDEF-F6B2-441D-B311-6DF94B56B005}"/>
    <cellStyle name="Normal 2 10 8 2 3" xfId="19307" xr:uid="{386C0328-DB43-491B-9013-84192FCC53A9}"/>
    <cellStyle name="Normal 2 10 8 2 3 2" xfId="19308" xr:uid="{5E05A246-5316-4B29-93D4-C8823C7C3D1E}"/>
    <cellStyle name="Normal 2 10 8 2 4" xfId="19309" xr:uid="{F90C603D-8347-4D9A-9992-F4C2B6444EE0}"/>
    <cellStyle name="Normal 2 10 8 2 4 2" xfId="19310" xr:uid="{BA6DA974-D307-4230-96E7-BB748400A747}"/>
    <cellStyle name="Normal 2 10 8 2 4 2 2" xfId="19311" xr:uid="{0553A17B-398D-44A8-9118-046477015274}"/>
    <cellStyle name="Normal 2 10 8 2 4 3" xfId="19312" xr:uid="{19457AFD-FA7F-4692-9830-5DA833148700}"/>
    <cellStyle name="Normal 2 10 8 2 5" xfId="19313" xr:uid="{A4E5B83B-7C5E-49FE-85B4-FBD80B149664}"/>
    <cellStyle name="Normal 2 10 8 3" xfId="19314" xr:uid="{DA8E7177-B17B-4241-BD96-F7CF5D8BFC82}"/>
    <cellStyle name="Normal 2 10 8 3 2" xfId="19315" xr:uid="{9EE78B59-7E9F-4E97-8270-5C4D5E62366B}"/>
    <cellStyle name="Normal 2 10 8 3 2 2" xfId="19316" xr:uid="{E0CDAD6C-A81A-4B17-9B4C-00EFD2C17809}"/>
    <cellStyle name="Normal 2 10 8 3 2 2 2" xfId="19317" xr:uid="{233D4095-ED52-4C62-B53D-3C25E7013582}"/>
    <cellStyle name="Normal 2 10 8 3 2 3" xfId="19318" xr:uid="{C3EFA30E-988D-4F71-9E6A-03859BD8B697}"/>
    <cellStyle name="Normal 2 10 8 3 3" xfId="19319" xr:uid="{DE787426-E6E6-48CD-A9B2-534C81D7081D}"/>
    <cellStyle name="Normal 2 10 8 3 3 2" xfId="19320" xr:uid="{8A294ACD-4D92-4265-9576-943277E6DD08}"/>
    <cellStyle name="Normal 2 10 8 3 4" xfId="19321" xr:uid="{C009DF33-0FD9-4A57-BA6F-1C2FBD2973FD}"/>
    <cellStyle name="Normal 2 10 8 4" xfId="19322" xr:uid="{458F9718-F351-4FE7-9D95-E6C0126B56D8}"/>
    <cellStyle name="Normal 2 10 8 4 2" xfId="19323" xr:uid="{4A95C999-E136-4592-B3EB-3074D3CC6E67}"/>
    <cellStyle name="Normal 2 10 8 4 2 2" xfId="19324" xr:uid="{67CEFB53-EE22-49C3-A96E-7E5C3128394E}"/>
    <cellStyle name="Normal 2 10 8 4 3" xfId="19325" xr:uid="{B6B664EF-EDD2-4D41-BD27-2C150D1BBC18}"/>
    <cellStyle name="Normal 2 10 8 5" xfId="19326" xr:uid="{D3C5D746-ED28-4223-A2BA-5CAADA0473D4}"/>
    <cellStyle name="Normal 2 10 9" xfId="19327" xr:uid="{CF2D5F21-5CAB-4A7C-9696-8157CA08717A}"/>
    <cellStyle name="Normal 2 10 9 2" xfId="19328" xr:uid="{E6C19AED-05FD-40EA-90D2-C98D162C6151}"/>
    <cellStyle name="Normal 2 11" xfId="468" xr:uid="{686875A2-3AA9-4EF4-A184-C436A2767C27}"/>
    <cellStyle name="Normal 2 11 2" xfId="19330" xr:uid="{E67E7298-CB2E-4D6E-B222-0684BA34592D}"/>
    <cellStyle name="Normal 2 11 2 2" xfId="19331" xr:uid="{47B6AA13-86E6-4120-A089-57D55B5D35FF}"/>
    <cellStyle name="Normal 2 11 2 2 2" xfId="19332" xr:uid="{29FA8272-EACE-47B1-817B-F329AB3D9142}"/>
    <cellStyle name="Normal 2 11 2 2 2 2" xfId="19333" xr:uid="{D320CDC5-58AC-4CA1-B176-1F3D4D01ECA8}"/>
    <cellStyle name="Normal 2 11 2 2 2 2 2" xfId="19334" xr:uid="{35E10A3B-42AD-4463-ACD3-39BA0587610D}"/>
    <cellStyle name="Normal 2 11 2 2 2 2 2 2" xfId="19335" xr:uid="{C3DE5E58-4428-4FDD-BDFA-68AEF4330BAB}"/>
    <cellStyle name="Normal 2 11 2 2 2 2 2 2 2" xfId="19336" xr:uid="{227E0E70-CFCC-4B88-B1D0-7EC819F7B46D}"/>
    <cellStyle name="Normal 2 11 2 2 2 2 2 3" xfId="19337" xr:uid="{7F8A2BDB-8705-4A58-AE53-301E92C4440C}"/>
    <cellStyle name="Normal 2 11 2 2 2 2 3" xfId="19338" xr:uid="{61B943F4-6B9C-43CD-B98A-2E0BB4748720}"/>
    <cellStyle name="Normal 2 11 2 2 2 2 3 2" xfId="19339" xr:uid="{74C1E41B-6EDA-4723-9A95-9EC41CC9CC63}"/>
    <cellStyle name="Normal 2 11 2 2 2 2 4" xfId="19340" xr:uid="{DF9B27A1-F850-4717-B32A-A5AA537940D1}"/>
    <cellStyle name="Normal 2 11 2 2 2 3" xfId="19341" xr:uid="{AC7CD905-22F1-45FE-8726-9761BD09F998}"/>
    <cellStyle name="Normal 2 11 2 2 2 3 2" xfId="19342" xr:uid="{FC779E14-239E-40D9-90EB-5620FB387916}"/>
    <cellStyle name="Normal 2 11 2 2 2 4" xfId="19343" xr:uid="{D59BCC97-9882-4BB8-92E7-9B36D39EA943}"/>
    <cellStyle name="Normal 2 11 2 2 2 4 2" xfId="19344" xr:uid="{90CCE7B9-E36D-4E58-B7A4-FD9D78D45542}"/>
    <cellStyle name="Normal 2 11 2 2 2 4 2 2" xfId="19345" xr:uid="{59841EA3-A8A9-4A39-89DF-13264683300D}"/>
    <cellStyle name="Normal 2 11 2 2 2 4 3" xfId="19346" xr:uid="{39B606EF-4CE0-4154-8CF0-110E88475E59}"/>
    <cellStyle name="Normal 2 11 2 2 2 5" xfId="19347" xr:uid="{DB80AD97-BEA1-4CAF-804F-CE3EBED7CA54}"/>
    <cellStyle name="Normal 2 11 2 2 3" xfId="19348" xr:uid="{C56191FF-0348-479E-A3A8-37EFB4B29708}"/>
    <cellStyle name="Normal 2 11 2 2 3 2" xfId="19349" xr:uid="{E4472912-3293-4AE2-B4FB-8AB059EAB69B}"/>
    <cellStyle name="Normal 2 11 2 2 3 2 2" xfId="19350" xr:uid="{C389D76A-97A0-44A1-9BAB-7453A6A605DB}"/>
    <cellStyle name="Normal 2 11 2 2 3 2 2 2" xfId="19351" xr:uid="{B2D5CFCB-57A1-43C0-9414-D39BFBA3D587}"/>
    <cellStyle name="Normal 2 11 2 2 3 2 3" xfId="19352" xr:uid="{A44BE0F4-EB7D-45E6-83FE-C65EF24C4CC1}"/>
    <cellStyle name="Normal 2 11 2 2 3 3" xfId="19353" xr:uid="{F6A9F90B-7440-43B5-9C6C-64341498755E}"/>
    <cellStyle name="Normal 2 11 2 2 3 3 2" xfId="19354" xr:uid="{99A7AA34-4268-44A1-A753-C7BA2A2310AE}"/>
    <cellStyle name="Normal 2 11 2 2 3 4" xfId="19355" xr:uid="{26B04755-714A-4E79-B4B9-A5437D19A107}"/>
    <cellStyle name="Normal 2 11 2 2 4" xfId="19356" xr:uid="{4339DA6F-CC5E-4059-93FE-9C543B304A1B}"/>
    <cellStyle name="Normal 2 11 2 2 4 2" xfId="19357" xr:uid="{6A4B1206-2D20-4E2E-9A26-E3ECD5C2BFD0}"/>
    <cellStyle name="Normal 2 11 2 2 4 2 2" xfId="19358" xr:uid="{B68994BC-CB2F-4BCC-BD78-1D39CBF553C6}"/>
    <cellStyle name="Normal 2 11 2 2 4 3" xfId="19359" xr:uid="{5D762872-CABD-482B-84E1-EBE908ADBF50}"/>
    <cellStyle name="Normal 2 11 2 2 5" xfId="19360" xr:uid="{82DDB2D9-37D3-4DDB-91D4-5D9083692FC8}"/>
    <cellStyle name="Normal 2 11 2 3" xfId="19361" xr:uid="{ABE1F391-4DAE-4FE1-968B-FDC1182F1BDB}"/>
    <cellStyle name="Normal 2 11 2 3 2" xfId="19362" xr:uid="{E0F5230A-B431-4F2C-BFE5-B3F34E9B96E2}"/>
    <cellStyle name="Normal 2 11 2 4" xfId="19363" xr:uid="{7E88D880-AB8A-41F2-99B1-252D0480E192}"/>
    <cellStyle name="Normal 2 11 2 4 2" xfId="19364" xr:uid="{41CF13AC-510D-479A-9F48-0D1124BF71F5}"/>
    <cellStyle name="Normal 2 11 2 4 2 2" xfId="19365" xr:uid="{5271C8F8-9424-4554-AF8C-F20D382A288D}"/>
    <cellStyle name="Normal 2 11 2 4 2 2 2" xfId="19366" xr:uid="{93553ADD-9D37-4122-9B64-43D097D34D13}"/>
    <cellStyle name="Normal 2 11 2 4 2 3" xfId="19367" xr:uid="{500DFD9D-99FC-47F5-BD21-0FF0C8B73AEC}"/>
    <cellStyle name="Normal 2 11 2 4 3" xfId="19368" xr:uid="{03D76CC3-0DBC-4C8B-9D0A-D3414553FB1E}"/>
    <cellStyle name="Normal 2 11 2 4 3 2" xfId="19369" xr:uid="{310A4DE8-989F-4900-A98E-CD999446790A}"/>
    <cellStyle name="Normal 2 11 2 4 4" xfId="19370" xr:uid="{45CD98F4-8E19-4317-B3C5-D6031FA092EB}"/>
    <cellStyle name="Normal 2 11 2 5" xfId="19371" xr:uid="{5F70D564-FA5D-42E3-B236-A230B286BD01}"/>
    <cellStyle name="Normal 2 11 2 5 2" xfId="19372" xr:uid="{CFC44BE3-9B65-4D55-AD4F-74E347AF8E1B}"/>
    <cellStyle name="Normal 2 11 2 6" xfId="19373" xr:uid="{731FA596-74C8-49C3-996D-CB37860BDC19}"/>
    <cellStyle name="Normal 2 11 2 6 2" xfId="19374" xr:uid="{25690D65-4F55-4418-94F3-9D6B59DAA76F}"/>
    <cellStyle name="Normal 2 11 2 6 2 2" xfId="19375" xr:uid="{C0B723E1-F007-4BDF-8277-BEF4D6C71D65}"/>
    <cellStyle name="Normal 2 11 2 6 3" xfId="19376" xr:uid="{A7B479CD-3ADD-45DD-BF42-07D5D86119A6}"/>
    <cellStyle name="Normal 2 11 2 7" xfId="19377" xr:uid="{2EC0FB5D-74B3-43B0-BBEE-B11D26D71414}"/>
    <cellStyle name="Normal 2 11 3" xfId="19378" xr:uid="{7FD4A59D-987D-466B-88D4-D80C192324E4}"/>
    <cellStyle name="Normal 2 11 3 2" xfId="19379" xr:uid="{44E60888-FAC0-4569-B8EC-FFC9244C897F}"/>
    <cellStyle name="Normal 2 11 3 2 2" xfId="19380" xr:uid="{BEC07252-67F7-420F-A773-5719A27A4C96}"/>
    <cellStyle name="Normal 2 11 3 2 2 2" xfId="19381" xr:uid="{C7CE1924-273B-43B2-90E6-582B5E536251}"/>
    <cellStyle name="Normal 2 11 3 2 2 2 2" xfId="19382" xr:uid="{0E03D025-B202-4CA7-80B2-B896F7D37A09}"/>
    <cellStyle name="Normal 2 11 3 2 2 2 2 2" xfId="19383" xr:uid="{BD968B80-1CC0-46BA-A7C6-8DBABA71063D}"/>
    <cellStyle name="Normal 2 11 3 2 2 2 3" xfId="19384" xr:uid="{2375919B-C43D-431C-9F65-4F6722DDB176}"/>
    <cellStyle name="Normal 2 11 3 2 2 3" xfId="19385" xr:uid="{6E5948A0-0200-4986-B97B-703AABC89E9D}"/>
    <cellStyle name="Normal 2 11 3 2 2 3 2" xfId="19386" xr:uid="{35871BF9-AC72-412A-BC76-EB777B06E3CA}"/>
    <cellStyle name="Normal 2 11 3 2 2 4" xfId="19387" xr:uid="{5078D29C-28B5-437E-8841-BDDD32029A97}"/>
    <cellStyle name="Normal 2 11 3 2 3" xfId="19388" xr:uid="{7C06D7AC-C104-48CB-BBBC-7399357035DE}"/>
    <cellStyle name="Normal 2 11 3 2 3 2" xfId="19389" xr:uid="{0C44017A-2A79-40FA-85C7-75F444163B52}"/>
    <cellStyle name="Normal 2 11 3 2 4" xfId="19390" xr:uid="{556480C0-F7FF-41F5-A789-57F8E433EEAB}"/>
    <cellStyle name="Normal 2 11 3 2 4 2" xfId="19391" xr:uid="{E832E241-9815-4C92-AFDD-A95CE2DD927B}"/>
    <cellStyle name="Normal 2 11 3 2 4 2 2" xfId="19392" xr:uid="{56724401-D45A-4362-A1D1-763759287B3F}"/>
    <cellStyle name="Normal 2 11 3 2 4 3" xfId="19393" xr:uid="{2D121989-4A73-456C-AA29-CFC269163F6F}"/>
    <cellStyle name="Normal 2 11 3 2 5" xfId="19394" xr:uid="{43B5704D-D8B3-498A-A774-DAA126960985}"/>
    <cellStyle name="Normal 2 11 3 3" xfId="19395" xr:uid="{6613F2DA-7638-449F-8B36-0D0D9A95125F}"/>
    <cellStyle name="Normal 2 11 3 3 2" xfId="19396" xr:uid="{6A21EA94-84F4-4552-9F66-34CA7056F560}"/>
    <cellStyle name="Normal 2 11 3 3 2 2" xfId="19397" xr:uid="{D55021E0-3B7B-450E-A510-07C4B15AC7B3}"/>
    <cellStyle name="Normal 2 11 3 3 2 2 2" xfId="19398" xr:uid="{563C293C-B189-498F-A1AB-96AFE76A30CE}"/>
    <cellStyle name="Normal 2 11 3 3 2 3" xfId="19399" xr:uid="{FD3DF4EA-AA58-4A0C-A2EE-F1E372D68E0E}"/>
    <cellStyle name="Normal 2 11 3 3 3" xfId="19400" xr:uid="{27F58D13-0AF1-4E24-A6E9-3871450CD2BE}"/>
    <cellStyle name="Normal 2 11 3 3 3 2" xfId="19401" xr:uid="{D5DF1557-B38F-49BE-9EB6-E2ECD3180A54}"/>
    <cellStyle name="Normal 2 11 3 3 4" xfId="19402" xr:uid="{F529B7CD-8995-4966-8652-FD2420CB0DD8}"/>
    <cellStyle name="Normal 2 11 3 4" xfId="19403" xr:uid="{7CA812FD-2D03-4277-BD04-A976E1379C67}"/>
    <cellStyle name="Normal 2 11 3 4 2" xfId="19404" xr:uid="{51F787EF-655C-49D7-9BDE-38F33409D6B0}"/>
    <cellStyle name="Normal 2 11 3 4 2 2" xfId="19405" xr:uid="{338F1CB0-6D13-4BB5-A8A7-03ACDB40BC92}"/>
    <cellStyle name="Normal 2 11 3 4 3" xfId="19406" xr:uid="{C8537120-1AC8-4633-A47C-6F212521EDED}"/>
    <cellStyle name="Normal 2 11 3 5" xfId="19407" xr:uid="{EDF61C7C-3A5D-4D81-A0E6-39DC12FEF44C}"/>
    <cellStyle name="Normal 2 11 4" xfId="19408" xr:uid="{B362441F-96CF-4638-B359-7D48EAA2955E}"/>
    <cellStyle name="Normal 2 11 4 2" xfId="19409" xr:uid="{E2EBC23B-BAE6-439F-81A8-A1D740D04FBB}"/>
    <cellStyle name="Normal 2 11 4 2 2" xfId="19410" xr:uid="{CCBAEED0-778A-4D51-BA89-97E3DCF558DE}"/>
    <cellStyle name="Normal 2 11 4 2 2 2" xfId="19411" xr:uid="{0FD251E7-142D-43A8-8111-59B85493CF8E}"/>
    <cellStyle name="Normal 2 11 4 2 3" xfId="19412" xr:uid="{2FD700A3-4E7F-421F-A51C-C7B005B84414}"/>
    <cellStyle name="Normal 2 11 4 3" xfId="19413" xr:uid="{2507DBDF-EBCF-4FB1-876A-7024BB9B3B6C}"/>
    <cellStyle name="Normal 2 11 4 3 2" xfId="19414" xr:uid="{21F71EDF-3C5B-426C-B725-FCC2D1BF855B}"/>
    <cellStyle name="Normal 2 11 4 4" xfId="19415" xr:uid="{48869D6B-727E-49F2-81EF-B55028E0899E}"/>
    <cellStyle name="Normal 2 11 5" xfId="19416" xr:uid="{0D7E505D-1AEC-45C5-8382-8960F5D72678}"/>
    <cellStyle name="Normal 2 11 5 2" xfId="19417" xr:uid="{483C58DC-90D8-47CD-8601-AE57CAE1609F}"/>
    <cellStyle name="Normal 2 11 6" xfId="19418" xr:uid="{8AF308B2-F001-4C64-B1EB-5E7F7F860203}"/>
    <cellStyle name="Normal 2 11 6 2" xfId="19419" xr:uid="{DDB30076-635A-4203-B227-364548EAB411}"/>
    <cellStyle name="Normal 2 11 6 2 2" xfId="19420" xr:uid="{F647C460-F6D2-4228-A276-DE0F013850B0}"/>
    <cellStyle name="Normal 2 11 6 3" xfId="19421" xr:uid="{77DE881C-712C-481D-90CB-5B068DD0A2AF}"/>
    <cellStyle name="Normal 2 11 7" xfId="19422" xr:uid="{303CD96A-3BDB-441E-A83C-4CD71D1B36FC}"/>
    <cellStyle name="Normal 2 11 8" xfId="41744" xr:uid="{E2F4AF0D-A780-4458-8818-E02017538A63}"/>
    <cellStyle name="Normal 2 11 9" xfId="19329" xr:uid="{E5FC8183-084F-43AD-8E82-6CE0DCBB07C1}"/>
    <cellStyle name="Normal 2 12" xfId="469" xr:uid="{9FFD5329-3674-409A-A838-26ABC1B7414D}"/>
    <cellStyle name="Normal 2 12 2" xfId="470" xr:uid="{D8F8A010-BF0C-4324-96E6-3941FF694F4C}"/>
    <cellStyle name="Normal 2 12 2 2" xfId="19424" xr:uid="{E747084B-F56A-45A1-85F1-8D3B6186797D}"/>
    <cellStyle name="Normal 2 12 3" xfId="41745" xr:uid="{7B6FB1A4-3B40-47C0-8D50-EBB95B212190}"/>
    <cellStyle name="Normal 2 12 4" xfId="41746" xr:uid="{718C18EF-91DB-44F4-80DE-85193C5212BD}"/>
    <cellStyle name="Normal 2 12 5" xfId="19423" xr:uid="{B78BEF34-AC1B-4AB9-8AD2-4FFECC24309B}"/>
    <cellStyle name="Normal 2 13" xfId="466" xr:uid="{EABAC0B3-0A75-4C08-BE09-E910A5B3ABA3}"/>
    <cellStyle name="Normal 2 13 10" xfId="48884" xr:uid="{B2489DA2-AC17-4469-AD09-82767D86D0B4}"/>
    <cellStyle name="Normal 2 13 11" xfId="51072" xr:uid="{41289ED9-AAEC-4621-B3EE-830A15034532}"/>
    <cellStyle name="Normal 2 13 12" xfId="55326" xr:uid="{EF540120-929C-4FA8-9B96-C337D0305255}"/>
    <cellStyle name="Normal 2 13 13" xfId="57424" xr:uid="{1FCBE818-30A6-4DA6-96C2-6E2E6A08D1D7}"/>
    <cellStyle name="Normal 2 13 2" xfId="3099" xr:uid="{65245443-0EE5-47E1-81B1-CC8F4AA08B81}"/>
    <cellStyle name="Normal 2 13 2 2" xfId="19426" xr:uid="{FA8627F5-2E48-4141-9D4C-ADDEB235B5D3}"/>
    <cellStyle name="Normal 2 13 2 2 2" xfId="44278" xr:uid="{38FEC311-5EFB-4015-9D81-0F8B1598CEAE}"/>
    <cellStyle name="Normal 2 13 2 2 3" xfId="56992" xr:uid="{D6FE1DF6-0708-483A-AB96-22E336D917DD}"/>
    <cellStyle name="Normal 2 13 2 2 4" xfId="59041" xr:uid="{EE0F9859-621D-4EDC-82FA-82AFFF5633FF}"/>
    <cellStyle name="Normal 2 13 2 3" xfId="43858" xr:uid="{B8E289C4-CC84-49D8-94C6-CCC8F11232AA}"/>
    <cellStyle name="Normal 2 13 2 4" xfId="45078" xr:uid="{6B3F2F74-414E-4BAC-A0C0-3539D0EB89C0}"/>
    <cellStyle name="Normal 2 13 2 5" xfId="45904" xr:uid="{B5C584D5-7C57-4214-BFA9-5557DF4DAA19}"/>
    <cellStyle name="Normal 2 13 2 6" xfId="47789" xr:uid="{1312D9CB-731F-48F5-B876-FD41D812A3DA}"/>
    <cellStyle name="Normal 2 13 2 7" xfId="49396" xr:uid="{9A2A791F-93CC-427C-A142-74E636471F24}"/>
    <cellStyle name="Normal 2 13 2 8" xfId="55795" xr:uid="{78DF6112-DFBF-42E2-A559-2BDF6DE05D72}"/>
    <cellStyle name="Normal 2 13 2 9" xfId="57919" xr:uid="{A21CD411-BC81-460C-95D1-23F253FB519C}"/>
    <cellStyle name="Normal 2 13 3" xfId="5645" xr:uid="{E332EC5C-B8C9-4E24-83DE-0B1398A40D54}"/>
    <cellStyle name="Normal 2 13 3 2" xfId="41747" xr:uid="{69D47FB1-49B3-4C37-AA3C-8BA310B62A9B}"/>
    <cellStyle name="Normal 2 13 3 3" xfId="44159" xr:uid="{4F020C20-A292-48AA-945E-DA8D66987FB8}"/>
    <cellStyle name="Normal 2 13 3 4" xfId="56871" xr:uid="{BFA654FB-9C4F-4CD5-AA82-470916615A76}"/>
    <cellStyle name="Normal 2 13 3 5" xfId="58937" xr:uid="{5A63D58B-4110-41BF-BEA1-3AF9527B13E5}"/>
    <cellStyle name="Normal 2 13 4" xfId="41748" xr:uid="{AA55C274-4F18-4980-B8FB-8A2F8AF24D4D}"/>
    <cellStyle name="Normal 2 13 5" xfId="19425" xr:uid="{A8CBAB59-312E-4B9D-91BB-CBA9442968AD}"/>
    <cellStyle name="Normal 2 13 6" xfId="43506" xr:uid="{1A4E9A14-EBF1-4894-955B-38735B2C3C38}"/>
    <cellStyle name="Normal 2 13 7" xfId="44462" xr:uid="{CF96474E-4F78-43BE-B773-959297B5F7CD}"/>
    <cellStyle name="Normal 2 13 8" xfId="45394" xr:uid="{1CC930E2-B4E4-4A38-B3C4-DF694E6E9A1D}"/>
    <cellStyle name="Normal 2 13 9" xfId="47120" xr:uid="{6B6ACF23-C282-4968-B3EB-2E259A668756}"/>
    <cellStyle name="Normal 2 14" xfId="897" xr:uid="{98FFD258-71A3-4670-AEFC-D57AB53F17A1}"/>
    <cellStyle name="Normal 2 14 2" xfId="19428" xr:uid="{4411ADAA-FEB3-4E0F-81A6-54062CEE73D0}"/>
    <cellStyle name="Normal 2 14 3" xfId="41749" xr:uid="{B7CF81F3-25F4-4380-8C05-6911F7391BC5}"/>
    <cellStyle name="Normal 2 14 4" xfId="41750" xr:uid="{B48D8B32-21FA-4D0B-8FCD-79875218FDA0}"/>
    <cellStyle name="Normal 2 14 5" xfId="19427" xr:uid="{02FD6C05-5D54-4489-8906-6BE61CC88A9F}"/>
    <cellStyle name="Normal 2 14 6" xfId="4711" xr:uid="{3A6FB113-5653-4E83-A803-DB9808A6EDE1}"/>
    <cellStyle name="Normal 2 15" xfId="4392" xr:uid="{DC963CBA-3FFF-43C7-915C-432A12DBCFA9}"/>
    <cellStyle name="Normal 2 15 2" xfId="19430" xr:uid="{286B629E-A504-4608-99F9-03C0177FF284}"/>
    <cellStyle name="Normal 2 15 3" xfId="41751" xr:uid="{D1B0C554-5EF5-4D83-B639-E05AF29F4D85}"/>
    <cellStyle name="Normal 2 15 4" xfId="41752" xr:uid="{F18464C5-EA11-4B9A-B567-CE3B7C204B29}"/>
    <cellStyle name="Normal 2 15 5" xfId="19429" xr:uid="{DC20399D-A232-420F-AC70-864545980AA1}"/>
    <cellStyle name="Normal 2 15 6" xfId="4746" xr:uid="{AEC89FAA-B743-431D-AE29-001B513AFD9E}"/>
    <cellStyle name="Normal 2 16" xfId="4539" xr:uid="{F486BE7E-EAD1-4AAE-892F-F2A0A1E23D4A}"/>
    <cellStyle name="Normal 2 16 10" xfId="45978" xr:uid="{FFA371A0-CC82-450C-AFED-8B64C9336DEA}"/>
    <cellStyle name="Normal 2 16 11" xfId="47864" xr:uid="{8A54D1B1-8ECB-4A4B-A581-7471C7E8ACCF}"/>
    <cellStyle name="Normal 2 16 12" xfId="49471" xr:uid="{6F5C1B06-BCE4-4915-9A1D-DE1E9B263C59}"/>
    <cellStyle name="Normal 2 16 13" xfId="50507" xr:uid="{538894D1-7883-4C59-8F7A-C81B6713736F}"/>
    <cellStyle name="Normal 2 16 14" xfId="55859" xr:uid="{616E90D0-E524-4B21-9232-5F34766F441B}"/>
    <cellStyle name="Normal 2 16 15" xfId="57984" xr:uid="{566D25E3-42F5-4D06-88D4-C6C0790CFDBA}"/>
    <cellStyle name="Normal 2 16 2" xfId="19432" xr:uid="{A9C7102F-2C7B-4ECA-899F-E55F889103CC}"/>
    <cellStyle name="Normal 2 16 2 2" xfId="19433" xr:uid="{76DE3AB2-C773-4C97-9094-3E334AEA51DA}"/>
    <cellStyle name="Normal 2 16 2 2 2" xfId="19434" xr:uid="{C93DA383-303E-4F0E-BCAA-ABC96158A01A}"/>
    <cellStyle name="Normal 2 16 2 2 2 2" xfId="19435" xr:uid="{22BE9149-40DF-4370-BAA8-BB19F84FC4FD}"/>
    <cellStyle name="Normal 2 16 2 2 2 2 2" xfId="19436" xr:uid="{69BD2B2B-92A8-41B6-8F01-F3CCD5F5E74D}"/>
    <cellStyle name="Normal 2 16 2 2 2 3" xfId="19437" xr:uid="{B41963E0-2CCF-4FD3-8176-2D781B30113D}"/>
    <cellStyle name="Normal 2 16 2 2 3" xfId="19438" xr:uid="{82EB2C45-9653-497F-92D7-183A3EF7A6B6}"/>
    <cellStyle name="Normal 2 16 2 2 3 2" xfId="19439" xr:uid="{A90CC2B6-64BB-493B-8A24-0DCF2C49833F}"/>
    <cellStyle name="Normal 2 16 2 2 4" xfId="19440" xr:uid="{538F3E04-048B-4DBF-8327-1D574332A74C}"/>
    <cellStyle name="Normal 2 16 2 3" xfId="19441" xr:uid="{F4CDDF34-742C-49BF-A51C-E09669F2A34B}"/>
    <cellStyle name="Normal 2 16 2 3 2" xfId="19442" xr:uid="{FD48F082-7DC3-4B2C-A6F8-AB8146F10A83}"/>
    <cellStyle name="Normal 2 16 2 4" xfId="19443" xr:uid="{6DAF44E9-0D67-431F-AD3F-7B4A0DA7C424}"/>
    <cellStyle name="Normal 2 16 2 4 2" xfId="19444" xr:uid="{427A97DC-B324-45D5-8D91-4D145954C7BB}"/>
    <cellStyle name="Normal 2 16 2 4 2 2" xfId="19445" xr:uid="{AE482CEB-17C5-4594-B2E4-E77B3EB00221}"/>
    <cellStyle name="Normal 2 16 2 4 3" xfId="19446" xr:uid="{7747AAC2-CF77-48E3-B5F2-CA83DDEE876A}"/>
    <cellStyle name="Normal 2 16 2 5" xfId="19447" xr:uid="{6E569C09-D70E-4BE3-893C-610D50595CCC}"/>
    <cellStyle name="Normal 2 16 2 6" xfId="44322" xr:uid="{9DEEDDEB-E17E-407B-913D-C6FFAA4CDAE4}"/>
    <cellStyle name="Normal 2 16 2 7" xfId="57031" xr:uid="{AAC49893-2B2F-4FB4-832F-D8C103AF27E8}"/>
    <cellStyle name="Normal 2 16 2 8" xfId="59077" xr:uid="{E0951164-C5E3-4AC7-B4A2-0EBF90C22649}"/>
    <cellStyle name="Normal 2 16 3" xfId="19448" xr:uid="{C89C159B-4B92-450D-87CC-48171B349563}"/>
    <cellStyle name="Normal 2 16 3 2" xfId="19449" xr:uid="{31813A89-00C8-4CE4-8299-7CF3448FC23B}"/>
    <cellStyle name="Normal 2 16 3 2 2" xfId="19450" xr:uid="{742AE201-2C99-4FCF-892F-FBD6A64B1BBC}"/>
    <cellStyle name="Normal 2 16 3 2 2 2" xfId="19451" xr:uid="{5498F79C-A5D7-4F5C-B099-3A087117E5B0}"/>
    <cellStyle name="Normal 2 16 3 2 3" xfId="19452" xr:uid="{557EA291-3E27-46A7-AAE5-C61FB540B063}"/>
    <cellStyle name="Normal 2 16 3 3" xfId="19453" xr:uid="{4ED92FDE-CEBB-4B6F-85B3-FB7DD06B5363}"/>
    <cellStyle name="Normal 2 16 3 3 2" xfId="19454" xr:uid="{961A2A88-9EA1-46FE-AFBA-C1CB1623C41C}"/>
    <cellStyle name="Normal 2 16 3 4" xfId="19455" xr:uid="{D87D54F0-6524-4F50-9E2D-88CCD12CD085}"/>
    <cellStyle name="Normal 2 16 4" xfId="19456" xr:uid="{46725D10-924C-48BE-8601-D6F3F037D09B}"/>
    <cellStyle name="Normal 2 16 4 2" xfId="19457" xr:uid="{579EFB16-FD7A-4499-BA73-94747F539E0B}"/>
    <cellStyle name="Normal 2 16 4 2 2" xfId="19458" xr:uid="{E52D7C30-FFDA-4449-9688-6B8AF8E61982}"/>
    <cellStyle name="Normal 2 16 4 3" xfId="19459" xr:uid="{F698F0E3-E1C9-4125-81F2-E0A8A417AD62}"/>
    <cellStyle name="Normal 2 16 5" xfId="19460" xr:uid="{928DF5BB-5D87-4F15-A6EE-171C4709D61A}"/>
    <cellStyle name="Normal 2 16 6" xfId="41753" xr:uid="{B137E47D-B2D9-47AD-8D2D-C0CFE1B48C71}"/>
    <cellStyle name="Normal 2 16 7" xfId="19431" xr:uid="{CCC2640F-D2DE-49D6-A008-2B74966CFCAE}"/>
    <cellStyle name="Normal 2 16 8" xfId="43932" xr:uid="{C0004E91-700F-43F5-9B15-E548875A0B49}"/>
    <cellStyle name="Normal 2 16 9" xfId="45135" xr:uid="{C7539E83-0399-4CEB-9A78-0C57281B5B17}"/>
    <cellStyle name="Normal 2 17" xfId="19461" xr:uid="{7BDBB7F6-AE17-4E80-91C9-DB714ED6BC5F}"/>
    <cellStyle name="Normal 2 17 10" xfId="50513" xr:uid="{3C4E9C62-CCD4-49FA-AE72-2855C2437EB5}"/>
    <cellStyle name="Normal 2 17 11" xfId="55921" xr:uid="{D304424C-3674-4D40-9EC0-EA5F4EBA9CC7}"/>
    <cellStyle name="Normal 2 17 12" xfId="58042" xr:uid="{0AAF4325-ADC5-4EDA-9104-84D93058C899}"/>
    <cellStyle name="Normal 2 17 2" xfId="19462" xr:uid="{33AFD2B1-5373-409D-9EF5-CFDC40D7F7AF}"/>
    <cellStyle name="Normal 2 17 2 2" xfId="50516" xr:uid="{F05FF49F-E8AD-4DD3-AA8C-2EA40C29DCCF}"/>
    <cellStyle name="Normal 2 17 2 3" xfId="57070" xr:uid="{33DA4583-4885-4779-A7A0-8E0716E1A947}"/>
    <cellStyle name="Normal 2 17 2 4" xfId="59116" xr:uid="{20474C97-79D6-4F3E-A145-885279D33F49}"/>
    <cellStyle name="Normal 2 17 3" xfId="41754" xr:uid="{329D4672-5E63-4A1E-B5AA-AC700656BC50}"/>
    <cellStyle name="Normal 2 17 4" xfId="41755" xr:uid="{7879B454-4FA5-4097-BF56-C87A7CDE341B}"/>
    <cellStyle name="Normal 2 17 5" xfId="43452" xr:uid="{278376C8-16A8-4E92-B43C-72FEB056BD1A}"/>
    <cellStyle name="Normal 2 17 6" xfId="45193" xr:uid="{0D79B079-17D8-4FC4-9B73-8BE25288CE75}"/>
    <cellStyle name="Normal 2 17 7" xfId="46041" xr:uid="{6A6FDA53-91A9-481E-B051-00A047A2CB1E}"/>
    <cellStyle name="Normal 2 17 8" xfId="47927" xr:uid="{195019BB-89E7-41E7-81A2-0F62F0C275FD}"/>
    <cellStyle name="Normal 2 17 9" xfId="49534" xr:uid="{EE4760B4-7B95-457F-8AFD-D32A3D660FD3}"/>
    <cellStyle name="Normal 2 18" xfId="19463" xr:uid="{D089ED73-6062-49E8-93DC-6AE3F53C47C1}"/>
    <cellStyle name="Normal 2 18 2" xfId="19464" xr:uid="{44917EF8-63A7-48C1-A7EE-F8B335EEC0F5}"/>
    <cellStyle name="Normal 2 18 3" xfId="41756" xr:uid="{10205067-BB9C-459B-B022-0C28FE742CB8}"/>
    <cellStyle name="Normal 2 18 4" xfId="41757" xr:uid="{B524DCA9-B067-4879-B33E-D0FE0347D5FB}"/>
    <cellStyle name="Normal 2 18 5" xfId="44021" xr:uid="{CAD11354-A453-46CD-833C-C97B5650CAC0}"/>
    <cellStyle name="Normal 2 18 6" xfId="50508" xr:uid="{F92324E3-2F79-4B66-B2D3-D52CA5EBE006}"/>
    <cellStyle name="Normal 2 18 7" xfId="56816" xr:uid="{CBA855A8-7E72-461C-ABF6-5C38B10360D1}"/>
    <cellStyle name="Normal 2 19" xfId="19465" xr:uid="{B9389A6D-DAE1-4ACC-8957-EEF4BB5A6AEF}"/>
    <cellStyle name="Normal 2 19 2" xfId="19466" xr:uid="{0228E2F7-5019-4A1F-B117-1B8371AC091A}"/>
    <cellStyle name="Normal 2 19 3" xfId="41758" xr:uid="{268E6C88-B044-44BE-8796-A3060638E8A3}"/>
    <cellStyle name="Normal 2 19 4" xfId="41759" xr:uid="{18F04380-445F-4618-9361-6C0110E87D26}"/>
    <cellStyle name="Normal 2 19 5" xfId="50504" xr:uid="{94299B71-E6A4-46FD-A39B-29EF40A842CD}"/>
    <cellStyle name="Normal 2 2" xfId="72" xr:uid="{DB02A60B-DD68-4F22-B6B7-D2572684FCE8}"/>
    <cellStyle name="Normal 2 2 10" xfId="19467" xr:uid="{AD5BFC6A-83BD-4E20-8168-2EB306E6FF96}"/>
    <cellStyle name="Normal 2 2 10 2" xfId="19468" xr:uid="{A459E2FB-491A-436B-A231-2B4055913F7E}"/>
    <cellStyle name="Normal 2 2 11" xfId="19469" xr:uid="{B70362AC-83FE-4472-895B-538A2F6D9DF7}"/>
    <cellStyle name="Normal 2 2 11 2" xfId="19470" xr:uid="{BB9E262A-2433-4721-9C48-E00B654C91F0}"/>
    <cellStyle name="Normal 2 2 12" xfId="19471" xr:uid="{745F4E26-8F26-4C4A-9877-E354D051F944}"/>
    <cellStyle name="Normal 2 2 12 2" xfId="19472" xr:uid="{E9BCB41E-E20A-4DED-86B7-A8397BC06717}"/>
    <cellStyle name="Normal 2 2 12 2 2" xfId="19473" xr:uid="{4D85C27B-6EC9-43D3-B28D-C3A6EDC02D83}"/>
    <cellStyle name="Normal 2 2 12 2 2 2" xfId="19474" xr:uid="{7FAD882D-6652-4F62-8AE5-F22B517EEDD9}"/>
    <cellStyle name="Normal 2 2 12 2 2 2 2" xfId="19475" xr:uid="{6C622C7A-A989-41A8-A890-4E8E25BBEC60}"/>
    <cellStyle name="Normal 2 2 12 2 2 2 2 2" xfId="19476" xr:uid="{DF1D31B3-53F5-4377-8B41-74429765868E}"/>
    <cellStyle name="Normal 2 2 12 2 2 2 3" xfId="19477" xr:uid="{D59AEF07-3B60-4AB1-B55B-59F0DB15CC2D}"/>
    <cellStyle name="Normal 2 2 12 2 2 3" xfId="19478" xr:uid="{5EB86391-8665-4DEE-BBD1-4F8493E21AAF}"/>
    <cellStyle name="Normal 2 2 12 2 2 3 2" xfId="19479" xr:uid="{59D35B04-6457-45F9-86F9-47BA90FCDF71}"/>
    <cellStyle name="Normal 2 2 12 2 2 4" xfId="19480" xr:uid="{C998C8C1-250D-4E00-8A53-DD8DA650801B}"/>
    <cellStyle name="Normal 2 2 12 2 3" xfId="19481" xr:uid="{80F118AD-ABBA-4ED0-8072-867841241DC7}"/>
    <cellStyle name="Normal 2 2 12 2 3 2" xfId="19482" xr:uid="{E9F6DC1C-5E67-4242-B3B4-D58CB4121F66}"/>
    <cellStyle name="Normal 2 2 12 2 4" xfId="19483" xr:uid="{AAC95B75-63C1-4790-A552-E664EFE8DE3A}"/>
    <cellStyle name="Normal 2 2 12 2 4 2" xfId="19484" xr:uid="{B2D7C96C-13BB-4621-91F6-822A655B80C7}"/>
    <cellStyle name="Normal 2 2 12 2 4 2 2" xfId="19485" xr:uid="{54218F57-3C1F-4D1A-AD36-CBB3862216C7}"/>
    <cellStyle name="Normal 2 2 12 2 4 3" xfId="19486" xr:uid="{42F6BC8C-2731-4FA5-AD9F-9C3E1BD7B8F2}"/>
    <cellStyle name="Normal 2 2 12 2 5" xfId="19487" xr:uid="{FFBD0C92-6AB4-4EC9-B7FC-7A3BACD038D3}"/>
    <cellStyle name="Normal 2 2 12 3" xfId="19488" xr:uid="{77E5C42A-AA5B-4422-93A2-D731D828C281}"/>
    <cellStyle name="Normal 2 2 12 3 2" xfId="19489" xr:uid="{AD271690-97F2-4A66-9A77-64BF28B4B31B}"/>
    <cellStyle name="Normal 2 2 12 3 2 2" xfId="19490" xr:uid="{6EE070BC-9670-4DC7-A65F-1FD3083D2772}"/>
    <cellStyle name="Normal 2 2 12 3 2 2 2" xfId="19491" xr:uid="{43384FBF-4AC4-4A51-8241-58AD69810924}"/>
    <cellStyle name="Normal 2 2 12 3 2 3" xfId="19492" xr:uid="{AD8C44F2-86ED-41DB-9E98-07D5A8A8D464}"/>
    <cellStyle name="Normal 2 2 12 3 3" xfId="19493" xr:uid="{B2FD8E2A-D4EF-47AE-A1F8-F6A0849EB2E2}"/>
    <cellStyle name="Normal 2 2 12 3 3 2" xfId="19494" xr:uid="{518EC8D3-890C-4810-A075-BE6519077575}"/>
    <cellStyle name="Normal 2 2 12 3 4" xfId="19495" xr:uid="{A6A0489D-FED3-403F-8E31-7B35FA600C29}"/>
    <cellStyle name="Normal 2 2 12 4" xfId="19496" xr:uid="{042514FA-8221-462E-B0D5-8812FD6F45DE}"/>
    <cellStyle name="Normal 2 2 12 4 2" xfId="19497" xr:uid="{3D77D6C7-EDC5-4043-9A84-322BDAED6637}"/>
    <cellStyle name="Normal 2 2 12 4 2 2" xfId="19498" xr:uid="{802E91F0-B3E7-4662-9183-0CF2302930CD}"/>
    <cellStyle name="Normal 2 2 12 4 3" xfId="19499" xr:uid="{1D2F8624-83EB-4C43-AF41-0298C19B3AAD}"/>
    <cellStyle name="Normal 2 2 12 5" xfId="19500" xr:uid="{66F551C2-2D9D-45F7-9956-4CE125371772}"/>
    <cellStyle name="Normal 2 2 13" xfId="19501" xr:uid="{FFA51E0C-39B9-42CF-B00C-BFC2FA0E9E00}"/>
    <cellStyle name="Normal 2 2 13 2" xfId="19502" xr:uid="{40F35E6B-8E6A-44E9-BD74-7A93276E3AB5}"/>
    <cellStyle name="Normal 2 2 14" xfId="19503" xr:uid="{CA423484-7107-443C-8279-BCFE491B0F62}"/>
    <cellStyle name="Normal 2 2 14 2" xfId="19504" xr:uid="{A65A6DA5-B83B-4372-BD77-993EA53B5136}"/>
    <cellStyle name="Normal 2 2 14 2 2" xfId="19505" xr:uid="{117BA603-B486-4F93-893F-C3A452324BCF}"/>
    <cellStyle name="Normal 2 2 14 2 2 2" xfId="19506" xr:uid="{876E43A4-99DA-40B0-95C4-0D7DF3D97585}"/>
    <cellStyle name="Normal 2 2 14 2 3" xfId="19507" xr:uid="{F1A77341-B2D0-4AC0-85AF-1F4C5FEAA7BB}"/>
    <cellStyle name="Normal 2 2 14 3" xfId="19508" xr:uid="{CDFC04B2-731E-4C05-9BA6-289BAA94F302}"/>
    <cellStyle name="Normal 2 2 14 3 2" xfId="19509" xr:uid="{63CBA449-3154-49E6-8BEA-D475F3F052C7}"/>
    <cellStyle name="Normal 2 2 14 4" xfId="19510" xr:uid="{76A5ED0A-5E18-4641-AD0F-8F62167BB622}"/>
    <cellStyle name="Normal 2 2 15" xfId="19511" xr:uid="{C1CFE4AA-2185-4C4E-B3E1-7D7F19CBF171}"/>
    <cellStyle name="Normal 2 2 15 2" xfId="19512" xr:uid="{95DDD311-34F8-4C99-A859-02BAF2D962F7}"/>
    <cellStyle name="Normal 2 2 16" xfId="19513" xr:uid="{148C2458-3164-42E2-9246-418B1AFADAA6}"/>
    <cellStyle name="Normal 2 2 16 2" xfId="19514" xr:uid="{8604E737-5240-47C2-AB92-3780F9C6AB01}"/>
    <cellStyle name="Normal 2 2 16 2 2" xfId="19515" xr:uid="{1C222001-F1B6-45FE-A1B6-AE502B41C453}"/>
    <cellStyle name="Normal 2 2 16 3" xfId="19516" xr:uid="{D35393B9-A5D3-4C85-B71E-CEC3246FFCE3}"/>
    <cellStyle name="Normal 2 2 17" xfId="19517" xr:uid="{5CA72B48-106C-4AC0-AC8B-4559BD7B36E1}"/>
    <cellStyle name="Normal 2 2 17 2" xfId="41760" xr:uid="{A01CCAB8-D4EB-4FF8-8CB8-CCED1D5820BB}"/>
    <cellStyle name="Normal 2 2 18 10" xfId="45301" xr:uid="{EEA6FB0D-71AE-4F96-8A13-688046C0C547}"/>
    <cellStyle name="Normal 2 2 18 11" xfId="46979" xr:uid="{EBE33CCC-BD79-464E-BDE1-C624876A096C}"/>
    <cellStyle name="Normal 2 2 18 12" xfId="48789" xr:uid="{97CCAEAD-AD9D-461C-B43C-FB227AFB4D90}"/>
    <cellStyle name="Normal 2 2 18 13" xfId="50985" xr:uid="{1E51ABF9-AAD8-4BE3-A805-5AD6088985D9}"/>
    <cellStyle name="Normal 2 2 18 14" xfId="55251" xr:uid="{36D8B025-D741-4FB2-91BC-56E52A32C03F}"/>
    <cellStyle name="Normal 2 2 18 15" xfId="57350" xr:uid="{9AEF8C7E-EE7E-4A4F-B292-84DD84D5C938}"/>
    <cellStyle name="Normal 2 2 18 16" xfId="59424" xr:uid="{90D04F9C-7DA0-45C8-BB1A-05657B58864A}"/>
    <cellStyle name="Normal 2 2 18 2" xfId="25" xr:uid="{EBAA15CC-7C56-471D-8155-F8A50FF73E09}"/>
    <cellStyle name="Normal 2 2 18 2 10" xfId="57860" xr:uid="{BFD1D01A-05AC-4B13-B2F4-5531C64E2256}"/>
    <cellStyle name="Normal 2 2 18 2 11" xfId="59445" xr:uid="{BFA7A977-4BA0-4596-B03B-369AB3483867}"/>
    <cellStyle name="Normal 2 2 18 2 2 2" xfId="93" xr:uid="{F63219D5-4C39-4A9A-A034-C0EE25ADCB22}"/>
    <cellStyle name="Normal 2 2 18 2 2 3" xfId="102" xr:uid="{787096BB-D934-45D9-8831-0BDD3F2C1B47}"/>
    <cellStyle name="Normal 2 2 18 2 2 4" xfId="2901" xr:uid="{16042CDB-2B6A-43D7-B797-76799A0895A1}"/>
    <cellStyle name="Normal 2 2 18 2 2 5" xfId="56963" xr:uid="{3F804FBE-3BDC-49A2-8986-B5B65B2F016D}"/>
    <cellStyle name="Normal 2 2 18 2 2 6" xfId="59012" xr:uid="{31A90AC2-B3DC-4F0D-9989-D07852C6E501}"/>
    <cellStyle name="Normal 2 2 18 2 3" xfId="2880" xr:uid="{3D30BB90-BE71-4FBC-BD65-F4C5399E0458}"/>
    <cellStyle name="Normal 2 2 18 2 4" xfId="43417" xr:uid="{14900AF8-F543-49C5-A611-8647E05FE43E}"/>
    <cellStyle name="Normal 2 2 18 2 5" xfId="45018" xr:uid="{980C60B0-9A31-4429-8C3C-FDA58E20BFAA}"/>
    <cellStyle name="Normal 2 2 18 2 6" xfId="45828" xr:uid="{9BBDEC79-30F6-414B-A2D4-1C2F85D2108C}"/>
    <cellStyle name="Normal 2 2 18 2 7" xfId="46986" xr:uid="{17A7DEDE-BF7C-4F1A-98DC-D5B5FDAF9ACB}"/>
    <cellStyle name="Normal 2 2 18 2 8" xfId="49320" xr:uid="{E2131779-5AB6-40BB-AAF5-4DD622A81DB1}"/>
    <cellStyle name="Normal 2 2 18 2 9" xfId="55737" xr:uid="{98423FFB-D78D-4EEA-A73D-87BFE982FB05}"/>
    <cellStyle name="Normal 2 2 18 3" xfId="96" xr:uid="{E7E3D1C0-33EC-47E1-AD11-11E796DB0C3A}"/>
    <cellStyle name="Normal 2 2 18 3 2" xfId="5567" xr:uid="{54FD93A2-B665-40A0-B81B-5608392A000A}"/>
    <cellStyle name="Normal 2 2 18 3 2 2" xfId="44087" xr:uid="{AE504A33-DCE4-48B6-8E24-5273368EC7EA}"/>
    <cellStyle name="Normal 2 2 18 3 2 3" xfId="57556" xr:uid="{94ED9563-B173-425F-8A8B-9A76134873F3}"/>
    <cellStyle name="Normal 2 2 18 3 3" xfId="43454" xr:uid="{E1E4FE16-AC3B-427C-9771-0B6976DF991F}"/>
    <cellStyle name="Normal 2 2 18 3 4" xfId="47016" xr:uid="{E9F5BB27-FB63-4573-8384-1655F19113FC}"/>
    <cellStyle name="Normal 2 2 18 3 5" xfId="56828" xr:uid="{ADE80185-5650-4AA5-9860-B35A50C5C719}"/>
    <cellStyle name="Normal 2 2 18 3 6" xfId="58902" xr:uid="{8B889AF7-FDBC-439D-B829-4195CFC741C9}"/>
    <cellStyle name="Normal 2 2 18 4" xfId="2872" xr:uid="{C411ABB4-6617-4B31-94E7-BCE9319714ED}"/>
    <cellStyle name="Normal 2 2 18 4 2" xfId="44016" xr:uid="{DBFAC2EF-130E-4F14-ADFB-5F027D138A68}"/>
    <cellStyle name="Normal 2 2 18 5" xfId="4536" xr:uid="{C0AC6C11-83A3-4F2A-B992-75B65A3F63D7}"/>
    <cellStyle name="Normal 2 2 18 6" xfId="4715" xr:uid="{067F29D1-9F18-4268-A983-FA42AFA5F6D2}"/>
    <cellStyle name="Normal 2 2 18 7" xfId="5853" xr:uid="{121D2FFD-E502-4453-92E8-45DCFC4DBDAE}"/>
    <cellStyle name="Normal 2 2 18 8" xfId="43409" xr:uid="{48D6CE13-6BD6-42F5-A27A-DD9E55AA4178}"/>
    <cellStyle name="Normal 2 2 18 9" xfId="44382" xr:uid="{9DB52CEE-1BFE-41A0-BEA0-B30DBC8ABD7E}"/>
    <cellStyle name="Normal 2 2 19" xfId="41761" xr:uid="{F046391A-D6DA-48AD-85A8-479E4AC3D78E}"/>
    <cellStyle name="Normal 2 2 2" xfId="111" xr:uid="{4D2D248A-8E7E-4B22-A537-9DCE10ED217B}"/>
    <cellStyle name="Normal 2 2 2 10" xfId="19518" xr:uid="{B4A56ABF-C3CB-4438-B971-7EFF823161AE}"/>
    <cellStyle name="Normal 2 2 2 10 2" xfId="19519" xr:uid="{7AAC7C11-C538-44AB-9DED-C93E7DFA96B9}"/>
    <cellStyle name="Normal 2 2 2 11" xfId="19520" xr:uid="{85F7C804-2513-47A2-9035-033ED29670FF}"/>
    <cellStyle name="Normal 2 2 2 11 2" xfId="19521" xr:uid="{E2B13A04-CE1B-47D2-A995-83D0EA4AF056}"/>
    <cellStyle name="Normal 2 2 2 12" xfId="19522" xr:uid="{1AAED1C4-5AE7-462B-A1E3-40619ECEDE62}"/>
    <cellStyle name="Normal 2 2 2 12 2" xfId="19523" xr:uid="{1BB97DDD-3BA2-44F0-95D3-A15F9460D524}"/>
    <cellStyle name="Normal 2 2 2 12 2 2" xfId="19524" xr:uid="{F889F119-C514-47D1-B835-FCA26D86F27A}"/>
    <cellStyle name="Normal 2 2 2 12 2 2 2" xfId="19525" xr:uid="{6D175C5B-086A-4211-BE50-9120F1C87440}"/>
    <cellStyle name="Normal 2 2 2 12 2 2 2 2" xfId="19526" xr:uid="{49BD6AA4-C39D-42FF-A8ED-9E19BD587494}"/>
    <cellStyle name="Normal 2 2 2 12 2 2 2 2 2" xfId="19527" xr:uid="{172FFCC0-6096-4464-AB83-D9B84E800F63}"/>
    <cellStyle name="Normal 2 2 2 12 2 2 2 3" xfId="19528" xr:uid="{1D60A48F-512D-40E7-A2F6-1865A211F773}"/>
    <cellStyle name="Normal 2 2 2 12 2 2 3" xfId="19529" xr:uid="{ED49936C-AA0B-4456-A293-1FEAF7361513}"/>
    <cellStyle name="Normal 2 2 2 12 2 2 3 2" xfId="19530" xr:uid="{65F3DAE7-8FC1-4E96-A833-0734D4F07C20}"/>
    <cellStyle name="Normal 2 2 2 12 2 2 4" xfId="19531" xr:uid="{4260D7F0-6E8B-4846-A1A3-F5740F39F754}"/>
    <cellStyle name="Normal 2 2 2 12 2 3" xfId="19532" xr:uid="{B170EACE-D6FA-40D1-9D85-D007D0DB456A}"/>
    <cellStyle name="Normal 2 2 2 12 2 3 2" xfId="19533" xr:uid="{E22CE32B-BFEC-4579-9F72-A94B6F9D8C3A}"/>
    <cellStyle name="Normal 2 2 2 12 2 4" xfId="19534" xr:uid="{DA312F70-68B2-4D31-BE90-A8E3873F4835}"/>
    <cellStyle name="Normal 2 2 2 12 2 4 2" xfId="19535" xr:uid="{601A4F68-5404-42EA-8C62-D87146F55213}"/>
    <cellStyle name="Normal 2 2 2 12 2 4 2 2" xfId="19536" xr:uid="{905544CE-F84D-4E20-9E06-DB18DB281BEE}"/>
    <cellStyle name="Normal 2 2 2 12 2 4 3" xfId="19537" xr:uid="{3741CCEB-7D17-4D56-A607-8786B76DF156}"/>
    <cellStyle name="Normal 2 2 2 12 2 5" xfId="19538" xr:uid="{C3C2C5AA-DD3E-483B-A05E-137BDA98F7A3}"/>
    <cellStyle name="Normal 2 2 2 12 3" xfId="19539" xr:uid="{15A1734B-BBA7-4DDF-A46B-67459B6D594B}"/>
    <cellStyle name="Normal 2 2 2 12 3 2" xfId="19540" xr:uid="{710E7FFF-1C2E-4429-8988-01A4F0EFA7CE}"/>
    <cellStyle name="Normal 2 2 2 12 3 2 2" xfId="19541" xr:uid="{51DFC27B-0756-440F-9293-82A463FCD368}"/>
    <cellStyle name="Normal 2 2 2 12 3 2 2 2" xfId="19542" xr:uid="{72071B9B-813E-4C13-B0BE-38D3E6DC3BDD}"/>
    <cellStyle name="Normal 2 2 2 12 3 2 3" xfId="19543" xr:uid="{42714884-0D8C-4B93-94FB-F2BFD9389FED}"/>
    <cellStyle name="Normal 2 2 2 12 3 3" xfId="19544" xr:uid="{2C94EFC9-9EE2-4458-A04E-A6B46E8AB8C7}"/>
    <cellStyle name="Normal 2 2 2 12 3 3 2" xfId="19545" xr:uid="{286A1381-27DF-4385-ADE0-5034DD1D7818}"/>
    <cellStyle name="Normal 2 2 2 12 3 4" xfId="19546" xr:uid="{63F84C78-1947-4D95-B7BE-32E79D80DCD7}"/>
    <cellStyle name="Normal 2 2 2 12 4" xfId="19547" xr:uid="{68CF6F66-AF56-458A-811F-EFA3348E6F93}"/>
    <cellStyle name="Normal 2 2 2 12 4 2" xfId="19548" xr:uid="{94AE6D57-0552-4BF8-A3B8-06E36A35B3AE}"/>
    <cellStyle name="Normal 2 2 2 12 4 2 2" xfId="19549" xr:uid="{3191B24A-A855-482A-B491-FEE71C33BEB3}"/>
    <cellStyle name="Normal 2 2 2 12 4 3" xfId="19550" xr:uid="{0B0457C0-48EB-4A02-BC05-2F1D68672BB2}"/>
    <cellStyle name="Normal 2 2 2 12 5" xfId="19551" xr:uid="{9E7C6E52-2356-473A-865D-8A55EA92C7D3}"/>
    <cellStyle name="Normal 2 2 2 13" xfId="19552" xr:uid="{D864C73A-7702-42E2-9220-7FE10AF355C2}"/>
    <cellStyle name="Normal 2 2 2 13 2" xfId="19553" xr:uid="{4DC9BCA3-1CE3-445C-8E35-AC651F24370C}"/>
    <cellStyle name="Normal 2 2 2 14" xfId="19554" xr:uid="{603FE56F-8352-4656-968F-3E67A39001A5}"/>
    <cellStyle name="Normal 2 2 2 14 2" xfId="19555" xr:uid="{A4FBFA85-5F72-4A7B-AE53-D3C488E8D785}"/>
    <cellStyle name="Normal 2 2 2 14 2 2" xfId="19556" xr:uid="{E2D9EE4D-4B54-4B02-A0E2-CE2BB9D460EA}"/>
    <cellStyle name="Normal 2 2 2 14 2 2 2" xfId="19557" xr:uid="{B02EBC1A-6E2A-4192-8E66-A0AC87578C00}"/>
    <cellStyle name="Normal 2 2 2 14 2 3" xfId="19558" xr:uid="{47181740-5969-4A7D-8B7B-F54015A3BB3F}"/>
    <cellStyle name="Normal 2 2 2 14 3" xfId="19559" xr:uid="{37582B77-8D38-4941-8280-51E45E002A5F}"/>
    <cellStyle name="Normal 2 2 2 14 3 2" xfId="19560" xr:uid="{49B70C54-7E9D-427E-98C2-7A1A299C2773}"/>
    <cellStyle name="Normal 2 2 2 14 4" xfId="19561" xr:uid="{009D0B58-29DD-42CB-A216-0DEF28D6395D}"/>
    <cellStyle name="Normal 2 2 2 15" xfId="19562" xr:uid="{B2830A12-E9BB-4EB0-B8C9-80378CE6D625}"/>
    <cellStyle name="Normal 2 2 2 15 2" xfId="19563" xr:uid="{04003660-E8EB-4875-8D94-088A102FC199}"/>
    <cellStyle name="Normal 2 2 2 16" xfId="19564" xr:uid="{A8FB54A5-6381-43AC-A95E-7A3C4B2127BD}"/>
    <cellStyle name="Normal 2 2 2 16 2" xfId="19565" xr:uid="{0AD4F9B8-3847-4D56-A3F3-64B238B6BB8D}"/>
    <cellStyle name="Normal 2 2 2 16 2 2" xfId="19566" xr:uid="{BA230D47-7499-4E11-9400-C2DA6331D0D5}"/>
    <cellStyle name="Normal 2 2 2 16 3" xfId="19567" xr:uid="{E6B5D23D-4069-4034-AF9E-778D37FB7A2C}"/>
    <cellStyle name="Normal 2 2 2 17" xfId="3" xr:uid="{10D3853A-441E-4DB8-9DB0-807F8BD0682D}"/>
    <cellStyle name="Normal 2 2 2 18" xfId="19568" xr:uid="{06947C1D-F2F8-4DAE-91D8-7C948BF62B7E}"/>
    <cellStyle name="Normal 2 2 2 19" xfId="19569" xr:uid="{6FDB4CC9-DF62-4A36-BE39-EDE5446EACA7}"/>
    <cellStyle name="Normal 2 2 2 2" xfId="471" xr:uid="{5ADE807F-9684-407F-9588-5437D270254C}"/>
    <cellStyle name="Normal 2 2 2 2 10" xfId="19571" xr:uid="{9674A970-C647-4850-9A52-632D6146023D}"/>
    <cellStyle name="Normal 2 2 2 2 10 2" xfId="19572" xr:uid="{E6103BF5-6B39-4746-904E-E1DF9AD790D0}"/>
    <cellStyle name="Normal 2 2 2 2 11" xfId="19573" xr:uid="{6B1C6125-7B5A-4266-9FA7-E1A1D8A7AD8E}"/>
    <cellStyle name="Normal 2 2 2 2 11 2" xfId="19574" xr:uid="{3B7C0F3C-BE16-4929-A8F9-1EB5CE1F5A75}"/>
    <cellStyle name="Normal 2 2 2 2 11 2 2" xfId="19575" xr:uid="{67BC1ECB-5210-4D5E-A556-DF391C5BDEDA}"/>
    <cellStyle name="Normal 2 2 2 2 11 2 2 2" xfId="19576" xr:uid="{429A2C4E-7D53-40E2-A4A9-D747FB9F5D8A}"/>
    <cellStyle name="Normal 2 2 2 2 11 2 2 2 2" xfId="19577" xr:uid="{F416377A-87EF-4B3E-BDFA-D2BE6D4353EF}"/>
    <cellStyle name="Normal 2 2 2 2 11 2 2 2 2 2" xfId="19578" xr:uid="{5867D957-2DCE-478E-9078-FC84FCBE5848}"/>
    <cellStyle name="Normal 2 2 2 2 11 2 2 2 3" xfId="19579" xr:uid="{F7426B19-255C-4DCD-B5F0-0070726D9073}"/>
    <cellStyle name="Normal 2 2 2 2 11 2 2 3" xfId="19580" xr:uid="{64A1F806-0B6F-467B-A432-5067F72FCB2E}"/>
    <cellStyle name="Normal 2 2 2 2 11 2 2 3 2" xfId="19581" xr:uid="{9041BA15-CA85-48FB-A32A-C41725B10148}"/>
    <cellStyle name="Normal 2 2 2 2 11 2 2 4" xfId="19582" xr:uid="{DB6787EC-011D-4A18-842C-CA77FF5B61F7}"/>
    <cellStyle name="Normal 2 2 2 2 11 2 3" xfId="19583" xr:uid="{DE29784A-AD09-4D11-B714-F782197A5006}"/>
    <cellStyle name="Normal 2 2 2 2 11 2 3 2" xfId="19584" xr:uid="{B9FAFB81-635E-4625-A9F8-5E992FB620B9}"/>
    <cellStyle name="Normal 2 2 2 2 11 2 4" xfId="19585" xr:uid="{0385B197-68B9-4122-AE05-D60F32A0C729}"/>
    <cellStyle name="Normal 2 2 2 2 11 2 4 2" xfId="19586" xr:uid="{5F37D1C9-672F-4CBB-A80B-FB6D42BEBC09}"/>
    <cellStyle name="Normal 2 2 2 2 11 2 4 2 2" xfId="19587" xr:uid="{1CD5F9EA-A77C-4907-9F0F-FAA82BDF482F}"/>
    <cellStyle name="Normal 2 2 2 2 11 2 4 3" xfId="19588" xr:uid="{BB95AD44-E4FF-44AB-A4B5-1F184946CB34}"/>
    <cellStyle name="Normal 2 2 2 2 11 2 5" xfId="19589" xr:uid="{0745461C-B354-4E12-8094-904E179582EA}"/>
    <cellStyle name="Normal 2 2 2 2 11 3" xfId="19590" xr:uid="{2EE25C8F-F3ED-4E60-BE1C-BD4EA3E1AED2}"/>
    <cellStyle name="Normal 2 2 2 2 11 3 2" xfId="19591" xr:uid="{745423EC-5A62-423C-95D0-F89C94876E40}"/>
    <cellStyle name="Normal 2 2 2 2 11 3 2 2" xfId="19592" xr:uid="{6E1708FD-A4D0-4436-8506-F6EB625CFC59}"/>
    <cellStyle name="Normal 2 2 2 2 11 3 2 2 2" xfId="19593" xr:uid="{6E321EC9-695A-4084-B5C1-372A527BE0DC}"/>
    <cellStyle name="Normal 2 2 2 2 11 3 2 3" xfId="19594" xr:uid="{7FCC635B-9E6C-45DB-B7DC-26960A773ACE}"/>
    <cellStyle name="Normal 2 2 2 2 11 3 3" xfId="19595" xr:uid="{379CAC02-24E0-472C-AEEA-FA7609E9C659}"/>
    <cellStyle name="Normal 2 2 2 2 11 3 3 2" xfId="19596" xr:uid="{DCFC4C87-8181-4910-A1C9-62400EF941FB}"/>
    <cellStyle name="Normal 2 2 2 2 11 3 4" xfId="19597" xr:uid="{D95E4145-E604-4830-9638-8C956D2209EE}"/>
    <cellStyle name="Normal 2 2 2 2 11 4" xfId="19598" xr:uid="{6DA17031-12E1-490B-B467-9A2BBD85AB6E}"/>
    <cellStyle name="Normal 2 2 2 2 11 4 2" xfId="19599" xr:uid="{90F2CD16-CB66-4863-96ED-D764D9C38EE6}"/>
    <cellStyle name="Normal 2 2 2 2 11 4 2 2" xfId="19600" xr:uid="{B45BEF27-9F89-42C5-9D6E-988C7FF58A7E}"/>
    <cellStyle name="Normal 2 2 2 2 11 4 3" xfId="19601" xr:uid="{368B9A20-778E-4BB2-98B0-2EA8297BA107}"/>
    <cellStyle name="Normal 2 2 2 2 11 5" xfId="19602" xr:uid="{C89CF547-E928-4EE3-84FC-2CE093732893}"/>
    <cellStyle name="Normal 2 2 2 2 12" xfId="19603" xr:uid="{BC9423C3-1D1B-4780-AF9A-A20B9CA8887B}"/>
    <cellStyle name="Normal 2 2 2 2 12 2" xfId="19604" xr:uid="{8B4130F5-64B2-4681-969D-D27BE49D4EAD}"/>
    <cellStyle name="Normal 2 2 2 2 13" xfId="19605" xr:uid="{8B79DB0A-48EF-46FF-867C-FABF5A68AC40}"/>
    <cellStyle name="Normal 2 2 2 2 13 2" xfId="19606" xr:uid="{D6C3E33C-BB96-4B97-9ED4-FEB18986C11A}"/>
    <cellStyle name="Normal 2 2 2 2 13 2 2" xfId="19607" xr:uid="{07F1CB1E-6251-413A-86BC-EC36139420E2}"/>
    <cellStyle name="Normal 2 2 2 2 13 2 2 2" xfId="19608" xr:uid="{2B56BA57-A4CA-4BA3-9ED6-E51A988ACCDD}"/>
    <cellStyle name="Normal 2 2 2 2 13 2 3" xfId="19609" xr:uid="{419FF5C3-3732-4783-8258-88D00847690A}"/>
    <cellStyle name="Normal 2 2 2 2 13 3" xfId="19610" xr:uid="{9B4C61D6-A5C6-4EE1-B93E-693793FF8E53}"/>
    <cellStyle name="Normal 2 2 2 2 13 3 2" xfId="19611" xr:uid="{A63A3646-D8BA-4C70-9112-0F0DB2A8B80B}"/>
    <cellStyle name="Normal 2 2 2 2 13 4" xfId="19612" xr:uid="{EE141C21-9B52-4EA0-B20D-268B6F9CE95A}"/>
    <cellStyle name="Normal 2 2 2 2 14" xfId="19613" xr:uid="{504BD673-3636-4D04-BFDC-130A0D8BD206}"/>
    <cellStyle name="Normal 2 2 2 2 14 2" xfId="19614" xr:uid="{99D80382-ADD2-49EE-9A8A-BEDDE2488D88}"/>
    <cellStyle name="Normal 2 2 2 2 15" xfId="19615" xr:uid="{F6B571E1-994B-46F9-B844-D0649CCBDDC4}"/>
    <cellStyle name="Normal 2 2 2 2 15 2" xfId="19616" xr:uid="{6AD311B6-06A4-4917-80AD-772B8FCF335A}"/>
    <cellStyle name="Normal 2 2 2 2 15 2 2" xfId="19617" xr:uid="{4A710DC2-0638-4BE5-B9DB-16223A504791}"/>
    <cellStyle name="Normal 2 2 2 2 15 3" xfId="19618" xr:uid="{A18D3953-2FE3-4F39-AC23-4C2C9461D39B}"/>
    <cellStyle name="Normal 2 2 2 2 16" xfId="19619" xr:uid="{ECF78040-C9BF-4716-95A8-60DC92C0FD1E}"/>
    <cellStyle name="Normal 2 2 2 2 17" xfId="41762" xr:uid="{76AC4E9E-F097-40BB-8637-39E6898BA56C}"/>
    <cellStyle name="Normal 2 2 2 2 18" xfId="19570" xr:uid="{1A21EADA-4BFC-4A09-96A8-1BA32EAAE2C7}"/>
    <cellStyle name="Normal 2 2 2 2 19" xfId="4591" xr:uid="{2B0ADA77-A69D-4A47-9B0C-F0B150B20226}"/>
    <cellStyle name="Normal 2 2 2 2 2" xfId="1369" xr:uid="{F6EA96EF-C582-4664-AE28-8979E3C0AF73}"/>
    <cellStyle name="Normal 2 2 2 2 2 10" xfId="19621" xr:uid="{9CB0EC40-7519-434B-9984-F79BB49D04E2}"/>
    <cellStyle name="Normal 2 2 2 2 2 10 2" xfId="19622" xr:uid="{36664AB5-4770-460F-88FD-F82FC3AF26D1}"/>
    <cellStyle name="Normal 2 2 2 2 2 11" xfId="19623" xr:uid="{710BE3F7-6B7B-403E-94D7-B2B71BC3D674}"/>
    <cellStyle name="Normal 2 2 2 2 2 11 2" xfId="19624" xr:uid="{DF06888A-E9CF-4246-96B9-633F2CDC3559}"/>
    <cellStyle name="Normal 2 2 2 2 2 11 2 2" xfId="19625" xr:uid="{3BEC0EA5-5AEF-4F41-8BFA-F16FEB0E4B3C}"/>
    <cellStyle name="Normal 2 2 2 2 2 11 2 2 2" xfId="19626" xr:uid="{B1C83CAE-54F1-41A7-A5FD-D3DA47DB9D57}"/>
    <cellStyle name="Normal 2 2 2 2 2 11 2 2 2 2" xfId="19627" xr:uid="{8101ACF4-3FEE-413B-BE65-8BCF84B332ED}"/>
    <cellStyle name="Normal 2 2 2 2 2 11 2 2 2 2 2" xfId="19628" xr:uid="{84253AD1-AB0C-41A2-AD14-F9F198D36EFD}"/>
    <cellStyle name="Normal 2 2 2 2 2 11 2 2 2 3" xfId="19629" xr:uid="{81127B72-C2EE-43E3-BE05-3CC413CF337D}"/>
    <cellStyle name="Normal 2 2 2 2 2 11 2 2 3" xfId="19630" xr:uid="{C9C37FA8-B7AF-446C-A7F0-70B6739B07EA}"/>
    <cellStyle name="Normal 2 2 2 2 2 11 2 2 3 2" xfId="19631" xr:uid="{B17AFB66-2D17-444F-8AA5-BE96A5FA919E}"/>
    <cellStyle name="Normal 2 2 2 2 2 11 2 2 4" xfId="19632" xr:uid="{93583E68-F506-455A-B8F4-6C2E82A74885}"/>
    <cellStyle name="Normal 2 2 2 2 2 11 2 3" xfId="19633" xr:uid="{F8203328-D8D5-408B-A719-9B124CB45C24}"/>
    <cellStyle name="Normal 2 2 2 2 2 11 2 3 2" xfId="19634" xr:uid="{4CEBF902-307E-46AD-8996-172FB5ABAFE4}"/>
    <cellStyle name="Normal 2 2 2 2 2 11 2 4" xfId="19635" xr:uid="{F87134FF-2BB1-4954-811B-852675F5B8D2}"/>
    <cellStyle name="Normal 2 2 2 2 2 11 2 4 2" xfId="19636" xr:uid="{7EE67BB0-1685-44A8-AE2E-87156CF79463}"/>
    <cellStyle name="Normal 2 2 2 2 2 11 2 4 2 2" xfId="19637" xr:uid="{EFB48C5C-0965-4028-A60F-4C401A0F2CE9}"/>
    <cellStyle name="Normal 2 2 2 2 2 11 2 4 3" xfId="19638" xr:uid="{A15A32F2-14F0-48D2-A2BE-470E26C5D2DA}"/>
    <cellStyle name="Normal 2 2 2 2 2 11 2 5" xfId="19639" xr:uid="{E79C62D9-8784-4B55-B85B-5FDF0759F474}"/>
    <cellStyle name="Normal 2 2 2 2 2 11 3" xfId="19640" xr:uid="{1AF56138-F0D4-4F31-A720-A663656C77B8}"/>
    <cellStyle name="Normal 2 2 2 2 2 11 3 2" xfId="19641" xr:uid="{0A3169E9-4EB3-4E3D-8F2F-4C6B577120D6}"/>
    <cellStyle name="Normal 2 2 2 2 2 11 3 2 2" xfId="19642" xr:uid="{0C6EF4BB-AB33-449A-9697-504AEC99ADC6}"/>
    <cellStyle name="Normal 2 2 2 2 2 11 3 2 2 2" xfId="19643" xr:uid="{8217E34B-E3CE-4692-BD32-BA6EDC85F579}"/>
    <cellStyle name="Normal 2 2 2 2 2 11 3 2 3" xfId="19644" xr:uid="{23149EA1-74F9-4067-86F3-F97761E7B656}"/>
    <cellStyle name="Normal 2 2 2 2 2 11 3 3" xfId="19645" xr:uid="{B6A06BD5-699D-4F4D-A6A6-10EB7D75FB79}"/>
    <cellStyle name="Normal 2 2 2 2 2 11 3 3 2" xfId="19646" xr:uid="{EC9FA502-7827-4601-BBBE-E94384F72928}"/>
    <cellStyle name="Normal 2 2 2 2 2 11 3 4" xfId="19647" xr:uid="{945B49F9-61B0-43E4-A8D2-9C36381F5EB8}"/>
    <cellStyle name="Normal 2 2 2 2 2 11 4" xfId="19648" xr:uid="{A46E9EB5-539D-439B-B853-EB8CADFFF4C9}"/>
    <cellStyle name="Normal 2 2 2 2 2 11 4 2" xfId="19649" xr:uid="{95A3981E-8D91-4575-BF51-3266D745EFBB}"/>
    <cellStyle name="Normal 2 2 2 2 2 11 4 2 2" xfId="19650" xr:uid="{EE0833FB-B9AB-4725-A56D-29F93C09AEF5}"/>
    <cellStyle name="Normal 2 2 2 2 2 11 4 3" xfId="19651" xr:uid="{5CE5F960-1ADA-4AD4-BD5F-8EC0EAD3CA2C}"/>
    <cellStyle name="Normal 2 2 2 2 2 11 5" xfId="19652" xr:uid="{C84FC92B-B9D6-448E-A47D-C51AA709B171}"/>
    <cellStyle name="Normal 2 2 2 2 2 12" xfId="19653" xr:uid="{18003CB0-3D3A-49FE-AE57-D6D1443912AA}"/>
    <cellStyle name="Normal 2 2 2 2 2 12 2" xfId="19654" xr:uid="{C2131334-6A74-4F92-8FDA-AC259DE500F0}"/>
    <cellStyle name="Normal 2 2 2 2 2 13" xfId="19655" xr:uid="{F43389CA-A1E1-4939-8BC2-564288033669}"/>
    <cellStyle name="Normal 2 2 2 2 2 13 2" xfId="19656" xr:uid="{FD09D062-481E-478B-A16C-3AD0DB41503B}"/>
    <cellStyle name="Normal 2 2 2 2 2 13 2 2" xfId="19657" xr:uid="{251953B2-D908-4A06-97C0-47F77F592914}"/>
    <cellStyle name="Normal 2 2 2 2 2 13 2 2 2" xfId="19658" xr:uid="{91E32A6D-FF16-4043-AF5E-09D25F512D21}"/>
    <cellStyle name="Normal 2 2 2 2 2 13 2 3" xfId="19659" xr:uid="{D74F650D-E373-4F84-A1C6-44E967B8F13E}"/>
    <cellStyle name="Normal 2 2 2 2 2 13 3" xfId="19660" xr:uid="{351A2DAA-F188-49AD-8347-3F989C59D7A4}"/>
    <cellStyle name="Normal 2 2 2 2 2 13 3 2" xfId="19661" xr:uid="{7329384C-A8A5-41B6-ADFD-17E858972075}"/>
    <cellStyle name="Normal 2 2 2 2 2 13 4" xfId="19662" xr:uid="{2902B1F9-71CC-4E5C-ABEE-0BB2775673B0}"/>
    <cellStyle name="Normal 2 2 2 2 2 14" xfId="19663" xr:uid="{2087F6C0-3991-4461-B382-489274336DF5}"/>
    <cellStyle name="Normal 2 2 2 2 2 14 2" xfId="19664" xr:uid="{27F807B5-5741-4EA8-8354-2828229B3D92}"/>
    <cellStyle name="Normal 2 2 2 2 2 15" xfId="19665" xr:uid="{5BB759B9-9B86-4D79-88CC-C21EB95B8587}"/>
    <cellStyle name="Normal 2 2 2 2 2 15 2" xfId="19666" xr:uid="{A37B18D7-4372-4A06-BCAD-FE7DC0593EAD}"/>
    <cellStyle name="Normal 2 2 2 2 2 15 2 2" xfId="19667" xr:uid="{48A42438-81C2-49FB-88CB-D77603102C85}"/>
    <cellStyle name="Normal 2 2 2 2 2 15 3" xfId="19668" xr:uid="{C47694BA-A27F-4D16-A1E2-B0D0F25B0E60}"/>
    <cellStyle name="Normal 2 2 2 2 2 16" xfId="19669" xr:uid="{17D88CF9-976E-4037-BFFE-B6088F04B950}"/>
    <cellStyle name="Normal 2 2 2 2 2 17" xfId="19620" xr:uid="{87D355AF-2C91-47FA-9A3D-C6D698EEC819}"/>
    <cellStyle name="Normal 2 2 2 2 2 2" xfId="19670" xr:uid="{2C5CBD46-93B2-4808-A91D-DF2BFD50520E}"/>
    <cellStyle name="Normal 2 2 2 2 2 2 10" xfId="19671" xr:uid="{09B0D9FA-9013-455E-9AEE-6F935F1AFDA2}"/>
    <cellStyle name="Normal 2 2 2 2 2 2 10 2" xfId="19672" xr:uid="{C1A292EF-23EA-4909-9724-F84EFB1ED627}"/>
    <cellStyle name="Normal 2 2 2 2 2 2 10 2 2" xfId="19673" xr:uid="{CC2C3F36-91AB-4E66-8603-CAA841D273D5}"/>
    <cellStyle name="Normal 2 2 2 2 2 2 10 2 2 2" xfId="19674" xr:uid="{7FA390CE-9AB3-40AF-9F41-5A3804F86A05}"/>
    <cellStyle name="Normal 2 2 2 2 2 2 10 2 2 2 2" xfId="19675" xr:uid="{A8DCC5FA-D58B-4932-A9BA-92760BDE34EA}"/>
    <cellStyle name="Normal 2 2 2 2 2 2 10 2 2 2 2 2" xfId="19676" xr:uid="{34A276BC-2F71-4BDB-B127-0586C8A50B71}"/>
    <cellStyle name="Normal 2 2 2 2 2 2 10 2 2 2 3" xfId="19677" xr:uid="{5894C9A0-01C1-4EE5-9884-FE65E450C42B}"/>
    <cellStyle name="Normal 2 2 2 2 2 2 10 2 2 3" xfId="19678" xr:uid="{1627FC57-5819-4366-9CFD-27CF2D07DB10}"/>
    <cellStyle name="Normal 2 2 2 2 2 2 10 2 2 3 2" xfId="19679" xr:uid="{95AC8398-1D8C-4780-B167-0D05334946D4}"/>
    <cellStyle name="Normal 2 2 2 2 2 2 10 2 2 4" xfId="19680" xr:uid="{5D896DDC-0EE1-454B-AE32-96749ABD169B}"/>
    <cellStyle name="Normal 2 2 2 2 2 2 10 2 3" xfId="19681" xr:uid="{9BB2D8FA-340A-40CE-B5DA-A92986AC140C}"/>
    <cellStyle name="Normal 2 2 2 2 2 2 10 2 3 2" xfId="19682" xr:uid="{7CC307A7-B179-47EF-991B-667F66DDEE2F}"/>
    <cellStyle name="Normal 2 2 2 2 2 2 10 2 4" xfId="19683" xr:uid="{764D3BB8-1CD1-41BA-903A-23ABEA73A6CF}"/>
    <cellStyle name="Normal 2 2 2 2 2 2 10 2 4 2" xfId="19684" xr:uid="{F1CF3978-A44E-416D-B463-D3D717A1B5DE}"/>
    <cellStyle name="Normal 2 2 2 2 2 2 10 2 4 2 2" xfId="19685" xr:uid="{2EA46DD9-06FC-44C6-A14C-1F49E7FCB820}"/>
    <cellStyle name="Normal 2 2 2 2 2 2 10 2 4 3" xfId="19686" xr:uid="{3593D2E9-097D-41C5-BBCD-B7EF50300318}"/>
    <cellStyle name="Normal 2 2 2 2 2 2 10 2 5" xfId="19687" xr:uid="{3A80853A-CDF2-496E-877D-66B79518A34D}"/>
    <cellStyle name="Normal 2 2 2 2 2 2 10 3" xfId="19688" xr:uid="{25F9427E-D5F5-470B-B86E-F29625DD650A}"/>
    <cellStyle name="Normal 2 2 2 2 2 2 10 3 2" xfId="19689" xr:uid="{448719D2-4D65-41DD-B81A-A69943FDE902}"/>
    <cellStyle name="Normal 2 2 2 2 2 2 10 3 2 2" xfId="19690" xr:uid="{380D936C-F322-43EC-97B5-8C606CACC13A}"/>
    <cellStyle name="Normal 2 2 2 2 2 2 10 3 2 2 2" xfId="19691" xr:uid="{A2AAEC89-BD2C-4D02-8E58-04CA5F4003DE}"/>
    <cellStyle name="Normal 2 2 2 2 2 2 10 3 2 3" xfId="19692" xr:uid="{811BC815-C73D-4973-BA98-A1A747AF2CAC}"/>
    <cellStyle name="Normal 2 2 2 2 2 2 10 3 3" xfId="19693" xr:uid="{BF3E211D-E63A-4B0B-8185-566064D364F6}"/>
    <cellStyle name="Normal 2 2 2 2 2 2 10 3 3 2" xfId="19694" xr:uid="{62D07B17-8199-4DF8-93CF-91CD1F770033}"/>
    <cellStyle name="Normal 2 2 2 2 2 2 10 3 4" xfId="19695" xr:uid="{98155F5C-2378-4317-9D4E-BE306D7928DC}"/>
    <cellStyle name="Normal 2 2 2 2 2 2 10 4" xfId="19696" xr:uid="{BD3F9B50-385E-4EEF-B71E-ED1DEB77A844}"/>
    <cellStyle name="Normal 2 2 2 2 2 2 10 4 2" xfId="19697" xr:uid="{4B1D3780-D519-448F-8B4D-E6E5886D4D8A}"/>
    <cellStyle name="Normal 2 2 2 2 2 2 10 4 2 2" xfId="19698" xr:uid="{C19FCACD-D9F4-4746-9193-B9CB66C21F34}"/>
    <cellStyle name="Normal 2 2 2 2 2 2 10 4 3" xfId="19699" xr:uid="{8A00D823-DC49-4147-AE2A-79B823547E95}"/>
    <cellStyle name="Normal 2 2 2 2 2 2 10 5" xfId="19700" xr:uid="{7F61C278-64D4-4BFF-B9A7-701BF5BA25E2}"/>
    <cellStyle name="Normal 2 2 2 2 2 2 11" xfId="19701" xr:uid="{257A2810-1740-4665-A868-194833A6BE11}"/>
    <cellStyle name="Normal 2 2 2 2 2 2 11 2" xfId="19702" xr:uid="{329351BF-7095-4A5A-A704-96964FE334BA}"/>
    <cellStyle name="Normal 2 2 2 2 2 2 12" xfId="19703" xr:uid="{0BF151B1-673E-4668-9031-657B4E5CAAB8}"/>
    <cellStyle name="Normal 2 2 2 2 2 2 12 2" xfId="19704" xr:uid="{CEB992DD-B3D2-4A10-924D-BDC01E659A16}"/>
    <cellStyle name="Normal 2 2 2 2 2 2 12 2 2" xfId="19705" xr:uid="{11C655C5-5015-4677-98EF-5FC6334FE42C}"/>
    <cellStyle name="Normal 2 2 2 2 2 2 12 2 2 2" xfId="19706" xr:uid="{A904102E-B1EE-4DA8-B012-CFB957E7C750}"/>
    <cellStyle name="Normal 2 2 2 2 2 2 12 2 3" xfId="19707" xr:uid="{C43FA16E-FC7D-49EC-8EDC-FC419AEBEE9E}"/>
    <cellStyle name="Normal 2 2 2 2 2 2 12 3" xfId="19708" xr:uid="{85958EFF-E7B3-4DA9-9098-4159F1AFE0C5}"/>
    <cellStyle name="Normal 2 2 2 2 2 2 12 3 2" xfId="19709" xr:uid="{B390809B-0391-43B5-B91F-0720A18C5A3C}"/>
    <cellStyle name="Normal 2 2 2 2 2 2 12 4" xfId="19710" xr:uid="{B9528668-2A10-4DE5-B4FD-49B2BC284343}"/>
    <cellStyle name="Normal 2 2 2 2 2 2 13" xfId="19711" xr:uid="{CF64D22B-BFA9-4EB3-83A2-E3066C5BD27C}"/>
    <cellStyle name="Normal 2 2 2 2 2 2 13 2" xfId="19712" xr:uid="{2F82D841-5446-4572-B938-BA7BEC1BE94D}"/>
    <cellStyle name="Normal 2 2 2 2 2 2 14" xfId="19713" xr:uid="{CEC4C398-8D64-4CFB-856D-0FCFCAD8AED3}"/>
    <cellStyle name="Normal 2 2 2 2 2 2 14 2" xfId="19714" xr:uid="{6534765E-EC11-43EF-A37C-3F423830C057}"/>
    <cellStyle name="Normal 2 2 2 2 2 2 14 2 2" xfId="19715" xr:uid="{4C9AABA6-1935-4791-9F6F-0EC240E1EC29}"/>
    <cellStyle name="Normal 2 2 2 2 2 2 14 3" xfId="19716" xr:uid="{B08452CC-E6EB-4F68-9184-59D2041207C5}"/>
    <cellStyle name="Normal 2 2 2 2 2 2 15" xfId="19717" xr:uid="{9A9E1026-F85A-4CC4-8E71-25454E3E9628}"/>
    <cellStyle name="Normal 2 2 2 2 2 2 2" xfId="19718" xr:uid="{97CBF70C-79B5-40D1-BD46-D3076FF59F07}"/>
    <cellStyle name="Normal 2 2 2 2 2 2 2 10" xfId="19719" xr:uid="{A8CD1E06-8639-4DDF-97F6-7B34023A0250}"/>
    <cellStyle name="Normal 2 2 2 2 2 2 2 10 2" xfId="19720" xr:uid="{B180EB88-18C2-4A96-9E11-E4B4C88115E7}"/>
    <cellStyle name="Normal 2 2 2 2 2 2 2 10 2 2" xfId="19721" xr:uid="{811BBE7B-D185-4ACF-84A7-07837CD3426F}"/>
    <cellStyle name="Normal 2 2 2 2 2 2 2 10 2 2 2" xfId="19722" xr:uid="{4155B687-7978-49AF-AA0D-F77908F2C834}"/>
    <cellStyle name="Normal 2 2 2 2 2 2 2 10 2 2 2 2" xfId="19723" xr:uid="{6D43DA3D-AEEF-4EE6-B734-E9F6FA81D92E}"/>
    <cellStyle name="Normal 2 2 2 2 2 2 2 10 2 2 2 2 2" xfId="19724" xr:uid="{B9A33A55-E5DB-40E1-9039-451314C1DB36}"/>
    <cellStyle name="Normal 2 2 2 2 2 2 2 10 2 2 2 3" xfId="19725" xr:uid="{A0A777DD-D3F3-4FE1-A62C-D806EF493C3E}"/>
    <cellStyle name="Normal 2 2 2 2 2 2 2 10 2 2 3" xfId="19726" xr:uid="{C1F99DB5-B66F-46B5-9BCA-EA419C8FB38C}"/>
    <cellStyle name="Normal 2 2 2 2 2 2 2 10 2 2 3 2" xfId="19727" xr:uid="{7CE983EE-B922-4F14-AFFB-72269615AAB8}"/>
    <cellStyle name="Normal 2 2 2 2 2 2 2 10 2 2 4" xfId="19728" xr:uid="{C0630B01-999F-4AF4-B067-A89D1B6D845F}"/>
    <cellStyle name="Normal 2 2 2 2 2 2 2 10 2 3" xfId="19729" xr:uid="{23F075FE-E287-4CDA-8853-F8723AFEA4BB}"/>
    <cellStyle name="Normal 2 2 2 2 2 2 2 10 2 3 2" xfId="19730" xr:uid="{AE42716A-C850-4472-BE37-E6873619FF86}"/>
    <cellStyle name="Normal 2 2 2 2 2 2 2 10 2 4" xfId="19731" xr:uid="{E40DA305-4B05-4497-AB4C-727DA160E765}"/>
    <cellStyle name="Normal 2 2 2 2 2 2 2 10 2 4 2" xfId="19732" xr:uid="{8B1EA9CC-782A-4D6E-95F9-95CC2EA5DB7A}"/>
    <cellStyle name="Normal 2 2 2 2 2 2 2 10 2 4 2 2" xfId="19733" xr:uid="{5F71E2A3-A35F-47C0-A574-58D21910E8AF}"/>
    <cellStyle name="Normal 2 2 2 2 2 2 2 10 2 4 3" xfId="19734" xr:uid="{E468EB43-8D17-4D35-B9D3-AE8228131635}"/>
    <cellStyle name="Normal 2 2 2 2 2 2 2 10 2 5" xfId="19735" xr:uid="{EDF2A311-0986-40D1-85DA-45CC57D9E025}"/>
    <cellStyle name="Normal 2 2 2 2 2 2 2 10 3" xfId="19736" xr:uid="{91BB5DA3-B848-4339-91C5-4D234DE6D1B5}"/>
    <cellStyle name="Normal 2 2 2 2 2 2 2 10 3 2" xfId="19737" xr:uid="{9BC0DBC9-3468-40E6-86A9-7003B6C3BCE9}"/>
    <cellStyle name="Normal 2 2 2 2 2 2 2 10 3 2 2" xfId="19738" xr:uid="{D940BB35-75C1-48A9-B7FD-8202A92D021C}"/>
    <cellStyle name="Normal 2 2 2 2 2 2 2 10 3 2 2 2" xfId="19739" xr:uid="{7BDD3FE6-F759-470F-8F45-D940688FFF16}"/>
    <cellStyle name="Normal 2 2 2 2 2 2 2 10 3 2 3" xfId="19740" xr:uid="{967B835D-5999-47F7-BD3B-2D55905FC229}"/>
    <cellStyle name="Normal 2 2 2 2 2 2 2 10 3 3" xfId="19741" xr:uid="{90989C2B-71A5-41E3-B80E-0E0DBAFFD49B}"/>
    <cellStyle name="Normal 2 2 2 2 2 2 2 10 3 3 2" xfId="19742" xr:uid="{A7E807FB-B7EF-4D09-A948-C7BDEE9D2B83}"/>
    <cellStyle name="Normal 2 2 2 2 2 2 2 10 3 4" xfId="19743" xr:uid="{2284F8C0-786C-49C0-AE07-CA03B4F09FC0}"/>
    <cellStyle name="Normal 2 2 2 2 2 2 2 10 4" xfId="19744" xr:uid="{D83A6F5F-C15C-40B5-9C1F-869106DEA5F3}"/>
    <cellStyle name="Normal 2 2 2 2 2 2 2 10 4 2" xfId="19745" xr:uid="{82367FBA-D569-471A-8C75-0DDFF9241B51}"/>
    <cellStyle name="Normal 2 2 2 2 2 2 2 10 4 2 2" xfId="19746" xr:uid="{4D2D080B-0059-468F-9E3F-FE6C46DB4C53}"/>
    <cellStyle name="Normal 2 2 2 2 2 2 2 10 4 3" xfId="19747" xr:uid="{FF811665-B802-47A9-978F-ED55D54FA77F}"/>
    <cellStyle name="Normal 2 2 2 2 2 2 2 10 5" xfId="19748" xr:uid="{43FF59D0-599B-4B5B-BA5F-821D901C58EE}"/>
    <cellStyle name="Normal 2 2 2 2 2 2 2 11" xfId="19749" xr:uid="{E1C9EC5C-5692-4808-B557-FAA5BBFDA2FC}"/>
    <cellStyle name="Normal 2 2 2 2 2 2 2 11 2" xfId="19750" xr:uid="{0865CD66-4E6F-4612-AE99-A1512DEDBA3F}"/>
    <cellStyle name="Normal 2 2 2 2 2 2 2 12" xfId="19751" xr:uid="{30EABCDC-E816-4604-B742-1C092776D5FF}"/>
    <cellStyle name="Normal 2 2 2 2 2 2 2 12 2" xfId="19752" xr:uid="{02BBF72C-3520-4204-9F38-AF564CBD9BDF}"/>
    <cellStyle name="Normal 2 2 2 2 2 2 2 12 2 2" xfId="19753" xr:uid="{34316C90-F017-4B3B-AEF3-B86B76CDD711}"/>
    <cellStyle name="Normal 2 2 2 2 2 2 2 12 2 2 2" xfId="19754" xr:uid="{0F3F7ED7-C649-427F-B75E-13B044EDEFF7}"/>
    <cellStyle name="Normal 2 2 2 2 2 2 2 12 2 3" xfId="19755" xr:uid="{6E158388-B5BD-4C24-9FDF-41978819A127}"/>
    <cellStyle name="Normal 2 2 2 2 2 2 2 12 3" xfId="19756" xr:uid="{2878088C-0EEE-4C56-93C7-CA699E595015}"/>
    <cellStyle name="Normal 2 2 2 2 2 2 2 12 3 2" xfId="19757" xr:uid="{F9793D46-F8C2-4705-A2F3-EE5CCF7911A0}"/>
    <cellStyle name="Normal 2 2 2 2 2 2 2 12 4" xfId="19758" xr:uid="{4E467C5F-1257-4EA7-BA04-232A6F3430A5}"/>
    <cellStyle name="Normal 2 2 2 2 2 2 2 13" xfId="19759" xr:uid="{18D739A4-FCC3-4F0E-AF9E-7BACAA9B711A}"/>
    <cellStyle name="Normal 2 2 2 2 2 2 2 13 2" xfId="19760" xr:uid="{E81115EC-5546-43AB-A1B8-63B496A96744}"/>
    <cellStyle name="Normal 2 2 2 2 2 2 2 14" xfId="19761" xr:uid="{9BA7FC17-B358-4F50-9F09-8BF3ED5F2A3C}"/>
    <cellStyle name="Normal 2 2 2 2 2 2 2 14 2" xfId="19762" xr:uid="{E28EBBA6-B5BA-4A96-AF4A-A196C3D3B509}"/>
    <cellStyle name="Normal 2 2 2 2 2 2 2 14 2 2" xfId="19763" xr:uid="{4F6F3B0A-31A0-4865-9D3B-EA6FD8248B21}"/>
    <cellStyle name="Normal 2 2 2 2 2 2 2 14 3" xfId="19764" xr:uid="{EEEC243D-0138-4854-9A01-85927F2CDF6A}"/>
    <cellStyle name="Normal 2 2 2 2 2 2 2 15" xfId="19765" xr:uid="{206F8F80-493D-457E-8261-6F7E42A16148}"/>
    <cellStyle name="Normal 2 2 2 2 2 2 2 2" xfId="19766" xr:uid="{EB87C2B1-B2A9-4A19-95B9-5EE5E2D2AA83}"/>
    <cellStyle name="Normal 2 2 2 2 2 2 2 2 10" xfId="19767" xr:uid="{73067457-C3AC-4E48-BF46-926AD437D7AC}"/>
    <cellStyle name="Normal 2 2 2 2 2 2 2 2 10 2" xfId="19768" xr:uid="{5C12DE59-4ABE-4627-8C90-384B125BB5D4}"/>
    <cellStyle name="Normal 2 2 2 2 2 2 2 2 11" xfId="19769" xr:uid="{5B627C46-38FF-45CF-A812-F11424968BF1}"/>
    <cellStyle name="Normal 2 2 2 2 2 2 2 2 11 2" xfId="19770" xr:uid="{1E306522-F7A6-48E7-9509-3076EA24CF1C}"/>
    <cellStyle name="Normal 2 2 2 2 2 2 2 2 11 2 2" xfId="19771" xr:uid="{0C6D7E27-578E-4FE8-B833-74B23038A7E1}"/>
    <cellStyle name="Normal 2 2 2 2 2 2 2 2 11 2 2 2" xfId="19772" xr:uid="{4C43E25D-B951-40FC-A18D-0215C60C172D}"/>
    <cellStyle name="Normal 2 2 2 2 2 2 2 2 11 2 3" xfId="19773" xr:uid="{78158992-C276-47D3-AA4A-EFFA8D4CA66B}"/>
    <cellStyle name="Normal 2 2 2 2 2 2 2 2 11 3" xfId="19774" xr:uid="{75B26358-4511-4CD0-B5FA-6B3AE6D95D49}"/>
    <cellStyle name="Normal 2 2 2 2 2 2 2 2 11 3 2" xfId="19775" xr:uid="{30CD32F4-EEAB-485C-9AD5-43FB2EE32C75}"/>
    <cellStyle name="Normal 2 2 2 2 2 2 2 2 11 4" xfId="19776" xr:uid="{FE92B9FC-5B68-4D89-8F3B-50215453E4E9}"/>
    <cellStyle name="Normal 2 2 2 2 2 2 2 2 12" xfId="19777" xr:uid="{C8D4E763-A370-4244-9B3E-1417320B3C01}"/>
    <cellStyle name="Normal 2 2 2 2 2 2 2 2 12 2" xfId="19778" xr:uid="{935FC922-4641-40BA-BD0D-C77746600A0C}"/>
    <cellStyle name="Normal 2 2 2 2 2 2 2 2 13" xfId="19779" xr:uid="{85E694FF-67B4-4B8D-AF4B-A6D0E4AF262C}"/>
    <cellStyle name="Normal 2 2 2 2 2 2 2 2 13 2" xfId="19780" xr:uid="{D6D0BFFA-86B0-4A24-AB07-37960B48C628}"/>
    <cellStyle name="Normal 2 2 2 2 2 2 2 2 13 2 2" xfId="19781" xr:uid="{2D624992-F1E2-4E76-8AF9-7B61BCADD1C9}"/>
    <cellStyle name="Normal 2 2 2 2 2 2 2 2 13 3" xfId="19782" xr:uid="{A4DB4343-834A-41F4-8061-3EF31D0B349D}"/>
    <cellStyle name="Normal 2 2 2 2 2 2 2 2 14" xfId="19783" xr:uid="{92F1941E-D0D0-4581-985A-24994985CBFD}"/>
    <cellStyle name="Normal 2 2 2 2 2 2 2 2 2" xfId="19784" xr:uid="{017C3241-FD8E-4940-B815-C2F616C51018}"/>
    <cellStyle name="Normal 2 2 2 2 2 2 2 2 2 10" xfId="19785" xr:uid="{C36EF94C-CDBD-4488-8FA3-E18216E4745D}"/>
    <cellStyle name="Normal 2 2 2 2 2 2 2 2 2 10 2" xfId="19786" xr:uid="{48E5EA0E-1492-4239-9AB7-A37C62B48FBB}"/>
    <cellStyle name="Normal 2 2 2 2 2 2 2 2 2 10 2 2" xfId="19787" xr:uid="{63036032-80E7-4E51-B217-8A35582E5ABC}"/>
    <cellStyle name="Normal 2 2 2 2 2 2 2 2 2 10 2 2 2" xfId="19788" xr:uid="{83FBAF45-3E7F-4EEB-BA76-521B88FCAD6B}"/>
    <cellStyle name="Normal 2 2 2 2 2 2 2 2 2 10 2 3" xfId="19789" xr:uid="{9BA5D8A8-987F-4CFE-8023-ECCF502F2A44}"/>
    <cellStyle name="Normal 2 2 2 2 2 2 2 2 2 10 3" xfId="19790" xr:uid="{8D4ADEB9-6F07-4C25-BDA1-C089BF08BABC}"/>
    <cellStyle name="Normal 2 2 2 2 2 2 2 2 2 10 3 2" xfId="19791" xr:uid="{1ABA2B32-2E9C-4689-ABAB-751F95599C24}"/>
    <cellStyle name="Normal 2 2 2 2 2 2 2 2 2 10 4" xfId="19792" xr:uid="{13B3E4C7-666F-45E8-B03D-7491ABED9D85}"/>
    <cellStyle name="Normal 2 2 2 2 2 2 2 2 2 11" xfId="19793" xr:uid="{D9D06175-4369-4434-9AAD-4A365E6A02FA}"/>
    <cellStyle name="Normal 2 2 2 2 2 2 2 2 2 11 2" xfId="19794" xr:uid="{C471FB27-1992-4E72-9627-E9D6359FD9E2}"/>
    <cellStyle name="Normal 2 2 2 2 2 2 2 2 2 12" xfId="19795" xr:uid="{7165FD58-7EBC-454F-AB72-340C16E77C16}"/>
    <cellStyle name="Normal 2 2 2 2 2 2 2 2 2 12 2" xfId="19796" xr:uid="{F9F66468-4F0E-4A21-9EDC-E643B8BB5ED0}"/>
    <cellStyle name="Normal 2 2 2 2 2 2 2 2 2 12 2 2" xfId="19797" xr:uid="{E942E7BB-B747-435D-896E-4852FA996D91}"/>
    <cellStyle name="Normal 2 2 2 2 2 2 2 2 2 12 3" xfId="19798" xr:uid="{2F2DC3C2-6382-4610-AAAC-932F39A114B6}"/>
    <cellStyle name="Normal 2 2 2 2 2 2 2 2 2 13" xfId="19799" xr:uid="{F9192B7D-A9F5-4E95-A90D-9E9DB19D0A5A}"/>
    <cellStyle name="Normal 2 2 2 2 2 2 2 2 2 2" xfId="19800" xr:uid="{40DEA3B5-8329-4AE1-86CF-C9F338FC5CE0}"/>
    <cellStyle name="Normal 2 2 2 2 2 2 2 2 2 2 10" xfId="19801" xr:uid="{97245D84-53D0-4C81-B6EA-AD132C7A517E}"/>
    <cellStyle name="Normal 2 2 2 2 2 2 2 2 2 2 10 2" xfId="19802" xr:uid="{60951DC6-0580-439A-AE11-34EFB485DB95}"/>
    <cellStyle name="Normal 2 2 2 2 2 2 2 2 2 2 10 2 2" xfId="19803" xr:uid="{079638AA-9839-4CFF-9A98-3DBDB1E41F67}"/>
    <cellStyle name="Normal 2 2 2 2 2 2 2 2 2 2 10 2 2 2" xfId="19804" xr:uid="{164DFF91-3F99-4AF5-813B-667FBF991EEE}"/>
    <cellStyle name="Normal 2 2 2 2 2 2 2 2 2 2 10 2 3" xfId="19805" xr:uid="{8C84E366-8148-4A0B-B923-FF767A218E3E}"/>
    <cellStyle name="Normal 2 2 2 2 2 2 2 2 2 2 10 3" xfId="19806" xr:uid="{ADF3CA6D-0975-4CF2-A9D0-5A768A3DF995}"/>
    <cellStyle name="Normal 2 2 2 2 2 2 2 2 2 2 10 3 2" xfId="19807" xr:uid="{19AF2F0E-65D7-47C1-BEE8-BBE2B1F6A2EE}"/>
    <cellStyle name="Normal 2 2 2 2 2 2 2 2 2 2 10 4" xfId="19808" xr:uid="{02E3D8D4-31CF-4F9C-85C6-DB65EB16BC20}"/>
    <cellStyle name="Normal 2 2 2 2 2 2 2 2 2 2 11" xfId="19809" xr:uid="{105782DF-95FE-48E0-8CF3-3EB3C475344D}"/>
    <cellStyle name="Normal 2 2 2 2 2 2 2 2 2 2 11 2" xfId="19810" xr:uid="{33F6F22F-D189-4628-B577-7D7A42E7153A}"/>
    <cellStyle name="Normal 2 2 2 2 2 2 2 2 2 2 12" xfId="19811" xr:uid="{E38948A3-66C9-4358-966E-C6A6FA95B227}"/>
    <cellStyle name="Normal 2 2 2 2 2 2 2 2 2 2 12 2" xfId="19812" xr:uid="{BEDAA4F5-A9ED-430E-9604-2F04DFF80B74}"/>
    <cellStyle name="Normal 2 2 2 2 2 2 2 2 2 2 12 2 2" xfId="19813" xr:uid="{4A27BAF1-4E20-4860-8C56-46713A2F9EC2}"/>
    <cellStyle name="Normal 2 2 2 2 2 2 2 2 2 2 12 3" xfId="19814" xr:uid="{E10B7883-EAA9-4113-A30B-76547630D59A}"/>
    <cellStyle name="Normal 2 2 2 2 2 2 2 2 2 2 13" xfId="19815" xr:uid="{B91AD513-852A-4DE1-AFAB-34C07547A4BE}"/>
    <cellStyle name="Normal 2 2 2 2 2 2 2 2 2 2 2" xfId="19816" xr:uid="{65716538-E0CF-4568-B49C-E6CBB252DAD4}"/>
    <cellStyle name="Normal 2 2 2 2 2 2 2 2 2 2 2 2" xfId="19817" xr:uid="{CFC5C3CF-F4E2-41C5-B3D6-2B5D295E52B6}"/>
    <cellStyle name="Normal 2 2 2 2 2 2 2 2 2 2 2 2 2" xfId="19818" xr:uid="{CC25B596-1A9B-452E-974C-8E3C77E9BA30}"/>
    <cellStyle name="Normal 2 2 2 2 2 2 2 2 2 2 2 2 2 2" xfId="19819" xr:uid="{F3B85D31-1163-450D-9177-0D72E4E840DE}"/>
    <cellStyle name="Normal 2 2 2 2 2 2 2 2 2 2 2 2 2 2 2" xfId="19820" xr:uid="{2408C947-1415-447E-A839-6B467DE7D62E}"/>
    <cellStyle name="Normal 2 2 2 2 2 2 2 2 2 2 2 2 2 2 2 2" xfId="19821" xr:uid="{6C16AF47-0EF0-4B34-BF34-8736E419898A}"/>
    <cellStyle name="Normal 2 2 2 2 2 2 2 2 2 2 2 2 2 2 2 2 2" xfId="19822" xr:uid="{2DF66E84-C3C8-470C-8AEA-B6C431502A1B}"/>
    <cellStyle name="Normal 2 2 2 2 2 2 2 2 2 2 2 2 2 2 2 2 2 2" xfId="19823" xr:uid="{87C5EC7E-5FDA-4453-BE97-D3D51F475868}"/>
    <cellStyle name="Normal 2 2 2 2 2 2 2 2 2 2 2 2 2 2 2 2 3" xfId="19824" xr:uid="{FC33607C-C748-497F-85BF-4871C0D666A1}"/>
    <cellStyle name="Normal 2 2 2 2 2 2 2 2 2 2 2 2 2 2 2 3" xfId="19825" xr:uid="{18CB5FF2-0115-447F-8D46-DDB6DFE3D9B5}"/>
    <cellStyle name="Normal 2 2 2 2 2 2 2 2 2 2 2 2 2 2 2 3 2" xfId="19826" xr:uid="{A52A4832-06BD-4143-9C9C-BE4CF3E8C0BB}"/>
    <cellStyle name="Normal 2 2 2 2 2 2 2 2 2 2 2 2 2 2 2 4" xfId="19827" xr:uid="{FA5BB3D0-9C05-448F-A08A-901845596F6E}"/>
    <cellStyle name="Normal 2 2 2 2 2 2 2 2 2 2 2 2 2 2 3" xfId="19828" xr:uid="{3791A169-97B7-45F8-8F54-9DA0F0E351F5}"/>
    <cellStyle name="Normal 2 2 2 2 2 2 2 2 2 2 2 2 2 2 3 2" xfId="19829" xr:uid="{0A1277F0-9652-4D9B-A59E-2872675A209B}"/>
    <cellStyle name="Normal 2 2 2 2 2 2 2 2 2 2 2 2 2 2 4" xfId="19830" xr:uid="{E9BF4221-C0AA-4BB2-A34A-6CA7391B3A68}"/>
    <cellStyle name="Normal 2 2 2 2 2 2 2 2 2 2 2 2 2 2 4 2" xfId="19831" xr:uid="{26DDA831-756D-49D0-A4A0-CEEF1F5CECB0}"/>
    <cellStyle name="Normal 2 2 2 2 2 2 2 2 2 2 2 2 2 2 4 2 2" xfId="19832" xr:uid="{71DC5CEF-B24E-48F4-A8BC-022A690D54D0}"/>
    <cellStyle name="Normal 2 2 2 2 2 2 2 2 2 2 2 2 2 2 4 3" xfId="19833" xr:uid="{CEFFE3CA-4460-456D-9A8B-0D0C288EB1F1}"/>
    <cellStyle name="Normal 2 2 2 2 2 2 2 2 2 2 2 2 2 2 5" xfId="19834" xr:uid="{E638EA02-9B52-4070-94FA-276438A47241}"/>
    <cellStyle name="Normal 2 2 2 2 2 2 2 2 2 2 2 2 2 3" xfId="19835" xr:uid="{5DD92A02-5BC7-4EE4-8416-5C0BE4EEE75C}"/>
    <cellStyle name="Normal 2 2 2 2 2 2 2 2 2 2 2 2 2 3 2" xfId="19836" xr:uid="{BA74A419-729B-473D-91A3-1BD9AFB8F32F}"/>
    <cellStyle name="Normal 2 2 2 2 2 2 2 2 2 2 2 2 2 3 2 2" xfId="19837" xr:uid="{895A1737-232B-4577-B2E9-A38523B7484C}"/>
    <cellStyle name="Normal 2 2 2 2 2 2 2 2 2 2 2 2 2 3 2 2 2" xfId="19838" xr:uid="{85806AF5-9BA6-4505-B6FF-A798CC9A35D4}"/>
    <cellStyle name="Normal 2 2 2 2 2 2 2 2 2 2 2 2 2 3 2 3" xfId="19839" xr:uid="{B69803E6-EDD8-43F3-B769-10BEFF0451B2}"/>
    <cellStyle name="Normal 2 2 2 2 2 2 2 2 2 2 2 2 2 3 3" xfId="19840" xr:uid="{120BDF69-5476-43B8-AC9F-81E50BAB64EE}"/>
    <cellStyle name="Normal 2 2 2 2 2 2 2 2 2 2 2 2 2 3 3 2" xfId="19841" xr:uid="{C360256F-1BAA-424D-A8C1-38A5B14F2268}"/>
    <cellStyle name="Normal 2 2 2 2 2 2 2 2 2 2 2 2 2 3 4" xfId="19842" xr:uid="{D2AEB63E-8C6C-4025-A266-EEB5F617E260}"/>
    <cellStyle name="Normal 2 2 2 2 2 2 2 2 2 2 2 2 2 4" xfId="19843" xr:uid="{4866F0B0-A04C-4938-AB13-A0AF3C98A288}"/>
    <cellStyle name="Normal 2 2 2 2 2 2 2 2 2 2 2 2 2 4 2" xfId="19844" xr:uid="{70BE2AC3-B200-43D6-9B7D-E54C33915D8D}"/>
    <cellStyle name="Normal 2 2 2 2 2 2 2 2 2 2 2 2 2 4 2 2" xfId="19845" xr:uid="{E930C8A6-16C0-4769-AB91-E4A8969EDEBA}"/>
    <cellStyle name="Normal 2 2 2 2 2 2 2 2 2 2 2 2 2 4 3" xfId="19846" xr:uid="{093D3229-4816-44E7-AC69-9E9F2E8C6695}"/>
    <cellStyle name="Normal 2 2 2 2 2 2 2 2 2 2 2 2 2 5" xfId="19847" xr:uid="{254B43AD-7852-42E1-B90C-C81C27B4D61F}"/>
    <cellStyle name="Normal 2 2 2 2 2 2 2 2 2 2 2 2 3" xfId="19848" xr:uid="{47EB5574-93B0-4B82-A4F7-424A6AC78C7B}"/>
    <cellStyle name="Normal 2 2 2 2 2 2 2 2 2 2 2 2 3 2" xfId="19849" xr:uid="{480E9B29-8D77-40B6-ADD1-44350C54167A}"/>
    <cellStyle name="Normal 2 2 2 2 2 2 2 2 2 2 2 2 4" xfId="19850" xr:uid="{28F12B52-ED6F-47AD-8FFC-B0819DA350DF}"/>
    <cellStyle name="Normal 2 2 2 2 2 2 2 2 2 2 2 2 4 2" xfId="19851" xr:uid="{BD46FA0E-EB5A-48F0-BF9C-5E6B82134D9E}"/>
    <cellStyle name="Normal 2 2 2 2 2 2 2 2 2 2 2 2 4 2 2" xfId="19852" xr:uid="{19263BB7-7C2C-4AE1-AA16-CDF07A7A78ED}"/>
    <cellStyle name="Normal 2 2 2 2 2 2 2 2 2 2 2 2 4 2 2 2" xfId="19853" xr:uid="{D3A830F2-E058-4AA6-8915-B83B712BC0A7}"/>
    <cellStyle name="Normal 2 2 2 2 2 2 2 2 2 2 2 2 4 2 3" xfId="19854" xr:uid="{F635AD4A-ADF2-4AC2-973C-A43F3F7B7E44}"/>
    <cellStyle name="Normal 2 2 2 2 2 2 2 2 2 2 2 2 4 3" xfId="19855" xr:uid="{B752E4A4-C6DD-40D8-A15A-574C14740060}"/>
    <cellStyle name="Normal 2 2 2 2 2 2 2 2 2 2 2 2 4 3 2" xfId="19856" xr:uid="{C630B495-1508-4899-96AC-D7FEF7FFC403}"/>
    <cellStyle name="Normal 2 2 2 2 2 2 2 2 2 2 2 2 4 4" xfId="19857" xr:uid="{308D6367-91D2-48F6-B639-96717B4DCFAC}"/>
    <cellStyle name="Normal 2 2 2 2 2 2 2 2 2 2 2 2 5" xfId="19858" xr:uid="{8BD69669-4634-46FE-BCE8-808D57CA188C}"/>
    <cellStyle name="Normal 2 2 2 2 2 2 2 2 2 2 2 2 5 2" xfId="19859" xr:uid="{7AB8F76A-6C75-4868-9FEF-5A685CE9CAE5}"/>
    <cellStyle name="Normal 2 2 2 2 2 2 2 2 2 2 2 2 6" xfId="19860" xr:uid="{A6ACCC5F-A8CE-4816-9E24-529DD05F65F2}"/>
    <cellStyle name="Normal 2 2 2 2 2 2 2 2 2 2 2 2 6 2" xfId="19861" xr:uid="{FD0D773B-9307-456E-984E-6BBB8D6AE78E}"/>
    <cellStyle name="Normal 2 2 2 2 2 2 2 2 2 2 2 2 6 2 2" xfId="19862" xr:uid="{CE0F25D5-66AB-4DBB-8F2F-C6A33E056F32}"/>
    <cellStyle name="Normal 2 2 2 2 2 2 2 2 2 2 2 2 6 3" xfId="19863" xr:uid="{0707054C-05EB-4F05-8B22-ADF2B2EE48A5}"/>
    <cellStyle name="Normal 2 2 2 2 2 2 2 2 2 2 2 2 7" xfId="19864" xr:uid="{D2292D17-C077-4B9E-AF14-A6960A07DDCE}"/>
    <cellStyle name="Normal 2 2 2 2 2 2 2 2 2 2 2 3" xfId="19865" xr:uid="{C838DA6B-9F9D-406D-9190-CE8DC352ABD2}"/>
    <cellStyle name="Normal 2 2 2 2 2 2 2 2 2 2 2 3 2" xfId="19866" xr:uid="{A428E99B-4A70-474D-BD06-4CE9253B9CDA}"/>
    <cellStyle name="Normal 2 2 2 2 2 2 2 2 2 2 2 3 2 2" xfId="19867" xr:uid="{A59832D9-F003-45D0-9115-CBF1E5E74EC8}"/>
    <cellStyle name="Normal 2 2 2 2 2 2 2 2 2 2 2 3 2 2 2" xfId="19868" xr:uid="{7B4DA21E-ADAC-4A9A-AF30-1D5408CB1938}"/>
    <cellStyle name="Normal 2 2 2 2 2 2 2 2 2 2 2 3 2 2 2 2" xfId="19869" xr:uid="{EF727EEC-F614-4936-9D10-866541687EA9}"/>
    <cellStyle name="Normal 2 2 2 2 2 2 2 2 2 2 2 3 2 2 2 2 2" xfId="19870" xr:uid="{8D524A6E-2E9F-4105-B4E5-576371A216DB}"/>
    <cellStyle name="Normal 2 2 2 2 2 2 2 2 2 2 2 3 2 2 2 3" xfId="19871" xr:uid="{DA3A2197-6D6B-4372-B869-F4D1A4824A41}"/>
    <cellStyle name="Normal 2 2 2 2 2 2 2 2 2 2 2 3 2 2 3" xfId="19872" xr:uid="{77593B07-7DAB-45D5-A90D-A62EC7A60167}"/>
    <cellStyle name="Normal 2 2 2 2 2 2 2 2 2 2 2 3 2 2 3 2" xfId="19873" xr:uid="{2C9C15E8-4985-46FF-AEB6-A820FFFC53F6}"/>
    <cellStyle name="Normal 2 2 2 2 2 2 2 2 2 2 2 3 2 2 4" xfId="19874" xr:uid="{ABBF3671-EE15-43CB-BDAE-C69983CA562D}"/>
    <cellStyle name="Normal 2 2 2 2 2 2 2 2 2 2 2 3 2 3" xfId="19875" xr:uid="{91851F75-A765-469B-96E6-9F40BCD72DFE}"/>
    <cellStyle name="Normal 2 2 2 2 2 2 2 2 2 2 2 3 2 3 2" xfId="19876" xr:uid="{80F5B012-46B0-484A-9A34-F89A87DF990B}"/>
    <cellStyle name="Normal 2 2 2 2 2 2 2 2 2 2 2 3 2 4" xfId="19877" xr:uid="{881555E5-DE93-410E-A665-06010B7BD9EC}"/>
    <cellStyle name="Normal 2 2 2 2 2 2 2 2 2 2 2 3 2 4 2" xfId="19878" xr:uid="{5E547644-2467-48AB-8315-D60D68B6C2B7}"/>
    <cellStyle name="Normal 2 2 2 2 2 2 2 2 2 2 2 3 2 4 2 2" xfId="19879" xr:uid="{0EC2AD86-290B-4021-99D8-D618F5207FBB}"/>
    <cellStyle name="Normal 2 2 2 2 2 2 2 2 2 2 2 3 2 4 3" xfId="19880" xr:uid="{74EE68A4-0ED8-4971-BD93-E4137B18C07A}"/>
    <cellStyle name="Normal 2 2 2 2 2 2 2 2 2 2 2 3 2 5" xfId="19881" xr:uid="{9649D8EE-585B-4F79-9632-4F7282BDDB55}"/>
    <cellStyle name="Normal 2 2 2 2 2 2 2 2 2 2 2 3 3" xfId="19882" xr:uid="{80882B7D-3B77-41F8-84AD-C62251F28185}"/>
    <cellStyle name="Normal 2 2 2 2 2 2 2 2 2 2 2 3 3 2" xfId="19883" xr:uid="{0AF3DA5D-B382-4A09-803D-0D9C60591833}"/>
    <cellStyle name="Normal 2 2 2 2 2 2 2 2 2 2 2 3 3 2 2" xfId="19884" xr:uid="{CC7C53C0-9B23-4160-A371-E58B26241B28}"/>
    <cellStyle name="Normal 2 2 2 2 2 2 2 2 2 2 2 3 3 2 2 2" xfId="19885" xr:uid="{9FCE97C5-BDFA-4B68-986F-FE05DF54D00F}"/>
    <cellStyle name="Normal 2 2 2 2 2 2 2 2 2 2 2 3 3 2 3" xfId="19886" xr:uid="{A0CE2801-6E9B-46FE-80DB-2F7915D8B603}"/>
    <cellStyle name="Normal 2 2 2 2 2 2 2 2 2 2 2 3 3 3" xfId="19887" xr:uid="{2E9C8C43-B477-4E29-A160-E90BCC6EE5A3}"/>
    <cellStyle name="Normal 2 2 2 2 2 2 2 2 2 2 2 3 3 3 2" xfId="19888" xr:uid="{8E421B92-276B-4D72-A9ED-FC131CA38E1A}"/>
    <cellStyle name="Normal 2 2 2 2 2 2 2 2 2 2 2 3 3 4" xfId="19889" xr:uid="{E160F342-0F08-495D-9B4D-6765392983D3}"/>
    <cellStyle name="Normal 2 2 2 2 2 2 2 2 2 2 2 3 4" xfId="19890" xr:uid="{0F93E2B6-9E95-4468-B2DD-93109CB71D2B}"/>
    <cellStyle name="Normal 2 2 2 2 2 2 2 2 2 2 2 3 4 2" xfId="19891" xr:uid="{1342D110-FFE7-4C86-8DEA-DCA2293B15A6}"/>
    <cellStyle name="Normal 2 2 2 2 2 2 2 2 2 2 2 3 4 2 2" xfId="19892" xr:uid="{346CCCCC-97C7-4D74-9E88-EFAEA37F5055}"/>
    <cellStyle name="Normal 2 2 2 2 2 2 2 2 2 2 2 3 4 3" xfId="19893" xr:uid="{1E15862C-4032-4943-BC98-549C9244AAB8}"/>
    <cellStyle name="Normal 2 2 2 2 2 2 2 2 2 2 2 3 5" xfId="19894" xr:uid="{11EBF0AC-FC5C-4BA4-95E9-FD57E97E63BC}"/>
    <cellStyle name="Normal 2 2 2 2 2 2 2 2 2 2 2 4" xfId="19895" xr:uid="{4E96EEF5-9400-4D2E-8A65-6A83FA896909}"/>
    <cellStyle name="Normal 2 2 2 2 2 2 2 2 2 2 2 4 2" xfId="19896" xr:uid="{8F296A72-1EE2-4EF2-8D54-BB02ADB545E8}"/>
    <cellStyle name="Normal 2 2 2 2 2 2 2 2 2 2 2 4 2 2" xfId="19897" xr:uid="{14606B32-9F6C-4A1A-BE34-8B51024124E8}"/>
    <cellStyle name="Normal 2 2 2 2 2 2 2 2 2 2 2 4 2 2 2" xfId="19898" xr:uid="{963A596C-6A59-4F98-BFE5-B0994774DA4C}"/>
    <cellStyle name="Normal 2 2 2 2 2 2 2 2 2 2 2 4 2 3" xfId="19899" xr:uid="{5067960D-0820-4CFA-A359-28CF2FDC8AF5}"/>
    <cellStyle name="Normal 2 2 2 2 2 2 2 2 2 2 2 4 3" xfId="19900" xr:uid="{84B36EC6-E09F-4890-95AD-9BA6CE5C78F5}"/>
    <cellStyle name="Normal 2 2 2 2 2 2 2 2 2 2 2 4 3 2" xfId="19901" xr:uid="{E2E8264E-E9AD-407B-9A62-84F55E2D95BC}"/>
    <cellStyle name="Normal 2 2 2 2 2 2 2 2 2 2 2 4 4" xfId="19902" xr:uid="{771E86E3-53FA-4E79-BA1A-0A0205B90F9B}"/>
    <cellStyle name="Normal 2 2 2 2 2 2 2 2 2 2 2 5" xfId="19903" xr:uid="{9382404F-FF22-4E37-B9A6-DFEA510B4FC7}"/>
    <cellStyle name="Normal 2 2 2 2 2 2 2 2 2 2 2 5 2" xfId="19904" xr:uid="{78C24670-5F4F-44BB-ACFF-8D46F1DE9DBF}"/>
    <cellStyle name="Normal 2 2 2 2 2 2 2 2 2 2 2 6" xfId="19905" xr:uid="{1E62A6B5-2C64-4171-B880-6A47D789EDA3}"/>
    <cellStyle name="Normal 2 2 2 2 2 2 2 2 2 2 2 6 2" xfId="19906" xr:uid="{7A042D81-EC4B-48CD-8D38-6B725DF999B7}"/>
    <cellStyle name="Normal 2 2 2 2 2 2 2 2 2 2 2 6 2 2" xfId="19907" xr:uid="{4FC03D9D-7983-421A-B67B-75A3BAF4D8A6}"/>
    <cellStyle name="Normal 2 2 2 2 2 2 2 2 2 2 2 6 3" xfId="19908" xr:uid="{B42661AA-43EE-4E4E-B4B7-A9DB0EA26A34}"/>
    <cellStyle name="Normal 2 2 2 2 2 2 2 2 2 2 2 7" xfId="19909" xr:uid="{E2E483AF-25A9-401E-AA9D-C7918C808681}"/>
    <cellStyle name="Normal 2 2 2 2 2 2 2 2 2 2 3" xfId="19910" xr:uid="{547F2AE2-4DEA-473C-9883-85C0580E3B56}"/>
    <cellStyle name="Normal 2 2 2 2 2 2 2 2 2 2 3 2" xfId="19911" xr:uid="{CE3840C9-777F-4F7F-899C-B91530C45A7A}"/>
    <cellStyle name="Normal 2 2 2 2 2 2 2 2 2 2 4" xfId="19912" xr:uid="{5A402B7C-983E-456E-956A-0BF92DA73B2C}"/>
    <cellStyle name="Normal 2 2 2 2 2 2 2 2 2 2 4 2" xfId="19913" xr:uid="{343371E2-469F-497E-A9BE-79F1F9F0C5F6}"/>
    <cellStyle name="Normal 2 2 2 2 2 2 2 2 2 2 5" xfId="19914" xr:uid="{5A5EF530-0651-4DFC-8FAD-172A82EB46E2}"/>
    <cellStyle name="Normal 2 2 2 2 2 2 2 2 2 2 5 2" xfId="19915" xr:uid="{9D0CB634-0BEC-4438-A053-3F198BF6C96B}"/>
    <cellStyle name="Normal 2 2 2 2 2 2 2 2 2 2 6" xfId="19916" xr:uid="{79E8311A-CE8B-4BEB-9447-78C314C1A80A}"/>
    <cellStyle name="Normal 2 2 2 2 2 2 2 2 2 2 6 2" xfId="19917" xr:uid="{E07F3BAB-FE83-4BD2-9555-E9883D91CDDB}"/>
    <cellStyle name="Normal 2 2 2 2 2 2 2 2 2 2 7" xfId="19918" xr:uid="{4A664B48-0206-4372-B065-76B55B47B33E}"/>
    <cellStyle name="Normal 2 2 2 2 2 2 2 2 2 2 7 2" xfId="19919" xr:uid="{945C9D62-F494-4102-8BFC-A0C2966DC39A}"/>
    <cellStyle name="Normal 2 2 2 2 2 2 2 2 2 2 8" xfId="19920" xr:uid="{1007C0CD-00DD-4070-A8F1-464C4AC8F2DB}"/>
    <cellStyle name="Normal 2 2 2 2 2 2 2 2 2 2 8 2" xfId="19921" xr:uid="{37B9D51A-85CC-49A2-A40C-9CA7A685F55C}"/>
    <cellStyle name="Normal 2 2 2 2 2 2 2 2 2 2 8 2 2" xfId="19922" xr:uid="{1D2C0B4B-DA8B-4E3F-8A4B-0754B1A05D34}"/>
    <cellStyle name="Normal 2 2 2 2 2 2 2 2 2 2 8 2 2 2" xfId="19923" xr:uid="{29364FE3-3117-4A79-8627-7DFCA9118F32}"/>
    <cellStyle name="Normal 2 2 2 2 2 2 2 2 2 2 8 2 2 2 2" xfId="19924" xr:uid="{B730126C-B42D-4FAF-8157-6B17E726ED72}"/>
    <cellStyle name="Normal 2 2 2 2 2 2 2 2 2 2 8 2 2 2 2 2" xfId="19925" xr:uid="{E9067776-6B68-47C6-92E2-378D77CD40DA}"/>
    <cellStyle name="Normal 2 2 2 2 2 2 2 2 2 2 8 2 2 2 3" xfId="19926" xr:uid="{9FF2ACDD-CC8A-4985-B3FD-45484E70358B}"/>
    <cellStyle name="Normal 2 2 2 2 2 2 2 2 2 2 8 2 2 3" xfId="19927" xr:uid="{34A32AB3-8488-47AE-8B4D-13050AB4575B}"/>
    <cellStyle name="Normal 2 2 2 2 2 2 2 2 2 2 8 2 2 3 2" xfId="19928" xr:uid="{C5F9B2A2-AF1B-460E-8E1A-633FB1711AAC}"/>
    <cellStyle name="Normal 2 2 2 2 2 2 2 2 2 2 8 2 2 4" xfId="19929" xr:uid="{2CBDDCE7-DB6E-4DB6-A9F3-B8F833E54E1C}"/>
    <cellStyle name="Normal 2 2 2 2 2 2 2 2 2 2 8 2 3" xfId="19930" xr:uid="{2605E97E-0EB8-4EAA-B3C2-BBD5B0C262A3}"/>
    <cellStyle name="Normal 2 2 2 2 2 2 2 2 2 2 8 2 3 2" xfId="19931" xr:uid="{2AB0632C-AE56-42D0-97E5-B96031DEF9F0}"/>
    <cellStyle name="Normal 2 2 2 2 2 2 2 2 2 2 8 2 4" xfId="19932" xr:uid="{6FDBD78B-146E-4882-8739-13DA45B7B5A5}"/>
    <cellStyle name="Normal 2 2 2 2 2 2 2 2 2 2 8 2 4 2" xfId="19933" xr:uid="{E8EF1C5C-4C85-4EFB-8683-4CAE9FB25C14}"/>
    <cellStyle name="Normal 2 2 2 2 2 2 2 2 2 2 8 2 4 2 2" xfId="19934" xr:uid="{D51319BA-573E-4B06-9973-F385614A778B}"/>
    <cellStyle name="Normal 2 2 2 2 2 2 2 2 2 2 8 2 4 3" xfId="19935" xr:uid="{37A1193A-651F-4E25-BAA9-2C5DC6C9B705}"/>
    <cellStyle name="Normal 2 2 2 2 2 2 2 2 2 2 8 2 5" xfId="19936" xr:uid="{3A4131B5-5720-4C77-AC34-9CDAE0D99027}"/>
    <cellStyle name="Normal 2 2 2 2 2 2 2 2 2 2 8 3" xfId="19937" xr:uid="{FEA33257-FCEC-43A8-B862-CDE088C42BDE}"/>
    <cellStyle name="Normal 2 2 2 2 2 2 2 2 2 2 8 3 2" xfId="19938" xr:uid="{1CE7B589-5D08-4D96-BF84-DB61DB85A93E}"/>
    <cellStyle name="Normal 2 2 2 2 2 2 2 2 2 2 8 3 2 2" xfId="19939" xr:uid="{63AF7B48-33B7-45F1-9F75-3FBFE037550C}"/>
    <cellStyle name="Normal 2 2 2 2 2 2 2 2 2 2 8 3 2 2 2" xfId="19940" xr:uid="{347FB60A-7135-4FBE-B607-A3AD1DA15223}"/>
    <cellStyle name="Normal 2 2 2 2 2 2 2 2 2 2 8 3 2 3" xfId="19941" xr:uid="{927C1C96-393F-4AB0-A2CD-7C030A939C37}"/>
    <cellStyle name="Normal 2 2 2 2 2 2 2 2 2 2 8 3 3" xfId="19942" xr:uid="{03D997E9-4B02-4073-9F84-0E59EDE7C395}"/>
    <cellStyle name="Normal 2 2 2 2 2 2 2 2 2 2 8 3 3 2" xfId="19943" xr:uid="{6E403E4E-3107-414B-8BE1-EC54BAA9127B}"/>
    <cellStyle name="Normal 2 2 2 2 2 2 2 2 2 2 8 3 4" xfId="19944" xr:uid="{73E8F303-7857-47DE-AFC9-FD0089AF558A}"/>
    <cellStyle name="Normal 2 2 2 2 2 2 2 2 2 2 8 4" xfId="19945" xr:uid="{79652DC2-25AB-4BC5-9142-6B0FAAA319E7}"/>
    <cellStyle name="Normal 2 2 2 2 2 2 2 2 2 2 8 4 2" xfId="19946" xr:uid="{F6B589E1-6868-4862-A998-42220B606438}"/>
    <cellStyle name="Normal 2 2 2 2 2 2 2 2 2 2 8 4 2 2" xfId="19947" xr:uid="{885FE255-8012-4242-955D-4D74354BADF5}"/>
    <cellStyle name="Normal 2 2 2 2 2 2 2 2 2 2 8 4 3" xfId="19948" xr:uid="{856081E1-8722-4ED2-9837-A2D281DCB248}"/>
    <cellStyle name="Normal 2 2 2 2 2 2 2 2 2 2 8 5" xfId="19949" xr:uid="{39FF381D-6DBB-4858-B740-44466F159739}"/>
    <cellStyle name="Normal 2 2 2 2 2 2 2 2 2 2 9" xfId="19950" xr:uid="{54551DA2-2196-4862-B23A-B27263DB5A98}"/>
    <cellStyle name="Normal 2 2 2 2 2 2 2 2 2 2 9 2" xfId="19951" xr:uid="{13BA9533-30C3-4769-896D-2CAF6C4DB9AA}"/>
    <cellStyle name="Normal 2 2 2 2 2 2 2 2 2 3" xfId="19952" xr:uid="{39063212-A691-4516-8859-AC8E798EED46}"/>
    <cellStyle name="Normal 2 2 2 2 2 2 2 2 2 3 2" xfId="19953" xr:uid="{FB37875B-98ED-47E7-9FE5-AB0CAD814829}"/>
    <cellStyle name="Normal 2 2 2 2 2 2 2 2 2 3 2 2" xfId="19954" xr:uid="{BAC2652E-B934-4E12-A6A4-697F491BC36D}"/>
    <cellStyle name="Normal 2 2 2 2 2 2 2 2 2 3 2 2 2" xfId="19955" xr:uid="{744BF3A9-9519-402D-83DB-20C2C6244C60}"/>
    <cellStyle name="Normal 2 2 2 2 2 2 2 2 2 3 2 2 2 2" xfId="19956" xr:uid="{A86AA8D4-A8F9-4635-8F1C-6DFB4AE5B99E}"/>
    <cellStyle name="Normal 2 2 2 2 2 2 2 2 2 3 2 2 2 2 2" xfId="19957" xr:uid="{4A9543E9-A8B6-436B-BBBD-C7FD57A66371}"/>
    <cellStyle name="Normal 2 2 2 2 2 2 2 2 2 3 2 2 2 2 2 2" xfId="19958" xr:uid="{0E34E02B-0D6A-4FFE-9188-201807298B9F}"/>
    <cellStyle name="Normal 2 2 2 2 2 2 2 2 2 3 2 2 2 2 2 2 2" xfId="19959" xr:uid="{CD364B9D-F023-4983-A20A-3F570B2BA7C1}"/>
    <cellStyle name="Normal 2 2 2 2 2 2 2 2 2 3 2 2 2 2 2 3" xfId="19960" xr:uid="{4D0089FE-6695-44A6-8F20-CC081B5D3FE7}"/>
    <cellStyle name="Normal 2 2 2 2 2 2 2 2 2 3 2 2 2 2 3" xfId="19961" xr:uid="{01723404-D17A-47D3-8855-148FB137E830}"/>
    <cellStyle name="Normal 2 2 2 2 2 2 2 2 2 3 2 2 2 2 3 2" xfId="19962" xr:uid="{4FB6EDF7-B424-4007-A7BB-2D407CB2F872}"/>
    <cellStyle name="Normal 2 2 2 2 2 2 2 2 2 3 2 2 2 2 4" xfId="19963" xr:uid="{A7C85F75-60F7-414B-A9B2-DA8A12E8654E}"/>
    <cellStyle name="Normal 2 2 2 2 2 2 2 2 2 3 2 2 2 3" xfId="19964" xr:uid="{158A2158-608B-41BD-9B4A-E61F45397F1C}"/>
    <cellStyle name="Normal 2 2 2 2 2 2 2 2 2 3 2 2 2 3 2" xfId="19965" xr:uid="{1BBC3580-F48A-4041-84F9-30FC95798D16}"/>
    <cellStyle name="Normal 2 2 2 2 2 2 2 2 2 3 2 2 2 4" xfId="19966" xr:uid="{C63360A9-F676-4E25-B3C0-C2894888B25C}"/>
    <cellStyle name="Normal 2 2 2 2 2 2 2 2 2 3 2 2 2 4 2" xfId="19967" xr:uid="{BC12A8FB-16EE-43F1-9025-E24A4D8F4CA0}"/>
    <cellStyle name="Normal 2 2 2 2 2 2 2 2 2 3 2 2 2 4 2 2" xfId="19968" xr:uid="{F948669B-5CD4-472A-BD82-8C50292DEE72}"/>
    <cellStyle name="Normal 2 2 2 2 2 2 2 2 2 3 2 2 2 4 3" xfId="19969" xr:uid="{3BB510B1-15F0-4B74-A81E-1CC7D8C7753A}"/>
    <cellStyle name="Normal 2 2 2 2 2 2 2 2 2 3 2 2 2 5" xfId="19970" xr:uid="{644500F5-2E75-4ACD-B733-1B83D0903A75}"/>
    <cellStyle name="Normal 2 2 2 2 2 2 2 2 2 3 2 2 3" xfId="19971" xr:uid="{3EEB123E-6F5F-4A99-9817-A5115BF0EA23}"/>
    <cellStyle name="Normal 2 2 2 2 2 2 2 2 2 3 2 2 3 2" xfId="19972" xr:uid="{3CD0588E-B137-46AD-9404-D42BE1EC34EF}"/>
    <cellStyle name="Normal 2 2 2 2 2 2 2 2 2 3 2 2 3 2 2" xfId="19973" xr:uid="{68246BB6-C137-4342-AE20-33BD3308B3FD}"/>
    <cellStyle name="Normal 2 2 2 2 2 2 2 2 2 3 2 2 3 2 2 2" xfId="19974" xr:uid="{C7AB51E4-3199-4EE5-A9D0-3FF9CEBF2EB5}"/>
    <cellStyle name="Normal 2 2 2 2 2 2 2 2 2 3 2 2 3 2 3" xfId="19975" xr:uid="{D5BAF833-66F8-4DCF-A094-C5B04031FAE4}"/>
    <cellStyle name="Normal 2 2 2 2 2 2 2 2 2 3 2 2 3 3" xfId="19976" xr:uid="{8EEADEE5-0772-41B9-8427-841671BC6D1F}"/>
    <cellStyle name="Normal 2 2 2 2 2 2 2 2 2 3 2 2 3 3 2" xfId="19977" xr:uid="{402BB843-44C7-46D3-8E83-E4265376DFD1}"/>
    <cellStyle name="Normal 2 2 2 2 2 2 2 2 2 3 2 2 3 4" xfId="19978" xr:uid="{9A853CB9-9B73-41DE-9FA0-550D67BBC826}"/>
    <cellStyle name="Normal 2 2 2 2 2 2 2 2 2 3 2 2 4" xfId="19979" xr:uid="{E7209A36-8639-4015-8192-6CD9CFEF58D5}"/>
    <cellStyle name="Normal 2 2 2 2 2 2 2 2 2 3 2 2 4 2" xfId="19980" xr:uid="{70BEB543-CF4D-49B7-AA18-9D1305FF957E}"/>
    <cellStyle name="Normal 2 2 2 2 2 2 2 2 2 3 2 2 4 2 2" xfId="19981" xr:uid="{F114FC1D-6F27-4F52-BB3C-03437FBAB5F3}"/>
    <cellStyle name="Normal 2 2 2 2 2 2 2 2 2 3 2 2 4 3" xfId="19982" xr:uid="{2B954788-340D-48AD-9BBE-D3B81236C092}"/>
    <cellStyle name="Normal 2 2 2 2 2 2 2 2 2 3 2 2 5" xfId="19983" xr:uid="{2916FA14-D6DE-4423-9600-05F3B10F63D2}"/>
    <cellStyle name="Normal 2 2 2 2 2 2 2 2 2 3 2 3" xfId="19984" xr:uid="{2A3B2949-FCB7-4540-A4E8-BA826034DC27}"/>
    <cellStyle name="Normal 2 2 2 2 2 2 2 2 2 3 2 3 2" xfId="19985" xr:uid="{F5BC06B7-005E-4856-9152-BF6716A5AF02}"/>
    <cellStyle name="Normal 2 2 2 2 2 2 2 2 2 3 2 4" xfId="19986" xr:uid="{1BC97342-746C-43BC-86DE-BC89508AD08F}"/>
    <cellStyle name="Normal 2 2 2 2 2 2 2 2 2 3 2 4 2" xfId="19987" xr:uid="{E743722B-7D59-4D7B-89D9-1B8E0A87FBC3}"/>
    <cellStyle name="Normal 2 2 2 2 2 2 2 2 2 3 2 4 2 2" xfId="19988" xr:uid="{79EF22AF-4105-463E-B9DE-42285E0D16C9}"/>
    <cellStyle name="Normal 2 2 2 2 2 2 2 2 2 3 2 4 2 2 2" xfId="19989" xr:uid="{E4514334-ED79-451C-BFC5-0F02163EE01D}"/>
    <cellStyle name="Normal 2 2 2 2 2 2 2 2 2 3 2 4 2 3" xfId="19990" xr:uid="{1E230567-B670-46CB-AD01-73A2E6FBFB93}"/>
    <cellStyle name="Normal 2 2 2 2 2 2 2 2 2 3 2 4 3" xfId="19991" xr:uid="{AEF28B04-267D-49BF-BE9C-07A81D027E7D}"/>
    <cellStyle name="Normal 2 2 2 2 2 2 2 2 2 3 2 4 3 2" xfId="19992" xr:uid="{C6B1A2B0-AC93-445A-96BD-AC69CC590674}"/>
    <cellStyle name="Normal 2 2 2 2 2 2 2 2 2 3 2 4 4" xfId="19993" xr:uid="{E6E29493-6793-4CFA-BE18-8CF4A81E2735}"/>
    <cellStyle name="Normal 2 2 2 2 2 2 2 2 2 3 2 5" xfId="19994" xr:uid="{B9D1F3C0-1561-4110-AFF5-137AE7DB1CE2}"/>
    <cellStyle name="Normal 2 2 2 2 2 2 2 2 2 3 2 5 2" xfId="19995" xr:uid="{4C59A905-FA76-45E5-BB37-89AD2C163B9F}"/>
    <cellStyle name="Normal 2 2 2 2 2 2 2 2 2 3 2 6" xfId="19996" xr:uid="{818922E7-3A7F-43C7-A984-7AF7A1F39E79}"/>
    <cellStyle name="Normal 2 2 2 2 2 2 2 2 2 3 2 6 2" xfId="19997" xr:uid="{72AC4D6F-EB9A-40E2-BC34-0F0B7D39DD7C}"/>
    <cellStyle name="Normal 2 2 2 2 2 2 2 2 2 3 2 6 2 2" xfId="19998" xr:uid="{A6450D71-6623-40DC-91D9-57444DBE7720}"/>
    <cellStyle name="Normal 2 2 2 2 2 2 2 2 2 3 2 6 3" xfId="19999" xr:uid="{94B0AE45-67CB-4421-9172-B498EA594E97}"/>
    <cellStyle name="Normal 2 2 2 2 2 2 2 2 2 3 2 7" xfId="20000" xr:uid="{37042649-ECA7-4909-AAA6-C20FB2E3C12C}"/>
    <cellStyle name="Normal 2 2 2 2 2 2 2 2 2 3 3" xfId="20001" xr:uid="{876CB6CE-79A7-44B7-93B1-09864EA8CAB5}"/>
    <cellStyle name="Normal 2 2 2 2 2 2 2 2 2 3 3 2" xfId="20002" xr:uid="{3F604664-CA69-4144-B805-A7907A6F43D9}"/>
    <cellStyle name="Normal 2 2 2 2 2 2 2 2 2 3 3 2 2" xfId="20003" xr:uid="{EC8B2106-42A1-4010-A212-57043FF4EAC4}"/>
    <cellStyle name="Normal 2 2 2 2 2 2 2 2 2 3 3 2 2 2" xfId="20004" xr:uid="{8F41DF46-F45A-4CF7-809C-8EC2A98311F3}"/>
    <cellStyle name="Normal 2 2 2 2 2 2 2 2 2 3 3 2 2 2 2" xfId="20005" xr:uid="{69CB8C9A-47DD-4B3B-A779-BA34A59602D0}"/>
    <cellStyle name="Normal 2 2 2 2 2 2 2 2 2 3 3 2 2 2 2 2" xfId="20006" xr:uid="{4FAD38AF-3941-4DAF-A98F-B17503315CD6}"/>
    <cellStyle name="Normal 2 2 2 2 2 2 2 2 2 3 3 2 2 2 3" xfId="20007" xr:uid="{ED8F7899-A84D-4BCD-8F32-FD91E086E789}"/>
    <cellStyle name="Normal 2 2 2 2 2 2 2 2 2 3 3 2 2 3" xfId="20008" xr:uid="{53C68626-6493-405B-ADE2-C912508005EE}"/>
    <cellStyle name="Normal 2 2 2 2 2 2 2 2 2 3 3 2 2 3 2" xfId="20009" xr:uid="{600719A5-6B41-49E6-998A-0ABEC41A70BF}"/>
    <cellStyle name="Normal 2 2 2 2 2 2 2 2 2 3 3 2 2 4" xfId="20010" xr:uid="{813EED8B-9DB9-46E5-8AB7-E3AF9928A409}"/>
    <cellStyle name="Normal 2 2 2 2 2 2 2 2 2 3 3 2 3" xfId="20011" xr:uid="{9E5EED43-7387-443E-9A1A-A5061017CEEF}"/>
    <cellStyle name="Normal 2 2 2 2 2 2 2 2 2 3 3 2 3 2" xfId="20012" xr:uid="{686B403B-A383-433B-8E1E-DE2D1604E749}"/>
    <cellStyle name="Normal 2 2 2 2 2 2 2 2 2 3 3 2 4" xfId="20013" xr:uid="{3123FAF5-DB14-443E-AD8E-7316ECF6C2C3}"/>
    <cellStyle name="Normal 2 2 2 2 2 2 2 2 2 3 3 2 4 2" xfId="20014" xr:uid="{678C4318-399F-4541-906A-13D1998AAC9E}"/>
    <cellStyle name="Normal 2 2 2 2 2 2 2 2 2 3 3 2 4 2 2" xfId="20015" xr:uid="{E0E1FA52-49EE-4252-89F4-E2630D059FF1}"/>
    <cellStyle name="Normal 2 2 2 2 2 2 2 2 2 3 3 2 4 3" xfId="20016" xr:uid="{58E2374D-DA15-486A-AED0-970EA07760B3}"/>
    <cellStyle name="Normal 2 2 2 2 2 2 2 2 2 3 3 2 5" xfId="20017" xr:uid="{D3973CB5-71EF-45E5-9726-42AE766F9E2C}"/>
    <cellStyle name="Normal 2 2 2 2 2 2 2 2 2 3 3 3" xfId="20018" xr:uid="{02F47241-7CEB-42B0-849A-2F5DE3A20FE9}"/>
    <cellStyle name="Normal 2 2 2 2 2 2 2 2 2 3 3 3 2" xfId="20019" xr:uid="{6B0B0E96-838C-4E2F-AD36-81D7459D882E}"/>
    <cellStyle name="Normal 2 2 2 2 2 2 2 2 2 3 3 3 2 2" xfId="20020" xr:uid="{250A353A-E5B3-4F26-9D9C-3D97555AB624}"/>
    <cellStyle name="Normal 2 2 2 2 2 2 2 2 2 3 3 3 2 2 2" xfId="20021" xr:uid="{3816F6C0-6C1A-4A82-A3CA-FBCF94698A8A}"/>
    <cellStyle name="Normal 2 2 2 2 2 2 2 2 2 3 3 3 2 3" xfId="20022" xr:uid="{2CDA1D3E-B478-405C-9C94-34473773D64C}"/>
    <cellStyle name="Normal 2 2 2 2 2 2 2 2 2 3 3 3 3" xfId="20023" xr:uid="{0E9A3C59-57B7-4F0B-85D3-F579D94D02FF}"/>
    <cellStyle name="Normal 2 2 2 2 2 2 2 2 2 3 3 3 3 2" xfId="20024" xr:uid="{8C86C029-0D6F-4348-BC05-77A7D902909F}"/>
    <cellStyle name="Normal 2 2 2 2 2 2 2 2 2 3 3 3 4" xfId="20025" xr:uid="{3ED1DCE6-C98F-49D5-AD4F-13CFDD0259F9}"/>
    <cellStyle name="Normal 2 2 2 2 2 2 2 2 2 3 3 4" xfId="20026" xr:uid="{C4B3D4B5-9EC0-4FEC-A321-4EDE73082038}"/>
    <cellStyle name="Normal 2 2 2 2 2 2 2 2 2 3 3 4 2" xfId="20027" xr:uid="{EA6C7006-245E-4E35-8B38-5C0F39463954}"/>
    <cellStyle name="Normal 2 2 2 2 2 2 2 2 2 3 3 4 2 2" xfId="20028" xr:uid="{DB9EA344-A0F1-4932-A9D1-E27145F15910}"/>
    <cellStyle name="Normal 2 2 2 2 2 2 2 2 2 3 3 4 3" xfId="20029" xr:uid="{5A4C19F8-8F5C-430E-810D-138178B5685D}"/>
    <cellStyle name="Normal 2 2 2 2 2 2 2 2 2 3 3 5" xfId="20030" xr:uid="{112911DF-B54A-4962-9E06-2020A44D1C10}"/>
    <cellStyle name="Normal 2 2 2 2 2 2 2 2 2 3 4" xfId="20031" xr:uid="{F80112EE-46D6-40FF-8996-9E30140F199F}"/>
    <cellStyle name="Normal 2 2 2 2 2 2 2 2 2 3 4 2" xfId="20032" xr:uid="{DE61954D-7A00-4D7E-98AC-536172F25F28}"/>
    <cellStyle name="Normal 2 2 2 2 2 2 2 2 2 3 4 2 2" xfId="20033" xr:uid="{D254931D-D7BF-40A0-B022-D5656C115FAD}"/>
    <cellStyle name="Normal 2 2 2 2 2 2 2 2 2 3 4 2 2 2" xfId="20034" xr:uid="{D617283D-691D-4CCF-AD27-A75A6C8E5BB5}"/>
    <cellStyle name="Normal 2 2 2 2 2 2 2 2 2 3 4 2 3" xfId="20035" xr:uid="{3B8EC506-6864-47FE-B661-5DF153134C85}"/>
    <cellStyle name="Normal 2 2 2 2 2 2 2 2 2 3 4 3" xfId="20036" xr:uid="{623640E4-8B88-4DC1-ABD4-1E93C488FD9F}"/>
    <cellStyle name="Normal 2 2 2 2 2 2 2 2 2 3 4 3 2" xfId="20037" xr:uid="{11C3396D-0E79-403A-87A4-161E59FC916A}"/>
    <cellStyle name="Normal 2 2 2 2 2 2 2 2 2 3 4 4" xfId="20038" xr:uid="{551732F9-3A31-4F03-878F-7E16B5361702}"/>
    <cellStyle name="Normal 2 2 2 2 2 2 2 2 2 3 5" xfId="20039" xr:uid="{957FED64-7E9C-4686-853C-E88A720A1C81}"/>
    <cellStyle name="Normal 2 2 2 2 2 2 2 2 2 3 5 2" xfId="20040" xr:uid="{7DF7380B-427C-4596-A2FE-0B24C2C2C736}"/>
    <cellStyle name="Normal 2 2 2 2 2 2 2 2 2 3 6" xfId="20041" xr:uid="{CB6E7A60-B5FE-49C2-9DA1-098D216AE874}"/>
    <cellStyle name="Normal 2 2 2 2 2 2 2 2 2 3 6 2" xfId="20042" xr:uid="{3DEB3CA1-ABDA-45D1-8E34-428B5A206214}"/>
    <cellStyle name="Normal 2 2 2 2 2 2 2 2 2 3 6 2 2" xfId="20043" xr:uid="{2BFA8837-7021-4984-9976-0AD7325AA558}"/>
    <cellStyle name="Normal 2 2 2 2 2 2 2 2 2 3 6 3" xfId="20044" xr:uid="{10496CB8-86D5-4891-A591-B084B7401659}"/>
    <cellStyle name="Normal 2 2 2 2 2 2 2 2 2 3 7" xfId="20045" xr:uid="{48A6B76C-C83C-466D-8FEF-B359A934411E}"/>
    <cellStyle name="Normal 2 2 2 2 2 2 2 2 2 4" xfId="20046" xr:uid="{11A8B562-CD60-4E24-8F35-90B47AFE4C80}"/>
    <cellStyle name="Normal 2 2 2 2 2 2 2 2 2 4 2" xfId="20047" xr:uid="{0FD6C37E-B22D-4A61-9D87-0EA22D166BB1}"/>
    <cellStyle name="Normal 2 2 2 2 2 2 2 2 2 5" xfId="20048" xr:uid="{0EB101EF-985A-4871-B4FD-7E24E2EB59AE}"/>
    <cellStyle name="Normal 2 2 2 2 2 2 2 2 2 5 2" xfId="20049" xr:uid="{95E3D646-19FD-4E1D-85E1-7C6792ABA851}"/>
    <cellStyle name="Normal 2 2 2 2 2 2 2 2 2 6" xfId="20050" xr:uid="{1805362F-5906-481A-9D34-F08B7A27370D}"/>
    <cellStyle name="Normal 2 2 2 2 2 2 2 2 2 6 2" xfId="20051" xr:uid="{EF2AE48A-B37D-4741-ADBA-F60567E0FEBE}"/>
    <cellStyle name="Normal 2 2 2 2 2 2 2 2 2 7" xfId="20052" xr:uid="{D6923CA0-EE75-4E6B-9AC9-8855F30403BF}"/>
    <cellStyle name="Normal 2 2 2 2 2 2 2 2 2 7 2" xfId="20053" xr:uid="{F70442B6-827D-4026-83B9-58E6BFD99419}"/>
    <cellStyle name="Normal 2 2 2 2 2 2 2 2 2 8" xfId="20054" xr:uid="{ADAECE2D-A859-43FE-B2DF-35B1719BB9BF}"/>
    <cellStyle name="Normal 2 2 2 2 2 2 2 2 2 8 2" xfId="20055" xr:uid="{BA68827A-1DF7-4040-97D0-8D24EAD10968}"/>
    <cellStyle name="Normal 2 2 2 2 2 2 2 2 2 8 2 2" xfId="20056" xr:uid="{F1A2660A-AD4C-4DB9-A9BE-08549600540C}"/>
    <cellStyle name="Normal 2 2 2 2 2 2 2 2 2 8 2 2 2" xfId="20057" xr:uid="{34B5B1E5-2C79-4162-8908-FDE935E01765}"/>
    <cellStyle name="Normal 2 2 2 2 2 2 2 2 2 8 2 2 2 2" xfId="20058" xr:uid="{C85FD458-31C3-42D5-AB14-4925FD0EDDED}"/>
    <cellStyle name="Normal 2 2 2 2 2 2 2 2 2 8 2 2 2 2 2" xfId="20059" xr:uid="{D1FB2CCE-22F9-4AE1-8E3F-F6D22050D715}"/>
    <cellStyle name="Normal 2 2 2 2 2 2 2 2 2 8 2 2 2 3" xfId="20060" xr:uid="{216B2EF6-6A78-4508-9AD1-56ECCE437783}"/>
    <cellStyle name="Normal 2 2 2 2 2 2 2 2 2 8 2 2 3" xfId="20061" xr:uid="{F2E96E0B-6AE9-48F9-AF35-1388A03649BB}"/>
    <cellStyle name="Normal 2 2 2 2 2 2 2 2 2 8 2 2 3 2" xfId="20062" xr:uid="{5D3DE174-C9E8-4F17-8349-5D27BC8A340F}"/>
    <cellStyle name="Normal 2 2 2 2 2 2 2 2 2 8 2 2 4" xfId="20063" xr:uid="{57FC799D-2685-4492-8CB5-0069A6D9FE99}"/>
    <cellStyle name="Normal 2 2 2 2 2 2 2 2 2 8 2 3" xfId="20064" xr:uid="{627E537F-EEE9-4A87-B742-E977FA16E249}"/>
    <cellStyle name="Normal 2 2 2 2 2 2 2 2 2 8 2 3 2" xfId="20065" xr:uid="{8E5D66D7-B3AE-4B50-80C9-4473DE6C956D}"/>
    <cellStyle name="Normal 2 2 2 2 2 2 2 2 2 8 2 4" xfId="20066" xr:uid="{B77135FF-0228-48C3-B877-F6BA7D9A4F00}"/>
    <cellStyle name="Normal 2 2 2 2 2 2 2 2 2 8 2 4 2" xfId="20067" xr:uid="{96DB6952-37EC-4F15-B2D9-DD213CB42BB9}"/>
    <cellStyle name="Normal 2 2 2 2 2 2 2 2 2 8 2 4 2 2" xfId="20068" xr:uid="{233A358B-A51A-46D2-A81F-0EB45CFA681C}"/>
    <cellStyle name="Normal 2 2 2 2 2 2 2 2 2 8 2 4 3" xfId="20069" xr:uid="{0886395F-6536-4355-88D4-30FACA146DF9}"/>
    <cellStyle name="Normal 2 2 2 2 2 2 2 2 2 8 2 5" xfId="20070" xr:uid="{61B8B6BB-0C43-4231-AF0F-EE043EA03853}"/>
    <cellStyle name="Normal 2 2 2 2 2 2 2 2 2 8 3" xfId="20071" xr:uid="{1980D840-4382-46CC-BDE2-68E2F1DFADAE}"/>
    <cellStyle name="Normal 2 2 2 2 2 2 2 2 2 8 3 2" xfId="20072" xr:uid="{33549349-B21C-4AF1-B64B-4665F5D9130A}"/>
    <cellStyle name="Normal 2 2 2 2 2 2 2 2 2 8 3 2 2" xfId="20073" xr:uid="{5E1FE078-007D-4B40-ACF0-060C4C247D57}"/>
    <cellStyle name="Normal 2 2 2 2 2 2 2 2 2 8 3 2 2 2" xfId="20074" xr:uid="{8010C89D-CA92-4913-8A99-C24185844787}"/>
    <cellStyle name="Normal 2 2 2 2 2 2 2 2 2 8 3 2 3" xfId="20075" xr:uid="{D0A0568F-5953-4F25-95EA-EC4E51F9E563}"/>
    <cellStyle name="Normal 2 2 2 2 2 2 2 2 2 8 3 3" xfId="20076" xr:uid="{C1D3F3DB-E72C-490A-B201-8A88AC4C33EC}"/>
    <cellStyle name="Normal 2 2 2 2 2 2 2 2 2 8 3 3 2" xfId="20077" xr:uid="{EDCDB1BF-9190-4AF5-9157-9BBABB41F12F}"/>
    <cellStyle name="Normal 2 2 2 2 2 2 2 2 2 8 3 4" xfId="20078" xr:uid="{9EECB4F4-2F84-4EE5-B213-5DDCDCC86A10}"/>
    <cellStyle name="Normal 2 2 2 2 2 2 2 2 2 8 4" xfId="20079" xr:uid="{6896F6A3-32A4-4798-B536-2685E11044EB}"/>
    <cellStyle name="Normal 2 2 2 2 2 2 2 2 2 8 4 2" xfId="20080" xr:uid="{EFF2D059-1BB9-4A5E-847A-58990DB87797}"/>
    <cellStyle name="Normal 2 2 2 2 2 2 2 2 2 8 4 2 2" xfId="20081" xr:uid="{CAA118FE-C72F-4E8B-BCCE-C49B6C807BBE}"/>
    <cellStyle name="Normal 2 2 2 2 2 2 2 2 2 8 4 3" xfId="20082" xr:uid="{F29D2FB3-4128-451A-8226-555343E30FA4}"/>
    <cellStyle name="Normal 2 2 2 2 2 2 2 2 2 8 5" xfId="20083" xr:uid="{F92DB1C6-D117-48C9-A5CC-B2BF31E59A83}"/>
    <cellStyle name="Normal 2 2 2 2 2 2 2 2 2 9" xfId="20084" xr:uid="{F987D985-8164-459A-9868-4B6E85B868FD}"/>
    <cellStyle name="Normal 2 2 2 2 2 2 2 2 2 9 2" xfId="20085" xr:uid="{7C84E239-1437-4948-B747-2DDCB70701EE}"/>
    <cellStyle name="Normal 2 2 2 2 2 2 2 2 3" xfId="20086" xr:uid="{B89E8816-9DBB-4CDC-AEF2-06ABF31DB18F}"/>
    <cellStyle name="Normal 2 2 2 2 2 2 2 2 3 2" xfId="20087" xr:uid="{1763D4D1-6577-4261-B497-C94A1453EB96}"/>
    <cellStyle name="Normal 2 2 2 2 2 2 2 2 3 2 2" xfId="20088" xr:uid="{4D0BD1EE-B9B5-4BCA-83CC-4FEE9DD38269}"/>
    <cellStyle name="Normal 2 2 2 2 2 2 2 2 3 2 2 2" xfId="20089" xr:uid="{478041AF-669E-4949-8B59-D299E3C11E4C}"/>
    <cellStyle name="Normal 2 2 2 2 2 2 2 2 3 2 2 2 2" xfId="20090" xr:uid="{E2230F17-0C34-41B2-9F8E-E67168938132}"/>
    <cellStyle name="Normal 2 2 2 2 2 2 2 2 3 2 2 2 2 2" xfId="20091" xr:uid="{B1E45035-C4F8-4718-BEBB-23CA3C18E7D5}"/>
    <cellStyle name="Normal 2 2 2 2 2 2 2 2 3 2 2 2 2 2 2" xfId="20092" xr:uid="{51CD99DC-D267-4162-B817-8ED420356D9F}"/>
    <cellStyle name="Normal 2 2 2 2 2 2 2 2 3 2 2 2 2 2 2 2" xfId="20093" xr:uid="{9E582B08-F300-41DA-AD77-C624428C2F70}"/>
    <cellStyle name="Normal 2 2 2 2 2 2 2 2 3 2 2 2 2 2 3" xfId="20094" xr:uid="{E1B54B19-53F7-49ED-9B45-CC1F47611303}"/>
    <cellStyle name="Normal 2 2 2 2 2 2 2 2 3 2 2 2 2 3" xfId="20095" xr:uid="{CF994207-1108-42A0-8022-A7AF0343CDF7}"/>
    <cellStyle name="Normal 2 2 2 2 2 2 2 2 3 2 2 2 2 3 2" xfId="20096" xr:uid="{02BCC2DF-1AF9-4049-9CF3-925B9300A32D}"/>
    <cellStyle name="Normal 2 2 2 2 2 2 2 2 3 2 2 2 2 4" xfId="20097" xr:uid="{AB70A277-B8B5-4C0B-B4A2-A07D0BBB4744}"/>
    <cellStyle name="Normal 2 2 2 2 2 2 2 2 3 2 2 2 3" xfId="20098" xr:uid="{09FA5EB6-D37C-4A2C-A9A1-08A70E236E8B}"/>
    <cellStyle name="Normal 2 2 2 2 2 2 2 2 3 2 2 2 3 2" xfId="20099" xr:uid="{3B487BA6-7B39-46E2-A34E-5C8CCAF8E2CE}"/>
    <cellStyle name="Normal 2 2 2 2 2 2 2 2 3 2 2 2 4" xfId="20100" xr:uid="{0066CC12-7FC1-4280-9ECF-C4BAB711D5DD}"/>
    <cellStyle name="Normal 2 2 2 2 2 2 2 2 3 2 2 2 4 2" xfId="20101" xr:uid="{01A5EFD3-B3DA-49DB-A975-08913A050B84}"/>
    <cellStyle name="Normal 2 2 2 2 2 2 2 2 3 2 2 2 4 2 2" xfId="20102" xr:uid="{590A2038-595F-4096-8BFF-9340CBE8EF1D}"/>
    <cellStyle name="Normal 2 2 2 2 2 2 2 2 3 2 2 2 4 3" xfId="20103" xr:uid="{B9FE69ED-E813-4217-B3AB-0021CECB964C}"/>
    <cellStyle name="Normal 2 2 2 2 2 2 2 2 3 2 2 2 5" xfId="20104" xr:uid="{6BCEF498-0D75-4242-8E6D-D967ED67963E}"/>
    <cellStyle name="Normal 2 2 2 2 2 2 2 2 3 2 2 3" xfId="20105" xr:uid="{7EF91703-FD0B-479C-BBAB-3748C02B6C90}"/>
    <cellStyle name="Normal 2 2 2 2 2 2 2 2 3 2 2 3 2" xfId="20106" xr:uid="{E07E570C-3FA8-40C2-B7B9-C928DDE31818}"/>
    <cellStyle name="Normal 2 2 2 2 2 2 2 2 3 2 2 3 2 2" xfId="20107" xr:uid="{CA8576D8-348B-4BF5-9572-E838C79D9D7A}"/>
    <cellStyle name="Normal 2 2 2 2 2 2 2 2 3 2 2 3 2 2 2" xfId="20108" xr:uid="{D7456C16-46CE-48E1-B280-672CDA40C5DB}"/>
    <cellStyle name="Normal 2 2 2 2 2 2 2 2 3 2 2 3 2 3" xfId="20109" xr:uid="{2BE8E434-BF3E-4EF7-AB3F-13C4AA9AB749}"/>
    <cellStyle name="Normal 2 2 2 2 2 2 2 2 3 2 2 3 3" xfId="20110" xr:uid="{2DE975CC-9172-47DD-8F0F-06E9ACF45609}"/>
    <cellStyle name="Normal 2 2 2 2 2 2 2 2 3 2 2 3 3 2" xfId="20111" xr:uid="{D2982BB0-0145-46BC-8FCC-6C0E5245FE43}"/>
    <cellStyle name="Normal 2 2 2 2 2 2 2 2 3 2 2 3 4" xfId="20112" xr:uid="{12ED987A-3786-4B00-96C5-06E5C62E5F4A}"/>
    <cellStyle name="Normal 2 2 2 2 2 2 2 2 3 2 2 4" xfId="20113" xr:uid="{E2D8C7DD-C9DF-495F-B97D-BF0B96C8DC9E}"/>
    <cellStyle name="Normal 2 2 2 2 2 2 2 2 3 2 2 4 2" xfId="20114" xr:uid="{EC1183C8-865E-4149-AB8B-E61371FAC119}"/>
    <cellStyle name="Normal 2 2 2 2 2 2 2 2 3 2 2 4 2 2" xfId="20115" xr:uid="{A219663A-9CEB-4BB1-81AC-19CFD97D15FE}"/>
    <cellStyle name="Normal 2 2 2 2 2 2 2 2 3 2 2 4 3" xfId="20116" xr:uid="{0B029C14-A1E5-47A4-A68B-ACE57E3348BA}"/>
    <cellStyle name="Normal 2 2 2 2 2 2 2 2 3 2 2 5" xfId="20117" xr:uid="{654FEFA1-9150-4306-892C-334234F5A5EE}"/>
    <cellStyle name="Normal 2 2 2 2 2 2 2 2 3 2 3" xfId="20118" xr:uid="{7ED47A30-44ED-4244-A61D-4F9AB00E478C}"/>
    <cellStyle name="Normal 2 2 2 2 2 2 2 2 3 2 3 2" xfId="20119" xr:uid="{E92CA39A-19AE-412E-A203-C28AD15531ED}"/>
    <cellStyle name="Normal 2 2 2 2 2 2 2 2 3 2 4" xfId="20120" xr:uid="{860B05BE-D482-4FD5-9340-943834974BC0}"/>
    <cellStyle name="Normal 2 2 2 2 2 2 2 2 3 2 4 2" xfId="20121" xr:uid="{06EB11BB-94FF-4590-AFF2-FA7950D49F54}"/>
    <cellStyle name="Normal 2 2 2 2 2 2 2 2 3 2 4 2 2" xfId="20122" xr:uid="{931835A7-CF8D-4CF0-B33A-467417B89661}"/>
    <cellStyle name="Normal 2 2 2 2 2 2 2 2 3 2 4 2 2 2" xfId="20123" xr:uid="{97E130A1-4834-4137-B83C-ED434C96D430}"/>
    <cellStyle name="Normal 2 2 2 2 2 2 2 2 3 2 4 2 3" xfId="20124" xr:uid="{D8B60741-F856-43F0-A606-3FEB96699D09}"/>
    <cellStyle name="Normal 2 2 2 2 2 2 2 2 3 2 4 3" xfId="20125" xr:uid="{1ABF4784-A17C-462B-8B2E-D86919500F35}"/>
    <cellStyle name="Normal 2 2 2 2 2 2 2 2 3 2 4 3 2" xfId="20126" xr:uid="{A7FAAB5C-C8EC-43E8-AD7F-0F6A25E93F98}"/>
    <cellStyle name="Normal 2 2 2 2 2 2 2 2 3 2 4 4" xfId="20127" xr:uid="{F0A75842-44F9-48BF-BE51-EB104CF93124}"/>
    <cellStyle name="Normal 2 2 2 2 2 2 2 2 3 2 5" xfId="20128" xr:uid="{E0E7D49A-E620-44FF-B1A9-A029852883CA}"/>
    <cellStyle name="Normal 2 2 2 2 2 2 2 2 3 2 5 2" xfId="20129" xr:uid="{4FE4DD4F-9623-4BCB-9D7C-22CDFDF60A5A}"/>
    <cellStyle name="Normal 2 2 2 2 2 2 2 2 3 2 6" xfId="20130" xr:uid="{EAC3C30D-184F-4781-B009-DAED3B103F0B}"/>
    <cellStyle name="Normal 2 2 2 2 2 2 2 2 3 2 6 2" xfId="20131" xr:uid="{E5CC7A25-FA30-4199-BDD3-B642E1378595}"/>
    <cellStyle name="Normal 2 2 2 2 2 2 2 2 3 2 6 2 2" xfId="20132" xr:uid="{8D25A881-40D6-42DB-8D69-BF4B4BEBB916}"/>
    <cellStyle name="Normal 2 2 2 2 2 2 2 2 3 2 6 3" xfId="20133" xr:uid="{9B99AB06-780B-4731-854A-2283BE9F4AEA}"/>
    <cellStyle name="Normal 2 2 2 2 2 2 2 2 3 2 7" xfId="20134" xr:uid="{07AAA1D9-6227-4142-9433-7F52E1E2C249}"/>
    <cellStyle name="Normal 2 2 2 2 2 2 2 2 3 3" xfId="20135" xr:uid="{1660B302-8166-40EA-BE2C-2DA35BB7D152}"/>
    <cellStyle name="Normal 2 2 2 2 2 2 2 2 3 3 2" xfId="20136" xr:uid="{AEB6FB55-3E13-4C6C-BDAF-90E2C2F44D8E}"/>
    <cellStyle name="Normal 2 2 2 2 2 2 2 2 3 3 2 2" xfId="20137" xr:uid="{07ECCA7F-E3F9-4D3A-9EEA-1F37C91779EB}"/>
    <cellStyle name="Normal 2 2 2 2 2 2 2 2 3 3 2 2 2" xfId="20138" xr:uid="{5010E061-BE07-4330-878E-574B8B18CCE5}"/>
    <cellStyle name="Normal 2 2 2 2 2 2 2 2 3 3 2 2 2 2" xfId="20139" xr:uid="{50E6BCEC-0C70-4D92-9CDE-1D838BDA17AD}"/>
    <cellStyle name="Normal 2 2 2 2 2 2 2 2 3 3 2 2 2 2 2" xfId="20140" xr:uid="{EC6F1882-223D-4915-B71F-15D057898358}"/>
    <cellStyle name="Normal 2 2 2 2 2 2 2 2 3 3 2 2 2 3" xfId="20141" xr:uid="{24DE54E6-65B2-4382-868A-EC771BBB9F59}"/>
    <cellStyle name="Normal 2 2 2 2 2 2 2 2 3 3 2 2 3" xfId="20142" xr:uid="{621B4169-F256-4FA5-8FFA-7873734BB033}"/>
    <cellStyle name="Normal 2 2 2 2 2 2 2 2 3 3 2 2 3 2" xfId="20143" xr:uid="{21AB5D4A-D3B9-4C08-AE65-67A686097197}"/>
    <cellStyle name="Normal 2 2 2 2 2 2 2 2 3 3 2 2 4" xfId="20144" xr:uid="{0520E15C-6845-4597-B50F-D618EA443358}"/>
    <cellStyle name="Normal 2 2 2 2 2 2 2 2 3 3 2 3" xfId="20145" xr:uid="{AACED0C9-0920-402E-8BFF-81E558AFA3D1}"/>
    <cellStyle name="Normal 2 2 2 2 2 2 2 2 3 3 2 3 2" xfId="20146" xr:uid="{A24F36E3-5055-4E13-B949-63E34B6D7A95}"/>
    <cellStyle name="Normal 2 2 2 2 2 2 2 2 3 3 2 4" xfId="20147" xr:uid="{6CCF0E0E-8764-4208-AC37-C5A7A20CD4D1}"/>
    <cellStyle name="Normal 2 2 2 2 2 2 2 2 3 3 2 4 2" xfId="20148" xr:uid="{301D355B-9039-47AA-9324-34B8FAD02464}"/>
    <cellStyle name="Normal 2 2 2 2 2 2 2 2 3 3 2 4 2 2" xfId="20149" xr:uid="{1F7D7581-80F7-4EAA-8310-9C8AC0B6C822}"/>
    <cellStyle name="Normal 2 2 2 2 2 2 2 2 3 3 2 4 3" xfId="20150" xr:uid="{A861BDA5-A40B-4CE1-B465-E6C7F6EF9134}"/>
    <cellStyle name="Normal 2 2 2 2 2 2 2 2 3 3 2 5" xfId="20151" xr:uid="{51ABD4E1-A89C-4718-85CF-9827B24C38A2}"/>
    <cellStyle name="Normal 2 2 2 2 2 2 2 2 3 3 3" xfId="20152" xr:uid="{5568156C-6146-4313-9318-C0A0911F5C4A}"/>
    <cellStyle name="Normal 2 2 2 2 2 2 2 2 3 3 3 2" xfId="20153" xr:uid="{6EA329FC-1F41-4993-B653-AB8A23029BF1}"/>
    <cellStyle name="Normal 2 2 2 2 2 2 2 2 3 3 3 2 2" xfId="20154" xr:uid="{D817D245-C073-4D48-9401-B6709FE6A416}"/>
    <cellStyle name="Normal 2 2 2 2 2 2 2 2 3 3 3 2 2 2" xfId="20155" xr:uid="{9048784B-DD8F-4FDC-A1BF-F9C678A4D03C}"/>
    <cellStyle name="Normal 2 2 2 2 2 2 2 2 3 3 3 2 3" xfId="20156" xr:uid="{E8457D9B-E97E-4625-B076-95092C66E658}"/>
    <cellStyle name="Normal 2 2 2 2 2 2 2 2 3 3 3 3" xfId="20157" xr:uid="{1EAA719E-57A0-48D7-85AD-DB84A7192119}"/>
    <cellStyle name="Normal 2 2 2 2 2 2 2 2 3 3 3 3 2" xfId="20158" xr:uid="{33EA68D6-82CE-48A2-A2A0-91354CD81122}"/>
    <cellStyle name="Normal 2 2 2 2 2 2 2 2 3 3 3 4" xfId="20159" xr:uid="{41103417-3728-4C49-8B99-D82425FE15A6}"/>
    <cellStyle name="Normal 2 2 2 2 2 2 2 2 3 3 4" xfId="20160" xr:uid="{6540359C-1B67-434E-9CE2-5C76D9AB933F}"/>
    <cellStyle name="Normal 2 2 2 2 2 2 2 2 3 3 4 2" xfId="20161" xr:uid="{EF6D3AF7-D9D6-4C1D-8DD8-6486DA8D7C6F}"/>
    <cellStyle name="Normal 2 2 2 2 2 2 2 2 3 3 4 2 2" xfId="20162" xr:uid="{48632CF9-9492-4A80-847E-761E924DBDEE}"/>
    <cellStyle name="Normal 2 2 2 2 2 2 2 2 3 3 4 3" xfId="20163" xr:uid="{E8D9D495-7D24-4979-AC3C-C3DD10620DAE}"/>
    <cellStyle name="Normal 2 2 2 2 2 2 2 2 3 3 5" xfId="20164" xr:uid="{9B3B07DA-A5CF-49A8-B6C3-C47669935ABA}"/>
    <cellStyle name="Normal 2 2 2 2 2 2 2 2 3 4" xfId="20165" xr:uid="{CDC9A1EA-41D3-458D-B901-E4683F4D53EE}"/>
    <cellStyle name="Normal 2 2 2 2 2 2 2 2 3 4 2" xfId="20166" xr:uid="{69A61221-ED4E-4CB3-8417-B5B969E86D48}"/>
    <cellStyle name="Normal 2 2 2 2 2 2 2 2 3 4 2 2" xfId="20167" xr:uid="{DE353974-B9DA-469B-8678-804BD5A3A41F}"/>
    <cellStyle name="Normal 2 2 2 2 2 2 2 2 3 4 2 2 2" xfId="20168" xr:uid="{80CAF714-5ABB-4A97-973A-201D3C5BA850}"/>
    <cellStyle name="Normal 2 2 2 2 2 2 2 2 3 4 2 3" xfId="20169" xr:uid="{C721D3AB-5E79-4BD2-A9ED-5DE0D7448AC1}"/>
    <cellStyle name="Normal 2 2 2 2 2 2 2 2 3 4 3" xfId="20170" xr:uid="{9F1A0A0E-49BE-4F8F-AE09-7E48CE936B3D}"/>
    <cellStyle name="Normal 2 2 2 2 2 2 2 2 3 4 3 2" xfId="20171" xr:uid="{4F248083-5D1E-4429-98CA-31936EF43706}"/>
    <cellStyle name="Normal 2 2 2 2 2 2 2 2 3 4 4" xfId="20172" xr:uid="{3C4BADEE-4F85-460B-917D-477CA33468D7}"/>
    <cellStyle name="Normal 2 2 2 2 2 2 2 2 3 5" xfId="20173" xr:uid="{DF46E10C-8B45-401C-B42C-5281A390B6E6}"/>
    <cellStyle name="Normal 2 2 2 2 2 2 2 2 3 5 2" xfId="20174" xr:uid="{85E98CCB-5558-48D8-8415-5081DEC7882F}"/>
    <cellStyle name="Normal 2 2 2 2 2 2 2 2 3 6" xfId="20175" xr:uid="{5BE4DDA0-C799-4CC6-943B-9590712778E1}"/>
    <cellStyle name="Normal 2 2 2 2 2 2 2 2 3 6 2" xfId="20176" xr:uid="{9A169515-4229-4D15-932F-0E5598318E50}"/>
    <cellStyle name="Normal 2 2 2 2 2 2 2 2 3 6 2 2" xfId="20177" xr:uid="{77E46365-153F-4851-958C-59FA5637082E}"/>
    <cellStyle name="Normal 2 2 2 2 2 2 2 2 3 6 3" xfId="20178" xr:uid="{ECB271A3-6726-41C3-A53C-51E8F2F28BA1}"/>
    <cellStyle name="Normal 2 2 2 2 2 2 2 2 3 7" xfId="20179" xr:uid="{8A9A428D-5F6D-4797-9EF0-C41E1D9420FF}"/>
    <cellStyle name="Normal 2 2 2 2 2 2 2 2 4" xfId="20180" xr:uid="{E73816C6-8523-465E-8AC8-FF3C105727BA}"/>
    <cellStyle name="Normal 2 2 2 2 2 2 2 2 4 2" xfId="20181" xr:uid="{0DDA9444-F0F2-4CD7-B85C-97EE2EF073A7}"/>
    <cellStyle name="Normal 2 2 2 2 2 2 2 2 5" xfId="20182" xr:uid="{5850A616-DA70-41DE-A5C0-3783AFD86D8E}"/>
    <cellStyle name="Normal 2 2 2 2 2 2 2 2 5 2" xfId="20183" xr:uid="{1B0777A0-BEF6-4913-80C7-9478BCFA5BB6}"/>
    <cellStyle name="Normal 2 2 2 2 2 2 2 2 6" xfId="20184" xr:uid="{75EA3B80-0769-445C-9535-F9530AD0A301}"/>
    <cellStyle name="Normal 2 2 2 2 2 2 2 2 6 2" xfId="20185" xr:uid="{E506D77F-C7F4-4F5A-829A-495064BB77D5}"/>
    <cellStyle name="Normal 2 2 2 2 2 2 2 2 7" xfId="20186" xr:uid="{7E40D3D5-1FA0-40A3-B5EB-CF941735F242}"/>
    <cellStyle name="Normal 2 2 2 2 2 2 2 2 7 2" xfId="20187" xr:uid="{51750F3C-F536-4CA8-8852-E4A7FA0CCDD0}"/>
    <cellStyle name="Normal 2 2 2 2 2 2 2 2 8" xfId="20188" xr:uid="{923DA42A-73FA-4B00-A7E1-9E47D1B0DE0E}"/>
    <cellStyle name="Normal 2 2 2 2 2 2 2 2 8 2" xfId="20189" xr:uid="{C36B2174-AE98-44B1-9944-99DAFF4386FF}"/>
    <cellStyle name="Normal 2 2 2 2 2 2 2 2 9" xfId="20190" xr:uid="{155EA89B-571F-4401-A92E-F7D614748D49}"/>
    <cellStyle name="Normal 2 2 2 2 2 2 2 2 9 2" xfId="20191" xr:uid="{EDBCDC0A-627D-45FC-9E3D-A5D072C78AD2}"/>
    <cellStyle name="Normal 2 2 2 2 2 2 2 2 9 2 2" xfId="20192" xr:uid="{E9C48E26-D14D-4AF4-BE0A-A59B7D5E5FF5}"/>
    <cellStyle name="Normal 2 2 2 2 2 2 2 2 9 2 2 2" xfId="20193" xr:uid="{DC479318-2AE4-4AE7-89B9-D580477BE4A5}"/>
    <cellStyle name="Normal 2 2 2 2 2 2 2 2 9 2 2 2 2" xfId="20194" xr:uid="{F3DAB591-227B-4546-8B46-1A111DA8B03F}"/>
    <cellStyle name="Normal 2 2 2 2 2 2 2 2 9 2 2 2 2 2" xfId="20195" xr:uid="{6FA8D6CE-B300-4A96-9E85-32C947CD55CA}"/>
    <cellStyle name="Normal 2 2 2 2 2 2 2 2 9 2 2 2 3" xfId="20196" xr:uid="{15B329EA-95D6-4067-A813-8DE44ACEBDD6}"/>
    <cellStyle name="Normal 2 2 2 2 2 2 2 2 9 2 2 3" xfId="20197" xr:uid="{E53B812D-CA12-49E2-A739-8F058FDCBE69}"/>
    <cellStyle name="Normal 2 2 2 2 2 2 2 2 9 2 2 3 2" xfId="20198" xr:uid="{7478C1F6-12B7-459F-B9F0-69F0687FDB61}"/>
    <cellStyle name="Normal 2 2 2 2 2 2 2 2 9 2 2 4" xfId="20199" xr:uid="{E5F3946D-74AD-44BD-B4B0-28DB2DFC1C7C}"/>
    <cellStyle name="Normal 2 2 2 2 2 2 2 2 9 2 3" xfId="20200" xr:uid="{11662B2B-2619-4CB9-9B95-92A24D4D2511}"/>
    <cellStyle name="Normal 2 2 2 2 2 2 2 2 9 2 3 2" xfId="20201" xr:uid="{A24E122D-1B11-4009-937F-A6CF18B993EA}"/>
    <cellStyle name="Normal 2 2 2 2 2 2 2 2 9 2 4" xfId="20202" xr:uid="{F9441712-2164-4735-B0A9-D697396824E7}"/>
    <cellStyle name="Normal 2 2 2 2 2 2 2 2 9 2 4 2" xfId="20203" xr:uid="{C674B832-D332-4F03-A9CC-687A274EF7A4}"/>
    <cellStyle name="Normal 2 2 2 2 2 2 2 2 9 2 4 2 2" xfId="20204" xr:uid="{964B757B-DD32-4B1E-B265-D777BF58BF2B}"/>
    <cellStyle name="Normal 2 2 2 2 2 2 2 2 9 2 4 3" xfId="20205" xr:uid="{6D918485-8091-45E0-9265-775326FC5332}"/>
    <cellStyle name="Normal 2 2 2 2 2 2 2 2 9 2 5" xfId="20206" xr:uid="{5618178F-0537-43F2-9FDA-0D3932369AA0}"/>
    <cellStyle name="Normal 2 2 2 2 2 2 2 2 9 3" xfId="20207" xr:uid="{05637A10-9D3B-47C0-AD7F-DD76CBB6AE67}"/>
    <cellStyle name="Normal 2 2 2 2 2 2 2 2 9 3 2" xfId="20208" xr:uid="{BF990528-50BC-4709-941D-B414FCC0F454}"/>
    <cellStyle name="Normal 2 2 2 2 2 2 2 2 9 3 2 2" xfId="20209" xr:uid="{88C3CD67-295C-4A38-B5F4-B7402F02E36C}"/>
    <cellStyle name="Normal 2 2 2 2 2 2 2 2 9 3 2 2 2" xfId="20210" xr:uid="{4370641C-3661-4A0B-97CA-725D3161C7AE}"/>
    <cellStyle name="Normal 2 2 2 2 2 2 2 2 9 3 2 3" xfId="20211" xr:uid="{872193D2-ADD2-4409-A469-AB760CD9EB78}"/>
    <cellStyle name="Normal 2 2 2 2 2 2 2 2 9 3 3" xfId="20212" xr:uid="{D7B3C7E4-35E4-452A-B492-8D8859DBA02C}"/>
    <cellStyle name="Normal 2 2 2 2 2 2 2 2 9 3 3 2" xfId="20213" xr:uid="{11232E4F-2D71-40E3-BC5F-196C5D76DACE}"/>
    <cellStyle name="Normal 2 2 2 2 2 2 2 2 9 3 4" xfId="20214" xr:uid="{ACC9DE1E-B987-4812-95B2-308F2559A5A6}"/>
    <cellStyle name="Normal 2 2 2 2 2 2 2 2 9 4" xfId="20215" xr:uid="{EF1C3FAA-636A-4ACC-A320-B3651F83F167}"/>
    <cellStyle name="Normal 2 2 2 2 2 2 2 2 9 4 2" xfId="20216" xr:uid="{DBCD229F-D5B6-42FC-83D9-A2B8CE889E24}"/>
    <cellStyle name="Normal 2 2 2 2 2 2 2 2 9 4 2 2" xfId="20217" xr:uid="{67D3158D-DB17-45D4-B87C-2014AB2E221A}"/>
    <cellStyle name="Normal 2 2 2 2 2 2 2 2 9 4 3" xfId="20218" xr:uid="{211759AA-AEC5-4555-891E-D60E8D9D1F2E}"/>
    <cellStyle name="Normal 2 2 2 2 2 2 2 2 9 5" xfId="20219" xr:uid="{B0CC537D-93EC-4526-95F6-EECA9BDA03F3}"/>
    <cellStyle name="Normal 2 2 2 2 2 2 2 3" xfId="20220" xr:uid="{7EE393E8-73EB-4525-A06C-13AEC6EC320D}"/>
    <cellStyle name="Normal 2 2 2 2 2 2 2 3 2" xfId="20221" xr:uid="{BE886BCD-A048-4D14-A1D0-614AA9959749}"/>
    <cellStyle name="Normal 2 2 2 2 2 2 2 4" xfId="20222" xr:uid="{68640210-E4B3-400F-8E16-8C55F78F502C}"/>
    <cellStyle name="Normal 2 2 2 2 2 2 2 4 10" xfId="20223" xr:uid="{68ABE912-0975-4890-BA96-31F6A804EB7A}"/>
    <cellStyle name="Normal 2 2 2 2 2 2 2 4 10 2" xfId="20224" xr:uid="{295AF002-83AC-4D32-9DD8-7EC3B66A6B51}"/>
    <cellStyle name="Normal 2 2 2 2 2 2 2 4 10 2 2" xfId="20225" xr:uid="{B9368388-B53E-4284-845A-AFC23176755F}"/>
    <cellStyle name="Normal 2 2 2 2 2 2 2 4 10 2 2 2" xfId="20226" xr:uid="{FBF5AE25-CE95-421B-9826-1049D0EF73A5}"/>
    <cellStyle name="Normal 2 2 2 2 2 2 2 4 10 2 3" xfId="20227" xr:uid="{11317B5E-1E99-4734-B639-CC08EE26A228}"/>
    <cellStyle name="Normal 2 2 2 2 2 2 2 4 10 3" xfId="20228" xr:uid="{6A0237D7-B741-44BB-AC01-498E04135828}"/>
    <cellStyle name="Normal 2 2 2 2 2 2 2 4 10 3 2" xfId="20229" xr:uid="{4CC4B164-4D7D-454B-AD63-A1BE265AAF52}"/>
    <cellStyle name="Normal 2 2 2 2 2 2 2 4 10 4" xfId="20230" xr:uid="{43B0F94F-E13A-4924-B5D0-7834F8C4CF46}"/>
    <cellStyle name="Normal 2 2 2 2 2 2 2 4 11" xfId="20231" xr:uid="{6CE0E96A-980C-4977-AD82-BAE898380AE5}"/>
    <cellStyle name="Normal 2 2 2 2 2 2 2 4 11 2" xfId="20232" xr:uid="{F382A2E8-83D1-47CA-A304-83542F866C49}"/>
    <cellStyle name="Normal 2 2 2 2 2 2 2 4 12" xfId="20233" xr:uid="{7A9F30D9-C946-4241-8728-CB97D848D592}"/>
    <cellStyle name="Normal 2 2 2 2 2 2 2 4 12 2" xfId="20234" xr:uid="{D9959A12-678B-43C6-A25A-230765F77E5E}"/>
    <cellStyle name="Normal 2 2 2 2 2 2 2 4 12 2 2" xfId="20235" xr:uid="{89834A4C-40B8-476F-AA18-06C540178E19}"/>
    <cellStyle name="Normal 2 2 2 2 2 2 2 4 12 3" xfId="20236" xr:uid="{2B2A1A5F-7204-4A75-8BA4-6A8EEAEBDCAA}"/>
    <cellStyle name="Normal 2 2 2 2 2 2 2 4 13" xfId="20237" xr:uid="{CEF1D7E5-195B-4454-AC79-63A14DF6A35E}"/>
    <cellStyle name="Normal 2 2 2 2 2 2 2 4 2" xfId="20238" xr:uid="{DF465338-877F-4518-89E2-E3F52A20C5C6}"/>
    <cellStyle name="Normal 2 2 2 2 2 2 2 4 2 2" xfId="20239" xr:uid="{515B5375-D531-4E15-B67B-D7F00F30A5D7}"/>
    <cellStyle name="Normal 2 2 2 2 2 2 2 4 2 2 2" xfId="20240" xr:uid="{FF18BF41-77F0-4606-A6EE-ECF77F15421F}"/>
    <cellStyle name="Normal 2 2 2 2 2 2 2 4 2 2 2 2" xfId="20241" xr:uid="{65BC4EF1-4449-443B-8338-AC94938CF2CB}"/>
    <cellStyle name="Normal 2 2 2 2 2 2 2 4 2 2 2 2 2" xfId="20242" xr:uid="{3E195130-15B6-47B2-A36E-7D7E55C4CE02}"/>
    <cellStyle name="Normal 2 2 2 2 2 2 2 4 2 2 2 2 2 2" xfId="20243" xr:uid="{FBFA8020-B083-4545-9A5C-7D10F23E40CD}"/>
    <cellStyle name="Normal 2 2 2 2 2 2 2 4 2 2 2 2 2 2 2" xfId="20244" xr:uid="{5FCBA90D-7CB3-48AB-AEF6-150CF9FE5208}"/>
    <cellStyle name="Normal 2 2 2 2 2 2 2 4 2 2 2 2 2 2 2 2" xfId="20245" xr:uid="{60ADE8DD-B5AB-4C23-A543-8A29C2E15640}"/>
    <cellStyle name="Normal 2 2 2 2 2 2 2 4 2 2 2 2 2 2 3" xfId="20246" xr:uid="{09C17072-187C-4532-A08C-7AB01D58FF1A}"/>
    <cellStyle name="Normal 2 2 2 2 2 2 2 4 2 2 2 2 2 3" xfId="20247" xr:uid="{F864E17B-30E0-49C2-9928-F0C34E655DCB}"/>
    <cellStyle name="Normal 2 2 2 2 2 2 2 4 2 2 2 2 2 3 2" xfId="20248" xr:uid="{06127E62-326F-4677-9D12-475253296B4A}"/>
    <cellStyle name="Normal 2 2 2 2 2 2 2 4 2 2 2 2 2 4" xfId="20249" xr:uid="{F52F12D0-8B9F-40C1-BDB5-2E562C8EFD3E}"/>
    <cellStyle name="Normal 2 2 2 2 2 2 2 4 2 2 2 2 3" xfId="20250" xr:uid="{209FDD8B-5A4E-49C9-BAFB-A08218B5E8E4}"/>
    <cellStyle name="Normal 2 2 2 2 2 2 2 4 2 2 2 2 3 2" xfId="20251" xr:uid="{00833537-DFAC-42D5-8BE5-42279F483837}"/>
    <cellStyle name="Normal 2 2 2 2 2 2 2 4 2 2 2 2 4" xfId="20252" xr:uid="{0D56DE63-74B0-4910-A1E8-5D71AB303847}"/>
    <cellStyle name="Normal 2 2 2 2 2 2 2 4 2 2 2 2 4 2" xfId="20253" xr:uid="{E2708761-E27E-49F3-887E-D81EDC053468}"/>
    <cellStyle name="Normal 2 2 2 2 2 2 2 4 2 2 2 2 4 2 2" xfId="20254" xr:uid="{36B09EA8-4DE2-4EB4-8AF2-8D07AC0CF8F6}"/>
    <cellStyle name="Normal 2 2 2 2 2 2 2 4 2 2 2 2 4 3" xfId="20255" xr:uid="{6E2E447A-6696-417E-9608-F9ABF76B06F2}"/>
    <cellStyle name="Normal 2 2 2 2 2 2 2 4 2 2 2 2 5" xfId="20256" xr:uid="{F69F3BB4-C59E-4409-ABAC-569619D5E382}"/>
    <cellStyle name="Normal 2 2 2 2 2 2 2 4 2 2 2 3" xfId="20257" xr:uid="{486A947A-9BBD-487E-AE05-9E96360D4945}"/>
    <cellStyle name="Normal 2 2 2 2 2 2 2 4 2 2 2 3 2" xfId="20258" xr:uid="{6735D685-92E5-45BF-93FF-923CCEFA0F97}"/>
    <cellStyle name="Normal 2 2 2 2 2 2 2 4 2 2 2 3 2 2" xfId="20259" xr:uid="{A2B4E5B7-7AEA-4D8F-9DA7-0D928312B9B6}"/>
    <cellStyle name="Normal 2 2 2 2 2 2 2 4 2 2 2 3 2 2 2" xfId="20260" xr:uid="{D94069FB-88CF-4E6B-BE21-7D563552E29F}"/>
    <cellStyle name="Normal 2 2 2 2 2 2 2 4 2 2 2 3 2 3" xfId="20261" xr:uid="{B54886A1-C46C-463E-AE69-EE434B37C699}"/>
    <cellStyle name="Normal 2 2 2 2 2 2 2 4 2 2 2 3 3" xfId="20262" xr:uid="{5FB4B830-E49F-4451-A630-712B1E9478D6}"/>
    <cellStyle name="Normal 2 2 2 2 2 2 2 4 2 2 2 3 3 2" xfId="20263" xr:uid="{F660694C-0CA2-4ED1-A055-FED3101A5166}"/>
    <cellStyle name="Normal 2 2 2 2 2 2 2 4 2 2 2 3 4" xfId="20264" xr:uid="{798F0E01-C7BB-4CF2-A39F-71C5E5C7AF33}"/>
    <cellStyle name="Normal 2 2 2 2 2 2 2 4 2 2 2 4" xfId="20265" xr:uid="{2FFC69A3-C92C-4FCB-982A-9F7492CE5ED9}"/>
    <cellStyle name="Normal 2 2 2 2 2 2 2 4 2 2 2 4 2" xfId="20266" xr:uid="{3760293C-5B7D-49F3-8EE8-452B8DF199D7}"/>
    <cellStyle name="Normal 2 2 2 2 2 2 2 4 2 2 2 4 2 2" xfId="20267" xr:uid="{B9F53EE8-3C74-4CE2-8B65-1FA221C34636}"/>
    <cellStyle name="Normal 2 2 2 2 2 2 2 4 2 2 2 4 3" xfId="20268" xr:uid="{B676BB51-5EB5-4FDD-A7AF-BF9CB378EC6E}"/>
    <cellStyle name="Normal 2 2 2 2 2 2 2 4 2 2 2 5" xfId="20269" xr:uid="{E5E29050-D4FE-43F8-BB5C-9FE49F8E91DD}"/>
    <cellStyle name="Normal 2 2 2 2 2 2 2 4 2 2 3" xfId="20270" xr:uid="{0FE90ED3-6C47-43DC-8401-DC1F4AEA16CD}"/>
    <cellStyle name="Normal 2 2 2 2 2 2 2 4 2 2 3 2" xfId="20271" xr:uid="{D2FE95E2-E518-44F6-BE37-93E106E829B4}"/>
    <cellStyle name="Normal 2 2 2 2 2 2 2 4 2 2 4" xfId="20272" xr:uid="{EFDC4E93-74CE-420E-9B4C-5A77EC381D6C}"/>
    <cellStyle name="Normal 2 2 2 2 2 2 2 4 2 2 4 2" xfId="20273" xr:uid="{C36F7EE3-646D-4430-9A1B-5BFDF1799843}"/>
    <cellStyle name="Normal 2 2 2 2 2 2 2 4 2 2 4 2 2" xfId="20274" xr:uid="{6EC737D3-7B97-4346-A4F9-06FD3508419B}"/>
    <cellStyle name="Normal 2 2 2 2 2 2 2 4 2 2 4 2 2 2" xfId="20275" xr:uid="{7BA2D409-F543-4A6E-A789-94FD3B9EB2DB}"/>
    <cellStyle name="Normal 2 2 2 2 2 2 2 4 2 2 4 2 3" xfId="20276" xr:uid="{12C440CF-713A-4E45-BF21-C2D7DEA0CB40}"/>
    <cellStyle name="Normal 2 2 2 2 2 2 2 4 2 2 4 3" xfId="20277" xr:uid="{AB54EFB0-9308-41C0-AF4F-93772F1332A9}"/>
    <cellStyle name="Normal 2 2 2 2 2 2 2 4 2 2 4 3 2" xfId="20278" xr:uid="{825B9BB0-F8DD-41A2-920D-D033021DA551}"/>
    <cellStyle name="Normal 2 2 2 2 2 2 2 4 2 2 4 4" xfId="20279" xr:uid="{8AFC94A2-A35B-42CE-B0CA-D5493BD3C972}"/>
    <cellStyle name="Normal 2 2 2 2 2 2 2 4 2 2 5" xfId="20280" xr:uid="{FC09BB8B-0006-4350-87C1-7EC428B410F2}"/>
    <cellStyle name="Normal 2 2 2 2 2 2 2 4 2 2 5 2" xfId="20281" xr:uid="{2A8EA217-D89E-46E9-9B89-B24756B418A3}"/>
    <cellStyle name="Normal 2 2 2 2 2 2 2 4 2 2 6" xfId="20282" xr:uid="{529F68EE-8842-445C-865E-777A7E75F503}"/>
    <cellStyle name="Normal 2 2 2 2 2 2 2 4 2 2 6 2" xfId="20283" xr:uid="{E24A5205-D03D-42CD-B370-45E97854F546}"/>
    <cellStyle name="Normal 2 2 2 2 2 2 2 4 2 2 6 2 2" xfId="20284" xr:uid="{3C867839-0BE2-4A27-914C-583E2C94A3D6}"/>
    <cellStyle name="Normal 2 2 2 2 2 2 2 4 2 2 6 3" xfId="20285" xr:uid="{5A82E8E1-745E-4747-AC53-BB3F975BC901}"/>
    <cellStyle name="Normal 2 2 2 2 2 2 2 4 2 2 7" xfId="20286" xr:uid="{D9191D88-B8C5-45FB-BBA0-5A0D7A896D92}"/>
    <cellStyle name="Normal 2 2 2 2 2 2 2 4 2 3" xfId="20287" xr:uid="{006B4A6B-26A5-4FF5-B305-C97C11B59994}"/>
    <cellStyle name="Normal 2 2 2 2 2 2 2 4 2 3 2" xfId="20288" xr:uid="{D1AC016B-654E-4F7E-97C6-B58F360AB027}"/>
    <cellStyle name="Normal 2 2 2 2 2 2 2 4 2 3 2 2" xfId="20289" xr:uid="{A75C05A4-54F1-4BAF-A581-7E6A4DD9B71C}"/>
    <cellStyle name="Normal 2 2 2 2 2 2 2 4 2 3 2 2 2" xfId="20290" xr:uid="{6C1A168C-1CB4-4601-B631-6A9365089D26}"/>
    <cellStyle name="Normal 2 2 2 2 2 2 2 4 2 3 2 2 2 2" xfId="20291" xr:uid="{7DFDB10A-101E-4A34-941D-A3CBC2304B17}"/>
    <cellStyle name="Normal 2 2 2 2 2 2 2 4 2 3 2 2 2 2 2" xfId="20292" xr:uid="{917A9652-BC31-473B-AFF2-8E0B9B981A49}"/>
    <cellStyle name="Normal 2 2 2 2 2 2 2 4 2 3 2 2 2 3" xfId="20293" xr:uid="{F08991CE-7D75-45EE-998A-7E21D5820B08}"/>
    <cellStyle name="Normal 2 2 2 2 2 2 2 4 2 3 2 2 3" xfId="20294" xr:uid="{43E58119-36C5-4782-90F1-3AEF34A03CE3}"/>
    <cellStyle name="Normal 2 2 2 2 2 2 2 4 2 3 2 2 3 2" xfId="20295" xr:uid="{A3C36C5A-FB66-46D7-A951-F8A124A34D4A}"/>
    <cellStyle name="Normal 2 2 2 2 2 2 2 4 2 3 2 2 4" xfId="20296" xr:uid="{526DC6A7-7C2F-47E4-9B97-5C2A1323DE58}"/>
    <cellStyle name="Normal 2 2 2 2 2 2 2 4 2 3 2 3" xfId="20297" xr:uid="{94972E81-3D75-4D93-A79F-99E88D305F6B}"/>
    <cellStyle name="Normal 2 2 2 2 2 2 2 4 2 3 2 3 2" xfId="20298" xr:uid="{A309FE3E-479D-4A69-8D8B-49903515782D}"/>
    <cellStyle name="Normal 2 2 2 2 2 2 2 4 2 3 2 4" xfId="20299" xr:uid="{9C67E644-2C1F-4CAA-8083-FA569E748F5B}"/>
    <cellStyle name="Normal 2 2 2 2 2 2 2 4 2 3 2 4 2" xfId="20300" xr:uid="{10E25079-27F5-4F34-A9D6-62A1E759D7ED}"/>
    <cellStyle name="Normal 2 2 2 2 2 2 2 4 2 3 2 4 2 2" xfId="20301" xr:uid="{3FF8FD16-F7FD-4120-9A95-75CFFCE17665}"/>
    <cellStyle name="Normal 2 2 2 2 2 2 2 4 2 3 2 4 3" xfId="20302" xr:uid="{A852F446-2ED5-460A-8C69-ED9C51EB87DD}"/>
    <cellStyle name="Normal 2 2 2 2 2 2 2 4 2 3 2 5" xfId="20303" xr:uid="{BECBB648-358A-4808-A4F8-4A388DC2E12A}"/>
    <cellStyle name="Normal 2 2 2 2 2 2 2 4 2 3 3" xfId="20304" xr:uid="{58A952A8-337C-47CD-BE82-D5D794D720A4}"/>
    <cellStyle name="Normal 2 2 2 2 2 2 2 4 2 3 3 2" xfId="20305" xr:uid="{CB3915DD-A327-4DEF-B0AF-3F4A300BE4F0}"/>
    <cellStyle name="Normal 2 2 2 2 2 2 2 4 2 3 3 2 2" xfId="20306" xr:uid="{509B2D7B-B918-4BA6-BEA9-6BEC304DD3FA}"/>
    <cellStyle name="Normal 2 2 2 2 2 2 2 4 2 3 3 2 2 2" xfId="20307" xr:uid="{4F8346DC-FADD-477F-BA24-084B2A11B659}"/>
    <cellStyle name="Normal 2 2 2 2 2 2 2 4 2 3 3 2 3" xfId="20308" xr:uid="{71957B7B-CA46-4C20-A5A8-25505AF3F456}"/>
    <cellStyle name="Normal 2 2 2 2 2 2 2 4 2 3 3 3" xfId="20309" xr:uid="{6C09EF01-BDD0-48A8-B449-F04AF84A3D99}"/>
    <cellStyle name="Normal 2 2 2 2 2 2 2 4 2 3 3 3 2" xfId="20310" xr:uid="{A3F48248-BEA8-4C9F-85DB-0EC5D7F484C5}"/>
    <cellStyle name="Normal 2 2 2 2 2 2 2 4 2 3 3 4" xfId="20311" xr:uid="{7C9670B7-724A-45D7-A1FD-110E0A6C0B1C}"/>
    <cellStyle name="Normal 2 2 2 2 2 2 2 4 2 3 4" xfId="20312" xr:uid="{B5BB3E90-C586-4833-B791-5BB1BF96CF30}"/>
    <cellStyle name="Normal 2 2 2 2 2 2 2 4 2 3 4 2" xfId="20313" xr:uid="{E7A6D63F-3B01-4323-9CF0-9F715E1F006D}"/>
    <cellStyle name="Normal 2 2 2 2 2 2 2 4 2 3 4 2 2" xfId="20314" xr:uid="{F2AE88DD-4A11-4772-B673-E0E032796B60}"/>
    <cellStyle name="Normal 2 2 2 2 2 2 2 4 2 3 4 3" xfId="20315" xr:uid="{DF463596-9195-416F-9C8B-FFFE9C52356E}"/>
    <cellStyle name="Normal 2 2 2 2 2 2 2 4 2 3 5" xfId="20316" xr:uid="{5D7DE882-30C7-40C1-8E05-8713B9076946}"/>
    <cellStyle name="Normal 2 2 2 2 2 2 2 4 2 4" xfId="20317" xr:uid="{9946BA1A-58F4-4714-80E3-51B1F559EDFD}"/>
    <cellStyle name="Normal 2 2 2 2 2 2 2 4 2 4 2" xfId="20318" xr:uid="{5C74D61E-4D66-4AC8-81B8-F1A0BE276BD7}"/>
    <cellStyle name="Normal 2 2 2 2 2 2 2 4 2 4 2 2" xfId="20319" xr:uid="{9A7C9E6D-941B-4108-9355-5989FEFD9484}"/>
    <cellStyle name="Normal 2 2 2 2 2 2 2 4 2 4 2 2 2" xfId="20320" xr:uid="{DEEE82D7-7D97-4DBB-A891-B35B4A8D4BD3}"/>
    <cellStyle name="Normal 2 2 2 2 2 2 2 4 2 4 2 3" xfId="20321" xr:uid="{63D75ADB-5EE7-45A1-AF33-7E6CDAE499B9}"/>
    <cellStyle name="Normal 2 2 2 2 2 2 2 4 2 4 3" xfId="20322" xr:uid="{DC6DF717-4410-4B1C-AB0F-DC3D4B76AD37}"/>
    <cellStyle name="Normal 2 2 2 2 2 2 2 4 2 4 3 2" xfId="20323" xr:uid="{8CE14876-6E0A-4935-A016-82105D14F145}"/>
    <cellStyle name="Normal 2 2 2 2 2 2 2 4 2 4 4" xfId="20324" xr:uid="{60BFA0F9-1FAA-467B-84D4-4CB783E7D792}"/>
    <cellStyle name="Normal 2 2 2 2 2 2 2 4 2 5" xfId="20325" xr:uid="{82A12DE6-9F7F-4F50-ABB3-BC9D0B5D5A93}"/>
    <cellStyle name="Normal 2 2 2 2 2 2 2 4 2 5 2" xfId="20326" xr:uid="{AEFE5795-3434-4658-AA38-38126FE18253}"/>
    <cellStyle name="Normal 2 2 2 2 2 2 2 4 2 6" xfId="20327" xr:uid="{871E5731-6521-4C85-9494-805EF228B74C}"/>
    <cellStyle name="Normal 2 2 2 2 2 2 2 4 2 6 2" xfId="20328" xr:uid="{3758DB03-1765-421A-8641-5F3ED03396A9}"/>
    <cellStyle name="Normal 2 2 2 2 2 2 2 4 2 6 2 2" xfId="20329" xr:uid="{ACC37314-4F7A-4B5B-8662-649965ED50A9}"/>
    <cellStyle name="Normal 2 2 2 2 2 2 2 4 2 6 3" xfId="20330" xr:uid="{E5AB4887-2350-448D-B0C7-FE6F704B6883}"/>
    <cellStyle name="Normal 2 2 2 2 2 2 2 4 2 7" xfId="20331" xr:uid="{7AEB86B1-2A32-43A4-B2E2-8CD65F52BEA1}"/>
    <cellStyle name="Normal 2 2 2 2 2 2 2 4 3" xfId="20332" xr:uid="{C79E50AD-614E-4544-B7BB-40F50E54D928}"/>
    <cellStyle name="Normal 2 2 2 2 2 2 2 4 3 2" xfId="20333" xr:uid="{78CCC78B-4411-49C2-83D4-1E3794913532}"/>
    <cellStyle name="Normal 2 2 2 2 2 2 2 4 4" xfId="20334" xr:uid="{B00DE8F1-6F71-4022-9B54-F8687B67CA3D}"/>
    <cellStyle name="Normal 2 2 2 2 2 2 2 4 4 2" xfId="20335" xr:uid="{B772DEF4-FF5C-435D-B102-F1A13B26066C}"/>
    <cellStyle name="Normal 2 2 2 2 2 2 2 4 5" xfId="20336" xr:uid="{96496B3F-22BE-4CA4-843C-F3593DD6CEEC}"/>
    <cellStyle name="Normal 2 2 2 2 2 2 2 4 5 2" xfId="20337" xr:uid="{02A1F372-8EF9-4A69-95A1-FF4D6BB3CCD3}"/>
    <cellStyle name="Normal 2 2 2 2 2 2 2 4 6" xfId="20338" xr:uid="{2AAE5F81-E606-4BAC-B422-C77087072FB8}"/>
    <cellStyle name="Normal 2 2 2 2 2 2 2 4 6 2" xfId="20339" xr:uid="{1BCEC740-C611-4D56-927B-6FAFAAC0BF10}"/>
    <cellStyle name="Normal 2 2 2 2 2 2 2 4 7" xfId="20340" xr:uid="{26CB99B1-E926-4645-9AC3-1C714B84B8E6}"/>
    <cellStyle name="Normal 2 2 2 2 2 2 2 4 7 2" xfId="20341" xr:uid="{EB167DEF-CAEB-418A-9757-CAA155B5DAC4}"/>
    <cellStyle name="Normal 2 2 2 2 2 2 2 4 8" xfId="20342" xr:uid="{FA7E5BBC-3BFD-497D-BDAB-F9769DA540C3}"/>
    <cellStyle name="Normal 2 2 2 2 2 2 2 4 8 2" xfId="20343" xr:uid="{6EE33B79-34B6-4BBD-81E2-E0139767ADAB}"/>
    <cellStyle name="Normal 2 2 2 2 2 2 2 4 8 2 2" xfId="20344" xr:uid="{D1C2BA9E-657E-4818-942E-78DA313B0A14}"/>
    <cellStyle name="Normal 2 2 2 2 2 2 2 4 8 2 2 2" xfId="20345" xr:uid="{D37ACD62-9D68-4811-8631-D77B1666EF07}"/>
    <cellStyle name="Normal 2 2 2 2 2 2 2 4 8 2 2 2 2" xfId="20346" xr:uid="{8B64360E-B6A2-491D-BB7A-5AB74D9A6A5D}"/>
    <cellStyle name="Normal 2 2 2 2 2 2 2 4 8 2 2 2 2 2" xfId="20347" xr:uid="{5F1F189F-D48F-4732-9422-7CF990386111}"/>
    <cellStyle name="Normal 2 2 2 2 2 2 2 4 8 2 2 2 3" xfId="20348" xr:uid="{9C0437D3-2AE5-4AEF-A582-577A36A87692}"/>
    <cellStyle name="Normal 2 2 2 2 2 2 2 4 8 2 2 3" xfId="20349" xr:uid="{E6A6E9A3-D39F-4DC9-9C9A-0F06632567AD}"/>
    <cellStyle name="Normal 2 2 2 2 2 2 2 4 8 2 2 3 2" xfId="20350" xr:uid="{FD02C69E-0747-48C5-96B2-9295C114812E}"/>
    <cellStyle name="Normal 2 2 2 2 2 2 2 4 8 2 2 4" xfId="20351" xr:uid="{0363C96F-FF5F-4B23-A217-863872B5E89C}"/>
    <cellStyle name="Normal 2 2 2 2 2 2 2 4 8 2 3" xfId="20352" xr:uid="{0EB417C1-E6F6-43B7-82C3-74356B2BA0FD}"/>
    <cellStyle name="Normal 2 2 2 2 2 2 2 4 8 2 3 2" xfId="20353" xr:uid="{312DEE4C-9196-4E30-9E68-B36BDACD5F41}"/>
    <cellStyle name="Normal 2 2 2 2 2 2 2 4 8 2 4" xfId="20354" xr:uid="{DA4F3953-D97A-4424-ADBD-6DDDFC75D137}"/>
    <cellStyle name="Normal 2 2 2 2 2 2 2 4 8 2 4 2" xfId="20355" xr:uid="{4938CF24-F88E-4F1C-AC37-CD6102D6CA2F}"/>
    <cellStyle name="Normal 2 2 2 2 2 2 2 4 8 2 4 2 2" xfId="20356" xr:uid="{B2F04FCD-7500-4EA9-B35B-C1324DAAADC5}"/>
    <cellStyle name="Normal 2 2 2 2 2 2 2 4 8 2 4 3" xfId="20357" xr:uid="{175CD925-7603-4E3C-85BE-91BA597957E5}"/>
    <cellStyle name="Normal 2 2 2 2 2 2 2 4 8 2 5" xfId="20358" xr:uid="{AE94D0B9-E837-45B6-8079-B0DB1D45A60B}"/>
    <cellStyle name="Normal 2 2 2 2 2 2 2 4 8 3" xfId="20359" xr:uid="{99BB8477-5A47-4178-BAF6-FE88CF28E344}"/>
    <cellStyle name="Normal 2 2 2 2 2 2 2 4 8 3 2" xfId="20360" xr:uid="{EEF940A2-67F1-45FC-8E05-3BC6DA820470}"/>
    <cellStyle name="Normal 2 2 2 2 2 2 2 4 8 3 2 2" xfId="20361" xr:uid="{6599786D-1B61-4EB5-9134-86BDBFD808BF}"/>
    <cellStyle name="Normal 2 2 2 2 2 2 2 4 8 3 2 2 2" xfId="20362" xr:uid="{EA1FE85D-E763-4329-A485-9CB612BE6AC9}"/>
    <cellStyle name="Normal 2 2 2 2 2 2 2 4 8 3 2 3" xfId="20363" xr:uid="{1F5317B1-ED82-4056-BF2A-85C13A5E0E57}"/>
    <cellStyle name="Normal 2 2 2 2 2 2 2 4 8 3 3" xfId="20364" xr:uid="{88CF4474-1F2A-48ED-BD1C-D44431D377CB}"/>
    <cellStyle name="Normal 2 2 2 2 2 2 2 4 8 3 3 2" xfId="20365" xr:uid="{EFA57EED-83B6-4A1E-BDB9-CE9827591499}"/>
    <cellStyle name="Normal 2 2 2 2 2 2 2 4 8 3 4" xfId="20366" xr:uid="{9A595031-D78A-4AC2-BD58-DE69B7424497}"/>
    <cellStyle name="Normal 2 2 2 2 2 2 2 4 8 4" xfId="20367" xr:uid="{3CE556AC-0665-4CD0-A005-54BCAB83883E}"/>
    <cellStyle name="Normal 2 2 2 2 2 2 2 4 8 4 2" xfId="20368" xr:uid="{3D712FDB-6571-4080-87FF-1F51F6E80CA7}"/>
    <cellStyle name="Normal 2 2 2 2 2 2 2 4 8 4 2 2" xfId="20369" xr:uid="{10005874-E72A-4F03-A4D3-261A2C720B11}"/>
    <cellStyle name="Normal 2 2 2 2 2 2 2 4 8 4 3" xfId="20370" xr:uid="{D8BB589E-F90C-4DDC-ADCC-2A8276380190}"/>
    <cellStyle name="Normal 2 2 2 2 2 2 2 4 8 5" xfId="20371" xr:uid="{5F049DD9-16DB-4CE2-B5A9-AC11F99FA8E5}"/>
    <cellStyle name="Normal 2 2 2 2 2 2 2 4 9" xfId="20372" xr:uid="{5133755E-01E7-4C74-8B9D-0B25E49BA155}"/>
    <cellStyle name="Normal 2 2 2 2 2 2 2 4 9 2" xfId="20373" xr:uid="{82495EA0-05AB-40B6-8702-41EA5BFF8595}"/>
    <cellStyle name="Normal 2 2 2 2 2 2 2 5" xfId="20374" xr:uid="{4AFAC656-7383-475F-A822-8449C750BE11}"/>
    <cellStyle name="Normal 2 2 2 2 2 2 2 5 2" xfId="20375" xr:uid="{98405F05-70FE-4D51-8D9D-0EDB83778F52}"/>
    <cellStyle name="Normal 2 2 2 2 2 2 2 5 2 2" xfId="20376" xr:uid="{762F00A5-4F34-420A-9E4B-20B227D57E78}"/>
    <cellStyle name="Normal 2 2 2 2 2 2 2 5 2 2 2" xfId="20377" xr:uid="{ACD69DB6-37A8-43F2-8380-999455371A68}"/>
    <cellStyle name="Normal 2 2 2 2 2 2 2 5 2 2 2 2" xfId="20378" xr:uid="{E6A6D6F4-7D4A-432C-ACA4-41392E66CE5F}"/>
    <cellStyle name="Normal 2 2 2 2 2 2 2 5 2 2 2 2 2" xfId="20379" xr:uid="{50A6FDC9-403D-4427-AA9C-E352081D72A2}"/>
    <cellStyle name="Normal 2 2 2 2 2 2 2 5 2 2 2 2 2 2" xfId="20380" xr:uid="{28BF56FA-8484-49DA-BE72-582E2FDF74C7}"/>
    <cellStyle name="Normal 2 2 2 2 2 2 2 5 2 2 2 2 2 2 2" xfId="20381" xr:uid="{A174DFAA-53D8-4B10-9BC5-A69D185F5A53}"/>
    <cellStyle name="Normal 2 2 2 2 2 2 2 5 2 2 2 2 2 3" xfId="20382" xr:uid="{05921E21-D173-4FF8-83C4-A14AA4B20276}"/>
    <cellStyle name="Normal 2 2 2 2 2 2 2 5 2 2 2 2 3" xfId="20383" xr:uid="{873EECA9-9E75-44D1-8104-916AF16C002F}"/>
    <cellStyle name="Normal 2 2 2 2 2 2 2 5 2 2 2 2 3 2" xfId="20384" xr:uid="{4F71796B-E3BB-4481-BD3A-B08D365C8158}"/>
    <cellStyle name="Normal 2 2 2 2 2 2 2 5 2 2 2 2 4" xfId="20385" xr:uid="{AD38F003-E6DB-4F5C-A1C9-1379CCC14F63}"/>
    <cellStyle name="Normal 2 2 2 2 2 2 2 5 2 2 2 3" xfId="20386" xr:uid="{202A11E8-9384-4520-BE91-6A424707C672}"/>
    <cellStyle name="Normal 2 2 2 2 2 2 2 5 2 2 2 3 2" xfId="20387" xr:uid="{7980291C-E5D2-4092-8464-E86CFA153985}"/>
    <cellStyle name="Normal 2 2 2 2 2 2 2 5 2 2 2 4" xfId="20388" xr:uid="{5BC36522-C9D3-4570-8A77-F4F8C58F6DB0}"/>
    <cellStyle name="Normal 2 2 2 2 2 2 2 5 2 2 2 4 2" xfId="20389" xr:uid="{A5238D79-CB1E-4996-862C-FFAF6AC6E653}"/>
    <cellStyle name="Normal 2 2 2 2 2 2 2 5 2 2 2 4 2 2" xfId="20390" xr:uid="{6DA2CCC9-14E1-4E7A-97C9-24269F0B412D}"/>
    <cellStyle name="Normal 2 2 2 2 2 2 2 5 2 2 2 4 3" xfId="20391" xr:uid="{8763FB7D-22DB-49D8-A2BB-A19009D0CCE1}"/>
    <cellStyle name="Normal 2 2 2 2 2 2 2 5 2 2 2 5" xfId="20392" xr:uid="{9A6924EF-B2B1-4656-A78B-5E6A0DDD3329}"/>
    <cellStyle name="Normal 2 2 2 2 2 2 2 5 2 2 3" xfId="20393" xr:uid="{D8827BF3-251D-4958-9F73-7460DC480B31}"/>
    <cellStyle name="Normal 2 2 2 2 2 2 2 5 2 2 3 2" xfId="20394" xr:uid="{A02D8680-3390-4788-BCFE-407C3DFEC1E7}"/>
    <cellStyle name="Normal 2 2 2 2 2 2 2 5 2 2 3 2 2" xfId="20395" xr:uid="{44E4BDB8-A29C-4C54-A61C-04D115D9BEC9}"/>
    <cellStyle name="Normal 2 2 2 2 2 2 2 5 2 2 3 2 2 2" xfId="20396" xr:uid="{4E21C1F6-F502-43AB-BBDB-04D0EAF55294}"/>
    <cellStyle name="Normal 2 2 2 2 2 2 2 5 2 2 3 2 3" xfId="20397" xr:uid="{8110163B-B2CD-447A-A446-314C3A484CF4}"/>
    <cellStyle name="Normal 2 2 2 2 2 2 2 5 2 2 3 3" xfId="20398" xr:uid="{8309A801-3A28-4966-93FF-932A806B67C0}"/>
    <cellStyle name="Normal 2 2 2 2 2 2 2 5 2 2 3 3 2" xfId="20399" xr:uid="{3850F235-0B6F-4690-8EDE-60191C4A60CB}"/>
    <cellStyle name="Normal 2 2 2 2 2 2 2 5 2 2 3 4" xfId="20400" xr:uid="{78E9431A-A266-4745-BE0D-9E9903EA5974}"/>
    <cellStyle name="Normal 2 2 2 2 2 2 2 5 2 2 4" xfId="20401" xr:uid="{CDBAD5D9-2B1F-4603-BE7E-1FD38F51A996}"/>
    <cellStyle name="Normal 2 2 2 2 2 2 2 5 2 2 4 2" xfId="20402" xr:uid="{B0DE05A3-3873-4B4D-9484-2528E10AD94A}"/>
    <cellStyle name="Normal 2 2 2 2 2 2 2 5 2 2 4 2 2" xfId="20403" xr:uid="{7121AFC9-D799-4ED3-BBD8-6F793763AEB9}"/>
    <cellStyle name="Normal 2 2 2 2 2 2 2 5 2 2 4 3" xfId="20404" xr:uid="{28B2C50A-410C-40D3-B6DA-6F35BEEB933E}"/>
    <cellStyle name="Normal 2 2 2 2 2 2 2 5 2 2 5" xfId="20405" xr:uid="{1EC53421-2F7A-4502-B1AB-37616528405F}"/>
    <cellStyle name="Normal 2 2 2 2 2 2 2 5 2 3" xfId="20406" xr:uid="{CC5B277A-865C-4790-9D40-690C085D32E3}"/>
    <cellStyle name="Normal 2 2 2 2 2 2 2 5 2 3 2" xfId="20407" xr:uid="{08D7F2EE-4D5F-48D1-ABD9-FDFE871E0300}"/>
    <cellStyle name="Normal 2 2 2 2 2 2 2 5 2 4" xfId="20408" xr:uid="{8FA4B73B-6C4F-4809-A67C-8A99EA14F973}"/>
    <cellStyle name="Normal 2 2 2 2 2 2 2 5 2 4 2" xfId="20409" xr:uid="{36389551-2002-4F81-9708-66BCB8B76155}"/>
    <cellStyle name="Normal 2 2 2 2 2 2 2 5 2 4 2 2" xfId="20410" xr:uid="{D528858D-4B84-42CE-AA15-67B474E5C529}"/>
    <cellStyle name="Normal 2 2 2 2 2 2 2 5 2 4 2 2 2" xfId="20411" xr:uid="{F32CF506-2A43-44F8-9C27-D2CA29CA0D6D}"/>
    <cellStyle name="Normal 2 2 2 2 2 2 2 5 2 4 2 3" xfId="20412" xr:uid="{C84FDD17-25E5-458D-B265-7B4C4322307D}"/>
    <cellStyle name="Normal 2 2 2 2 2 2 2 5 2 4 3" xfId="20413" xr:uid="{9DEC1361-85A7-4B1D-A743-B77D7FE6F503}"/>
    <cellStyle name="Normal 2 2 2 2 2 2 2 5 2 4 3 2" xfId="20414" xr:uid="{6D27A952-AAA9-43D7-B914-7D9F72CC7FB0}"/>
    <cellStyle name="Normal 2 2 2 2 2 2 2 5 2 4 4" xfId="20415" xr:uid="{890AD6AB-7A22-4D10-AF9D-AC2A6D059C0E}"/>
    <cellStyle name="Normal 2 2 2 2 2 2 2 5 2 5" xfId="20416" xr:uid="{24BC01CF-101A-4507-832D-FB2750B5D6C8}"/>
    <cellStyle name="Normal 2 2 2 2 2 2 2 5 2 5 2" xfId="20417" xr:uid="{ECE34A2E-F847-489C-B855-6F85CCF819E7}"/>
    <cellStyle name="Normal 2 2 2 2 2 2 2 5 2 6" xfId="20418" xr:uid="{2FEF803E-E9F1-4475-9C80-60F10D25ABA0}"/>
    <cellStyle name="Normal 2 2 2 2 2 2 2 5 2 6 2" xfId="20419" xr:uid="{D0097FBD-8470-4B44-B9CD-D2CA38D71042}"/>
    <cellStyle name="Normal 2 2 2 2 2 2 2 5 2 6 2 2" xfId="20420" xr:uid="{2B4BD5E7-17B0-45FA-AAA0-34293A70F57B}"/>
    <cellStyle name="Normal 2 2 2 2 2 2 2 5 2 6 3" xfId="20421" xr:uid="{AA838EDD-D49E-4FAA-AC52-E7194EB857A5}"/>
    <cellStyle name="Normal 2 2 2 2 2 2 2 5 2 7" xfId="20422" xr:uid="{FFE04E15-6DB9-4C71-A1C7-34A2AC15BFF4}"/>
    <cellStyle name="Normal 2 2 2 2 2 2 2 5 3" xfId="20423" xr:uid="{26380613-90D5-46F8-85F1-8D757AC90B05}"/>
    <cellStyle name="Normal 2 2 2 2 2 2 2 5 3 2" xfId="20424" xr:uid="{B89EBDE5-6D0A-45C8-85B0-BE66C5E7F111}"/>
    <cellStyle name="Normal 2 2 2 2 2 2 2 5 3 2 2" xfId="20425" xr:uid="{FF076566-5752-4746-81A8-A3157BAE83F1}"/>
    <cellStyle name="Normal 2 2 2 2 2 2 2 5 3 2 2 2" xfId="20426" xr:uid="{9CCF3E96-1700-4A44-9A8C-5958B7D026C7}"/>
    <cellStyle name="Normal 2 2 2 2 2 2 2 5 3 2 2 2 2" xfId="20427" xr:uid="{37C8745B-8890-4DDA-9EC7-4FD3B1959606}"/>
    <cellStyle name="Normal 2 2 2 2 2 2 2 5 3 2 2 2 2 2" xfId="20428" xr:uid="{69D0B871-B4C3-4DA8-9704-046B34A6277A}"/>
    <cellStyle name="Normal 2 2 2 2 2 2 2 5 3 2 2 2 3" xfId="20429" xr:uid="{3480E266-358C-4E77-B883-B07D628EE67F}"/>
    <cellStyle name="Normal 2 2 2 2 2 2 2 5 3 2 2 3" xfId="20430" xr:uid="{AA179AF4-58B9-4442-A92D-EFE19C43468C}"/>
    <cellStyle name="Normal 2 2 2 2 2 2 2 5 3 2 2 3 2" xfId="20431" xr:uid="{2C2C54B8-1006-47A4-A86E-13613E1D82BD}"/>
    <cellStyle name="Normal 2 2 2 2 2 2 2 5 3 2 2 4" xfId="20432" xr:uid="{B97FED8A-C38E-4735-B82C-50F95EEE853C}"/>
    <cellStyle name="Normal 2 2 2 2 2 2 2 5 3 2 3" xfId="20433" xr:uid="{090A23F6-C014-45F2-9852-53EDDEA65E1A}"/>
    <cellStyle name="Normal 2 2 2 2 2 2 2 5 3 2 3 2" xfId="20434" xr:uid="{9A2C7EB7-6B1D-40EA-8091-0E98573A47A3}"/>
    <cellStyle name="Normal 2 2 2 2 2 2 2 5 3 2 4" xfId="20435" xr:uid="{4E0461C0-F066-42DE-9425-5B3CC50AB647}"/>
    <cellStyle name="Normal 2 2 2 2 2 2 2 5 3 2 4 2" xfId="20436" xr:uid="{8D0BC470-35A9-44EF-8650-B88744727796}"/>
    <cellStyle name="Normal 2 2 2 2 2 2 2 5 3 2 4 2 2" xfId="20437" xr:uid="{9BC8BAD4-A23E-4835-84D5-77247DF6ADC4}"/>
    <cellStyle name="Normal 2 2 2 2 2 2 2 5 3 2 4 3" xfId="20438" xr:uid="{DB9E61B5-D741-4B33-A8D2-E0E241360891}"/>
    <cellStyle name="Normal 2 2 2 2 2 2 2 5 3 2 5" xfId="20439" xr:uid="{EFC0072B-0F1F-40AF-85B3-509557589DFA}"/>
    <cellStyle name="Normal 2 2 2 2 2 2 2 5 3 3" xfId="20440" xr:uid="{F148113B-1499-4AA3-A3D7-14BAD262990E}"/>
    <cellStyle name="Normal 2 2 2 2 2 2 2 5 3 3 2" xfId="20441" xr:uid="{33225197-89DE-4D20-8DD3-DFA993D07737}"/>
    <cellStyle name="Normal 2 2 2 2 2 2 2 5 3 3 2 2" xfId="20442" xr:uid="{51922DF9-0A36-4520-B4EB-A32D5184340D}"/>
    <cellStyle name="Normal 2 2 2 2 2 2 2 5 3 3 2 2 2" xfId="20443" xr:uid="{2AAF868A-B297-46E0-8A19-A238C59D8F9F}"/>
    <cellStyle name="Normal 2 2 2 2 2 2 2 5 3 3 2 3" xfId="20444" xr:uid="{4C8A3174-23F7-4C82-B2FA-BE7BB471FA53}"/>
    <cellStyle name="Normal 2 2 2 2 2 2 2 5 3 3 3" xfId="20445" xr:uid="{3934D9C2-974C-40DB-9726-5F412DE53573}"/>
    <cellStyle name="Normal 2 2 2 2 2 2 2 5 3 3 3 2" xfId="20446" xr:uid="{66C10E84-6434-4D73-B17B-303E1573C7C0}"/>
    <cellStyle name="Normal 2 2 2 2 2 2 2 5 3 3 4" xfId="20447" xr:uid="{F937E2EE-F8F7-4EFF-ABB2-3B8E823A99E1}"/>
    <cellStyle name="Normal 2 2 2 2 2 2 2 5 3 4" xfId="20448" xr:uid="{95806B03-5042-4A7A-86AA-57C1305CD1F6}"/>
    <cellStyle name="Normal 2 2 2 2 2 2 2 5 3 4 2" xfId="20449" xr:uid="{3237DC55-A84C-4684-A7C9-DE050698BA74}"/>
    <cellStyle name="Normal 2 2 2 2 2 2 2 5 3 4 2 2" xfId="20450" xr:uid="{6377861D-13E9-41F4-AE8D-A453D6163FFA}"/>
    <cellStyle name="Normal 2 2 2 2 2 2 2 5 3 4 3" xfId="20451" xr:uid="{2C021FB3-6E62-46BF-8D29-E85964B01D61}"/>
    <cellStyle name="Normal 2 2 2 2 2 2 2 5 3 5" xfId="20452" xr:uid="{90E10927-333C-4F57-B7D1-96CF335156D8}"/>
    <cellStyle name="Normal 2 2 2 2 2 2 2 5 4" xfId="20453" xr:uid="{3493B677-FA71-4F5D-B19D-0B9F55F4EA32}"/>
    <cellStyle name="Normal 2 2 2 2 2 2 2 5 4 2" xfId="20454" xr:uid="{6347E159-EC87-44FA-B2F2-88FC6D61DEA7}"/>
    <cellStyle name="Normal 2 2 2 2 2 2 2 5 4 2 2" xfId="20455" xr:uid="{2CCE480F-6B66-4F0A-89AC-3B257FD8608E}"/>
    <cellStyle name="Normal 2 2 2 2 2 2 2 5 4 2 2 2" xfId="20456" xr:uid="{1FBD7396-A44D-4AB2-8991-8D583744AAE8}"/>
    <cellStyle name="Normal 2 2 2 2 2 2 2 5 4 2 3" xfId="20457" xr:uid="{BAFE86DF-1E0E-4B22-89A5-F6646B3F21E1}"/>
    <cellStyle name="Normal 2 2 2 2 2 2 2 5 4 3" xfId="20458" xr:uid="{E7F15761-E1BD-4EE3-8FAB-6655CF5D5608}"/>
    <cellStyle name="Normal 2 2 2 2 2 2 2 5 4 3 2" xfId="20459" xr:uid="{CF4169FA-6E3F-4947-ADDB-A9697D20668D}"/>
    <cellStyle name="Normal 2 2 2 2 2 2 2 5 4 4" xfId="20460" xr:uid="{8B455772-2330-4719-A187-FBFA9B089990}"/>
    <cellStyle name="Normal 2 2 2 2 2 2 2 5 5" xfId="20461" xr:uid="{CF3C4602-C17C-4C8E-B8B9-80E866D0B420}"/>
    <cellStyle name="Normal 2 2 2 2 2 2 2 5 5 2" xfId="20462" xr:uid="{D5822A8D-2172-4109-9F08-6C4635143EA1}"/>
    <cellStyle name="Normal 2 2 2 2 2 2 2 5 6" xfId="20463" xr:uid="{67423CB9-D1DB-4919-90B4-E3F0CDA4D1E0}"/>
    <cellStyle name="Normal 2 2 2 2 2 2 2 5 6 2" xfId="20464" xr:uid="{E4DA08D1-1C78-4959-A824-469D79D037D5}"/>
    <cellStyle name="Normal 2 2 2 2 2 2 2 5 6 2 2" xfId="20465" xr:uid="{55CD0164-5C0A-4AA5-A5D5-97934F48C9A9}"/>
    <cellStyle name="Normal 2 2 2 2 2 2 2 5 6 3" xfId="20466" xr:uid="{F3F3A721-42A4-4136-BA9C-5931101A0982}"/>
    <cellStyle name="Normal 2 2 2 2 2 2 2 5 7" xfId="20467" xr:uid="{E1CC88E0-8CB1-4FA6-B14F-659C06474546}"/>
    <cellStyle name="Normal 2 2 2 2 2 2 2 6" xfId="20468" xr:uid="{662B82B6-CEAB-4E6D-9A75-5CF5F867A2B0}"/>
    <cellStyle name="Normal 2 2 2 2 2 2 2 6 2" xfId="20469" xr:uid="{236F86C4-39D4-46D8-915A-E1770E055C39}"/>
    <cellStyle name="Normal 2 2 2 2 2 2 2 7" xfId="20470" xr:uid="{BF4D61CB-8647-4705-82C2-0B3A23F93D65}"/>
    <cellStyle name="Normal 2 2 2 2 2 2 2 7 2" xfId="20471" xr:uid="{6ABEE476-0669-494D-8E36-0A52066E21A6}"/>
    <cellStyle name="Normal 2 2 2 2 2 2 2 8" xfId="20472" xr:uid="{F9A8734F-76F1-4304-AB5E-1CB30F784F79}"/>
    <cellStyle name="Normal 2 2 2 2 2 2 2 8 2" xfId="20473" xr:uid="{B6F8A4C4-CBD8-4C5F-893E-BA7B1A5F4F22}"/>
    <cellStyle name="Normal 2 2 2 2 2 2 2 9" xfId="20474" xr:uid="{7A192EC8-D5A4-4FCC-97D5-481ACCFA8A5A}"/>
    <cellStyle name="Normal 2 2 2 2 2 2 2 9 2" xfId="20475" xr:uid="{CE59B697-DCAA-483A-B8FF-515A96108DB4}"/>
    <cellStyle name="Normal 2 2 2 2 2 2 3" xfId="20476" xr:uid="{3D702081-CB20-4DCD-86C0-2D60F3716B6A}"/>
    <cellStyle name="Normal 2 2 2 2 2 2 3 10" xfId="20477" xr:uid="{F667AAA8-9D86-4413-8BBF-60FD77F6B4A0}"/>
    <cellStyle name="Normal 2 2 2 2 2 2 3 10 2" xfId="20478" xr:uid="{686ED105-FCC0-457F-B178-0F270B6DEA8D}"/>
    <cellStyle name="Normal 2 2 2 2 2 2 3 11" xfId="20479" xr:uid="{88786614-C787-4462-9CBE-0B02A96C1C5C}"/>
    <cellStyle name="Normal 2 2 2 2 2 2 3 11 2" xfId="20480" xr:uid="{BCF84508-0EAF-4D50-8999-4F59A93FF37C}"/>
    <cellStyle name="Normal 2 2 2 2 2 2 3 11 2 2" xfId="20481" xr:uid="{39DA4282-F524-4F68-8AB8-2BD5F6B74D96}"/>
    <cellStyle name="Normal 2 2 2 2 2 2 3 11 2 2 2" xfId="20482" xr:uid="{F07F7782-8AD1-4FAC-BB13-E3978BFAE7CA}"/>
    <cellStyle name="Normal 2 2 2 2 2 2 3 11 2 3" xfId="20483" xr:uid="{E737495C-EE1E-453C-89B1-1A498091D317}"/>
    <cellStyle name="Normal 2 2 2 2 2 2 3 11 3" xfId="20484" xr:uid="{9F4E963C-C08A-46C0-9A83-0C7DEC6630C7}"/>
    <cellStyle name="Normal 2 2 2 2 2 2 3 11 3 2" xfId="20485" xr:uid="{8C5BC8C0-5371-49B1-87B1-D0114EDDFAA5}"/>
    <cellStyle name="Normal 2 2 2 2 2 2 3 11 4" xfId="20486" xr:uid="{28DFE7C1-379C-4456-8943-C1A2019C852B}"/>
    <cellStyle name="Normal 2 2 2 2 2 2 3 12" xfId="20487" xr:uid="{FD5E84AD-44BA-483E-AE41-A0B708CC16FD}"/>
    <cellStyle name="Normal 2 2 2 2 2 2 3 12 2" xfId="20488" xr:uid="{CB372F2C-FA17-47E9-9BC3-2A4E41B9D59E}"/>
    <cellStyle name="Normal 2 2 2 2 2 2 3 13" xfId="20489" xr:uid="{2AE1D308-61EE-4BBA-BDC3-817683E9722B}"/>
    <cellStyle name="Normal 2 2 2 2 2 2 3 13 2" xfId="20490" xr:uid="{13078017-3B59-45BA-9607-B778593CF8A2}"/>
    <cellStyle name="Normal 2 2 2 2 2 2 3 13 2 2" xfId="20491" xr:uid="{BCC2C2D3-07CD-4FCC-9D32-DF9270F1BE0C}"/>
    <cellStyle name="Normal 2 2 2 2 2 2 3 13 3" xfId="20492" xr:uid="{D59D4149-2698-4EFC-9C2A-D44B38875851}"/>
    <cellStyle name="Normal 2 2 2 2 2 2 3 14" xfId="20493" xr:uid="{207726DB-D6CF-4DC1-B189-9473A822D6E8}"/>
    <cellStyle name="Normal 2 2 2 2 2 2 3 2" xfId="20494" xr:uid="{7BC7A49A-88DD-4AE5-A8B0-FAA4C0A0FA59}"/>
    <cellStyle name="Normal 2 2 2 2 2 2 3 2 10" xfId="20495" xr:uid="{C753B178-185F-43BA-BFB9-394D279B1AE9}"/>
    <cellStyle name="Normal 2 2 2 2 2 2 3 2 10 2" xfId="20496" xr:uid="{BA8806B6-8D2D-4047-B4DF-5A94CC16FEF0}"/>
    <cellStyle name="Normal 2 2 2 2 2 2 3 2 10 2 2" xfId="20497" xr:uid="{98094FD7-E8FB-4AE9-94D7-26C24F5CE648}"/>
    <cellStyle name="Normal 2 2 2 2 2 2 3 2 10 2 2 2" xfId="20498" xr:uid="{1B0C4CC0-C79D-4C5B-B199-14B650F84997}"/>
    <cellStyle name="Normal 2 2 2 2 2 2 3 2 10 2 3" xfId="20499" xr:uid="{0043FB31-8454-4916-B0E6-0416038B830C}"/>
    <cellStyle name="Normal 2 2 2 2 2 2 3 2 10 3" xfId="20500" xr:uid="{65A75A82-FF53-4CDA-8000-BC9BDF4EB8BC}"/>
    <cellStyle name="Normal 2 2 2 2 2 2 3 2 10 3 2" xfId="20501" xr:uid="{CE504B8B-750C-4CA6-9907-FC84A6790C10}"/>
    <cellStyle name="Normal 2 2 2 2 2 2 3 2 10 4" xfId="20502" xr:uid="{9DAD65B6-344E-429B-A257-2F2BEA2C9F65}"/>
    <cellStyle name="Normal 2 2 2 2 2 2 3 2 11" xfId="20503" xr:uid="{D229FA1D-C149-4867-BACE-E95AEA62CA23}"/>
    <cellStyle name="Normal 2 2 2 2 2 2 3 2 11 2" xfId="20504" xr:uid="{F3A9AC3C-E3C3-401E-9CDD-87392A452D3F}"/>
    <cellStyle name="Normal 2 2 2 2 2 2 3 2 12" xfId="20505" xr:uid="{260F0401-6F59-4E5D-AE25-7F714DCA1998}"/>
    <cellStyle name="Normal 2 2 2 2 2 2 3 2 12 2" xfId="20506" xr:uid="{B4DE7EA6-9E0D-412C-A4D4-05B8AC354442}"/>
    <cellStyle name="Normal 2 2 2 2 2 2 3 2 12 2 2" xfId="20507" xr:uid="{354E70BC-0766-4160-9BD7-13E0D03D8383}"/>
    <cellStyle name="Normal 2 2 2 2 2 2 3 2 12 3" xfId="20508" xr:uid="{7FC786C5-38FE-4F56-9F7E-A55476AC2427}"/>
    <cellStyle name="Normal 2 2 2 2 2 2 3 2 13" xfId="20509" xr:uid="{36BD18B7-BD34-4812-81DC-BF9D81B8FFEB}"/>
    <cellStyle name="Normal 2 2 2 2 2 2 3 2 2" xfId="20510" xr:uid="{46DB2A6C-4CE1-4C23-B2F1-13DB9B0D7310}"/>
    <cellStyle name="Normal 2 2 2 2 2 2 3 2 2 10" xfId="20511" xr:uid="{73694EDB-E9E9-4A42-AD19-CCA6D078AA95}"/>
    <cellStyle name="Normal 2 2 2 2 2 2 3 2 2 10 2" xfId="20512" xr:uid="{6B92193A-8A17-4EB1-99C3-FE5BDC0F5E8D}"/>
    <cellStyle name="Normal 2 2 2 2 2 2 3 2 2 10 2 2" xfId="20513" xr:uid="{D32E73F0-794A-4E4F-8785-A82F871FD823}"/>
    <cellStyle name="Normal 2 2 2 2 2 2 3 2 2 10 2 2 2" xfId="20514" xr:uid="{459D171B-FB30-4CD5-94E3-275EB7AC47A8}"/>
    <cellStyle name="Normal 2 2 2 2 2 2 3 2 2 10 2 3" xfId="20515" xr:uid="{8DFB4E9B-021F-44ED-BBC0-908DB50F5649}"/>
    <cellStyle name="Normal 2 2 2 2 2 2 3 2 2 10 3" xfId="20516" xr:uid="{4AF4050E-E9BE-4128-89C7-21E2AC9B39E5}"/>
    <cellStyle name="Normal 2 2 2 2 2 2 3 2 2 10 3 2" xfId="20517" xr:uid="{33B35BB4-015E-458C-9568-89522D09CE95}"/>
    <cellStyle name="Normal 2 2 2 2 2 2 3 2 2 10 4" xfId="20518" xr:uid="{70E8766A-0570-4DD1-A3A3-6EFE54E68208}"/>
    <cellStyle name="Normal 2 2 2 2 2 2 3 2 2 11" xfId="20519" xr:uid="{9C0F7CC0-1AEF-4965-B882-3E691FB7D2AD}"/>
    <cellStyle name="Normal 2 2 2 2 2 2 3 2 2 11 2" xfId="20520" xr:uid="{28E6CA12-0ABA-4AC2-81B9-7B92FF56FCD5}"/>
    <cellStyle name="Normal 2 2 2 2 2 2 3 2 2 12" xfId="20521" xr:uid="{62215AEE-711B-4954-B8ED-5264DE214BF8}"/>
    <cellStyle name="Normal 2 2 2 2 2 2 3 2 2 12 2" xfId="20522" xr:uid="{8618C849-2801-4343-A52C-AA5874831F30}"/>
    <cellStyle name="Normal 2 2 2 2 2 2 3 2 2 12 2 2" xfId="20523" xr:uid="{DDC823BC-3643-4733-AD72-2CDC3CA88A58}"/>
    <cellStyle name="Normal 2 2 2 2 2 2 3 2 2 12 3" xfId="20524" xr:uid="{E896D9E9-ECEF-43E3-90A3-3C7CE3BC84C3}"/>
    <cellStyle name="Normal 2 2 2 2 2 2 3 2 2 13" xfId="20525" xr:uid="{63555904-48E5-4B8A-A37C-A517789A4C12}"/>
    <cellStyle name="Normal 2 2 2 2 2 2 3 2 2 2" xfId="20526" xr:uid="{5D772A5D-AD33-4631-BA99-5BC3D0CADD7A}"/>
    <cellStyle name="Normal 2 2 2 2 2 2 3 2 2 2 2" xfId="20527" xr:uid="{592641AA-E631-47CB-B9EF-9A2327304DCE}"/>
    <cellStyle name="Normal 2 2 2 2 2 2 3 2 2 2 2 2" xfId="20528" xr:uid="{21ADADF0-C5F6-4E05-AFAA-565DDE4714CE}"/>
    <cellStyle name="Normal 2 2 2 2 2 2 3 2 2 2 2 2 2" xfId="20529" xr:uid="{7B19A70B-5CE6-44AC-9090-9CDBF35BB1F3}"/>
    <cellStyle name="Normal 2 2 2 2 2 2 3 2 2 2 2 2 2 2" xfId="20530" xr:uid="{3C8DADA2-2B29-4F85-82DE-B78529240010}"/>
    <cellStyle name="Normal 2 2 2 2 2 2 3 2 2 2 2 2 2 2 2" xfId="20531" xr:uid="{82BF8AEC-92F7-4A84-BD12-6501F4E55AAC}"/>
    <cellStyle name="Normal 2 2 2 2 2 2 3 2 2 2 2 2 2 2 2 2" xfId="20532" xr:uid="{096ABBDC-BAD6-4654-9FB4-9D68B9AF126D}"/>
    <cellStyle name="Normal 2 2 2 2 2 2 3 2 2 2 2 2 2 2 2 2 2" xfId="20533" xr:uid="{0CD76F22-8E29-4BEB-96C5-4F0A90AB39CC}"/>
    <cellStyle name="Normal 2 2 2 2 2 2 3 2 2 2 2 2 2 2 2 3" xfId="20534" xr:uid="{7C0F09B9-6327-499D-8295-FFA49E3B1392}"/>
    <cellStyle name="Normal 2 2 2 2 2 2 3 2 2 2 2 2 2 2 3" xfId="20535" xr:uid="{45D97B21-9A92-4EFB-AD59-DF0FDE2FBD66}"/>
    <cellStyle name="Normal 2 2 2 2 2 2 3 2 2 2 2 2 2 2 3 2" xfId="20536" xr:uid="{1B5709FD-8801-47FA-919D-540FE82DD2A7}"/>
    <cellStyle name="Normal 2 2 2 2 2 2 3 2 2 2 2 2 2 2 4" xfId="20537" xr:uid="{336FE324-5B9F-4FE6-AC94-43511A88AC75}"/>
    <cellStyle name="Normal 2 2 2 2 2 2 3 2 2 2 2 2 2 3" xfId="20538" xr:uid="{FD170DD5-7584-400F-B174-D6CE498BBB8D}"/>
    <cellStyle name="Normal 2 2 2 2 2 2 3 2 2 2 2 2 2 3 2" xfId="20539" xr:uid="{2D069664-355C-40EE-85CB-F37D82790BCD}"/>
    <cellStyle name="Normal 2 2 2 2 2 2 3 2 2 2 2 2 2 4" xfId="20540" xr:uid="{9724F9B8-5BC7-4E4A-968A-5E28D9208038}"/>
    <cellStyle name="Normal 2 2 2 2 2 2 3 2 2 2 2 2 2 4 2" xfId="20541" xr:uid="{F5F1C68D-8764-40AD-9E76-F0EAFA6B8133}"/>
    <cellStyle name="Normal 2 2 2 2 2 2 3 2 2 2 2 2 2 4 2 2" xfId="20542" xr:uid="{FDA094F0-C560-4F22-9252-00C78E10BE2C}"/>
    <cellStyle name="Normal 2 2 2 2 2 2 3 2 2 2 2 2 2 4 3" xfId="20543" xr:uid="{497791F2-EE63-405A-BE36-DB90795FB745}"/>
    <cellStyle name="Normal 2 2 2 2 2 2 3 2 2 2 2 2 2 5" xfId="20544" xr:uid="{E9D07E98-548C-471B-9455-2E72A9CE7540}"/>
    <cellStyle name="Normal 2 2 2 2 2 2 3 2 2 2 2 2 3" xfId="20545" xr:uid="{17E80F77-3B91-4C02-BAA3-6740BB322E5F}"/>
    <cellStyle name="Normal 2 2 2 2 2 2 3 2 2 2 2 2 3 2" xfId="20546" xr:uid="{3D21C433-30AB-4B84-9E22-EC6F5014207C}"/>
    <cellStyle name="Normal 2 2 2 2 2 2 3 2 2 2 2 2 3 2 2" xfId="20547" xr:uid="{45B40424-C799-41DA-93A2-BEC2F2BBDDA0}"/>
    <cellStyle name="Normal 2 2 2 2 2 2 3 2 2 2 2 2 3 2 2 2" xfId="20548" xr:uid="{D4434B0C-318F-4EDF-83B9-F8D6B3544339}"/>
    <cellStyle name="Normal 2 2 2 2 2 2 3 2 2 2 2 2 3 2 3" xfId="20549" xr:uid="{52EC3748-FEFF-4E26-8360-60F984F27D70}"/>
    <cellStyle name="Normal 2 2 2 2 2 2 3 2 2 2 2 2 3 3" xfId="20550" xr:uid="{C6BEE5F4-E4B9-45FB-B2C0-EF929CC104A5}"/>
    <cellStyle name="Normal 2 2 2 2 2 2 3 2 2 2 2 2 3 3 2" xfId="20551" xr:uid="{76A49DC1-C0E6-4779-A6AA-C18CFC54BC2E}"/>
    <cellStyle name="Normal 2 2 2 2 2 2 3 2 2 2 2 2 3 4" xfId="20552" xr:uid="{6E75B134-236F-4F13-B82A-3F1D21F991F8}"/>
    <cellStyle name="Normal 2 2 2 2 2 2 3 2 2 2 2 2 4" xfId="20553" xr:uid="{75832290-45F5-400E-9BE5-D684E3CC201C}"/>
    <cellStyle name="Normal 2 2 2 2 2 2 3 2 2 2 2 2 4 2" xfId="20554" xr:uid="{AA3DA156-DC74-445E-AEA8-6216853DCF11}"/>
    <cellStyle name="Normal 2 2 2 2 2 2 3 2 2 2 2 2 4 2 2" xfId="20555" xr:uid="{F0393CA4-69E1-4D5D-9C32-EC1EEE149429}"/>
    <cellStyle name="Normal 2 2 2 2 2 2 3 2 2 2 2 2 4 3" xfId="20556" xr:uid="{0DD90FAB-A653-4A28-A0DD-2226413605EC}"/>
    <cellStyle name="Normal 2 2 2 2 2 2 3 2 2 2 2 2 5" xfId="20557" xr:uid="{D7105446-581F-4423-98A6-E82051FC61AD}"/>
    <cellStyle name="Normal 2 2 2 2 2 2 3 2 2 2 2 3" xfId="20558" xr:uid="{D6920723-3845-4780-ABF1-28A1C3A22D09}"/>
    <cellStyle name="Normal 2 2 2 2 2 2 3 2 2 2 2 3 2" xfId="20559" xr:uid="{83CBA876-9E4D-4AF1-A7DD-67AA9628C18C}"/>
    <cellStyle name="Normal 2 2 2 2 2 2 3 2 2 2 2 4" xfId="20560" xr:uid="{8E49DC94-4A50-42A7-96CC-126CEA558684}"/>
    <cellStyle name="Normal 2 2 2 2 2 2 3 2 2 2 2 4 2" xfId="20561" xr:uid="{EA56389D-6A29-4D2A-BAAF-1633DACE6CBB}"/>
    <cellStyle name="Normal 2 2 2 2 2 2 3 2 2 2 2 4 2 2" xfId="20562" xr:uid="{85D74AE0-41D9-4A67-85A7-0FE69A96B2CF}"/>
    <cellStyle name="Normal 2 2 2 2 2 2 3 2 2 2 2 4 2 2 2" xfId="20563" xr:uid="{28381D42-2F5A-43F5-8FDA-7FF0D73531E3}"/>
    <cellStyle name="Normal 2 2 2 2 2 2 3 2 2 2 2 4 2 3" xfId="20564" xr:uid="{14B2DE5F-34E9-461A-B5DF-8EEFB4313EF0}"/>
    <cellStyle name="Normal 2 2 2 2 2 2 3 2 2 2 2 4 3" xfId="20565" xr:uid="{8737C607-37F0-4159-B9F4-A0385BCC8B97}"/>
    <cellStyle name="Normal 2 2 2 2 2 2 3 2 2 2 2 4 3 2" xfId="20566" xr:uid="{A2447EB1-D994-4336-ABEC-07EFA707F8CF}"/>
    <cellStyle name="Normal 2 2 2 2 2 2 3 2 2 2 2 4 4" xfId="20567" xr:uid="{D6088196-9619-4223-BB5D-A57738A5E82D}"/>
    <cellStyle name="Normal 2 2 2 2 2 2 3 2 2 2 2 5" xfId="20568" xr:uid="{64C958E3-5052-4A4A-9C6C-BA21F01DE50E}"/>
    <cellStyle name="Normal 2 2 2 2 2 2 3 2 2 2 2 5 2" xfId="20569" xr:uid="{B3B0ACD9-52B3-497F-9C11-39A9B2F1C7A5}"/>
    <cellStyle name="Normal 2 2 2 2 2 2 3 2 2 2 2 6" xfId="20570" xr:uid="{E398755A-ACEC-4399-BE5F-D71F1439C1A5}"/>
    <cellStyle name="Normal 2 2 2 2 2 2 3 2 2 2 2 6 2" xfId="20571" xr:uid="{4DF7CADD-AD77-4471-9D45-D3ED91B32621}"/>
    <cellStyle name="Normal 2 2 2 2 2 2 3 2 2 2 2 6 2 2" xfId="20572" xr:uid="{F8FD4459-316F-4488-830F-596412626A37}"/>
    <cellStyle name="Normal 2 2 2 2 2 2 3 2 2 2 2 6 3" xfId="20573" xr:uid="{A61E22FF-4C14-4E79-9324-1EEF46DB14F9}"/>
    <cellStyle name="Normal 2 2 2 2 2 2 3 2 2 2 2 7" xfId="20574" xr:uid="{CF264DD1-E92D-4948-97EC-258DFE2BA7DA}"/>
    <cellStyle name="Normal 2 2 2 2 2 2 3 2 2 2 3" xfId="20575" xr:uid="{1A8D6D6F-CF14-43B0-B53B-3E848945E5D6}"/>
    <cellStyle name="Normal 2 2 2 2 2 2 3 2 2 2 3 2" xfId="20576" xr:uid="{EF44C483-A579-411C-902D-9C7D4D5ED915}"/>
    <cellStyle name="Normal 2 2 2 2 2 2 3 2 2 2 3 2 2" xfId="20577" xr:uid="{9FB8E138-97D4-458D-91A5-1A5F3B991279}"/>
    <cellStyle name="Normal 2 2 2 2 2 2 3 2 2 2 3 2 2 2" xfId="20578" xr:uid="{AE13E6DB-3B81-4DCA-87E4-292BC51B5998}"/>
    <cellStyle name="Normal 2 2 2 2 2 2 3 2 2 2 3 2 2 2 2" xfId="20579" xr:uid="{763C2C6E-F590-48DE-A752-30BC17FAE100}"/>
    <cellStyle name="Normal 2 2 2 2 2 2 3 2 2 2 3 2 2 2 2 2" xfId="20580" xr:uid="{816A53BF-4A90-45A8-983D-DB90958106DB}"/>
    <cellStyle name="Normal 2 2 2 2 2 2 3 2 2 2 3 2 2 2 3" xfId="20581" xr:uid="{E3898828-3DF7-4472-8B8A-93AF87A0CE43}"/>
    <cellStyle name="Normal 2 2 2 2 2 2 3 2 2 2 3 2 2 3" xfId="20582" xr:uid="{A6111D2A-02D9-4330-95CB-D66C087D5310}"/>
    <cellStyle name="Normal 2 2 2 2 2 2 3 2 2 2 3 2 2 3 2" xfId="20583" xr:uid="{18AFBA38-476E-4AC6-A8BA-3F170E2A88F8}"/>
    <cellStyle name="Normal 2 2 2 2 2 2 3 2 2 2 3 2 2 4" xfId="20584" xr:uid="{AB97AD23-0BB2-42BA-9057-A933E6A33E6A}"/>
    <cellStyle name="Normal 2 2 2 2 2 2 3 2 2 2 3 2 3" xfId="20585" xr:uid="{930F32A6-E8B5-41A4-8513-863FC1E49ABD}"/>
    <cellStyle name="Normal 2 2 2 2 2 2 3 2 2 2 3 2 3 2" xfId="20586" xr:uid="{49C98CD2-18EA-4EFC-8627-88C629D723BC}"/>
    <cellStyle name="Normal 2 2 2 2 2 2 3 2 2 2 3 2 4" xfId="20587" xr:uid="{38784756-4304-4910-82F1-6DCCA4586D79}"/>
    <cellStyle name="Normal 2 2 2 2 2 2 3 2 2 2 3 2 4 2" xfId="20588" xr:uid="{77A8E01C-9070-480A-9834-02A280AE4E3C}"/>
    <cellStyle name="Normal 2 2 2 2 2 2 3 2 2 2 3 2 4 2 2" xfId="20589" xr:uid="{FAA31161-BB90-4E9E-80F8-FDB1BCEF34AA}"/>
    <cellStyle name="Normal 2 2 2 2 2 2 3 2 2 2 3 2 4 3" xfId="20590" xr:uid="{33D8295F-435C-4659-A6EB-7CCD1A11F929}"/>
    <cellStyle name="Normal 2 2 2 2 2 2 3 2 2 2 3 2 5" xfId="20591" xr:uid="{307C7B2C-EBDE-4E24-B38C-ECC56E4ABDA7}"/>
    <cellStyle name="Normal 2 2 2 2 2 2 3 2 2 2 3 3" xfId="20592" xr:uid="{152EF25C-6121-4138-8DA3-11F53D6D28E2}"/>
    <cellStyle name="Normal 2 2 2 2 2 2 3 2 2 2 3 3 2" xfId="20593" xr:uid="{B83D751D-F0BF-4238-9759-9BABA4989125}"/>
    <cellStyle name="Normal 2 2 2 2 2 2 3 2 2 2 3 3 2 2" xfId="20594" xr:uid="{81327E55-DA64-440E-ABE7-737DED68850F}"/>
    <cellStyle name="Normal 2 2 2 2 2 2 3 2 2 2 3 3 2 2 2" xfId="20595" xr:uid="{F7701059-1678-406A-9F82-04347DFD437F}"/>
    <cellStyle name="Normal 2 2 2 2 2 2 3 2 2 2 3 3 2 3" xfId="20596" xr:uid="{F8183AE3-3495-48C5-950F-AF044B0DC449}"/>
    <cellStyle name="Normal 2 2 2 2 2 2 3 2 2 2 3 3 3" xfId="20597" xr:uid="{8ECC637D-9B20-4DA9-99C4-4AF298ACDCFA}"/>
    <cellStyle name="Normal 2 2 2 2 2 2 3 2 2 2 3 3 3 2" xfId="20598" xr:uid="{E97FE2A6-C5E5-4972-93B4-7FF016B72FA6}"/>
    <cellStyle name="Normal 2 2 2 2 2 2 3 2 2 2 3 3 4" xfId="20599" xr:uid="{EC5C1568-22F1-401B-9D3C-EEF16BD7A041}"/>
    <cellStyle name="Normal 2 2 2 2 2 2 3 2 2 2 3 4" xfId="20600" xr:uid="{306BA164-B37B-4C09-9F41-53F47286800F}"/>
    <cellStyle name="Normal 2 2 2 2 2 2 3 2 2 2 3 4 2" xfId="20601" xr:uid="{C1E53C3D-F4B5-4E27-9E7A-866E9B58D3F0}"/>
    <cellStyle name="Normal 2 2 2 2 2 2 3 2 2 2 3 4 2 2" xfId="20602" xr:uid="{1EBBF020-613B-4672-830C-C2CBD9099CCF}"/>
    <cellStyle name="Normal 2 2 2 2 2 2 3 2 2 2 3 4 3" xfId="20603" xr:uid="{A3A4F329-F685-46C9-BCA9-63C691D59FB2}"/>
    <cellStyle name="Normal 2 2 2 2 2 2 3 2 2 2 3 5" xfId="20604" xr:uid="{F25FBEBE-7699-4BF5-A860-25C6CC5CFE27}"/>
    <cellStyle name="Normal 2 2 2 2 2 2 3 2 2 2 4" xfId="20605" xr:uid="{D8EE6E92-4F78-4858-845F-A94E5BDAF68C}"/>
    <cellStyle name="Normal 2 2 2 2 2 2 3 2 2 2 4 2" xfId="20606" xr:uid="{0FB15BE2-CC7E-4CEC-9A51-980EAE6FC664}"/>
    <cellStyle name="Normal 2 2 2 2 2 2 3 2 2 2 4 2 2" xfId="20607" xr:uid="{503B4A89-929F-43C9-A13B-ADF86D20A607}"/>
    <cellStyle name="Normal 2 2 2 2 2 2 3 2 2 2 4 2 2 2" xfId="20608" xr:uid="{EA239382-E7F3-41A9-B641-FC5C37A06D62}"/>
    <cellStyle name="Normal 2 2 2 2 2 2 3 2 2 2 4 2 3" xfId="20609" xr:uid="{F9971E0A-0B37-48FE-ABAD-C3C7F9E7EF4B}"/>
    <cellStyle name="Normal 2 2 2 2 2 2 3 2 2 2 4 3" xfId="20610" xr:uid="{2DB640E5-7263-4B78-A0B2-5D67FBDCE10C}"/>
    <cellStyle name="Normal 2 2 2 2 2 2 3 2 2 2 4 3 2" xfId="20611" xr:uid="{9ADE2586-17B9-4369-8DCD-FC0B1713D133}"/>
    <cellStyle name="Normal 2 2 2 2 2 2 3 2 2 2 4 4" xfId="20612" xr:uid="{B308980B-B545-4B76-84A4-5CFFBE717031}"/>
    <cellStyle name="Normal 2 2 2 2 2 2 3 2 2 2 5" xfId="20613" xr:uid="{44DC7C78-DE6E-4159-8471-70E2EEEC8511}"/>
    <cellStyle name="Normal 2 2 2 2 2 2 3 2 2 2 5 2" xfId="20614" xr:uid="{D6D5B446-DB25-4E51-8185-1C3B5E32C8F9}"/>
    <cellStyle name="Normal 2 2 2 2 2 2 3 2 2 2 6" xfId="20615" xr:uid="{0B80DDBC-A6DE-423E-9480-FF270B3BD062}"/>
    <cellStyle name="Normal 2 2 2 2 2 2 3 2 2 2 6 2" xfId="20616" xr:uid="{1575C6C7-EC3F-4312-8610-E6A75CC9F5AE}"/>
    <cellStyle name="Normal 2 2 2 2 2 2 3 2 2 2 6 2 2" xfId="20617" xr:uid="{01699342-5DCD-42C9-AF78-DCB2D44E0D20}"/>
    <cellStyle name="Normal 2 2 2 2 2 2 3 2 2 2 6 3" xfId="20618" xr:uid="{225BBE57-E170-4FF3-A09C-962A74B34BA2}"/>
    <cellStyle name="Normal 2 2 2 2 2 2 3 2 2 2 7" xfId="20619" xr:uid="{C70C8903-CEE6-4A21-8325-92236087AB41}"/>
    <cellStyle name="Normal 2 2 2 2 2 2 3 2 2 3" xfId="20620" xr:uid="{F384A216-D1CD-48EE-B68C-7C073CEAAD8B}"/>
    <cellStyle name="Normal 2 2 2 2 2 2 3 2 2 3 2" xfId="20621" xr:uid="{65A4E6FF-00A7-4D95-B29F-B690A50BC531}"/>
    <cellStyle name="Normal 2 2 2 2 2 2 3 2 2 4" xfId="20622" xr:uid="{A338F7F9-C7D3-483C-9058-D8E1761E7D95}"/>
    <cellStyle name="Normal 2 2 2 2 2 2 3 2 2 4 2" xfId="20623" xr:uid="{DAC1EC52-86AA-414A-81D2-2E34385E7758}"/>
    <cellStyle name="Normal 2 2 2 2 2 2 3 2 2 5" xfId="20624" xr:uid="{62AAFF36-EEAB-4B83-BABF-7528EA80B59E}"/>
    <cellStyle name="Normal 2 2 2 2 2 2 3 2 2 5 2" xfId="20625" xr:uid="{7A3943DC-B099-4571-8789-419C53A26FE0}"/>
    <cellStyle name="Normal 2 2 2 2 2 2 3 2 2 6" xfId="20626" xr:uid="{2AACBF65-D758-41F6-9547-F0585DBA0735}"/>
    <cellStyle name="Normal 2 2 2 2 2 2 3 2 2 6 2" xfId="20627" xr:uid="{D6E6C923-DB0D-4E34-9E1D-AD417E944FA8}"/>
    <cellStyle name="Normal 2 2 2 2 2 2 3 2 2 7" xfId="20628" xr:uid="{9349B737-761E-48EF-BBC8-D9AD3F94E00E}"/>
    <cellStyle name="Normal 2 2 2 2 2 2 3 2 2 7 2" xfId="20629" xr:uid="{FC491D0D-1290-41C9-933D-A871C22BE42D}"/>
    <cellStyle name="Normal 2 2 2 2 2 2 3 2 2 8" xfId="20630" xr:uid="{97956332-4C86-4612-AA5D-C27E95A0A0D0}"/>
    <cellStyle name="Normal 2 2 2 2 2 2 3 2 2 8 2" xfId="20631" xr:uid="{5C5EB788-6F52-4C6D-8BAD-924312A4A60B}"/>
    <cellStyle name="Normal 2 2 2 2 2 2 3 2 2 8 2 2" xfId="20632" xr:uid="{8270A046-9647-4DC4-8E2C-D5F4CEAD39D8}"/>
    <cellStyle name="Normal 2 2 2 2 2 2 3 2 2 8 2 2 2" xfId="20633" xr:uid="{C05E8B6A-27C7-49DA-84CA-FF4411A54EB2}"/>
    <cellStyle name="Normal 2 2 2 2 2 2 3 2 2 8 2 2 2 2" xfId="20634" xr:uid="{B4A32C34-CC74-4A47-B7C6-42307A3E409A}"/>
    <cellStyle name="Normal 2 2 2 2 2 2 3 2 2 8 2 2 2 2 2" xfId="20635" xr:uid="{C74D57D3-7BF8-43EE-AF26-CCEBDDC16F12}"/>
    <cellStyle name="Normal 2 2 2 2 2 2 3 2 2 8 2 2 2 3" xfId="20636" xr:uid="{3527B10E-8067-44C7-931B-383F796A0F97}"/>
    <cellStyle name="Normal 2 2 2 2 2 2 3 2 2 8 2 2 3" xfId="20637" xr:uid="{C0C6F5CC-CF85-40BD-A35C-DF468A397BAA}"/>
    <cellStyle name="Normal 2 2 2 2 2 2 3 2 2 8 2 2 3 2" xfId="20638" xr:uid="{91021147-CB51-44A1-AA2E-D3CFD8747277}"/>
    <cellStyle name="Normal 2 2 2 2 2 2 3 2 2 8 2 2 4" xfId="20639" xr:uid="{55949553-9007-471A-AF4A-7AD8090F41C7}"/>
    <cellStyle name="Normal 2 2 2 2 2 2 3 2 2 8 2 3" xfId="20640" xr:uid="{2B18D8E6-26A7-49E7-ABC7-5697325E1E42}"/>
    <cellStyle name="Normal 2 2 2 2 2 2 3 2 2 8 2 3 2" xfId="20641" xr:uid="{13B86AB1-4A81-4DC3-BC3D-07257DFFF2CB}"/>
    <cellStyle name="Normal 2 2 2 2 2 2 3 2 2 8 2 4" xfId="20642" xr:uid="{B0B80C0C-E048-40B2-A43E-BB979933A8EF}"/>
    <cellStyle name="Normal 2 2 2 2 2 2 3 2 2 8 2 4 2" xfId="20643" xr:uid="{725266C4-78C8-49EF-ABC2-3B10EAF43C66}"/>
    <cellStyle name="Normal 2 2 2 2 2 2 3 2 2 8 2 4 2 2" xfId="20644" xr:uid="{398AAFDB-63D5-4264-8D55-3D23CB6100C6}"/>
    <cellStyle name="Normal 2 2 2 2 2 2 3 2 2 8 2 4 3" xfId="20645" xr:uid="{EF9D4DCA-513F-4F98-B7D7-D01B212E01EA}"/>
    <cellStyle name="Normal 2 2 2 2 2 2 3 2 2 8 2 5" xfId="20646" xr:uid="{684AD008-CA77-40F7-A576-E5E25B6DA8EE}"/>
    <cellStyle name="Normal 2 2 2 2 2 2 3 2 2 8 3" xfId="20647" xr:uid="{AD272589-379C-4456-AC21-801B8F90DF3C}"/>
    <cellStyle name="Normal 2 2 2 2 2 2 3 2 2 8 3 2" xfId="20648" xr:uid="{21B417E3-48C6-4541-A655-5986F77CC5D6}"/>
    <cellStyle name="Normal 2 2 2 2 2 2 3 2 2 8 3 2 2" xfId="20649" xr:uid="{8889D768-0F04-42DD-9511-1B358A8A50E8}"/>
    <cellStyle name="Normal 2 2 2 2 2 2 3 2 2 8 3 2 2 2" xfId="20650" xr:uid="{3FC98C55-A7D3-40E4-A6BC-6AD1DF59AC22}"/>
    <cellStyle name="Normal 2 2 2 2 2 2 3 2 2 8 3 2 3" xfId="20651" xr:uid="{B0371FCF-87CF-42B3-946D-18B740BC1511}"/>
    <cellStyle name="Normal 2 2 2 2 2 2 3 2 2 8 3 3" xfId="20652" xr:uid="{7ECF647F-65BB-4551-9EB8-D86C1AE972FF}"/>
    <cellStyle name="Normal 2 2 2 2 2 2 3 2 2 8 3 3 2" xfId="20653" xr:uid="{212EE74A-EDF1-48F7-9597-41D5F85AC7E9}"/>
    <cellStyle name="Normal 2 2 2 2 2 2 3 2 2 8 3 4" xfId="20654" xr:uid="{72B70DB1-2378-4DA8-A977-A08CE548753E}"/>
    <cellStyle name="Normal 2 2 2 2 2 2 3 2 2 8 4" xfId="20655" xr:uid="{B780FFE6-CBC5-454F-A49D-39E26F48831C}"/>
    <cellStyle name="Normal 2 2 2 2 2 2 3 2 2 8 4 2" xfId="20656" xr:uid="{296DE0A6-D3BE-4B25-8443-6F34CBE8AF81}"/>
    <cellStyle name="Normal 2 2 2 2 2 2 3 2 2 8 4 2 2" xfId="20657" xr:uid="{3A9E0BA8-DB39-4110-9CC5-29E7E84681E1}"/>
    <cellStyle name="Normal 2 2 2 2 2 2 3 2 2 8 4 3" xfId="20658" xr:uid="{C6AB2F7E-7268-4A0D-9940-1161F16B4056}"/>
    <cellStyle name="Normal 2 2 2 2 2 2 3 2 2 8 5" xfId="20659" xr:uid="{EBEDC225-D206-4E9A-801F-27EEA7D1123A}"/>
    <cellStyle name="Normal 2 2 2 2 2 2 3 2 2 9" xfId="20660" xr:uid="{D9187E84-EA97-478A-922C-5AA017C7C590}"/>
    <cellStyle name="Normal 2 2 2 2 2 2 3 2 2 9 2" xfId="20661" xr:uid="{14881079-6330-48E4-A19E-4CA39DAB9A72}"/>
    <cellStyle name="Normal 2 2 2 2 2 2 3 2 3" xfId="20662" xr:uid="{E9D1E956-EDD9-4634-8FE7-73B2256CD796}"/>
    <cellStyle name="Normal 2 2 2 2 2 2 3 2 3 2" xfId="20663" xr:uid="{C10F2523-ED24-4435-8027-119A58E451C3}"/>
    <cellStyle name="Normal 2 2 2 2 2 2 3 2 3 2 2" xfId="20664" xr:uid="{DA7D8A3B-2817-4500-9E7B-2F3533F1B44D}"/>
    <cellStyle name="Normal 2 2 2 2 2 2 3 2 3 2 2 2" xfId="20665" xr:uid="{1602FB72-065A-4997-B343-29ED42C14556}"/>
    <cellStyle name="Normal 2 2 2 2 2 2 3 2 3 2 2 2 2" xfId="20666" xr:uid="{6540B17B-C22E-4A94-9736-EA25999CD24D}"/>
    <cellStyle name="Normal 2 2 2 2 2 2 3 2 3 2 2 2 2 2" xfId="20667" xr:uid="{A4B5D215-6DC9-40AA-88D6-DAF48AD85E04}"/>
    <cellStyle name="Normal 2 2 2 2 2 2 3 2 3 2 2 2 2 2 2" xfId="20668" xr:uid="{91484AB7-6CF4-4CB1-AF87-B177F2F8F16F}"/>
    <cellStyle name="Normal 2 2 2 2 2 2 3 2 3 2 2 2 2 2 2 2" xfId="20669" xr:uid="{7B6741E1-9C8D-4466-A8A4-0954FB6477EC}"/>
    <cellStyle name="Normal 2 2 2 2 2 2 3 2 3 2 2 2 2 2 3" xfId="20670" xr:uid="{352834E1-3EC6-4FCB-80AE-B2B444EE1E56}"/>
    <cellStyle name="Normal 2 2 2 2 2 2 3 2 3 2 2 2 2 3" xfId="20671" xr:uid="{F194E9C1-584F-42B1-BE91-D12140997B1E}"/>
    <cellStyle name="Normal 2 2 2 2 2 2 3 2 3 2 2 2 2 3 2" xfId="20672" xr:uid="{23B0B810-97B8-4D0E-91D0-6CBF09BD34B2}"/>
    <cellStyle name="Normal 2 2 2 2 2 2 3 2 3 2 2 2 2 4" xfId="20673" xr:uid="{905266B0-67DA-4B30-B7F5-87DA0255548F}"/>
    <cellStyle name="Normal 2 2 2 2 2 2 3 2 3 2 2 2 3" xfId="20674" xr:uid="{22F6584C-BB24-48BB-9CB8-3DAF164123CC}"/>
    <cellStyle name="Normal 2 2 2 2 2 2 3 2 3 2 2 2 3 2" xfId="20675" xr:uid="{EE6DC5F2-866B-49DF-9607-AEDEC66E8925}"/>
    <cellStyle name="Normal 2 2 2 2 2 2 3 2 3 2 2 2 4" xfId="20676" xr:uid="{A1223804-6021-4A7B-B727-521D3F5FFF27}"/>
    <cellStyle name="Normal 2 2 2 2 2 2 3 2 3 2 2 2 4 2" xfId="20677" xr:uid="{442325D1-F67A-4E19-A0A1-0DAF73EFC107}"/>
    <cellStyle name="Normal 2 2 2 2 2 2 3 2 3 2 2 2 4 2 2" xfId="20678" xr:uid="{5FCB1DA2-77DD-4ECB-921E-D0244781A856}"/>
    <cellStyle name="Normal 2 2 2 2 2 2 3 2 3 2 2 2 4 3" xfId="20679" xr:uid="{423F905E-2041-4F6E-93AA-905C142F9AA5}"/>
    <cellStyle name="Normal 2 2 2 2 2 2 3 2 3 2 2 2 5" xfId="20680" xr:uid="{E670AEA7-5086-4EAD-B0EE-3055CA9B21AE}"/>
    <cellStyle name="Normal 2 2 2 2 2 2 3 2 3 2 2 3" xfId="20681" xr:uid="{3F8A1835-6AE1-433F-BCBD-5EE4ABF10695}"/>
    <cellStyle name="Normal 2 2 2 2 2 2 3 2 3 2 2 3 2" xfId="20682" xr:uid="{32A0C436-2E12-412D-B7FB-CC5794AE7B23}"/>
    <cellStyle name="Normal 2 2 2 2 2 2 3 2 3 2 2 3 2 2" xfId="20683" xr:uid="{885E5196-F4D2-4E4E-9659-6C64CF199EC5}"/>
    <cellStyle name="Normal 2 2 2 2 2 2 3 2 3 2 2 3 2 2 2" xfId="20684" xr:uid="{6C1D85EA-CC76-4BB6-A874-1CCC4F976778}"/>
    <cellStyle name="Normal 2 2 2 2 2 2 3 2 3 2 2 3 2 3" xfId="20685" xr:uid="{23A2C425-D20D-423A-98C8-531A483C6BFD}"/>
    <cellStyle name="Normal 2 2 2 2 2 2 3 2 3 2 2 3 3" xfId="20686" xr:uid="{E464C0A9-4278-4C2C-9BC8-9C1CF237C9D1}"/>
    <cellStyle name="Normal 2 2 2 2 2 2 3 2 3 2 2 3 3 2" xfId="20687" xr:uid="{B750D560-5AE9-4D9F-B3A4-A6C66B72DF9F}"/>
    <cellStyle name="Normal 2 2 2 2 2 2 3 2 3 2 2 3 4" xfId="20688" xr:uid="{E060C93D-7ADF-4D50-A0A5-CCE9502EE112}"/>
    <cellStyle name="Normal 2 2 2 2 2 2 3 2 3 2 2 4" xfId="20689" xr:uid="{D8C1CDF3-5F84-4E6F-A573-BF743BE1D064}"/>
    <cellStyle name="Normal 2 2 2 2 2 2 3 2 3 2 2 4 2" xfId="20690" xr:uid="{7A2DD89E-A433-48D4-9107-3374475EC15F}"/>
    <cellStyle name="Normal 2 2 2 2 2 2 3 2 3 2 2 4 2 2" xfId="20691" xr:uid="{7BB52D88-9D38-41A3-B7E6-50638A3DF00F}"/>
    <cellStyle name="Normal 2 2 2 2 2 2 3 2 3 2 2 4 3" xfId="20692" xr:uid="{86CBC5E2-BED2-44F7-BDC2-FC92C51A8F71}"/>
    <cellStyle name="Normal 2 2 2 2 2 2 3 2 3 2 2 5" xfId="20693" xr:uid="{5FA0BC7B-E81E-4ADF-83B9-014CDD6B6B2F}"/>
    <cellStyle name="Normal 2 2 2 2 2 2 3 2 3 2 3" xfId="20694" xr:uid="{BCE5D549-2F26-4CC1-8CC5-F8BB0FF60B8F}"/>
    <cellStyle name="Normal 2 2 2 2 2 2 3 2 3 2 3 2" xfId="20695" xr:uid="{F8925241-070B-4CD9-88E7-53706B411459}"/>
    <cellStyle name="Normal 2 2 2 2 2 2 3 2 3 2 4" xfId="20696" xr:uid="{00B7FB6C-40D0-4E3D-AB5E-0DB6845E2BAB}"/>
    <cellStyle name="Normal 2 2 2 2 2 2 3 2 3 2 4 2" xfId="20697" xr:uid="{BD29AF5E-D538-4DDD-A475-F07024BF0DD2}"/>
    <cellStyle name="Normal 2 2 2 2 2 2 3 2 3 2 4 2 2" xfId="20698" xr:uid="{E0C5D9E8-E29D-46C1-B925-85C29D8C0EAD}"/>
    <cellStyle name="Normal 2 2 2 2 2 2 3 2 3 2 4 2 2 2" xfId="20699" xr:uid="{A9938980-934A-4227-8B68-5CFE707FDD51}"/>
    <cellStyle name="Normal 2 2 2 2 2 2 3 2 3 2 4 2 3" xfId="20700" xr:uid="{E62F20B6-114E-4825-B0D6-D9AEF39C3C53}"/>
    <cellStyle name="Normal 2 2 2 2 2 2 3 2 3 2 4 3" xfId="20701" xr:uid="{C0A15BF6-704A-4600-BA04-F9958F07A5D8}"/>
    <cellStyle name="Normal 2 2 2 2 2 2 3 2 3 2 4 3 2" xfId="20702" xr:uid="{ED696C2E-2611-4CD1-96F6-AB805B45AF29}"/>
    <cellStyle name="Normal 2 2 2 2 2 2 3 2 3 2 4 4" xfId="20703" xr:uid="{FCC2FBD0-3265-4B47-BE68-AD39CAC2EA05}"/>
    <cellStyle name="Normal 2 2 2 2 2 2 3 2 3 2 5" xfId="20704" xr:uid="{23343BFF-C83F-4BCA-A270-3978DF6D3DBF}"/>
    <cellStyle name="Normal 2 2 2 2 2 2 3 2 3 2 5 2" xfId="20705" xr:uid="{3CC78810-5C57-4919-BB20-7FB652D9E3EA}"/>
    <cellStyle name="Normal 2 2 2 2 2 2 3 2 3 2 6" xfId="20706" xr:uid="{9BE7641A-9E6F-4D31-9B87-2690987A07EE}"/>
    <cellStyle name="Normal 2 2 2 2 2 2 3 2 3 2 6 2" xfId="20707" xr:uid="{F67B59B6-4951-4ADE-A171-083EBBE17516}"/>
    <cellStyle name="Normal 2 2 2 2 2 2 3 2 3 2 6 2 2" xfId="20708" xr:uid="{1334E48C-5234-482D-B1B7-66E2258503ED}"/>
    <cellStyle name="Normal 2 2 2 2 2 2 3 2 3 2 6 3" xfId="20709" xr:uid="{538BF63C-AE4F-4F3B-9920-C4FE5D260054}"/>
    <cellStyle name="Normal 2 2 2 2 2 2 3 2 3 2 7" xfId="20710" xr:uid="{DF343EE1-1133-4D96-BAEF-AF99475E1201}"/>
    <cellStyle name="Normal 2 2 2 2 2 2 3 2 3 3" xfId="20711" xr:uid="{C7CAF9D2-3684-49DD-B323-3CD4FCB66727}"/>
    <cellStyle name="Normal 2 2 2 2 2 2 3 2 3 3 2" xfId="20712" xr:uid="{1BE2D702-6317-456A-A58F-6E1CDBA9A2B9}"/>
    <cellStyle name="Normal 2 2 2 2 2 2 3 2 3 3 2 2" xfId="20713" xr:uid="{B6481268-B5C8-4456-B145-4A87211CCD03}"/>
    <cellStyle name="Normal 2 2 2 2 2 2 3 2 3 3 2 2 2" xfId="20714" xr:uid="{B150A419-30AE-412E-A7C8-A187494105B8}"/>
    <cellStyle name="Normal 2 2 2 2 2 2 3 2 3 3 2 2 2 2" xfId="20715" xr:uid="{B36383CD-5538-40A2-A8B2-DB419EA856C9}"/>
    <cellStyle name="Normal 2 2 2 2 2 2 3 2 3 3 2 2 2 2 2" xfId="20716" xr:uid="{A9F91C65-E431-4DA4-8C20-7FAB540F4E4E}"/>
    <cellStyle name="Normal 2 2 2 2 2 2 3 2 3 3 2 2 2 3" xfId="20717" xr:uid="{C19DABC5-7F35-43A4-8C07-04A44A8F99D1}"/>
    <cellStyle name="Normal 2 2 2 2 2 2 3 2 3 3 2 2 3" xfId="20718" xr:uid="{1F0EE685-F90F-47FF-A6C0-FBBEDDFC13EE}"/>
    <cellStyle name="Normal 2 2 2 2 2 2 3 2 3 3 2 2 3 2" xfId="20719" xr:uid="{07D9436B-57CB-4D9B-9605-8448B43874F9}"/>
    <cellStyle name="Normal 2 2 2 2 2 2 3 2 3 3 2 2 4" xfId="20720" xr:uid="{829A2D4D-64FA-4B67-B2D1-46F8A7865700}"/>
    <cellStyle name="Normal 2 2 2 2 2 2 3 2 3 3 2 3" xfId="20721" xr:uid="{94C47F1C-F2CB-4B48-A0FB-90D131BABBBD}"/>
    <cellStyle name="Normal 2 2 2 2 2 2 3 2 3 3 2 3 2" xfId="20722" xr:uid="{954CDCAE-5F83-47B4-B318-1E337D8098EA}"/>
    <cellStyle name="Normal 2 2 2 2 2 2 3 2 3 3 2 4" xfId="20723" xr:uid="{B76E0077-D46D-4046-9756-A020C8ED0E7A}"/>
    <cellStyle name="Normal 2 2 2 2 2 2 3 2 3 3 2 4 2" xfId="20724" xr:uid="{52BC2B7A-2471-4647-93C4-6E27F50403CC}"/>
    <cellStyle name="Normal 2 2 2 2 2 2 3 2 3 3 2 4 2 2" xfId="20725" xr:uid="{AA6512CC-2A01-484E-A55C-FB6BD5DF67CD}"/>
    <cellStyle name="Normal 2 2 2 2 2 2 3 2 3 3 2 4 3" xfId="20726" xr:uid="{1032C1B6-71C9-4AF6-AEDE-C2949955E177}"/>
    <cellStyle name="Normal 2 2 2 2 2 2 3 2 3 3 2 5" xfId="20727" xr:uid="{99318A8D-9B98-4E9B-868C-6FED7C0B4290}"/>
    <cellStyle name="Normal 2 2 2 2 2 2 3 2 3 3 3" xfId="20728" xr:uid="{B2C6C7F5-7A82-48D7-A681-1F27DFAEB737}"/>
    <cellStyle name="Normal 2 2 2 2 2 2 3 2 3 3 3 2" xfId="20729" xr:uid="{D516DE38-BD5D-40FC-BC97-CFE1AD49A026}"/>
    <cellStyle name="Normal 2 2 2 2 2 2 3 2 3 3 3 2 2" xfId="20730" xr:uid="{B8874A43-8DF1-479A-BA41-209277359043}"/>
    <cellStyle name="Normal 2 2 2 2 2 2 3 2 3 3 3 2 2 2" xfId="20731" xr:uid="{DD138EE8-C552-40A8-8CA7-3D414DDDF9B1}"/>
    <cellStyle name="Normal 2 2 2 2 2 2 3 2 3 3 3 2 3" xfId="20732" xr:uid="{34EBA726-483D-4B59-988F-1A5D0C52CF49}"/>
    <cellStyle name="Normal 2 2 2 2 2 2 3 2 3 3 3 3" xfId="20733" xr:uid="{D5294BD1-A0B8-4E25-BB64-C54E055D6CA9}"/>
    <cellStyle name="Normal 2 2 2 2 2 2 3 2 3 3 3 3 2" xfId="20734" xr:uid="{419407C1-0742-442B-A9D8-7B96C45E0506}"/>
    <cellStyle name="Normal 2 2 2 2 2 2 3 2 3 3 3 4" xfId="20735" xr:uid="{F3CABF09-EBB8-4933-B50A-7F70299D00BA}"/>
    <cellStyle name="Normal 2 2 2 2 2 2 3 2 3 3 4" xfId="20736" xr:uid="{3F34B71D-08E9-409C-9F22-F1070F0A9B3E}"/>
    <cellStyle name="Normal 2 2 2 2 2 2 3 2 3 3 4 2" xfId="20737" xr:uid="{0A5DC860-8880-40D2-B847-1400D088556B}"/>
    <cellStyle name="Normal 2 2 2 2 2 2 3 2 3 3 4 2 2" xfId="20738" xr:uid="{FE0BD199-5B7A-4B89-B092-41EFC15CDE61}"/>
    <cellStyle name="Normal 2 2 2 2 2 2 3 2 3 3 4 3" xfId="20739" xr:uid="{73B26356-1941-4250-88B0-3A13D502A7D0}"/>
    <cellStyle name="Normal 2 2 2 2 2 2 3 2 3 3 5" xfId="20740" xr:uid="{173DD4C0-897E-4D8D-8A5D-BA6CAA3DB7F1}"/>
    <cellStyle name="Normal 2 2 2 2 2 2 3 2 3 4" xfId="20741" xr:uid="{C6BD7C5C-3524-4D62-880C-C71D8FA0301B}"/>
    <cellStyle name="Normal 2 2 2 2 2 2 3 2 3 4 2" xfId="20742" xr:uid="{1B501681-9884-4474-B35C-B5A2BE302EFF}"/>
    <cellStyle name="Normal 2 2 2 2 2 2 3 2 3 4 2 2" xfId="20743" xr:uid="{E0EF4763-C807-42DF-A19F-DD7360DF2896}"/>
    <cellStyle name="Normal 2 2 2 2 2 2 3 2 3 4 2 2 2" xfId="20744" xr:uid="{023D49D4-E881-4252-ACB7-B141CB32D829}"/>
    <cellStyle name="Normal 2 2 2 2 2 2 3 2 3 4 2 3" xfId="20745" xr:uid="{EBD6E8F0-34A0-4A7A-A7C6-0D65D52B2DA1}"/>
    <cellStyle name="Normal 2 2 2 2 2 2 3 2 3 4 3" xfId="20746" xr:uid="{249F03F2-679D-43E7-AE9B-C466FC04F4C8}"/>
    <cellStyle name="Normal 2 2 2 2 2 2 3 2 3 4 3 2" xfId="20747" xr:uid="{DD575BC5-68C2-4032-9E85-9327BBAC6B38}"/>
    <cellStyle name="Normal 2 2 2 2 2 2 3 2 3 4 4" xfId="20748" xr:uid="{BF46B9E8-B1AF-4DC5-A63E-88C7181B6A88}"/>
    <cellStyle name="Normal 2 2 2 2 2 2 3 2 3 5" xfId="20749" xr:uid="{3E365207-E1F2-4730-ADC7-AAA72B3F5856}"/>
    <cellStyle name="Normal 2 2 2 2 2 2 3 2 3 5 2" xfId="20750" xr:uid="{3B2AC5D4-409F-4898-A296-0354C80FF3A0}"/>
    <cellStyle name="Normal 2 2 2 2 2 2 3 2 3 6" xfId="20751" xr:uid="{E6315439-EB47-418F-8E44-69EC8F16266E}"/>
    <cellStyle name="Normal 2 2 2 2 2 2 3 2 3 6 2" xfId="20752" xr:uid="{B0E2E467-072C-478C-B479-F18A26A2567B}"/>
    <cellStyle name="Normal 2 2 2 2 2 2 3 2 3 6 2 2" xfId="20753" xr:uid="{09BEF3D1-F6DF-4016-989B-416CEE97465C}"/>
    <cellStyle name="Normal 2 2 2 2 2 2 3 2 3 6 3" xfId="20754" xr:uid="{3CA88D23-2F83-4284-AC1F-CFC0ACDB2A72}"/>
    <cellStyle name="Normal 2 2 2 2 2 2 3 2 3 7" xfId="20755" xr:uid="{6B7ACD2A-0C51-47FA-87E5-97B5662F8FEB}"/>
    <cellStyle name="Normal 2 2 2 2 2 2 3 2 4" xfId="20756" xr:uid="{32FE87B8-6847-444E-974F-F28D42F78757}"/>
    <cellStyle name="Normal 2 2 2 2 2 2 3 2 4 2" xfId="20757" xr:uid="{2B4C1338-5408-4EE6-BEE3-97A209E2DD31}"/>
    <cellStyle name="Normal 2 2 2 2 2 2 3 2 5" xfId="20758" xr:uid="{BE70CD1F-68D8-4A09-AC3C-5BE5B28C545F}"/>
    <cellStyle name="Normal 2 2 2 2 2 2 3 2 5 2" xfId="20759" xr:uid="{35ED52A3-DE56-4E79-8B09-0613E41F7C32}"/>
    <cellStyle name="Normal 2 2 2 2 2 2 3 2 6" xfId="20760" xr:uid="{F6DF3289-8265-49D4-8C64-AF76FE3675CF}"/>
    <cellStyle name="Normal 2 2 2 2 2 2 3 2 6 2" xfId="20761" xr:uid="{478E923C-0DF4-45D4-A792-64BB63FECE83}"/>
    <cellStyle name="Normal 2 2 2 2 2 2 3 2 7" xfId="20762" xr:uid="{DCDDC79B-D163-4F26-A70C-1D74588B5956}"/>
    <cellStyle name="Normal 2 2 2 2 2 2 3 2 7 2" xfId="20763" xr:uid="{FFC25964-0BF6-4E9E-8E84-0466AC0A840B}"/>
    <cellStyle name="Normal 2 2 2 2 2 2 3 2 8" xfId="20764" xr:uid="{3CB372B3-C3B4-41C3-B95D-558A7BDE49A9}"/>
    <cellStyle name="Normal 2 2 2 2 2 2 3 2 8 2" xfId="20765" xr:uid="{0FAA0B59-9F7F-4A91-8D5C-647ADC8F2571}"/>
    <cellStyle name="Normal 2 2 2 2 2 2 3 2 8 2 2" xfId="20766" xr:uid="{0DD041AB-E96B-4A56-9192-3963B3623739}"/>
    <cellStyle name="Normal 2 2 2 2 2 2 3 2 8 2 2 2" xfId="20767" xr:uid="{62A84D30-9A57-4657-98E1-6FAA06B0D3F0}"/>
    <cellStyle name="Normal 2 2 2 2 2 2 3 2 8 2 2 2 2" xfId="20768" xr:uid="{C1AACD53-E750-4CAB-B95A-9A263F131160}"/>
    <cellStyle name="Normal 2 2 2 2 2 2 3 2 8 2 2 2 2 2" xfId="20769" xr:uid="{D21EDA11-F709-424B-9F14-77E54CB1A084}"/>
    <cellStyle name="Normal 2 2 2 2 2 2 3 2 8 2 2 2 3" xfId="20770" xr:uid="{756A0826-6E72-426D-BD1A-23C292C008C7}"/>
    <cellStyle name="Normal 2 2 2 2 2 2 3 2 8 2 2 3" xfId="20771" xr:uid="{4FC981C8-A609-47B7-BD0A-4A62F64D5145}"/>
    <cellStyle name="Normal 2 2 2 2 2 2 3 2 8 2 2 3 2" xfId="20772" xr:uid="{AFD2012A-DC39-4147-B057-70FCF04BC74D}"/>
    <cellStyle name="Normal 2 2 2 2 2 2 3 2 8 2 2 4" xfId="20773" xr:uid="{B159CD14-E4AC-4BD9-BE27-934D3DD9C487}"/>
    <cellStyle name="Normal 2 2 2 2 2 2 3 2 8 2 3" xfId="20774" xr:uid="{06C947CB-A585-45D6-855F-3FD27E8A5E86}"/>
    <cellStyle name="Normal 2 2 2 2 2 2 3 2 8 2 3 2" xfId="20775" xr:uid="{A7E07081-BF65-4B65-BC7C-AA44C6B77C5A}"/>
    <cellStyle name="Normal 2 2 2 2 2 2 3 2 8 2 4" xfId="20776" xr:uid="{E5EE0E0A-922A-4F59-B2B1-ADB170AFF69F}"/>
    <cellStyle name="Normal 2 2 2 2 2 2 3 2 8 2 4 2" xfId="20777" xr:uid="{C3D7BB96-5C7A-41AE-8F72-7B8962BEEBF2}"/>
    <cellStyle name="Normal 2 2 2 2 2 2 3 2 8 2 4 2 2" xfId="20778" xr:uid="{5DF14C15-7AC7-47E9-9815-EFB4F32C4712}"/>
    <cellStyle name="Normal 2 2 2 2 2 2 3 2 8 2 4 3" xfId="20779" xr:uid="{74126E32-A4FA-4634-A723-BC7DF376B95A}"/>
    <cellStyle name="Normal 2 2 2 2 2 2 3 2 8 2 5" xfId="20780" xr:uid="{FBF7C79E-9017-47E7-BD09-F917891DFDEA}"/>
    <cellStyle name="Normal 2 2 2 2 2 2 3 2 8 3" xfId="20781" xr:uid="{A97EDE0D-CF6F-44C9-B9C1-8CB62923EC4D}"/>
    <cellStyle name="Normal 2 2 2 2 2 2 3 2 8 3 2" xfId="20782" xr:uid="{35431449-AAF2-43BB-BC21-BE8BC1B22725}"/>
    <cellStyle name="Normal 2 2 2 2 2 2 3 2 8 3 2 2" xfId="20783" xr:uid="{D92DD885-0E32-45BF-8589-4A3C8476B01B}"/>
    <cellStyle name="Normal 2 2 2 2 2 2 3 2 8 3 2 2 2" xfId="20784" xr:uid="{34BC24AA-2272-4B9A-B79C-7B731660DC26}"/>
    <cellStyle name="Normal 2 2 2 2 2 2 3 2 8 3 2 3" xfId="20785" xr:uid="{4365E818-718D-4866-8A4C-BB4F40280632}"/>
    <cellStyle name="Normal 2 2 2 2 2 2 3 2 8 3 3" xfId="20786" xr:uid="{9B99960D-2A48-44DE-93F2-A698C1C08A08}"/>
    <cellStyle name="Normal 2 2 2 2 2 2 3 2 8 3 3 2" xfId="20787" xr:uid="{7FC65643-410E-45EB-8B21-F850FE2205F6}"/>
    <cellStyle name="Normal 2 2 2 2 2 2 3 2 8 3 4" xfId="20788" xr:uid="{3E64FEAE-56EC-40F0-9801-9882AABD115E}"/>
    <cellStyle name="Normal 2 2 2 2 2 2 3 2 8 4" xfId="20789" xr:uid="{1C5FFCDE-6888-48D0-B0A9-CEAB7471D0E5}"/>
    <cellStyle name="Normal 2 2 2 2 2 2 3 2 8 4 2" xfId="20790" xr:uid="{E387B520-0817-4E23-A124-419AADE5B98C}"/>
    <cellStyle name="Normal 2 2 2 2 2 2 3 2 8 4 2 2" xfId="20791" xr:uid="{6A80ED01-28B6-43B7-A8B9-4107E1B72B01}"/>
    <cellStyle name="Normal 2 2 2 2 2 2 3 2 8 4 3" xfId="20792" xr:uid="{F4944CEC-6E01-4463-875A-A72C9419B9E3}"/>
    <cellStyle name="Normal 2 2 2 2 2 2 3 2 8 5" xfId="20793" xr:uid="{096E81E7-D8FC-4C34-94C3-79617C6AE359}"/>
    <cellStyle name="Normal 2 2 2 2 2 2 3 2 9" xfId="20794" xr:uid="{D6158E6D-5C89-4BE6-9E03-9B48D3A3635A}"/>
    <cellStyle name="Normal 2 2 2 2 2 2 3 2 9 2" xfId="20795" xr:uid="{8F1C589B-A590-4927-9289-D2ECC4A81053}"/>
    <cellStyle name="Normal 2 2 2 2 2 2 3 3" xfId="20796" xr:uid="{2F502216-AFC7-4525-B4C6-7B42A61BCDB7}"/>
    <cellStyle name="Normal 2 2 2 2 2 2 3 3 2" xfId="20797" xr:uid="{DCB1B8EA-B2F7-4C73-AF44-CAFF01194F3C}"/>
    <cellStyle name="Normal 2 2 2 2 2 2 3 3 2 2" xfId="20798" xr:uid="{66AD9205-76D7-4462-AF57-801F6BED1FCF}"/>
    <cellStyle name="Normal 2 2 2 2 2 2 3 3 2 2 2" xfId="20799" xr:uid="{B0764F77-0EE8-4E2D-BDE2-F49544702258}"/>
    <cellStyle name="Normal 2 2 2 2 2 2 3 3 2 2 2 2" xfId="20800" xr:uid="{2F98C60B-9A81-41BC-9E87-DC8BD1C891A2}"/>
    <cellStyle name="Normal 2 2 2 2 2 2 3 3 2 2 2 2 2" xfId="20801" xr:uid="{65C9E59B-54CE-4685-ACDA-0E1D62DB4759}"/>
    <cellStyle name="Normal 2 2 2 2 2 2 3 3 2 2 2 2 2 2" xfId="20802" xr:uid="{42ED20C7-1FB4-4510-A6CE-B478738F4082}"/>
    <cellStyle name="Normal 2 2 2 2 2 2 3 3 2 2 2 2 2 2 2" xfId="20803" xr:uid="{18C99184-1773-4780-AE2C-BC8F18C43E13}"/>
    <cellStyle name="Normal 2 2 2 2 2 2 3 3 2 2 2 2 2 3" xfId="20804" xr:uid="{46A91703-3DEF-4E93-B0E3-8B72CB9B4235}"/>
    <cellStyle name="Normal 2 2 2 2 2 2 3 3 2 2 2 2 3" xfId="20805" xr:uid="{1368C101-3586-4800-917D-3F22F8C942A8}"/>
    <cellStyle name="Normal 2 2 2 2 2 2 3 3 2 2 2 2 3 2" xfId="20806" xr:uid="{9B182C16-DDF8-45D3-A906-906449678098}"/>
    <cellStyle name="Normal 2 2 2 2 2 2 3 3 2 2 2 2 4" xfId="20807" xr:uid="{75BF5715-1EDD-4288-85F8-8B5C7A677342}"/>
    <cellStyle name="Normal 2 2 2 2 2 2 3 3 2 2 2 3" xfId="20808" xr:uid="{4A03D6C0-DC7A-47B1-8300-7E9A62D65028}"/>
    <cellStyle name="Normal 2 2 2 2 2 2 3 3 2 2 2 3 2" xfId="20809" xr:uid="{BE0ECCB9-9F4A-4638-A2DD-B4E9F9C606B3}"/>
    <cellStyle name="Normal 2 2 2 2 2 2 3 3 2 2 2 4" xfId="20810" xr:uid="{93079DB4-B785-4BB1-87F5-F9820AFD4F60}"/>
    <cellStyle name="Normal 2 2 2 2 2 2 3 3 2 2 2 4 2" xfId="20811" xr:uid="{55E7DADB-D267-4B65-AE65-6D8DB1AB920C}"/>
    <cellStyle name="Normal 2 2 2 2 2 2 3 3 2 2 2 4 2 2" xfId="20812" xr:uid="{0779E957-A5F7-42E5-836C-632B235DFA24}"/>
    <cellStyle name="Normal 2 2 2 2 2 2 3 3 2 2 2 4 3" xfId="20813" xr:uid="{9A66C570-D0FB-4746-B22B-E37A4DA99D28}"/>
    <cellStyle name="Normal 2 2 2 2 2 2 3 3 2 2 2 5" xfId="20814" xr:uid="{C6A6CA41-2DE6-423A-8D95-3C20237DFA30}"/>
    <cellStyle name="Normal 2 2 2 2 2 2 3 3 2 2 3" xfId="20815" xr:uid="{A689CCAA-0F64-4784-99FF-A8671A806F43}"/>
    <cellStyle name="Normal 2 2 2 2 2 2 3 3 2 2 3 2" xfId="20816" xr:uid="{69465954-8A8B-4611-BF25-7407BF28A3CA}"/>
    <cellStyle name="Normal 2 2 2 2 2 2 3 3 2 2 3 2 2" xfId="20817" xr:uid="{A2D3E7C2-77A4-4920-ACC7-F63FA3E555B7}"/>
    <cellStyle name="Normal 2 2 2 2 2 2 3 3 2 2 3 2 2 2" xfId="20818" xr:uid="{D81EDDE6-D62D-480A-9A6D-4082DA69168A}"/>
    <cellStyle name="Normal 2 2 2 2 2 2 3 3 2 2 3 2 3" xfId="20819" xr:uid="{F2D90829-63C9-4CC3-8C86-DA5D70D27481}"/>
    <cellStyle name="Normal 2 2 2 2 2 2 3 3 2 2 3 3" xfId="20820" xr:uid="{DF315157-4FAA-4A4A-8A9F-ADAA940C6B22}"/>
    <cellStyle name="Normal 2 2 2 2 2 2 3 3 2 2 3 3 2" xfId="20821" xr:uid="{7ED64F83-1FF1-4795-8B0C-D62E62AFBA16}"/>
    <cellStyle name="Normal 2 2 2 2 2 2 3 3 2 2 3 4" xfId="20822" xr:uid="{B562E405-2A04-47AC-A77D-343120BDA783}"/>
    <cellStyle name="Normal 2 2 2 2 2 2 3 3 2 2 4" xfId="20823" xr:uid="{DC2AD440-4EF4-4AEF-B6D1-555B7763060E}"/>
    <cellStyle name="Normal 2 2 2 2 2 2 3 3 2 2 4 2" xfId="20824" xr:uid="{28A3059A-720B-4819-93F5-08C11A30BB61}"/>
    <cellStyle name="Normal 2 2 2 2 2 2 3 3 2 2 4 2 2" xfId="20825" xr:uid="{24011AD9-71F6-43DE-8B3A-E3D99773422E}"/>
    <cellStyle name="Normal 2 2 2 2 2 2 3 3 2 2 4 3" xfId="20826" xr:uid="{E83DC3E0-ADBC-4B14-AECB-67F8051066AB}"/>
    <cellStyle name="Normal 2 2 2 2 2 2 3 3 2 2 5" xfId="20827" xr:uid="{E0FBE592-8857-4CFF-940E-9F6D84C5293E}"/>
    <cellStyle name="Normal 2 2 2 2 2 2 3 3 2 3" xfId="20828" xr:uid="{FBCA9B8F-C5AA-4956-BEC1-650A6C43810C}"/>
    <cellStyle name="Normal 2 2 2 2 2 2 3 3 2 3 2" xfId="20829" xr:uid="{E42D1DEF-C5CE-41FE-9A53-809C839640FB}"/>
    <cellStyle name="Normal 2 2 2 2 2 2 3 3 2 4" xfId="20830" xr:uid="{03DCD24A-E92C-40B3-B6D6-51E658A9CD9A}"/>
    <cellStyle name="Normal 2 2 2 2 2 2 3 3 2 4 2" xfId="20831" xr:uid="{47A778C9-E676-46FC-B6C6-BECC939E8DD0}"/>
    <cellStyle name="Normal 2 2 2 2 2 2 3 3 2 4 2 2" xfId="20832" xr:uid="{C4980C36-6DCF-476B-9E1E-B8EC53CCD931}"/>
    <cellStyle name="Normal 2 2 2 2 2 2 3 3 2 4 2 2 2" xfId="20833" xr:uid="{721C43F7-93B9-49A5-948E-2EFFC2849D3D}"/>
    <cellStyle name="Normal 2 2 2 2 2 2 3 3 2 4 2 3" xfId="20834" xr:uid="{2E3D8123-4173-49B3-BFB7-2CB522AF1460}"/>
    <cellStyle name="Normal 2 2 2 2 2 2 3 3 2 4 3" xfId="20835" xr:uid="{1D7B114A-B4E8-48D7-9248-F1EC0382343C}"/>
    <cellStyle name="Normal 2 2 2 2 2 2 3 3 2 4 3 2" xfId="20836" xr:uid="{FFED740F-7E26-43EB-B037-43C9D79E569F}"/>
    <cellStyle name="Normal 2 2 2 2 2 2 3 3 2 4 4" xfId="20837" xr:uid="{A7FF2CA2-EFA9-423C-99D7-A77F531DD045}"/>
    <cellStyle name="Normal 2 2 2 2 2 2 3 3 2 5" xfId="20838" xr:uid="{F725AC94-ECD2-4A86-8E6E-E6CF10D64147}"/>
    <cellStyle name="Normal 2 2 2 2 2 2 3 3 2 5 2" xfId="20839" xr:uid="{CDFAB78A-BC73-4B3A-86C5-CD16A50F8C6E}"/>
    <cellStyle name="Normal 2 2 2 2 2 2 3 3 2 6" xfId="20840" xr:uid="{B6A7E16F-5A73-4312-AC82-7E7CC2D66790}"/>
    <cellStyle name="Normal 2 2 2 2 2 2 3 3 2 6 2" xfId="20841" xr:uid="{F4B92A89-8B14-4EF5-B2A6-C236A640E1CF}"/>
    <cellStyle name="Normal 2 2 2 2 2 2 3 3 2 6 2 2" xfId="20842" xr:uid="{05685CF1-222B-47E1-871D-6CBE4C4C147B}"/>
    <cellStyle name="Normal 2 2 2 2 2 2 3 3 2 6 3" xfId="20843" xr:uid="{70E72C32-864D-4C57-AC81-0B8C1CF63F4D}"/>
    <cellStyle name="Normal 2 2 2 2 2 2 3 3 2 7" xfId="20844" xr:uid="{3E59D010-28FA-4516-81BE-C7345669F42B}"/>
    <cellStyle name="Normal 2 2 2 2 2 2 3 3 3" xfId="20845" xr:uid="{7C67D6C0-AF80-4848-80BF-337E0590D81E}"/>
    <cellStyle name="Normal 2 2 2 2 2 2 3 3 3 2" xfId="20846" xr:uid="{C901329F-3071-45E7-83D5-E09BCAB70F72}"/>
    <cellStyle name="Normal 2 2 2 2 2 2 3 3 3 2 2" xfId="20847" xr:uid="{9D598741-4815-4991-9BE2-6DD37EC02276}"/>
    <cellStyle name="Normal 2 2 2 2 2 2 3 3 3 2 2 2" xfId="20848" xr:uid="{612B6D90-7C95-47E6-8003-4B073B1DE3CE}"/>
    <cellStyle name="Normal 2 2 2 2 2 2 3 3 3 2 2 2 2" xfId="20849" xr:uid="{EEAD64CD-49CB-4B27-9263-92B3D37826CA}"/>
    <cellStyle name="Normal 2 2 2 2 2 2 3 3 3 2 2 2 2 2" xfId="20850" xr:uid="{BE8D5CF5-4989-493E-81AF-0F45C0C2B399}"/>
    <cellStyle name="Normal 2 2 2 2 2 2 3 3 3 2 2 2 3" xfId="20851" xr:uid="{CAA81623-9378-4CCD-A7E0-40950E17690B}"/>
    <cellStyle name="Normal 2 2 2 2 2 2 3 3 3 2 2 3" xfId="20852" xr:uid="{3892F62A-0726-425A-AD7A-253E2B89FAFA}"/>
    <cellStyle name="Normal 2 2 2 2 2 2 3 3 3 2 2 3 2" xfId="20853" xr:uid="{4EC95E2B-8A7C-4766-B1A1-FFA694E7435A}"/>
    <cellStyle name="Normal 2 2 2 2 2 2 3 3 3 2 2 4" xfId="20854" xr:uid="{F7F4ECAA-87C0-40BA-ACB1-B0452447934D}"/>
    <cellStyle name="Normal 2 2 2 2 2 2 3 3 3 2 3" xfId="20855" xr:uid="{616F1090-17C2-4ABC-A958-F61EF84D259A}"/>
    <cellStyle name="Normal 2 2 2 2 2 2 3 3 3 2 3 2" xfId="20856" xr:uid="{ED36093C-B8EA-4E93-A42D-0D4D5722BE5A}"/>
    <cellStyle name="Normal 2 2 2 2 2 2 3 3 3 2 4" xfId="20857" xr:uid="{57E16AEE-AEA4-4C0C-AB04-22427BD926A3}"/>
    <cellStyle name="Normal 2 2 2 2 2 2 3 3 3 2 4 2" xfId="20858" xr:uid="{1918C221-29E2-42DF-BD77-EAF3E10781ED}"/>
    <cellStyle name="Normal 2 2 2 2 2 2 3 3 3 2 4 2 2" xfId="20859" xr:uid="{4E139354-137D-4CA7-B2A6-A6C121A58B44}"/>
    <cellStyle name="Normal 2 2 2 2 2 2 3 3 3 2 4 3" xfId="20860" xr:uid="{CEBF9450-1D39-4DCF-8F9B-89781CEB987B}"/>
    <cellStyle name="Normal 2 2 2 2 2 2 3 3 3 2 5" xfId="20861" xr:uid="{35661976-0BB5-4273-9F21-F66BBC064A44}"/>
    <cellStyle name="Normal 2 2 2 2 2 2 3 3 3 3" xfId="20862" xr:uid="{3FFA1C19-C0FF-4DAA-915E-714868F96722}"/>
    <cellStyle name="Normal 2 2 2 2 2 2 3 3 3 3 2" xfId="20863" xr:uid="{74B2F414-ACAF-4B2B-8B7A-4162713C20FC}"/>
    <cellStyle name="Normal 2 2 2 2 2 2 3 3 3 3 2 2" xfId="20864" xr:uid="{5945BB68-AE34-4ED3-A54E-2469B9DC21AB}"/>
    <cellStyle name="Normal 2 2 2 2 2 2 3 3 3 3 2 2 2" xfId="20865" xr:uid="{FA1D1EA0-AA19-4809-AA45-6D7E245D5C4C}"/>
    <cellStyle name="Normal 2 2 2 2 2 2 3 3 3 3 2 3" xfId="20866" xr:uid="{9495C536-F6E5-4612-ABFE-83A202ABFBB6}"/>
    <cellStyle name="Normal 2 2 2 2 2 2 3 3 3 3 3" xfId="20867" xr:uid="{817436F4-1453-46AA-A746-1C0B1FF019C2}"/>
    <cellStyle name="Normal 2 2 2 2 2 2 3 3 3 3 3 2" xfId="20868" xr:uid="{096E64BC-6138-45BA-868F-3916F4D0110C}"/>
    <cellStyle name="Normal 2 2 2 2 2 2 3 3 3 3 4" xfId="20869" xr:uid="{69679B76-EABE-49B6-AD31-C842A24BDA47}"/>
    <cellStyle name="Normal 2 2 2 2 2 2 3 3 3 4" xfId="20870" xr:uid="{20D8562B-E099-4E87-8A11-1B0F15C4D123}"/>
    <cellStyle name="Normal 2 2 2 2 2 2 3 3 3 4 2" xfId="20871" xr:uid="{E630F639-2615-44AA-9A29-467518BCE07C}"/>
    <cellStyle name="Normal 2 2 2 2 2 2 3 3 3 4 2 2" xfId="20872" xr:uid="{285F5A34-D08B-4A9B-902B-33D594E2D2CD}"/>
    <cellStyle name="Normal 2 2 2 2 2 2 3 3 3 4 3" xfId="20873" xr:uid="{C1130D7D-38EA-4071-BB1A-B56872C4D89A}"/>
    <cellStyle name="Normal 2 2 2 2 2 2 3 3 3 5" xfId="20874" xr:uid="{BB69E242-0D1A-4CB2-86BC-5C078C176AC2}"/>
    <cellStyle name="Normal 2 2 2 2 2 2 3 3 4" xfId="20875" xr:uid="{B44A6237-BDEF-4557-8834-9E1A74DAA576}"/>
    <cellStyle name="Normal 2 2 2 2 2 2 3 3 4 2" xfId="20876" xr:uid="{13AF4AEB-F7D2-4836-B148-6EECD70195AB}"/>
    <cellStyle name="Normal 2 2 2 2 2 2 3 3 4 2 2" xfId="20877" xr:uid="{413DA4EC-8F15-4F97-BA98-CF4D847E4F8F}"/>
    <cellStyle name="Normal 2 2 2 2 2 2 3 3 4 2 2 2" xfId="20878" xr:uid="{38EBE850-99B7-47DE-9F86-B3412E827986}"/>
    <cellStyle name="Normal 2 2 2 2 2 2 3 3 4 2 3" xfId="20879" xr:uid="{FA738341-CF67-40D1-B1D6-835D1F02E2B2}"/>
    <cellStyle name="Normal 2 2 2 2 2 2 3 3 4 3" xfId="20880" xr:uid="{0E9516D2-1AD3-4545-B909-F5B5342732DB}"/>
    <cellStyle name="Normal 2 2 2 2 2 2 3 3 4 3 2" xfId="20881" xr:uid="{168B2326-0202-4274-9A2C-E68582C007F0}"/>
    <cellStyle name="Normal 2 2 2 2 2 2 3 3 4 4" xfId="20882" xr:uid="{620AD905-1510-45DD-9253-8FA2850A3318}"/>
    <cellStyle name="Normal 2 2 2 2 2 2 3 3 5" xfId="20883" xr:uid="{663D0029-9BB4-428C-9EEC-A0AA4A24A7CD}"/>
    <cellStyle name="Normal 2 2 2 2 2 2 3 3 5 2" xfId="20884" xr:uid="{DE93B02A-90F5-4EC8-B744-8434B099DBDE}"/>
    <cellStyle name="Normal 2 2 2 2 2 2 3 3 6" xfId="20885" xr:uid="{BA6BE4F6-C905-4592-AB11-374C7F090E84}"/>
    <cellStyle name="Normal 2 2 2 2 2 2 3 3 6 2" xfId="20886" xr:uid="{D416F649-35AA-4A0F-BD84-A4AF0EE23053}"/>
    <cellStyle name="Normal 2 2 2 2 2 2 3 3 6 2 2" xfId="20887" xr:uid="{BFE99283-58D4-4E9F-B96E-4F66C564F5FE}"/>
    <cellStyle name="Normal 2 2 2 2 2 2 3 3 6 3" xfId="20888" xr:uid="{3FA4D8C2-7780-46E4-B798-87A45D11260B}"/>
    <cellStyle name="Normal 2 2 2 2 2 2 3 3 7" xfId="20889" xr:uid="{ECD37274-B5EB-4BB4-B37F-EB0B60D96688}"/>
    <cellStyle name="Normal 2 2 2 2 2 2 3 4" xfId="20890" xr:uid="{80DDC69F-562B-4B12-BE31-CDC3918E5639}"/>
    <cellStyle name="Normal 2 2 2 2 2 2 3 4 2" xfId="20891" xr:uid="{0E5B1D43-849C-4805-915A-B7E54A330B50}"/>
    <cellStyle name="Normal 2 2 2 2 2 2 3 5" xfId="20892" xr:uid="{74358E47-9148-4EF9-B69B-F2CE58173985}"/>
    <cellStyle name="Normal 2 2 2 2 2 2 3 5 2" xfId="20893" xr:uid="{D29A2855-5D55-4842-8109-CC6EC3174878}"/>
    <cellStyle name="Normal 2 2 2 2 2 2 3 6" xfId="20894" xr:uid="{C7841DCC-B0D8-4035-B202-1775CD4ABD8C}"/>
    <cellStyle name="Normal 2 2 2 2 2 2 3 6 2" xfId="20895" xr:uid="{33F4E497-4B8B-4346-8DA5-30373F285E14}"/>
    <cellStyle name="Normal 2 2 2 2 2 2 3 7" xfId="20896" xr:uid="{292DC42D-E0B0-4DF1-AF1D-AB852441E3BE}"/>
    <cellStyle name="Normal 2 2 2 2 2 2 3 7 2" xfId="20897" xr:uid="{0B1821EE-D22F-427E-94B9-B7D9A84F9CE0}"/>
    <cellStyle name="Normal 2 2 2 2 2 2 3 8" xfId="20898" xr:uid="{D65694B5-89BB-4A66-B7A8-594724E8BA44}"/>
    <cellStyle name="Normal 2 2 2 2 2 2 3 8 2" xfId="20899" xr:uid="{E91F96F5-5460-4338-A2E6-76A5BF9A796D}"/>
    <cellStyle name="Normal 2 2 2 2 2 2 3 9" xfId="20900" xr:uid="{B3E529F0-C020-4107-9909-DA5E9958E1BB}"/>
    <cellStyle name="Normal 2 2 2 2 2 2 3 9 2" xfId="20901" xr:uid="{5C09F079-3A7D-439D-A865-A01C677F6B91}"/>
    <cellStyle name="Normal 2 2 2 2 2 2 3 9 2 2" xfId="20902" xr:uid="{5FC60C5B-4D20-452E-A6E9-FCAE5898A18B}"/>
    <cellStyle name="Normal 2 2 2 2 2 2 3 9 2 2 2" xfId="20903" xr:uid="{C4C8A391-A9B0-46EC-B500-D976258925C4}"/>
    <cellStyle name="Normal 2 2 2 2 2 2 3 9 2 2 2 2" xfId="20904" xr:uid="{E808C25B-8B44-4368-A656-82EDFAE1BD91}"/>
    <cellStyle name="Normal 2 2 2 2 2 2 3 9 2 2 2 2 2" xfId="20905" xr:uid="{B6850479-6BE9-4660-8C3C-90B92F29385E}"/>
    <cellStyle name="Normal 2 2 2 2 2 2 3 9 2 2 2 3" xfId="20906" xr:uid="{8BC5D0C9-07AE-4D90-B0C2-14EA06650DDD}"/>
    <cellStyle name="Normal 2 2 2 2 2 2 3 9 2 2 3" xfId="20907" xr:uid="{780E2A84-DECD-42A2-A452-9A2BE3FD094C}"/>
    <cellStyle name="Normal 2 2 2 2 2 2 3 9 2 2 3 2" xfId="20908" xr:uid="{D125485B-3064-449F-9BC2-A96DFF98AB47}"/>
    <cellStyle name="Normal 2 2 2 2 2 2 3 9 2 2 4" xfId="20909" xr:uid="{72769BB7-865C-4720-BA95-9D5BB24AFD6E}"/>
    <cellStyle name="Normal 2 2 2 2 2 2 3 9 2 3" xfId="20910" xr:uid="{EB0787E8-4C0B-4B99-A6C2-399069EF77B4}"/>
    <cellStyle name="Normal 2 2 2 2 2 2 3 9 2 3 2" xfId="20911" xr:uid="{49B2463C-5730-4F81-B4CA-A6C91BE0FD74}"/>
    <cellStyle name="Normal 2 2 2 2 2 2 3 9 2 4" xfId="20912" xr:uid="{DFC70863-5B1D-4795-A23F-9106744CD763}"/>
    <cellStyle name="Normal 2 2 2 2 2 2 3 9 2 4 2" xfId="20913" xr:uid="{0F2FF9ED-A77B-459F-B4CC-9F4C933C138D}"/>
    <cellStyle name="Normal 2 2 2 2 2 2 3 9 2 4 2 2" xfId="20914" xr:uid="{3F6805E3-3024-4DC7-88B1-4BC6695CAE24}"/>
    <cellStyle name="Normal 2 2 2 2 2 2 3 9 2 4 3" xfId="20915" xr:uid="{1457B12B-0C82-45B0-B2F9-2DC63A5BAF32}"/>
    <cellStyle name="Normal 2 2 2 2 2 2 3 9 2 5" xfId="20916" xr:uid="{17E88C53-DB46-42A9-B2E0-7AB01915AAC2}"/>
    <cellStyle name="Normal 2 2 2 2 2 2 3 9 3" xfId="20917" xr:uid="{7427F16D-447B-462E-86C8-1A69ACE6872F}"/>
    <cellStyle name="Normal 2 2 2 2 2 2 3 9 3 2" xfId="20918" xr:uid="{60516FDD-A371-4E5B-B9CC-9C04FFB86A2D}"/>
    <cellStyle name="Normal 2 2 2 2 2 2 3 9 3 2 2" xfId="20919" xr:uid="{79BD2121-3DF1-4AD1-95D1-B2B152E471FD}"/>
    <cellStyle name="Normal 2 2 2 2 2 2 3 9 3 2 2 2" xfId="20920" xr:uid="{71168C8C-2510-4BFC-90F3-89A5CF4490CF}"/>
    <cellStyle name="Normal 2 2 2 2 2 2 3 9 3 2 3" xfId="20921" xr:uid="{45A0B048-B76A-44DA-BF44-5DE62533527B}"/>
    <cellStyle name="Normal 2 2 2 2 2 2 3 9 3 3" xfId="20922" xr:uid="{5F970954-A1F1-4B91-B275-0AA2033F8197}"/>
    <cellStyle name="Normal 2 2 2 2 2 2 3 9 3 3 2" xfId="20923" xr:uid="{6CE5A5D6-2EF2-4809-A3CE-36C6E7358B26}"/>
    <cellStyle name="Normal 2 2 2 2 2 2 3 9 3 4" xfId="20924" xr:uid="{F197C687-AA7C-4D07-ACA7-1269D1EEE31A}"/>
    <cellStyle name="Normal 2 2 2 2 2 2 3 9 4" xfId="20925" xr:uid="{98D71DE2-CE06-448F-843B-3D4BE7459883}"/>
    <cellStyle name="Normal 2 2 2 2 2 2 3 9 4 2" xfId="20926" xr:uid="{E812BB82-CCE2-41DB-A7BC-380929FEC2DE}"/>
    <cellStyle name="Normal 2 2 2 2 2 2 3 9 4 2 2" xfId="20927" xr:uid="{8308EA8A-2CE8-4F86-9B0D-1255BC00E682}"/>
    <cellStyle name="Normal 2 2 2 2 2 2 3 9 4 3" xfId="20928" xr:uid="{4A632385-F0D1-41F9-81F6-02CCD0F0070B}"/>
    <cellStyle name="Normal 2 2 2 2 2 2 3 9 5" xfId="20929" xr:uid="{0062975F-2A9D-4EC4-B77F-18D129760645}"/>
    <cellStyle name="Normal 2 2 2 2 2 2 4" xfId="20930" xr:uid="{3551A05B-9B03-4C95-9A83-1A890DE01763}"/>
    <cellStyle name="Normal 2 2 2 2 2 2 4 10" xfId="20931" xr:uid="{29A61779-D2F9-4AC1-9C65-67745CAFD9D9}"/>
    <cellStyle name="Normal 2 2 2 2 2 2 4 10 2" xfId="20932" xr:uid="{22884924-E279-461D-85B6-EC1069480583}"/>
    <cellStyle name="Normal 2 2 2 2 2 2 4 10 2 2" xfId="20933" xr:uid="{351C56D4-F158-405A-9F9D-6845588A149A}"/>
    <cellStyle name="Normal 2 2 2 2 2 2 4 10 2 2 2" xfId="20934" xr:uid="{09CA4060-EFBA-4E6E-87D0-131CBC7A7BA7}"/>
    <cellStyle name="Normal 2 2 2 2 2 2 4 10 2 3" xfId="20935" xr:uid="{16495EAA-42CB-494F-94CA-E0DD54CE91D2}"/>
    <cellStyle name="Normal 2 2 2 2 2 2 4 10 3" xfId="20936" xr:uid="{F327068C-828B-42E5-B572-6366A9CF1BEF}"/>
    <cellStyle name="Normal 2 2 2 2 2 2 4 10 3 2" xfId="20937" xr:uid="{34555AFF-E6C8-460B-8AB7-4129734F0037}"/>
    <cellStyle name="Normal 2 2 2 2 2 2 4 10 4" xfId="20938" xr:uid="{6C79D0D9-ACBE-49F1-AA44-F54BC117F2FF}"/>
    <cellStyle name="Normal 2 2 2 2 2 2 4 11" xfId="20939" xr:uid="{3F8BFE38-E3CB-4E86-B567-EE4E06E1CE50}"/>
    <cellStyle name="Normal 2 2 2 2 2 2 4 11 2" xfId="20940" xr:uid="{222D6771-936C-4F49-85B2-479B8F480EC8}"/>
    <cellStyle name="Normal 2 2 2 2 2 2 4 12" xfId="20941" xr:uid="{16E99D6D-3B5F-4825-BE5F-1CA54471B386}"/>
    <cellStyle name="Normal 2 2 2 2 2 2 4 12 2" xfId="20942" xr:uid="{3A926C54-098D-42ED-A645-97C5E207F0F6}"/>
    <cellStyle name="Normal 2 2 2 2 2 2 4 12 2 2" xfId="20943" xr:uid="{4D840B7C-DEA9-4B28-832C-9EC722D3FDD4}"/>
    <cellStyle name="Normal 2 2 2 2 2 2 4 12 3" xfId="20944" xr:uid="{1BB16737-E510-426C-84FB-F1C05E46CB2D}"/>
    <cellStyle name="Normal 2 2 2 2 2 2 4 13" xfId="20945" xr:uid="{B4F1A30C-6A1F-442B-A605-9EBC19BFC93C}"/>
    <cellStyle name="Normal 2 2 2 2 2 2 4 2" xfId="20946" xr:uid="{D7DC7462-2005-4558-9CEF-BB31F4273635}"/>
    <cellStyle name="Normal 2 2 2 2 2 2 4 2 2" xfId="20947" xr:uid="{5B99E1F0-5A59-40C2-97B2-A8B7020DA98B}"/>
    <cellStyle name="Normal 2 2 2 2 2 2 4 2 2 2" xfId="20948" xr:uid="{0B8F6C11-4E32-4CCD-B136-91F91544D994}"/>
    <cellStyle name="Normal 2 2 2 2 2 2 4 2 2 2 2" xfId="20949" xr:uid="{E095091B-6871-4A70-A388-66C80D84FDD8}"/>
    <cellStyle name="Normal 2 2 2 2 2 2 4 2 2 2 2 2" xfId="20950" xr:uid="{BB6CBFF2-C2A1-4657-AD20-724EBD5F969A}"/>
    <cellStyle name="Normal 2 2 2 2 2 2 4 2 2 2 2 2 2" xfId="20951" xr:uid="{1C69E85D-0B32-4119-A877-FAEC6B7D5FA4}"/>
    <cellStyle name="Normal 2 2 2 2 2 2 4 2 2 2 2 2 2 2" xfId="20952" xr:uid="{155B2D55-8589-4427-89E5-D6A12AA5911F}"/>
    <cellStyle name="Normal 2 2 2 2 2 2 4 2 2 2 2 2 2 2 2" xfId="20953" xr:uid="{DBBD5FE4-2D32-46AD-906E-786A9FBE8826}"/>
    <cellStyle name="Normal 2 2 2 2 2 2 4 2 2 2 2 2 2 3" xfId="20954" xr:uid="{0AC99FFA-5769-4464-A375-92B8E3BB2463}"/>
    <cellStyle name="Normal 2 2 2 2 2 2 4 2 2 2 2 2 3" xfId="20955" xr:uid="{A7DEADF4-4B83-491C-AADE-E1EB5C45CA63}"/>
    <cellStyle name="Normal 2 2 2 2 2 2 4 2 2 2 2 2 3 2" xfId="20956" xr:uid="{F6DCE493-2069-499B-A543-FC103EEC6A2E}"/>
    <cellStyle name="Normal 2 2 2 2 2 2 4 2 2 2 2 2 4" xfId="20957" xr:uid="{27296209-4E82-486F-A608-E3FEEFCAE3D9}"/>
    <cellStyle name="Normal 2 2 2 2 2 2 4 2 2 2 2 3" xfId="20958" xr:uid="{34292C3C-C003-4AEC-83B8-3A674BC4E2BE}"/>
    <cellStyle name="Normal 2 2 2 2 2 2 4 2 2 2 2 3 2" xfId="20959" xr:uid="{E3BEF423-BC1D-4D2B-9AFB-02E529A2D85B}"/>
    <cellStyle name="Normal 2 2 2 2 2 2 4 2 2 2 2 4" xfId="20960" xr:uid="{2241B772-D167-4554-A48D-7DE53FA6D597}"/>
    <cellStyle name="Normal 2 2 2 2 2 2 4 2 2 2 2 4 2" xfId="20961" xr:uid="{00515C5E-FAFE-40C4-BA94-3893D035D87D}"/>
    <cellStyle name="Normal 2 2 2 2 2 2 4 2 2 2 2 4 2 2" xfId="20962" xr:uid="{E680761B-95E7-4982-B83C-8E71FFD38F45}"/>
    <cellStyle name="Normal 2 2 2 2 2 2 4 2 2 2 2 4 3" xfId="20963" xr:uid="{E9F16629-0D59-4D36-AC92-B01F98E200A5}"/>
    <cellStyle name="Normal 2 2 2 2 2 2 4 2 2 2 2 5" xfId="20964" xr:uid="{141815DB-C527-4B27-B96C-36417C1210E7}"/>
    <cellStyle name="Normal 2 2 2 2 2 2 4 2 2 2 3" xfId="20965" xr:uid="{F4959480-19D6-4F5F-A15C-B50260696355}"/>
    <cellStyle name="Normal 2 2 2 2 2 2 4 2 2 2 3 2" xfId="20966" xr:uid="{A9DBC5CE-842F-43D5-A3F3-515AAA293134}"/>
    <cellStyle name="Normal 2 2 2 2 2 2 4 2 2 2 3 2 2" xfId="20967" xr:uid="{516B565B-AA3B-4AE4-86BF-95406C5D53DC}"/>
    <cellStyle name="Normal 2 2 2 2 2 2 4 2 2 2 3 2 2 2" xfId="20968" xr:uid="{6B527DA6-221D-4637-B5A7-6CABA758E652}"/>
    <cellStyle name="Normal 2 2 2 2 2 2 4 2 2 2 3 2 3" xfId="20969" xr:uid="{79E79AD2-B3AB-4753-A945-223B7DBE6AD6}"/>
    <cellStyle name="Normal 2 2 2 2 2 2 4 2 2 2 3 3" xfId="20970" xr:uid="{21E10332-08FD-4DE5-B9EF-A78BD83C46B0}"/>
    <cellStyle name="Normal 2 2 2 2 2 2 4 2 2 2 3 3 2" xfId="20971" xr:uid="{67DDA0EE-CCED-4805-95B9-2CA210EEF9CF}"/>
    <cellStyle name="Normal 2 2 2 2 2 2 4 2 2 2 3 4" xfId="20972" xr:uid="{31685149-A902-4800-B224-4C0DD91374F6}"/>
    <cellStyle name="Normal 2 2 2 2 2 2 4 2 2 2 4" xfId="20973" xr:uid="{7863239C-F61B-41DE-AC18-75AE33502DBF}"/>
    <cellStyle name="Normal 2 2 2 2 2 2 4 2 2 2 4 2" xfId="20974" xr:uid="{BA395CCE-C00D-4331-AA49-1227A201D169}"/>
    <cellStyle name="Normal 2 2 2 2 2 2 4 2 2 2 4 2 2" xfId="20975" xr:uid="{351DC2F5-A80F-42CC-A169-5B3FDED8EDF2}"/>
    <cellStyle name="Normal 2 2 2 2 2 2 4 2 2 2 4 3" xfId="20976" xr:uid="{19E4ED0D-C72E-4CCF-A647-482AA15186DD}"/>
    <cellStyle name="Normal 2 2 2 2 2 2 4 2 2 2 5" xfId="20977" xr:uid="{1019EE0E-2E5A-482E-9B1A-FBC9817B27ED}"/>
    <cellStyle name="Normal 2 2 2 2 2 2 4 2 2 3" xfId="20978" xr:uid="{4CB0419D-ED41-49A1-873B-D5B0850105F6}"/>
    <cellStyle name="Normal 2 2 2 2 2 2 4 2 2 3 2" xfId="20979" xr:uid="{8B0785E5-B834-4EB7-8744-11BAB2BA61FE}"/>
    <cellStyle name="Normal 2 2 2 2 2 2 4 2 2 4" xfId="20980" xr:uid="{17E55733-8C2E-4D1A-B4E7-01E849730069}"/>
    <cellStyle name="Normal 2 2 2 2 2 2 4 2 2 4 2" xfId="20981" xr:uid="{EDCF5087-5057-4C60-9C95-1264F3377860}"/>
    <cellStyle name="Normal 2 2 2 2 2 2 4 2 2 4 2 2" xfId="20982" xr:uid="{EC8630B3-90C0-4B17-B03A-089FDC7B8E6B}"/>
    <cellStyle name="Normal 2 2 2 2 2 2 4 2 2 4 2 2 2" xfId="20983" xr:uid="{E6CF5EFC-9A3C-49EF-89AA-E46472C1AB61}"/>
    <cellStyle name="Normal 2 2 2 2 2 2 4 2 2 4 2 3" xfId="20984" xr:uid="{EE40077C-24FB-4031-9BE4-E518AAB1561F}"/>
    <cellStyle name="Normal 2 2 2 2 2 2 4 2 2 4 3" xfId="20985" xr:uid="{D850FDAD-22F5-448D-9C31-BDB8D44D06DA}"/>
    <cellStyle name="Normal 2 2 2 2 2 2 4 2 2 4 3 2" xfId="20986" xr:uid="{E2877F9A-C866-4CDC-9F2D-9B21D5A9C7E2}"/>
    <cellStyle name="Normal 2 2 2 2 2 2 4 2 2 4 4" xfId="20987" xr:uid="{17144E8A-3DB8-4C38-B9E8-4F9D35A653D7}"/>
    <cellStyle name="Normal 2 2 2 2 2 2 4 2 2 5" xfId="20988" xr:uid="{8AF9F727-1B03-43D8-8CC5-D72566BCE7DC}"/>
    <cellStyle name="Normal 2 2 2 2 2 2 4 2 2 5 2" xfId="20989" xr:uid="{E8124885-C101-4E0B-8366-F536E3361B57}"/>
    <cellStyle name="Normal 2 2 2 2 2 2 4 2 2 6" xfId="20990" xr:uid="{370D6747-BB64-4A3A-A758-5F11BF6119C5}"/>
    <cellStyle name="Normal 2 2 2 2 2 2 4 2 2 6 2" xfId="20991" xr:uid="{EAAD52BE-ED94-4B99-90EB-C313087056F0}"/>
    <cellStyle name="Normal 2 2 2 2 2 2 4 2 2 6 2 2" xfId="20992" xr:uid="{649F7991-1F0E-49B7-A56A-DE656E2E05CC}"/>
    <cellStyle name="Normal 2 2 2 2 2 2 4 2 2 6 3" xfId="20993" xr:uid="{7D8AD9AB-489B-4CA2-9514-878B917DC1AC}"/>
    <cellStyle name="Normal 2 2 2 2 2 2 4 2 2 7" xfId="20994" xr:uid="{EA857108-E2E1-495D-BB4A-89E539BABFC1}"/>
    <cellStyle name="Normal 2 2 2 2 2 2 4 2 3" xfId="20995" xr:uid="{0399723F-94E2-42B1-AF70-442BD526A7C8}"/>
    <cellStyle name="Normal 2 2 2 2 2 2 4 2 3 2" xfId="20996" xr:uid="{FE5E6599-ABC1-41E2-A6DD-C7D9DB85E858}"/>
    <cellStyle name="Normal 2 2 2 2 2 2 4 2 3 2 2" xfId="20997" xr:uid="{C1476007-AD2B-4633-B676-BF4DA56AA74B}"/>
    <cellStyle name="Normal 2 2 2 2 2 2 4 2 3 2 2 2" xfId="20998" xr:uid="{BED6C366-F846-43DC-9304-B74DE4AB2D35}"/>
    <cellStyle name="Normal 2 2 2 2 2 2 4 2 3 2 2 2 2" xfId="20999" xr:uid="{1B1828A9-F523-477C-A9B1-2BCF21E81B02}"/>
    <cellStyle name="Normal 2 2 2 2 2 2 4 2 3 2 2 2 2 2" xfId="21000" xr:uid="{2112DD38-F6F0-4FC8-BBCC-5B5285635B8E}"/>
    <cellStyle name="Normal 2 2 2 2 2 2 4 2 3 2 2 2 3" xfId="21001" xr:uid="{AC030733-0D62-49D5-8FDC-0A3279356841}"/>
    <cellStyle name="Normal 2 2 2 2 2 2 4 2 3 2 2 3" xfId="21002" xr:uid="{149B7A60-063E-480E-991C-5E1A23A172CB}"/>
    <cellStyle name="Normal 2 2 2 2 2 2 4 2 3 2 2 3 2" xfId="21003" xr:uid="{EF2FB8A3-72D3-4AA4-9F78-0289373E4E0F}"/>
    <cellStyle name="Normal 2 2 2 2 2 2 4 2 3 2 2 4" xfId="21004" xr:uid="{0F758513-9D12-4AFA-9AD1-7F15A0EA9C2A}"/>
    <cellStyle name="Normal 2 2 2 2 2 2 4 2 3 2 3" xfId="21005" xr:uid="{BC386EFE-EA91-4435-8117-B23AB8D8DF4C}"/>
    <cellStyle name="Normal 2 2 2 2 2 2 4 2 3 2 3 2" xfId="21006" xr:uid="{C13F89AB-6713-443A-9807-199093CC6369}"/>
    <cellStyle name="Normal 2 2 2 2 2 2 4 2 3 2 4" xfId="21007" xr:uid="{F6EFBDBF-BB7A-40AD-A804-75118BF41AB0}"/>
    <cellStyle name="Normal 2 2 2 2 2 2 4 2 3 2 4 2" xfId="21008" xr:uid="{EEFF7CB1-01CB-4C41-B53C-559CA249C0CD}"/>
    <cellStyle name="Normal 2 2 2 2 2 2 4 2 3 2 4 2 2" xfId="21009" xr:uid="{D229472D-5BFF-4DB6-9C90-093B3666A803}"/>
    <cellStyle name="Normal 2 2 2 2 2 2 4 2 3 2 4 3" xfId="21010" xr:uid="{9158DCA3-A3F5-48E9-8E68-4800E6A3B41F}"/>
    <cellStyle name="Normal 2 2 2 2 2 2 4 2 3 2 5" xfId="21011" xr:uid="{D439A311-43B4-47B6-8FA8-F341B1CE32DC}"/>
    <cellStyle name="Normal 2 2 2 2 2 2 4 2 3 3" xfId="21012" xr:uid="{287B8595-8FD2-4F44-9872-D4A153F23E0B}"/>
    <cellStyle name="Normal 2 2 2 2 2 2 4 2 3 3 2" xfId="21013" xr:uid="{3859EB74-1CAF-4B3F-B234-90C058006DDA}"/>
    <cellStyle name="Normal 2 2 2 2 2 2 4 2 3 3 2 2" xfId="21014" xr:uid="{AF040E39-F27C-4A22-B595-2C59B5A82F48}"/>
    <cellStyle name="Normal 2 2 2 2 2 2 4 2 3 3 2 2 2" xfId="21015" xr:uid="{A5FD3775-F3AC-46F9-97C8-7774EA130BDF}"/>
    <cellStyle name="Normal 2 2 2 2 2 2 4 2 3 3 2 3" xfId="21016" xr:uid="{E98751EC-18BC-4A26-A185-EEE53B35D97E}"/>
    <cellStyle name="Normal 2 2 2 2 2 2 4 2 3 3 3" xfId="21017" xr:uid="{F8FF9561-C355-45C8-9FB2-1E3399AD2A7F}"/>
    <cellStyle name="Normal 2 2 2 2 2 2 4 2 3 3 3 2" xfId="21018" xr:uid="{D16E3AE0-25E1-4C04-9799-11B1D9D9C0E4}"/>
    <cellStyle name="Normal 2 2 2 2 2 2 4 2 3 3 4" xfId="21019" xr:uid="{3D253629-6122-4149-BD07-859137F4F37B}"/>
    <cellStyle name="Normal 2 2 2 2 2 2 4 2 3 4" xfId="21020" xr:uid="{1B5130E6-256F-4F56-8C6B-07F672FBFBF2}"/>
    <cellStyle name="Normal 2 2 2 2 2 2 4 2 3 4 2" xfId="21021" xr:uid="{2687CB05-1995-4055-90DA-E5F72C2315AA}"/>
    <cellStyle name="Normal 2 2 2 2 2 2 4 2 3 4 2 2" xfId="21022" xr:uid="{C089A1D2-E198-4B8A-85CF-9BC4318EBC65}"/>
    <cellStyle name="Normal 2 2 2 2 2 2 4 2 3 4 3" xfId="21023" xr:uid="{31AE0C18-EA6B-4BD6-921B-2A1B71186EFA}"/>
    <cellStyle name="Normal 2 2 2 2 2 2 4 2 3 5" xfId="21024" xr:uid="{67C4B7AA-1606-424C-BB41-2BA2E1D77B01}"/>
    <cellStyle name="Normal 2 2 2 2 2 2 4 2 4" xfId="21025" xr:uid="{13530C56-23AA-49FC-8A8F-FCBD0CE135EA}"/>
    <cellStyle name="Normal 2 2 2 2 2 2 4 2 4 2" xfId="21026" xr:uid="{96E35849-CFFC-4EA5-A23F-06899A33FB5E}"/>
    <cellStyle name="Normal 2 2 2 2 2 2 4 2 4 2 2" xfId="21027" xr:uid="{20A8315E-C556-4CDA-9DEB-456404A5A223}"/>
    <cellStyle name="Normal 2 2 2 2 2 2 4 2 4 2 2 2" xfId="21028" xr:uid="{96D2D4CD-2992-4EB5-989A-652D9F755850}"/>
    <cellStyle name="Normal 2 2 2 2 2 2 4 2 4 2 3" xfId="21029" xr:uid="{5D53EEA3-8639-4492-A6A0-4FA1E349F4C6}"/>
    <cellStyle name="Normal 2 2 2 2 2 2 4 2 4 3" xfId="21030" xr:uid="{98F0CC8D-7936-40A9-A9C4-FA830741ADEB}"/>
    <cellStyle name="Normal 2 2 2 2 2 2 4 2 4 3 2" xfId="21031" xr:uid="{FF86839A-1D8E-40C8-B0F5-7347B7DE9046}"/>
    <cellStyle name="Normal 2 2 2 2 2 2 4 2 4 4" xfId="21032" xr:uid="{75403B05-3A24-4635-91AA-C26883C3BF12}"/>
    <cellStyle name="Normal 2 2 2 2 2 2 4 2 5" xfId="21033" xr:uid="{69C07276-C465-49E0-BEA0-E8CC098F5F55}"/>
    <cellStyle name="Normal 2 2 2 2 2 2 4 2 5 2" xfId="21034" xr:uid="{48C98542-8302-4311-A5F4-365AB11FA145}"/>
    <cellStyle name="Normal 2 2 2 2 2 2 4 2 6" xfId="21035" xr:uid="{2A90FA11-5C2B-4801-B712-6DDD9D13D4FE}"/>
    <cellStyle name="Normal 2 2 2 2 2 2 4 2 6 2" xfId="21036" xr:uid="{1CED9F23-EB1C-473D-A243-AD91E560F324}"/>
    <cellStyle name="Normal 2 2 2 2 2 2 4 2 6 2 2" xfId="21037" xr:uid="{3B4AC863-4BF1-415A-BB58-690EB30C7F9C}"/>
    <cellStyle name="Normal 2 2 2 2 2 2 4 2 6 3" xfId="21038" xr:uid="{EE403CF8-5634-4862-A2F8-034D7B6BA384}"/>
    <cellStyle name="Normal 2 2 2 2 2 2 4 2 7" xfId="21039" xr:uid="{D2780CBD-27EF-46ED-8C32-FDEACA6CC3C1}"/>
    <cellStyle name="Normal 2 2 2 2 2 2 4 3" xfId="21040" xr:uid="{85072BD0-5E92-4EB8-8017-E6868A1FDF36}"/>
    <cellStyle name="Normal 2 2 2 2 2 2 4 3 2" xfId="21041" xr:uid="{3599C2DD-2435-4B98-8829-79637D02AD5E}"/>
    <cellStyle name="Normal 2 2 2 2 2 2 4 4" xfId="21042" xr:uid="{3414D6DD-8498-4ECE-A87D-563C579EC9A1}"/>
    <cellStyle name="Normal 2 2 2 2 2 2 4 4 2" xfId="21043" xr:uid="{DBDE5FBA-088D-4B8F-B1D1-64AAC8DECEB6}"/>
    <cellStyle name="Normal 2 2 2 2 2 2 4 5" xfId="21044" xr:uid="{DDD3462E-E438-4237-9D32-EC31179C4F4A}"/>
    <cellStyle name="Normal 2 2 2 2 2 2 4 5 2" xfId="21045" xr:uid="{8A834C18-2C36-457F-9EC5-A12050BAD551}"/>
    <cellStyle name="Normal 2 2 2 2 2 2 4 6" xfId="21046" xr:uid="{2C6D40CB-357A-4005-8198-CBD7FDFEF8E9}"/>
    <cellStyle name="Normal 2 2 2 2 2 2 4 6 2" xfId="21047" xr:uid="{5497B316-89AA-4D85-958F-D557505591E9}"/>
    <cellStyle name="Normal 2 2 2 2 2 2 4 7" xfId="21048" xr:uid="{A4A2A0DF-9BF6-40FD-84C4-FD285B87E790}"/>
    <cellStyle name="Normal 2 2 2 2 2 2 4 7 2" xfId="21049" xr:uid="{B78C3BF4-596F-4EF3-B4B0-DC003889E294}"/>
    <cellStyle name="Normal 2 2 2 2 2 2 4 8" xfId="21050" xr:uid="{0661F354-D7E6-4FEE-9F9F-CE507704E79E}"/>
    <cellStyle name="Normal 2 2 2 2 2 2 4 8 2" xfId="21051" xr:uid="{9DF84F77-953A-49EA-A935-3901C1C87A77}"/>
    <cellStyle name="Normal 2 2 2 2 2 2 4 8 2 2" xfId="21052" xr:uid="{DD1BEF62-C15D-48F9-9F55-415C3C568B3B}"/>
    <cellStyle name="Normal 2 2 2 2 2 2 4 8 2 2 2" xfId="21053" xr:uid="{7222813F-FBDD-4640-A6A4-B69AFD382BD0}"/>
    <cellStyle name="Normal 2 2 2 2 2 2 4 8 2 2 2 2" xfId="21054" xr:uid="{0183A7B4-9EDE-4335-B8A3-777892891DA4}"/>
    <cellStyle name="Normal 2 2 2 2 2 2 4 8 2 2 2 2 2" xfId="21055" xr:uid="{3A54EC15-C4A8-4083-B85E-CA45F2EF31CC}"/>
    <cellStyle name="Normal 2 2 2 2 2 2 4 8 2 2 2 3" xfId="21056" xr:uid="{117A50FF-EFAD-4118-9D27-D7042C90878D}"/>
    <cellStyle name="Normal 2 2 2 2 2 2 4 8 2 2 3" xfId="21057" xr:uid="{6AB95DE0-A015-4F31-832F-37916E633C55}"/>
    <cellStyle name="Normal 2 2 2 2 2 2 4 8 2 2 3 2" xfId="21058" xr:uid="{AA3E0700-8242-4BE3-B140-6029AB4A0873}"/>
    <cellStyle name="Normal 2 2 2 2 2 2 4 8 2 2 4" xfId="21059" xr:uid="{20BDC9F1-BE2C-4BFA-8A0B-58CB5A100F25}"/>
    <cellStyle name="Normal 2 2 2 2 2 2 4 8 2 3" xfId="21060" xr:uid="{9D816F94-7244-46D8-8801-797F25B9FF24}"/>
    <cellStyle name="Normal 2 2 2 2 2 2 4 8 2 3 2" xfId="21061" xr:uid="{9CB9BF35-4008-48FE-8C4D-1C16A2B824DC}"/>
    <cellStyle name="Normal 2 2 2 2 2 2 4 8 2 4" xfId="21062" xr:uid="{0414EEA5-C68A-46D5-9818-EC3186E560F3}"/>
    <cellStyle name="Normal 2 2 2 2 2 2 4 8 2 4 2" xfId="21063" xr:uid="{57BFF4B8-DC48-46BB-8F2B-6A77F3DB9E49}"/>
    <cellStyle name="Normal 2 2 2 2 2 2 4 8 2 4 2 2" xfId="21064" xr:uid="{6EEF7ADB-A69A-4FB8-9C38-6AE2F8E41A9A}"/>
    <cellStyle name="Normal 2 2 2 2 2 2 4 8 2 4 3" xfId="21065" xr:uid="{D2E4474B-F072-4384-907B-F23D8A0920AD}"/>
    <cellStyle name="Normal 2 2 2 2 2 2 4 8 2 5" xfId="21066" xr:uid="{2C12E2C6-3D60-43B7-BA68-B8D359F4E046}"/>
    <cellStyle name="Normal 2 2 2 2 2 2 4 8 3" xfId="21067" xr:uid="{30043192-4403-4F5C-A039-A0AA1EE5A017}"/>
    <cellStyle name="Normal 2 2 2 2 2 2 4 8 3 2" xfId="21068" xr:uid="{C3DAF571-8CC2-41A3-AB8F-687078B12DE8}"/>
    <cellStyle name="Normal 2 2 2 2 2 2 4 8 3 2 2" xfId="21069" xr:uid="{25F6FC41-FFA3-4A61-9256-F1FAD96E67CA}"/>
    <cellStyle name="Normal 2 2 2 2 2 2 4 8 3 2 2 2" xfId="21070" xr:uid="{587527BA-1ACC-4600-917F-8899303ECA90}"/>
    <cellStyle name="Normal 2 2 2 2 2 2 4 8 3 2 3" xfId="21071" xr:uid="{4E4E0994-55F2-45D0-B43A-02D58907CB15}"/>
    <cellStyle name="Normal 2 2 2 2 2 2 4 8 3 3" xfId="21072" xr:uid="{ABF339D2-D905-49D2-85BB-35DA44F40655}"/>
    <cellStyle name="Normal 2 2 2 2 2 2 4 8 3 3 2" xfId="21073" xr:uid="{C4560870-2846-4FCE-8EA1-8C7AC887A09C}"/>
    <cellStyle name="Normal 2 2 2 2 2 2 4 8 3 4" xfId="21074" xr:uid="{D522899C-5A4F-4676-8FE1-6C13E5863C9C}"/>
    <cellStyle name="Normal 2 2 2 2 2 2 4 8 4" xfId="21075" xr:uid="{7AC03304-4341-4476-AB94-1D89F96D8C6F}"/>
    <cellStyle name="Normal 2 2 2 2 2 2 4 8 4 2" xfId="21076" xr:uid="{1A7E54FA-DDC1-4C58-9CEE-470C5B81A8C1}"/>
    <cellStyle name="Normal 2 2 2 2 2 2 4 8 4 2 2" xfId="21077" xr:uid="{989398E3-250A-4E0C-9392-A202AD0F8708}"/>
    <cellStyle name="Normal 2 2 2 2 2 2 4 8 4 3" xfId="21078" xr:uid="{13FE8996-15E9-4242-A00C-1D8FCF971E55}"/>
    <cellStyle name="Normal 2 2 2 2 2 2 4 8 5" xfId="21079" xr:uid="{B7398BF7-EACB-41A1-AFE0-4B2FA60D767A}"/>
    <cellStyle name="Normal 2 2 2 2 2 2 4 9" xfId="21080" xr:uid="{87844149-BB22-444B-918F-99BF5FCE4459}"/>
    <cellStyle name="Normal 2 2 2 2 2 2 4 9 2" xfId="21081" xr:uid="{D0A697A7-3A71-4212-B566-62A0F47DCE86}"/>
    <cellStyle name="Normal 2 2 2 2 2 2 5" xfId="21082" xr:uid="{74772466-823D-4133-B219-D254A72A737D}"/>
    <cellStyle name="Normal 2 2 2 2 2 2 5 2" xfId="21083" xr:uid="{D0F86035-5CEE-4E9E-B86E-9F658696750C}"/>
    <cellStyle name="Normal 2 2 2 2 2 2 5 2 2" xfId="21084" xr:uid="{2F489104-892E-4733-969A-8E20E1276F73}"/>
    <cellStyle name="Normal 2 2 2 2 2 2 5 2 2 2" xfId="21085" xr:uid="{0A98D9AE-196D-4014-8B3E-6507BCE191B7}"/>
    <cellStyle name="Normal 2 2 2 2 2 2 5 2 2 2 2" xfId="21086" xr:uid="{48F3B088-20E6-4D3C-B0DB-A2C6AADD6B4C}"/>
    <cellStyle name="Normal 2 2 2 2 2 2 5 2 2 2 2 2" xfId="21087" xr:uid="{C9BCA974-5FC6-43FD-ABFF-11DD20BFC637}"/>
    <cellStyle name="Normal 2 2 2 2 2 2 5 2 2 2 2 2 2" xfId="21088" xr:uid="{301E948C-9E66-40DC-8186-6252BF2BEAC7}"/>
    <cellStyle name="Normal 2 2 2 2 2 2 5 2 2 2 2 2 2 2" xfId="21089" xr:uid="{DEFE787D-D46A-4EC8-8D61-A2DD9C5AFE50}"/>
    <cellStyle name="Normal 2 2 2 2 2 2 5 2 2 2 2 2 3" xfId="21090" xr:uid="{5DD598BD-19DF-4EF3-8A92-77B75E3BEE17}"/>
    <cellStyle name="Normal 2 2 2 2 2 2 5 2 2 2 2 3" xfId="21091" xr:uid="{FC1F9164-5A12-48D7-89A8-16CEBF94065C}"/>
    <cellStyle name="Normal 2 2 2 2 2 2 5 2 2 2 2 3 2" xfId="21092" xr:uid="{94CD02AA-2712-402A-B1A1-A6F5D5B8A0A8}"/>
    <cellStyle name="Normal 2 2 2 2 2 2 5 2 2 2 2 4" xfId="21093" xr:uid="{87E57AD8-0814-47E4-A2B4-66CCA50439B6}"/>
    <cellStyle name="Normal 2 2 2 2 2 2 5 2 2 2 3" xfId="21094" xr:uid="{3F9B59A7-DB0E-4D00-A45F-EFD14F5166D0}"/>
    <cellStyle name="Normal 2 2 2 2 2 2 5 2 2 2 3 2" xfId="21095" xr:uid="{F34DB4E8-D330-4D17-BD31-D6189EC76A9B}"/>
    <cellStyle name="Normal 2 2 2 2 2 2 5 2 2 2 4" xfId="21096" xr:uid="{5DF5A84F-2D8B-41A7-A63D-821127F7D308}"/>
    <cellStyle name="Normal 2 2 2 2 2 2 5 2 2 2 4 2" xfId="21097" xr:uid="{4B95A071-AE95-4453-916B-0388DEF489C6}"/>
    <cellStyle name="Normal 2 2 2 2 2 2 5 2 2 2 4 2 2" xfId="21098" xr:uid="{7CD38374-6A65-42E8-B90F-685D33DB3FCD}"/>
    <cellStyle name="Normal 2 2 2 2 2 2 5 2 2 2 4 3" xfId="21099" xr:uid="{BDA6A71D-D25D-4B8F-B811-80D6BDEBBA12}"/>
    <cellStyle name="Normal 2 2 2 2 2 2 5 2 2 2 5" xfId="21100" xr:uid="{739BF00D-C8EC-45CD-B09E-506B36AE7CC6}"/>
    <cellStyle name="Normal 2 2 2 2 2 2 5 2 2 3" xfId="21101" xr:uid="{95B6EDE9-F8B6-4335-9597-166AA9022A21}"/>
    <cellStyle name="Normal 2 2 2 2 2 2 5 2 2 3 2" xfId="21102" xr:uid="{8FC4B671-A2EC-414E-8DFB-FAF8D96B210D}"/>
    <cellStyle name="Normal 2 2 2 2 2 2 5 2 2 3 2 2" xfId="21103" xr:uid="{076CA8FA-ADDB-4BCF-B59B-F023686C7DA6}"/>
    <cellStyle name="Normal 2 2 2 2 2 2 5 2 2 3 2 2 2" xfId="21104" xr:uid="{E65F66AA-106E-463A-B856-8FF2B40EBED2}"/>
    <cellStyle name="Normal 2 2 2 2 2 2 5 2 2 3 2 3" xfId="21105" xr:uid="{722DB722-E1CD-45A4-94E5-7602FC90FA38}"/>
    <cellStyle name="Normal 2 2 2 2 2 2 5 2 2 3 3" xfId="21106" xr:uid="{8A6802C3-E3B1-4834-B9DF-92637CCA7780}"/>
    <cellStyle name="Normal 2 2 2 2 2 2 5 2 2 3 3 2" xfId="21107" xr:uid="{C0F5AE31-7FD3-472E-8D37-C4E790CAC07B}"/>
    <cellStyle name="Normal 2 2 2 2 2 2 5 2 2 3 4" xfId="21108" xr:uid="{D293A4B7-F2E0-44B5-8FDA-0CA89CCD0409}"/>
    <cellStyle name="Normal 2 2 2 2 2 2 5 2 2 4" xfId="21109" xr:uid="{1024DB15-623A-4D73-91C9-BD89806575B5}"/>
    <cellStyle name="Normal 2 2 2 2 2 2 5 2 2 4 2" xfId="21110" xr:uid="{BB62F8FF-4A1D-4D40-94F7-CA32475C4613}"/>
    <cellStyle name="Normal 2 2 2 2 2 2 5 2 2 4 2 2" xfId="21111" xr:uid="{22699387-A374-4152-8CDA-4CFD27CA01F8}"/>
    <cellStyle name="Normal 2 2 2 2 2 2 5 2 2 4 3" xfId="21112" xr:uid="{662390DC-B318-49B6-ABD1-1CA10A5AAEDD}"/>
    <cellStyle name="Normal 2 2 2 2 2 2 5 2 2 5" xfId="21113" xr:uid="{FD239BDC-CBE6-4B59-B5F9-D85A46C592D6}"/>
    <cellStyle name="Normal 2 2 2 2 2 2 5 2 3" xfId="21114" xr:uid="{71723F2B-48AF-47E4-8644-CDF31CC3EC8E}"/>
    <cellStyle name="Normal 2 2 2 2 2 2 5 2 3 2" xfId="21115" xr:uid="{228E9C49-2992-404E-94B3-50F4AD2A7973}"/>
    <cellStyle name="Normal 2 2 2 2 2 2 5 2 4" xfId="21116" xr:uid="{E2D45280-C243-43C3-ABDF-2A95BF6911E0}"/>
    <cellStyle name="Normal 2 2 2 2 2 2 5 2 4 2" xfId="21117" xr:uid="{B2C3DB30-3FCE-4CAC-A5A5-D6D54E533AB2}"/>
    <cellStyle name="Normal 2 2 2 2 2 2 5 2 4 2 2" xfId="21118" xr:uid="{553F5C68-B176-4E6B-BEF4-724E916B0B09}"/>
    <cellStyle name="Normal 2 2 2 2 2 2 5 2 4 2 2 2" xfId="21119" xr:uid="{10078D5B-C303-4A12-A9FA-94B4F8E35ECF}"/>
    <cellStyle name="Normal 2 2 2 2 2 2 5 2 4 2 3" xfId="21120" xr:uid="{989FD4B0-989B-40E8-91C4-249FB1C97B93}"/>
    <cellStyle name="Normal 2 2 2 2 2 2 5 2 4 3" xfId="21121" xr:uid="{F89C2E12-7C9C-43E7-9901-6BAB51556A07}"/>
    <cellStyle name="Normal 2 2 2 2 2 2 5 2 4 3 2" xfId="21122" xr:uid="{013DF5F0-A5A9-4CA9-8BA8-ADDFBAED5E19}"/>
    <cellStyle name="Normal 2 2 2 2 2 2 5 2 4 4" xfId="21123" xr:uid="{213AD440-8C3A-46A8-BACD-54EC858BCA46}"/>
    <cellStyle name="Normal 2 2 2 2 2 2 5 2 5" xfId="21124" xr:uid="{73C80A07-06BD-43E3-8859-4D77F8EB0F5F}"/>
    <cellStyle name="Normal 2 2 2 2 2 2 5 2 5 2" xfId="21125" xr:uid="{EDD8327F-D07E-48AC-9283-523CEFCD0EB3}"/>
    <cellStyle name="Normal 2 2 2 2 2 2 5 2 6" xfId="21126" xr:uid="{AEB89C9B-CE06-48C4-BED9-184E2D238D83}"/>
    <cellStyle name="Normal 2 2 2 2 2 2 5 2 6 2" xfId="21127" xr:uid="{EE30D50D-8F8A-4EB5-9459-45C5AEAB2159}"/>
    <cellStyle name="Normal 2 2 2 2 2 2 5 2 6 2 2" xfId="21128" xr:uid="{50705492-18EF-4635-A37E-BDC58CEDE332}"/>
    <cellStyle name="Normal 2 2 2 2 2 2 5 2 6 3" xfId="21129" xr:uid="{EF962E49-BCAE-4C80-9DE9-C66C228CC14A}"/>
    <cellStyle name="Normal 2 2 2 2 2 2 5 2 7" xfId="21130" xr:uid="{510BFEA0-261C-4943-9CC3-403DA5081A64}"/>
    <cellStyle name="Normal 2 2 2 2 2 2 5 3" xfId="21131" xr:uid="{7F4DF9F2-1C60-4157-A596-A8E1536054EB}"/>
    <cellStyle name="Normal 2 2 2 2 2 2 5 3 2" xfId="21132" xr:uid="{25AB2428-B512-443E-ACF6-ADDF7C9C0119}"/>
    <cellStyle name="Normal 2 2 2 2 2 2 5 3 2 2" xfId="21133" xr:uid="{E8484F0F-FF6F-4BCA-BF14-1C25BE5EFDD9}"/>
    <cellStyle name="Normal 2 2 2 2 2 2 5 3 2 2 2" xfId="21134" xr:uid="{2FD6E7BC-2D60-4A1B-914E-74ED87E5AF2B}"/>
    <cellStyle name="Normal 2 2 2 2 2 2 5 3 2 2 2 2" xfId="21135" xr:uid="{D4C7D1AC-9E21-4E32-BEF0-2D41C8B813E2}"/>
    <cellStyle name="Normal 2 2 2 2 2 2 5 3 2 2 2 2 2" xfId="21136" xr:uid="{9529E37E-4F96-4A48-8FF8-5EB8830342D4}"/>
    <cellStyle name="Normal 2 2 2 2 2 2 5 3 2 2 2 3" xfId="21137" xr:uid="{128D4FCB-9597-4F4E-9165-40989BB3235F}"/>
    <cellStyle name="Normal 2 2 2 2 2 2 5 3 2 2 3" xfId="21138" xr:uid="{1BB72970-58CF-45E2-B573-639604A8C0A0}"/>
    <cellStyle name="Normal 2 2 2 2 2 2 5 3 2 2 3 2" xfId="21139" xr:uid="{CD03DDAD-B5A6-4E81-A4FF-DA2B34F2FC3F}"/>
    <cellStyle name="Normal 2 2 2 2 2 2 5 3 2 2 4" xfId="21140" xr:uid="{A9AC10E1-DFE0-4AAA-97A9-A87A4C207231}"/>
    <cellStyle name="Normal 2 2 2 2 2 2 5 3 2 3" xfId="21141" xr:uid="{C08B7070-A1A0-464A-A91E-85622437E398}"/>
    <cellStyle name="Normal 2 2 2 2 2 2 5 3 2 3 2" xfId="21142" xr:uid="{EEBC3E62-97DA-4F2A-AE0F-38F53C5D434C}"/>
    <cellStyle name="Normal 2 2 2 2 2 2 5 3 2 4" xfId="21143" xr:uid="{4646B25A-537A-498B-BF2B-E14AF663F82E}"/>
    <cellStyle name="Normal 2 2 2 2 2 2 5 3 2 4 2" xfId="21144" xr:uid="{D716A86B-0CEE-4511-9873-BF2047ED8390}"/>
    <cellStyle name="Normal 2 2 2 2 2 2 5 3 2 4 2 2" xfId="21145" xr:uid="{CB3C4A20-EB4D-4AF6-BB0D-BF925229F635}"/>
    <cellStyle name="Normal 2 2 2 2 2 2 5 3 2 4 3" xfId="21146" xr:uid="{F1DFDD0E-ED41-409C-A890-E16A5AC99216}"/>
    <cellStyle name="Normal 2 2 2 2 2 2 5 3 2 5" xfId="21147" xr:uid="{00E3B4A5-129D-4DF2-902A-2EAA6F36CB31}"/>
    <cellStyle name="Normal 2 2 2 2 2 2 5 3 3" xfId="21148" xr:uid="{D2B396CA-AF11-4DD2-9FA9-BC944E0C89D8}"/>
    <cellStyle name="Normal 2 2 2 2 2 2 5 3 3 2" xfId="21149" xr:uid="{6D8FEB75-4799-4AEF-AAB8-0A392E240AA3}"/>
    <cellStyle name="Normal 2 2 2 2 2 2 5 3 3 2 2" xfId="21150" xr:uid="{53A09FF1-13E5-4C4D-940E-74D493CC816D}"/>
    <cellStyle name="Normal 2 2 2 2 2 2 5 3 3 2 2 2" xfId="21151" xr:uid="{1849DEF8-ED26-42EA-A2BF-A6638C67F75A}"/>
    <cellStyle name="Normal 2 2 2 2 2 2 5 3 3 2 3" xfId="21152" xr:uid="{ABEC78DD-5D11-45D8-B2CC-B4220D034650}"/>
    <cellStyle name="Normal 2 2 2 2 2 2 5 3 3 3" xfId="21153" xr:uid="{E3FE9791-770C-42FC-A8B7-39392C2DE99C}"/>
    <cellStyle name="Normal 2 2 2 2 2 2 5 3 3 3 2" xfId="21154" xr:uid="{176CD858-FEED-4FED-81C9-0F9B50D4760C}"/>
    <cellStyle name="Normal 2 2 2 2 2 2 5 3 3 4" xfId="21155" xr:uid="{2C43D143-7BA4-4B80-823D-9D79297C317C}"/>
    <cellStyle name="Normal 2 2 2 2 2 2 5 3 4" xfId="21156" xr:uid="{724260AA-0042-4DE2-AEBA-A2BEAD48A2DB}"/>
    <cellStyle name="Normal 2 2 2 2 2 2 5 3 4 2" xfId="21157" xr:uid="{A5E6566C-DE8F-46A5-8631-CA8B636911FA}"/>
    <cellStyle name="Normal 2 2 2 2 2 2 5 3 4 2 2" xfId="21158" xr:uid="{F961829C-0A52-4518-96C7-FDA40939758D}"/>
    <cellStyle name="Normal 2 2 2 2 2 2 5 3 4 3" xfId="21159" xr:uid="{1619DEFE-BB35-4DF0-B863-77D3B6C9EC33}"/>
    <cellStyle name="Normal 2 2 2 2 2 2 5 3 5" xfId="21160" xr:uid="{301A66A5-9265-47A8-9CD1-58A091C2A111}"/>
    <cellStyle name="Normal 2 2 2 2 2 2 5 4" xfId="21161" xr:uid="{323A9BFD-76AD-4C0D-82A0-26973A850A77}"/>
    <cellStyle name="Normal 2 2 2 2 2 2 5 4 2" xfId="21162" xr:uid="{91D7D91E-E81B-49F0-9CDB-397B36126189}"/>
    <cellStyle name="Normal 2 2 2 2 2 2 5 4 2 2" xfId="21163" xr:uid="{C757AF32-7491-4034-8BD2-5A17D9D0B5D1}"/>
    <cellStyle name="Normal 2 2 2 2 2 2 5 4 2 2 2" xfId="21164" xr:uid="{9FD7451C-3483-4F80-A9E2-15D79BE23067}"/>
    <cellStyle name="Normal 2 2 2 2 2 2 5 4 2 3" xfId="21165" xr:uid="{54F5BB18-3728-4CCD-B912-96DE5A0D0685}"/>
    <cellStyle name="Normal 2 2 2 2 2 2 5 4 3" xfId="21166" xr:uid="{CE0D31BF-65FF-41D4-A3CD-60B25F46DEBD}"/>
    <cellStyle name="Normal 2 2 2 2 2 2 5 4 3 2" xfId="21167" xr:uid="{98A07110-0379-4C15-9881-D16F9CF88956}"/>
    <cellStyle name="Normal 2 2 2 2 2 2 5 4 4" xfId="21168" xr:uid="{B2590E0F-3BBF-4624-BBD1-6C29C8060E7D}"/>
    <cellStyle name="Normal 2 2 2 2 2 2 5 5" xfId="21169" xr:uid="{8E174675-C223-444B-9CDD-19BCC1D21678}"/>
    <cellStyle name="Normal 2 2 2 2 2 2 5 5 2" xfId="21170" xr:uid="{28908AFE-6C11-44EB-B4B2-C78938538F76}"/>
    <cellStyle name="Normal 2 2 2 2 2 2 5 6" xfId="21171" xr:uid="{E7D3CC95-AFEB-41B3-8CB9-3EF74623F0C6}"/>
    <cellStyle name="Normal 2 2 2 2 2 2 5 6 2" xfId="21172" xr:uid="{7B90EC26-900F-4443-B001-EA4A3551FB08}"/>
    <cellStyle name="Normal 2 2 2 2 2 2 5 6 2 2" xfId="21173" xr:uid="{EB9AB395-5DE7-4819-BAA5-040283105599}"/>
    <cellStyle name="Normal 2 2 2 2 2 2 5 6 3" xfId="21174" xr:uid="{2BA9E610-5E03-4B7E-8E40-5FF25A7EBB67}"/>
    <cellStyle name="Normal 2 2 2 2 2 2 5 7" xfId="21175" xr:uid="{E1505793-5B3F-4635-9F31-0CEEFEEAA07E}"/>
    <cellStyle name="Normal 2 2 2 2 2 2 6" xfId="21176" xr:uid="{96709210-6088-4F56-844D-C19996D3488C}"/>
    <cellStyle name="Normal 2 2 2 2 2 2 6 2" xfId="21177" xr:uid="{BC201A8C-E56E-4F0E-A530-A9ED7B912E47}"/>
    <cellStyle name="Normal 2 2 2 2 2 2 7" xfId="21178" xr:uid="{C1AF056C-B514-4822-A44E-6E3680E75BF6}"/>
    <cellStyle name="Normal 2 2 2 2 2 2 7 2" xfId="21179" xr:uid="{F5B4D29F-AFA0-4AA9-B071-13FF34B4F54D}"/>
    <cellStyle name="Normal 2 2 2 2 2 2 8" xfId="21180" xr:uid="{90B8DE5B-5FC8-4390-A628-9A3DFCB71458}"/>
    <cellStyle name="Normal 2 2 2 2 2 2 8 2" xfId="21181" xr:uid="{0736B24F-955D-4583-8E09-905441F2DEB1}"/>
    <cellStyle name="Normal 2 2 2 2 2 2 9" xfId="21182" xr:uid="{435480F3-7F3C-4D3E-8C1A-3CC660298D2F}"/>
    <cellStyle name="Normal 2 2 2 2 2 2 9 2" xfId="21183" xr:uid="{8737C4A4-709C-48DE-A98A-83AE1FDF4824}"/>
    <cellStyle name="Normal 2 2 2 2 2 3" xfId="21184" xr:uid="{23A9FB9D-2B45-417A-8B5F-449B414393A5}"/>
    <cellStyle name="Normal 2 2 2 2 2 3 10" xfId="21185" xr:uid="{21C1741B-0CBA-4D5C-AEC6-808D0EA6CF58}"/>
    <cellStyle name="Normal 2 2 2 2 2 3 10 2" xfId="21186" xr:uid="{708A668C-6132-43F5-B6F3-DA92277C2E01}"/>
    <cellStyle name="Normal 2 2 2 2 2 3 11" xfId="21187" xr:uid="{F17278C5-E020-492C-B4EF-28B217438418}"/>
    <cellStyle name="Normal 2 2 2 2 2 3 11 2" xfId="21188" xr:uid="{6E9BB346-4410-4343-A03B-5CEF100C7ADE}"/>
    <cellStyle name="Normal 2 2 2 2 2 3 11 2 2" xfId="21189" xr:uid="{93EDCDFD-616A-449A-85AA-3E6F6ED37E6A}"/>
    <cellStyle name="Normal 2 2 2 2 2 3 11 2 2 2" xfId="21190" xr:uid="{DF02EB6F-7690-4F21-A143-760D46E421A3}"/>
    <cellStyle name="Normal 2 2 2 2 2 3 11 2 3" xfId="21191" xr:uid="{28403433-359C-4C14-BD42-6539C527F980}"/>
    <cellStyle name="Normal 2 2 2 2 2 3 11 3" xfId="21192" xr:uid="{6772511B-E70B-4848-ADEF-6B8304E4958C}"/>
    <cellStyle name="Normal 2 2 2 2 2 3 11 3 2" xfId="21193" xr:uid="{55BC4F2B-9940-4B7F-90B0-9C96FD53D3A8}"/>
    <cellStyle name="Normal 2 2 2 2 2 3 11 4" xfId="21194" xr:uid="{4D2F0359-693E-499A-9BE3-E3FC19F2E209}"/>
    <cellStyle name="Normal 2 2 2 2 2 3 12" xfId="21195" xr:uid="{0E5387D9-0F33-4ECE-822A-0C7D990102FD}"/>
    <cellStyle name="Normal 2 2 2 2 2 3 12 2" xfId="21196" xr:uid="{326B4067-8383-481B-B720-AD7DDDF31DC0}"/>
    <cellStyle name="Normal 2 2 2 2 2 3 13" xfId="21197" xr:uid="{E6CBB027-D2A9-47B0-8FEB-11B09834A32B}"/>
    <cellStyle name="Normal 2 2 2 2 2 3 13 2" xfId="21198" xr:uid="{50DB958F-3FCC-4EF6-8FD2-0A82B87F2916}"/>
    <cellStyle name="Normal 2 2 2 2 2 3 13 2 2" xfId="21199" xr:uid="{077A4109-58F8-43E6-9C1D-FDC5B40EC304}"/>
    <cellStyle name="Normal 2 2 2 2 2 3 13 3" xfId="21200" xr:uid="{F0580170-DBE2-4EC0-840F-2F0CEB2F60D1}"/>
    <cellStyle name="Normal 2 2 2 2 2 3 14" xfId="21201" xr:uid="{924CCE72-EA98-474F-A9DA-CEE78B0C2606}"/>
    <cellStyle name="Normal 2 2 2 2 2 3 2" xfId="21202" xr:uid="{0237CFF1-970C-46EA-9066-FB4B0748B8BA}"/>
    <cellStyle name="Normal 2 2 2 2 2 3 2 10" xfId="21203" xr:uid="{B0FE2E3B-86E5-4C0B-88BC-B09BF01A0A2D}"/>
    <cellStyle name="Normal 2 2 2 2 2 3 2 10 2" xfId="21204" xr:uid="{4B27281A-6AED-4983-A230-83D7E42F8D50}"/>
    <cellStyle name="Normal 2 2 2 2 2 3 2 10 2 2" xfId="21205" xr:uid="{8EECC8EF-5EFF-4B78-9FE3-41E52B1A05D3}"/>
    <cellStyle name="Normal 2 2 2 2 2 3 2 10 2 2 2" xfId="21206" xr:uid="{C9963DF0-11AD-40D6-BF47-4FF077CFD293}"/>
    <cellStyle name="Normal 2 2 2 2 2 3 2 10 2 3" xfId="21207" xr:uid="{4E46E08B-8AB0-4108-91EE-5B7CF853BD11}"/>
    <cellStyle name="Normal 2 2 2 2 2 3 2 10 3" xfId="21208" xr:uid="{6089FB50-794C-411C-BB9C-7EC8748F3F20}"/>
    <cellStyle name="Normal 2 2 2 2 2 3 2 10 3 2" xfId="21209" xr:uid="{20D36801-7143-411C-B9CD-7A042F9A3315}"/>
    <cellStyle name="Normal 2 2 2 2 2 3 2 10 4" xfId="21210" xr:uid="{FB70730A-DB61-414B-82E6-BF7D630A64EC}"/>
    <cellStyle name="Normal 2 2 2 2 2 3 2 11" xfId="21211" xr:uid="{69E85EB4-EC41-474B-8CEA-3E3EA372B7AD}"/>
    <cellStyle name="Normal 2 2 2 2 2 3 2 11 2" xfId="21212" xr:uid="{48710A87-7B65-4A38-89F7-CA3E52B2F1F7}"/>
    <cellStyle name="Normal 2 2 2 2 2 3 2 12" xfId="21213" xr:uid="{24F79260-42B7-4EF0-98E6-997A7B6473EF}"/>
    <cellStyle name="Normal 2 2 2 2 2 3 2 12 2" xfId="21214" xr:uid="{C8865D85-D80C-4CB8-9BFA-1A07C4270911}"/>
    <cellStyle name="Normal 2 2 2 2 2 3 2 12 2 2" xfId="21215" xr:uid="{44F51409-867E-4BE8-A07F-31456361E17E}"/>
    <cellStyle name="Normal 2 2 2 2 2 3 2 12 3" xfId="21216" xr:uid="{3ED14D4D-1132-421C-A531-44AAC6CE75AB}"/>
    <cellStyle name="Normal 2 2 2 2 2 3 2 13" xfId="21217" xr:uid="{A684F9D7-1CCE-4CC0-91C9-57889B80CB84}"/>
    <cellStyle name="Normal 2 2 2 2 2 3 2 2" xfId="21218" xr:uid="{369E2E0F-9A49-4882-8FE2-204BA4108BD6}"/>
    <cellStyle name="Normal 2 2 2 2 2 3 2 2 10" xfId="21219" xr:uid="{BA7BCB68-8056-41F8-8573-428C4046F8F5}"/>
    <cellStyle name="Normal 2 2 2 2 2 3 2 2 10 2" xfId="21220" xr:uid="{A42D04DC-BF01-4850-9B18-342106F96479}"/>
    <cellStyle name="Normal 2 2 2 2 2 3 2 2 10 2 2" xfId="21221" xr:uid="{0EA1E6FE-8BE1-4B3C-BA86-FB819BE874E3}"/>
    <cellStyle name="Normal 2 2 2 2 2 3 2 2 10 2 2 2" xfId="21222" xr:uid="{4DC0A3FE-3CE4-4F0E-B4D8-996C526C22F0}"/>
    <cellStyle name="Normal 2 2 2 2 2 3 2 2 10 2 3" xfId="21223" xr:uid="{ED879BFE-3FEF-43B9-A74B-09A942E14BE2}"/>
    <cellStyle name="Normal 2 2 2 2 2 3 2 2 10 3" xfId="21224" xr:uid="{7B9B05CE-1B21-4C9C-877B-7834CE221551}"/>
    <cellStyle name="Normal 2 2 2 2 2 3 2 2 10 3 2" xfId="21225" xr:uid="{4D878D1C-DD70-46A9-BB61-7E00815C1CC9}"/>
    <cellStyle name="Normal 2 2 2 2 2 3 2 2 10 4" xfId="21226" xr:uid="{37B00A0D-A514-4BDD-993C-456262DC2E67}"/>
    <cellStyle name="Normal 2 2 2 2 2 3 2 2 11" xfId="21227" xr:uid="{6679FD30-7E04-482C-85E2-894E113B1105}"/>
    <cellStyle name="Normal 2 2 2 2 2 3 2 2 11 2" xfId="21228" xr:uid="{F476AB0B-3F2B-4774-910C-C6E54CF71A50}"/>
    <cellStyle name="Normal 2 2 2 2 2 3 2 2 12" xfId="21229" xr:uid="{69D860F7-F4AD-44CC-BFE8-8DBEA477F48C}"/>
    <cellStyle name="Normal 2 2 2 2 2 3 2 2 12 2" xfId="21230" xr:uid="{7E9AE070-3F96-4BBC-B497-DB2BE95413AA}"/>
    <cellStyle name="Normal 2 2 2 2 2 3 2 2 12 2 2" xfId="21231" xr:uid="{8F1C7CA6-0487-4B79-B58D-0E3D402A094B}"/>
    <cellStyle name="Normal 2 2 2 2 2 3 2 2 12 3" xfId="21232" xr:uid="{5D0EDA54-B4B0-4C53-98A3-97C0AFA24FBC}"/>
    <cellStyle name="Normal 2 2 2 2 2 3 2 2 13" xfId="21233" xr:uid="{12598813-BC71-4BB3-841F-B4F85E44AA72}"/>
    <cellStyle name="Normal 2 2 2 2 2 3 2 2 2" xfId="21234" xr:uid="{FE9A2888-69E0-4BAC-930A-0CBB4157BE79}"/>
    <cellStyle name="Normal 2 2 2 2 2 3 2 2 2 2" xfId="21235" xr:uid="{1BB8B0D4-F3D0-41FF-89C8-693166BF0CB8}"/>
    <cellStyle name="Normal 2 2 2 2 2 3 2 2 2 2 2" xfId="21236" xr:uid="{281BBB75-0478-47ED-8403-7CEB46865545}"/>
    <cellStyle name="Normal 2 2 2 2 2 3 2 2 2 2 2 2" xfId="21237" xr:uid="{20AFDAE9-150B-4B6A-B8FB-1F7AAEB37FD8}"/>
    <cellStyle name="Normal 2 2 2 2 2 3 2 2 2 2 2 2 2" xfId="21238" xr:uid="{A869EF66-73EC-4CB9-8B24-31DFDCC758E4}"/>
    <cellStyle name="Normal 2 2 2 2 2 3 2 2 2 2 2 2 2 2" xfId="21239" xr:uid="{08C3BEC0-4516-4BA5-A315-F1E25291941A}"/>
    <cellStyle name="Normal 2 2 2 2 2 3 2 2 2 2 2 2 2 2 2" xfId="21240" xr:uid="{0F86CFED-B612-4837-A5E0-E19196B088EF}"/>
    <cellStyle name="Normal 2 2 2 2 2 3 2 2 2 2 2 2 2 2 2 2" xfId="21241" xr:uid="{F722CF74-C4CE-4C7B-9676-46EB8A47D489}"/>
    <cellStyle name="Normal 2 2 2 2 2 3 2 2 2 2 2 2 2 2 3" xfId="21242" xr:uid="{20A3FA6A-D33A-4BAA-857D-48328E44CD5D}"/>
    <cellStyle name="Normal 2 2 2 2 2 3 2 2 2 2 2 2 2 3" xfId="21243" xr:uid="{2DAB2134-10BA-4090-9C56-7F5D693FC2B3}"/>
    <cellStyle name="Normal 2 2 2 2 2 3 2 2 2 2 2 2 2 3 2" xfId="21244" xr:uid="{3284E8BF-8AD8-4573-8363-DB0027A41A68}"/>
    <cellStyle name="Normal 2 2 2 2 2 3 2 2 2 2 2 2 2 4" xfId="21245" xr:uid="{F8C7A3FD-320E-40B1-ADBF-ED44B7314CF5}"/>
    <cellStyle name="Normal 2 2 2 2 2 3 2 2 2 2 2 2 3" xfId="21246" xr:uid="{E92DFDDF-425C-4EF6-A2EF-DC709DEECFCA}"/>
    <cellStyle name="Normal 2 2 2 2 2 3 2 2 2 2 2 2 3 2" xfId="21247" xr:uid="{A37E0BE2-8CD7-4BA8-94A0-358216D3FBD9}"/>
    <cellStyle name="Normal 2 2 2 2 2 3 2 2 2 2 2 2 4" xfId="21248" xr:uid="{27DF2466-212E-4A6F-8992-74EB9E359F0E}"/>
    <cellStyle name="Normal 2 2 2 2 2 3 2 2 2 2 2 2 4 2" xfId="21249" xr:uid="{5882E155-255F-4A1C-9DEC-E6212B8F57C7}"/>
    <cellStyle name="Normal 2 2 2 2 2 3 2 2 2 2 2 2 4 2 2" xfId="21250" xr:uid="{F6B597A4-744B-4E46-9D27-CD688F0DD0FF}"/>
    <cellStyle name="Normal 2 2 2 2 2 3 2 2 2 2 2 2 4 3" xfId="21251" xr:uid="{39BB9E91-61DF-414C-8D82-8BD4D190C41E}"/>
    <cellStyle name="Normal 2 2 2 2 2 3 2 2 2 2 2 2 5" xfId="21252" xr:uid="{857070F9-99D4-4EC9-9A8D-B0E0FE896FFE}"/>
    <cellStyle name="Normal 2 2 2 2 2 3 2 2 2 2 2 3" xfId="21253" xr:uid="{F084E658-0CDF-4C6F-9329-E6E0EF5938C8}"/>
    <cellStyle name="Normal 2 2 2 2 2 3 2 2 2 2 2 3 2" xfId="21254" xr:uid="{41938A4D-FE4A-49ED-9CFD-1A661C5759BD}"/>
    <cellStyle name="Normal 2 2 2 2 2 3 2 2 2 2 2 3 2 2" xfId="21255" xr:uid="{7E60CA80-734C-49CC-B57C-D71B3391E503}"/>
    <cellStyle name="Normal 2 2 2 2 2 3 2 2 2 2 2 3 2 2 2" xfId="21256" xr:uid="{B9255479-B49C-4116-838C-299DE2230259}"/>
    <cellStyle name="Normal 2 2 2 2 2 3 2 2 2 2 2 3 2 3" xfId="21257" xr:uid="{AFB30D94-866E-47F1-9809-A6098353EADA}"/>
    <cellStyle name="Normal 2 2 2 2 2 3 2 2 2 2 2 3 3" xfId="21258" xr:uid="{5A32A60C-D79A-4184-A887-327E288C57D1}"/>
    <cellStyle name="Normal 2 2 2 2 2 3 2 2 2 2 2 3 3 2" xfId="21259" xr:uid="{2B60F79B-AFD0-4428-9A67-69E54118DCFA}"/>
    <cellStyle name="Normal 2 2 2 2 2 3 2 2 2 2 2 3 4" xfId="21260" xr:uid="{1A4070D3-C8A3-4559-A44F-15B2FD3A43DD}"/>
    <cellStyle name="Normal 2 2 2 2 2 3 2 2 2 2 2 4" xfId="21261" xr:uid="{022165A3-BD94-4107-8E87-963D153D439F}"/>
    <cellStyle name="Normal 2 2 2 2 2 3 2 2 2 2 2 4 2" xfId="21262" xr:uid="{B51D5A43-309E-4704-B38A-F9AC9D54B995}"/>
    <cellStyle name="Normal 2 2 2 2 2 3 2 2 2 2 2 4 2 2" xfId="21263" xr:uid="{CE043168-0951-4B29-A1EA-AA6FEE1A0ED9}"/>
    <cellStyle name="Normal 2 2 2 2 2 3 2 2 2 2 2 4 3" xfId="21264" xr:uid="{FD14B94C-38E7-4DF7-AFF1-875BDAF7A924}"/>
    <cellStyle name="Normal 2 2 2 2 2 3 2 2 2 2 2 5" xfId="21265" xr:uid="{04DB0049-9716-49C1-A949-23B44B47C6D2}"/>
    <cellStyle name="Normal 2 2 2 2 2 3 2 2 2 2 3" xfId="21266" xr:uid="{6FBFC56B-FBDC-4243-9843-507E024D4E44}"/>
    <cellStyle name="Normal 2 2 2 2 2 3 2 2 2 2 3 2" xfId="21267" xr:uid="{94682932-A216-4128-8FBF-7E48A20AC331}"/>
    <cellStyle name="Normal 2 2 2 2 2 3 2 2 2 2 4" xfId="21268" xr:uid="{F1C116C1-6707-4483-A65F-DBF2C7827FFA}"/>
    <cellStyle name="Normal 2 2 2 2 2 3 2 2 2 2 4 2" xfId="21269" xr:uid="{25772A2C-97C2-49C2-B6C5-F5DC3624CF4B}"/>
    <cellStyle name="Normal 2 2 2 2 2 3 2 2 2 2 4 2 2" xfId="21270" xr:uid="{C1EA3AB9-42CB-427C-AD7A-0CC71000A28F}"/>
    <cellStyle name="Normal 2 2 2 2 2 3 2 2 2 2 4 2 2 2" xfId="21271" xr:uid="{CD3DA390-3C47-4CFF-AD54-9CCC6F86FFE6}"/>
    <cellStyle name="Normal 2 2 2 2 2 3 2 2 2 2 4 2 3" xfId="21272" xr:uid="{2ECEEB2F-784B-4992-84D3-E030EA61BB63}"/>
    <cellStyle name="Normal 2 2 2 2 2 3 2 2 2 2 4 3" xfId="21273" xr:uid="{843D3C81-68DC-4B6D-A5A1-94F1394E6B91}"/>
    <cellStyle name="Normal 2 2 2 2 2 3 2 2 2 2 4 3 2" xfId="21274" xr:uid="{E0BE6669-8574-46C8-AF79-B28F045414EA}"/>
    <cellStyle name="Normal 2 2 2 2 2 3 2 2 2 2 4 4" xfId="21275" xr:uid="{7C700F9F-350A-4F05-8BEC-DC47AF0B113F}"/>
    <cellStyle name="Normal 2 2 2 2 2 3 2 2 2 2 5" xfId="21276" xr:uid="{2D9B5AED-B38C-462C-A358-6C2BF09CE441}"/>
    <cellStyle name="Normal 2 2 2 2 2 3 2 2 2 2 5 2" xfId="21277" xr:uid="{761DA71A-15F5-4228-A1A4-254D4D640C7B}"/>
    <cellStyle name="Normal 2 2 2 2 2 3 2 2 2 2 6" xfId="21278" xr:uid="{7F407B8F-5724-467C-ADA8-255DD4900666}"/>
    <cellStyle name="Normal 2 2 2 2 2 3 2 2 2 2 6 2" xfId="21279" xr:uid="{C07A6933-9C81-4F8A-9F32-C822B226512D}"/>
    <cellStyle name="Normal 2 2 2 2 2 3 2 2 2 2 6 2 2" xfId="21280" xr:uid="{CEE64E1B-60CE-4B0F-95B0-350E4958BFD2}"/>
    <cellStyle name="Normal 2 2 2 2 2 3 2 2 2 2 6 3" xfId="21281" xr:uid="{5A8336F2-AF68-406D-82C0-6C4497D75C54}"/>
    <cellStyle name="Normal 2 2 2 2 2 3 2 2 2 2 7" xfId="21282" xr:uid="{F43C798E-1A2E-4E5A-AA88-D5C31CBA8DFF}"/>
    <cellStyle name="Normal 2 2 2 2 2 3 2 2 2 3" xfId="21283" xr:uid="{3330083A-0E41-411D-89FC-EDF2D6A6A076}"/>
    <cellStyle name="Normal 2 2 2 2 2 3 2 2 2 3 2" xfId="21284" xr:uid="{48C0A12B-945E-487E-81C6-4567C53AD182}"/>
    <cellStyle name="Normal 2 2 2 2 2 3 2 2 2 3 2 2" xfId="21285" xr:uid="{07BD44BB-7E6B-45CF-87DA-822313D79046}"/>
    <cellStyle name="Normal 2 2 2 2 2 3 2 2 2 3 2 2 2" xfId="21286" xr:uid="{DE850A5E-DE92-402C-8600-9A691734E6F5}"/>
    <cellStyle name="Normal 2 2 2 2 2 3 2 2 2 3 2 2 2 2" xfId="21287" xr:uid="{74D31C55-412C-4D41-B380-D66FC640B6D2}"/>
    <cellStyle name="Normal 2 2 2 2 2 3 2 2 2 3 2 2 2 2 2" xfId="21288" xr:uid="{EB3F449B-8FD7-457F-86FA-2AB1D92C0D83}"/>
    <cellStyle name="Normal 2 2 2 2 2 3 2 2 2 3 2 2 2 3" xfId="21289" xr:uid="{CA8F5330-9784-4895-AC66-530C0257FACA}"/>
    <cellStyle name="Normal 2 2 2 2 2 3 2 2 2 3 2 2 3" xfId="21290" xr:uid="{4D4B027E-D833-4C30-84A9-662CCBC9EB60}"/>
    <cellStyle name="Normal 2 2 2 2 2 3 2 2 2 3 2 2 3 2" xfId="21291" xr:uid="{90021FC7-F907-4646-8835-E365DDEDD24D}"/>
    <cellStyle name="Normal 2 2 2 2 2 3 2 2 2 3 2 2 4" xfId="21292" xr:uid="{F1139F1E-F6B3-4A7A-89D7-CD75E2428517}"/>
    <cellStyle name="Normal 2 2 2 2 2 3 2 2 2 3 2 3" xfId="21293" xr:uid="{72B38BA6-7752-46B6-A131-38421DE4DCAE}"/>
    <cellStyle name="Normal 2 2 2 2 2 3 2 2 2 3 2 3 2" xfId="21294" xr:uid="{F62D7CD4-4B2A-4935-9F16-494224BBE0E8}"/>
    <cellStyle name="Normal 2 2 2 2 2 3 2 2 2 3 2 4" xfId="21295" xr:uid="{438695A5-3854-4A86-A5BB-0851314A9BBC}"/>
    <cellStyle name="Normal 2 2 2 2 2 3 2 2 2 3 2 4 2" xfId="21296" xr:uid="{D1E9B080-6594-423D-BFC7-41735E0C5380}"/>
    <cellStyle name="Normal 2 2 2 2 2 3 2 2 2 3 2 4 2 2" xfId="21297" xr:uid="{0B42DF8D-0BAD-4969-AAA0-A16BA7A43370}"/>
    <cellStyle name="Normal 2 2 2 2 2 3 2 2 2 3 2 4 3" xfId="21298" xr:uid="{903D4D8A-5ED0-4794-BF5C-A03F4E945201}"/>
    <cellStyle name="Normal 2 2 2 2 2 3 2 2 2 3 2 5" xfId="21299" xr:uid="{CCA7291E-49C7-4A5E-925E-C402D3D51B50}"/>
    <cellStyle name="Normal 2 2 2 2 2 3 2 2 2 3 3" xfId="21300" xr:uid="{60A1D052-B1B3-4F62-B1BF-5C39AD89A625}"/>
    <cellStyle name="Normal 2 2 2 2 2 3 2 2 2 3 3 2" xfId="21301" xr:uid="{2223DE81-648D-49F5-82A0-839A860C1E8D}"/>
    <cellStyle name="Normal 2 2 2 2 2 3 2 2 2 3 3 2 2" xfId="21302" xr:uid="{49650DD7-ADEA-4C0F-A8EE-6DC8FAA350C1}"/>
    <cellStyle name="Normal 2 2 2 2 2 3 2 2 2 3 3 2 2 2" xfId="21303" xr:uid="{1241EF04-CEE4-41EE-A9F5-8C6455E8EBBA}"/>
    <cellStyle name="Normal 2 2 2 2 2 3 2 2 2 3 3 2 3" xfId="21304" xr:uid="{0847C60B-E3CE-4EF0-96CE-442BDD32F669}"/>
    <cellStyle name="Normal 2 2 2 2 2 3 2 2 2 3 3 3" xfId="21305" xr:uid="{3C510242-4589-4E3E-B4E1-DE852091F1DB}"/>
    <cellStyle name="Normal 2 2 2 2 2 3 2 2 2 3 3 3 2" xfId="21306" xr:uid="{4E2C959C-E3F1-448F-876B-F51657728FAF}"/>
    <cellStyle name="Normal 2 2 2 2 2 3 2 2 2 3 3 4" xfId="21307" xr:uid="{FCBAA6E1-F85C-492D-866D-AC4CC89A1794}"/>
    <cellStyle name="Normal 2 2 2 2 2 3 2 2 2 3 4" xfId="21308" xr:uid="{61422A6E-994B-4159-A1F6-6324738B9701}"/>
    <cellStyle name="Normal 2 2 2 2 2 3 2 2 2 3 4 2" xfId="21309" xr:uid="{55489760-6CA1-4387-9B2F-9DB3061A1961}"/>
    <cellStyle name="Normal 2 2 2 2 2 3 2 2 2 3 4 2 2" xfId="21310" xr:uid="{37B67A87-4AC7-4AE4-B1C2-C67877E9DDB0}"/>
    <cellStyle name="Normal 2 2 2 2 2 3 2 2 2 3 4 3" xfId="21311" xr:uid="{22E9F3D9-355B-47F4-A867-21AA50D6DBA7}"/>
    <cellStyle name="Normal 2 2 2 2 2 3 2 2 2 3 5" xfId="21312" xr:uid="{50909435-8535-4E18-9995-EBA213B27EEF}"/>
    <cellStyle name="Normal 2 2 2 2 2 3 2 2 2 4" xfId="21313" xr:uid="{BAC4442E-20C9-4F43-A5B4-182C40A66E85}"/>
    <cellStyle name="Normal 2 2 2 2 2 3 2 2 2 4 2" xfId="21314" xr:uid="{93128921-3E28-4187-BB84-F57FE730A8AE}"/>
    <cellStyle name="Normal 2 2 2 2 2 3 2 2 2 4 2 2" xfId="21315" xr:uid="{E4F9461B-3276-4DEE-9696-A69E7C0C9945}"/>
    <cellStyle name="Normal 2 2 2 2 2 3 2 2 2 4 2 2 2" xfId="21316" xr:uid="{A1E6A612-1953-45C1-AE95-41AB1A5FD2F5}"/>
    <cellStyle name="Normal 2 2 2 2 2 3 2 2 2 4 2 3" xfId="21317" xr:uid="{BC6F7048-5D49-42D1-8219-05954C5D36A3}"/>
    <cellStyle name="Normal 2 2 2 2 2 3 2 2 2 4 3" xfId="21318" xr:uid="{C108BF66-337C-4F27-8508-A032DD1BE73C}"/>
    <cellStyle name="Normal 2 2 2 2 2 3 2 2 2 4 3 2" xfId="21319" xr:uid="{4FE812D4-0856-4307-9916-5824D431B1D0}"/>
    <cellStyle name="Normal 2 2 2 2 2 3 2 2 2 4 4" xfId="21320" xr:uid="{2C77A4DE-39B6-42E9-91DA-76FD9864BF83}"/>
    <cellStyle name="Normal 2 2 2 2 2 3 2 2 2 5" xfId="21321" xr:uid="{795D0206-C136-408E-9BC1-F40D2C4F00E3}"/>
    <cellStyle name="Normal 2 2 2 2 2 3 2 2 2 5 2" xfId="21322" xr:uid="{EB7AEAC9-4768-462A-8157-8FBA92E03850}"/>
    <cellStyle name="Normal 2 2 2 2 2 3 2 2 2 6" xfId="21323" xr:uid="{20EF30AD-3521-44D8-B205-044B605350B5}"/>
    <cellStyle name="Normal 2 2 2 2 2 3 2 2 2 6 2" xfId="21324" xr:uid="{2DEA803C-9025-491A-A5D6-A843F89248C4}"/>
    <cellStyle name="Normal 2 2 2 2 2 3 2 2 2 6 2 2" xfId="21325" xr:uid="{0C23854B-2303-4BDF-BAFA-A573C94D1480}"/>
    <cellStyle name="Normal 2 2 2 2 2 3 2 2 2 6 3" xfId="21326" xr:uid="{1D3235A9-AAC9-47E8-A1F6-15664C79F541}"/>
    <cellStyle name="Normal 2 2 2 2 2 3 2 2 2 7" xfId="21327" xr:uid="{A8247486-ED0A-4F90-9B2B-AB723A74F68E}"/>
    <cellStyle name="Normal 2 2 2 2 2 3 2 2 3" xfId="21328" xr:uid="{8ED8C367-E11C-474B-9939-1E08B5744AAF}"/>
    <cellStyle name="Normal 2 2 2 2 2 3 2 2 3 2" xfId="21329" xr:uid="{A9257924-42B8-498D-B76C-092BA8BD7270}"/>
    <cellStyle name="Normal 2 2 2 2 2 3 2 2 4" xfId="21330" xr:uid="{D150FFCE-5A73-4034-A2E9-51A94C6E6F50}"/>
    <cellStyle name="Normal 2 2 2 2 2 3 2 2 4 2" xfId="21331" xr:uid="{E7490B5D-7172-4EC6-961B-98887B13D4CE}"/>
    <cellStyle name="Normal 2 2 2 2 2 3 2 2 5" xfId="21332" xr:uid="{F211202A-2173-4272-8017-82B78BD1168E}"/>
    <cellStyle name="Normal 2 2 2 2 2 3 2 2 5 2" xfId="21333" xr:uid="{1F4AA334-5168-4359-94C8-E78F95CFEF8A}"/>
    <cellStyle name="Normal 2 2 2 2 2 3 2 2 6" xfId="21334" xr:uid="{7CE1EDB7-4AAE-4F76-9BFD-12C3C79E3B3D}"/>
    <cellStyle name="Normal 2 2 2 2 2 3 2 2 6 2" xfId="21335" xr:uid="{A101D58E-AE5A-4B83-854C-6125809157E0}"/>
    <cellStyle name="Normal 2 2 2 2 2 3 2 2 7" xfId="21336" xr:uid="{0A70009E-56E9-4537-9C9B-588BB630838C}"/>
    <cellStyle name="Normal 2 2 2 2 2 3 2 2 7 2" xfId="21337" xr:uid="{373F7503-EC2D-48F7-A61C-17085011DED3}"/>
    <cellStyle name="Normal 2 2 2 2 2 3 2 2 8" xfId="21338" xr:uid="{D0529933-3C4D-4013-A414-91C9485972EC}"/>
    <cellStyle name="Normal 2 2 2 2 2 3 2 2 8 2" xfId="21339" xr:uid="{FED40A03-B778-4824-98CB-41B51970052B}"/>
    <cellStyle name="Normal 2 2 2 2 2 3 2 2 8 2 2" xfId="21340" xr:uid="{692E3A3F-F474-4EB4-92A2-9F1210591019}"/>
    <cellStyle name="Normal 2 2 2 2 2 3 2 2 8 2 2 2" xfId="21341" xr:uid="{DA519F32-664B-4BCB-9FDE-23D11BBF346D}"/>
    <cellStyle name="Normal 2 2 2 2 2 3 2 2 8 2 2 2 2" xfId="21342" xr:uid="{DFA7E007-C228-4B33-85E1-E6A721693CC0}"/>
    <cellStyle name="Normal 2 2 2 2 2 3 2 2 8 2 2 2 2 2" xfId="21343" xr:uid="{DD75A543-47BE-4BBD-9189-A202EE4753F2}"/>
    <cellStyle name="Normal 2 2 2 2 2 3 2 2 8 2 2 2 3" xfId="21344" xr:uid="{34795F4F-2BFC-45C6-BD79-39C2ABEF79D6}"/>
    <cellStyle name="Normal 2 2 2 2 2 3 2 2 8 2 2 3" xfId="21345" xr:uid="{AEDAA75B-BDFB-4565-82E4-F54819131B9E}"/>
    <cellStyle name="Normal 2 2 2 2 2 3 2 2 8 2 2 3 2" xfId="21346" xr:uid="{0DDCF661-DC6A-4C39-B23F-8243E4FBCE46}"/>
    <cellStyle name="Normal 2 2 2 2 2 3 2 2 8 2 2 4" xfId="21347" xr:uid="{A15C6EF2-5C52-405B-AA51-C5BBCEB6F47B}"/>
    <cellStyle name="Normal 2 2 2 2 2 3 2 2 8 2 3" xfId="21348" xr:uid="{267FC458-305B-4843-B6F9-009EAE8837EF}"/>
    <cellStyle name="Normal 2 2 2 2 2 3 2 2 8 2 3 2" xfId="21349" xr:uid="{05213E3D-C50D-4275-8B3F-771DC40090A5}"/>
    <cellStyle name="Normal 2 2 2 2 2 3 2 2 8 2 4" xfId="21350" xr:uid="{7E6C2CA0-25E1-4901-93AB-BC72A41DA930}"/>
    <cellStyle name="Normal 2 2 2 2 2 3 2 2 8 2 4 2" xfId="21351" xr:uid="{B8BEC96C-8298-4036-8E97-995F6F5FC316}"/>
    <cellStyle name="Normal 2 2 2 2 2 3 2 2 8 2 4 2 2" xfId="21352" xr:uid="{8F06D7D7-5614-4586-BF5E-04B20B603A3E}"/>
    <cellStyle name="Normal 2 2 2 2 2 3 2 2 8 2 4 3" xfId="21353" xr:uid="{E7315ACC-B723-45DC-8788-3DD9D1C3557B}"/>
    <cellStyle name="Normal 2 2 2 2 2 3 2 2 8 2 5" xfId="21354" xr:uid="{D84DDE75-7C2E-4CAD-A614-F3AAAAF44065}"/>
    <cellStyle name="Normal 2 2 2 2 2 3 2 2 8 3" xfId="21355" xr:uid="{DC6DCA5E-E0AE-4BD3-B42C-CD74F6FE846E}"/>
    <cellStyle name="Normal 2 2 2 2 2 3 2 2 8 3 2" xfId="21356" xr:uid="{684445CA-B1EE-4DBA-A4BA-349926CAA936}"/>
    <cellStyle name="Normal 2 2 2 2 2 3 2 2 8 3 2 2" xfId="21357" xr:uid="{F61A9F75-D0E1-46FC-9CBD-C824935B0DCF}"/>
    <cellStyle name="Normal 2 2 2 2 2 3 2 2 8 3 2 2 2" xfId="21358" xr:uid="{F4CA720D-67A0-40D1-BE3F-D346D9B39427}"/>
    <cellStyle name="Normal 2 2 2 2 2 3 2 2 8 3 2 3" xfId="21359" xr:uid="{8B2430F6-1F9C-4AE0-AFAE-A14AA81ACE97}"/>
    <cellStyle name="Normal 2 2 2 2 2 3 2 2 8 3 3" xfId="21360" xr:uid="{19E06EB9-A277-488C-B670-1DCF39223661}"/>
    <cellStyle name="Normal 2 2 2 2 2 3 2 2 8 3 3 2" xfId="21361" xr:uid="{A99E9A4D-2133-4DBF-97BF-3330AA2EAD81}"/>
    <cellStyle name="Normal 2 2 2 2 2 3 2 2 8 3 4" xfId="21362" xr:uid="{F638668F-FA3A-44EC-9FC0-CB0E52307CE5}"/>
    <cellStyle name="Normal 2 2 2 2 2 3 2 2 8 4" xfId="21363" xr:uid="{DCD5FCCF-79C6-4732-831E-11FDE5DEF228}"/>
    <cellStyle name="Normal 2 2 2 2 2 3 2 2 8 4 2" xfId="21364" xr:uid="{20314A5B-7C45-4B11-9973-4BF8F7321D8B}"/>
    <cellStyle name="Normal 2 2 2 2 2 3 2 2 8 4 2 2" xfId="21365" xr:uid="{C27FBCC3-34BA-4764-B963-6858B33162C2}"/>
    <cellStyle name="Normal 2 2 2 2 2 3 2 2 8 4 3" xfId="21366" xr:uid="{33E3A954-336B-4027-B31A-216DF4800A50}"/>
    <cellStyle name="Normal 2 2 2 2 2 3 2 2 8 5" xfId="21367" xr:uid="{CD7C2530-8186-4714-9F0C-D2A6ED346F83}"/>
    <cellStyle name="Normal 2 2 2 2 2 3 2 2 9" xfId="21368" xr:uid="{87E7BC3F-29A0-43B6-876C-FBAC80166FAB}"/>
    <cellStyle name="Normal 2 2 2 2 2 3 2 2 9 2" xfId="21369" xr:uid="{11DC81AF-5144-453E-B024-6D123F898B75}"/>
    <cellStyle name="Normal 2 2 2 2 2 3 2 3" xfId="21370" xr:uid="{58703523-4487-40E7-8DFF-636E913974B3}"/>
    <cellStyle name="Normal 2 2 2 2 2 3 2 3 2" xfId="21371" xr:uid="{429046B5-4FAC-4A4C-A9F0-8336BDE74C0D}"/>
    <cellStyle name="Normal 2 2 2 2 2 3 2 3 2 2" xfId="21372" xr:uid="{8DB8525F-3ED6-4FA8-858C-53606EEF5A40}"/>
    <cellStyle name="Normal 2 2 2 2 2 3 2 3 2 2 2" xfId="21373" xr:uid="{A9BC8BED-6611-46A3-9408-0B5C4BD51063}"/>
    <cellStyle name="Normal 2 2 2 2 2 3 2 3 2 2 2 2" xfId="21374" xr:uid="{B82373EB-4377-4AA7-A509-99E6932E22CF}"/>
    <cellStyle name="Normal 2 2 2 2 2 3 2 3 2 2 2 2 2" xfId="21375" xr:uid="{C8FA114A-681B-43BA-A371-4DF2421E7568}"/>
    <cellStyle name="Normal 2 2 2 2 2 3 2 3 2 2 2 2 2 2" xfId="21376" xr:uid="{62C691CF-AEA6-4150-925D-E4D84A8FC343}"/>
    <cellStyle name="Normal 2 2 2 2 2 3 2 3 2 2 2 2 2 2 2" xfId="21377" xr:uid="{04E43B70-17CA-4608-AF2C-40AD7B4C3ACE}"/>
    <cellStyle name="Normal 2 2 2 2 2 3 2 3 2 2 2 2 2 3" xfId="21378" xr:uid="{9F0D8EBC-7BCD-429B-9CDA-E5680E3BCFB6}"/>
    <cellStyle name="Normal 2 2 2 2 2 3 2 3 2 2 2 2 3" xfId="21379" xr:uid="{AB6818A0-2182-4691-8379-97CD0BD42084}"/>
    <cellStyle name="Normal 2 2 2 2 2 3 2 3 2 2 2 2 3 2" xfId="21380" xr:uid="{9AB44063-EF2A-4173-89FD-C98AFF2DA020}"/>
    <cellStyle name="Normal 2 2 2 2 2 3 2 3 2 2 2 2 4" xfId="21381" xr:uid="{149D1919-E69E-4C09-8878-65A9C66FB9BB}"/>
    <cellStyle name="Normal 2 2 2 2 2 3 2 3 2 2 2 3" xfId="21382" xr:uid="{C7DD7798-4B5F-40FB-921A-FEEFF1B0A52A}"/>
    <cellStyle name="Normal 2 2 2 2 2 3 2 3 2 2 2 3 2" xfId="21383" xr:uid="{F4E234B8-6757-4112-BC23-E874F1CBE773}"/>
    <cellStyle name="Normal 2 2 2 2 2 3 2 3 2 2 2 4" xfId="21384" xr:uid="{FB2FE9A8-3D59-4C85-89AE-BCD8F9FA897A}"/>
    <cellStyle name="Normal 2 2 2 2 2 3 2 3 2 2 2 4 2" xfId="21385" xr:uid="{BF2450F8-DC9A-4514-89BB-25BF086284A7}"/>
    <cellStyle name="Normal 2 2 2 2 2 3 2 3 2 2 2 4 2 2" xfId="21386" xr:uid="{F3C8355A-4A15-45F2-A619-E423555FAF8C}"/>
    <cellStyle name="Normal 2 2 2 2 2 3 2 3 2 2 2 4 3" xfId="21387" xr:uid="{FBEDA768-A80A-48B2-B4C7-D13D19BF9381}"/>
    <cellStyle name="Normal 2 2 2 2 2 3 2 3 2 2 2 5" xfId="21388" xr:uid="{A50FDEB8-3E5D-4F60-8420-22642969E322}"/>
    <cellStyle name="Normal 2 2 2 2 2 3 2 3 2 2 3" xfId="21389" xr:uid="{C7AC7654-345C-4107-B792-B0AF95BE9F12}"/>
    <cellStyle name="Normal 2 2 2 2 2 3 2 3 2 2 3 2" xfId="21390" xr:uid="{7D3CBBFB-E3F6-4944-B77C-2EEFE624E3B6}"/>
    <cellStyle name="Normal 2 2 2 2 2 3 2 3 2 2 3 2 2" xfId="21391" xr:uid="{45CCC74A-5002-4449-B7CD-12D3164CFC5F}"/>
    <cellStyle name="Normal 2 2 2 2 2 3 2 3 2 2 3 2 2 2" xfId="21392" xr:uid="{ACBE4A87-A92C-44BC-8F6F-41355E7867FC}"/>
    <cellStyle name="Normal 2 2 2 2 2 3 2 3 2 2 3 2 3" xfId="21393" xr:uid="{B2AA2389-790E-4D40-9D4A-CECC0171A2F0}"/>
    <cellStyle name="Normal 2 2 2 2 2 3 2 3 2 2 3 3" xfId="21394" xr:uid="{E6405C7C-A226-4905-BF40-B90F7D58811E}"/>
    <cellStyle name="Normal 2 2 2 2 2 3 2 3 2 2 3 3 2" xfId="21395" xr:uid="{0FFFBBDE-0360-40F6-B5A4-DC0CC2C11D80}"/>
    <cellStyle name="Normal 2 2 2 2 2 3 2 3 2 2 3 4" xfId="21396" xr:uid="{2B98A52B-EA40-4080-A2FA-564109A1C027}"/>
    <cellStyle name="Normal 2 2 2 2 2 3 2 3 2 2 4" xfId="21397" xr:uid="{D10C308D-1249-42D0-A67A-B1C14ADD72AA}"/>
    <cellStyle name="Normal 2 2 2 2 2 3 2 3 2 2 4 2" xfId="21398" xr:uid="{1C727C5A-F899-46AC-88B4-A25714881A4C}"/>
    <cellStyle name="Normal 2 2 2 2 2 3 2 3 2 2 4 2 2" xfId="21399" xr:uid="{50C1A7AA-74C9-46D8-A40A-35E35E68C96E}"/>
    <cellStyle name="Normal 2 2 2 2 2 3 2 3 2 2 4 3" xfId="21400" xr:uid="{C0CC43F0-57A6-4341-809E-0104682996A0}"/>
    <cellStyle name="Normal 2 2 2 2 2 3 2 3 2 2 5" xfId="21401" xr:uid="{4B173E37-0515-4DB5-BBEA-28C5C77A7625}"/>
    <cellStyle name="Normal 2 2 2 2 2 3 2 3 2 3" xfId="21402" xr:uid="{EAB45AB7-3ECC-4B62-BBA1-B566AF9C8638}"/>
    <cellStyle name="Normal 2 2 2 2 2 3 2 3 2 3 2" xfId="21403" xr:uid="{502B6F47-F577-47FC-BE92-888AD01CA9FC}"/>
    <cellStyle name="Normal 2 2 2 2 2 3 2 3 2 4" xfId="21404" xr:uid="{D53ABD60-3C3A-4C26-AD34-31805470E54A}"/>
    <cellStyle name="Normal 2 2 2 2 2 3 2 3 2 4 2" xfId="21405" xr:uid="{799389E8-AA81-45FC-B645-2427416766F0}"/>
    <cellStyle name="Normal 2 2 2 2 2 3 2 3 2 4 2 2" xfId="21406" xr:uid="{39904772-9CB5-44AF-805C-1FB26B1B2B4C}"/>
    <cellStyle name="Normal 2 2 2 2 2 3 2 3 2 4 2 2 2" xfId="21407" xr:uid="{D362E432-D8E9-408C-A46D-A4989504E71C}"/>
    <cellStyle name="Normal 2 2 2 2 2 3 2 3 2 4 2 3" xfId="21408" xr:uid="{312DAB0F-7C1F-4A16-A510-D33BFDB2C7BF}"/>
    <cellStyle name="Normal 2 2 2 2 2 3 2 3 2 4 3" xfId="21409" xr:uid="{8F8B6974-CFEE-4EAF-8861-B7015C2D02B8}"/>
    <cellStyle name="Normal 2 2 2 2 2 3 2 3 2 4 3 2" xfId="21410" xr:uid="{ABAF127C-D7D7-4F6A-96E7-06478D693610}"/>
    <cellStyle name="Normal 2 2 2 2 2 3 2 3 2 4 4" xfId="21411" xr:uid="{1E457E01-9C8B-4958-B767-C3A7599700B4}"/>
    <cellStyle name="Normal 2 2 2 2 2 3 2 3 2 5" xfId="21412" xr:uid="{FB069AC1-04C8-47F3-BACA-955CA5E92C3A}"/>
    <cellStyle name="Normal 2 2 2 2 2 3 2 3 2 5 2" xfId="21413" xr:uid="{68CE7760-2BD6-488B-8FA5-B62CB0E7A6FC}"/>
    <cellStyle name="Normal 2 2 2 2 2 3 2 3 2 6" xfId="21414" xr:uid="{7670F3C6-0002-46CB-9A6B-2BF3DBCB5A6A}"/>
    <cellStyle name="Normal 2 2 2 2 2 3 2 3 2 6 2" xfId="21415" xr:uid="{2F2299E6-4251-49F8-A443-7559E1F22416}"/>
    <cellStyle name="Normal 2 2 2 2 2 3 2 3 2 6 2 2" xfId="21416" xr:uid="{51F63169-C325-46D9-B9A5-D6E1B9A79A09}"/>
    <cellStyle name="Normal 2 2 2 2 2 3 2 3 2 6 3" xfId="21417" xr:uid="{36A7C85C-A6F6-46C7-AE60-AAE3E2BC5D2A}"/>
    <cellStyle name="Normal 2 2 2 2 2 3 2 3 2 7" xfId="21418" xr:uid="{E1C88DC8-2DF9-4B89-A848-09194BCFDEDF}"/>
    <cellStyle name="Normal 2 2 2 2 2 3 2 3 3" xfId="21419" xr:uid="{31C487EB-8D4A-418B-B966-CF2966C0077D}"/>
    <cellStyle name="Normal 2 2 2 2 2 3 2 3 3 2" xfId="21420" xr:uid="{20697E24-7BC4-47A0-A7BF-B19A67C6D24F}"/>
    <cellStyle name="Normal 2 2 2 2 2 3 2 3 3 2 2" xfId="21421" xr:uid="{CECF1D30-DC91-4B4A-8FB1-1C512399CC9D}"/>
    <cellStyle name="Normal 2 2 2 2 2 3 2 3 3 2 2 2" xfId="21422" xr:uid="{2772EB36-E4A7-4EF8-BF2E-916A6BC605C3}"/>
    <cellStyle name="Normal 2 2 2 2 2 3 2 3 3 2 2 2 2" xfId="21423" xr:uid="{94FCAE73-5AB9-43A1-A8E7-BD46E9E76CAE}"/>
    <cellStyle name="Normal 2 2 2 2 2 3 2 3 3 2 2 2 2 2" xfId="21424" xr:uid="{2D3E0BA5-3EE4-4EE7-8319-F5C33B40ADE1}"/>
    <cellStyle name="Normal 2 2 2 2 2 3 2 3 3 2 2 2 3" xfId="21425" xr:uid="{35C0988B-9FA6-4872-9E49-193EDFEBE484}"/>
    <cellStyle name="Normal 2 2 2 2 2 3 2 3 3 2 2 3" xfId="21426" xr:uid="{1E29F3E9-CA5D-46C7-B456-696800C72B75}"/>
    <cellStyle name="Normal 2 2 2 2 2 3 2 3 3 2 2 3 2" xfId="21427" xr:uid="{23F3F2B0-2357-4438-B4B0-40681D3C8823}"/>
    <cellStyle name="Normal 2 2 2 2 2 3 2 3 3 2 2 4" xfId="21428" xr:uid="{CDCBBCC6-1E16-402B-959C-39CBA61C7D91}"/>
    <cellStyle name="Normal 2 2 2 2 2 3 2 3 3 2 3" xfId="21429" xr:uid="{3738B47E-3E68-4D98-AFCB-1EB2433D3DBA}"/>
    <cellStyle name="Normal 2 2 2 2 2 3 2 3 3 2 3 2" xfId="21430" xr:uid="{A0B4AB3B-C697-484B-9922-9CDCDD4FFBF3}"/>
    <cellStyle name="Normal 2 2 2 2 2 3 2 3 3 2 4" xfId="21431" xr:uid="{EBD002D9-EB84-407A-B659-F818ECB09977}"/>
    <cellStyle name="Normal 2 2 2 2 2 3 2 3 3 2 4 2" xfId="21432" xr:uid="{3CED4916-C93D-4832-B15D-B442A0D45B82}"/>
    <cellStyle name="Normal 2 2 2 2 2 3 2 3 3 2 4 2 2" xfId="21433" xr:uid="{D7AAF063-1E1A-435B-A797-173A01FE81F4}"/>
    <cellStyle name="Normal 2 2 2 2 2 3 2 3 3 2 4 3" xfId="21434" xr:uid="{FD8B40A8-B794-4AEE-99C4-E78250B88008}"/>
    <cellStyle name="Normal 2 2 2 2 2 3 2 3 3 2 5" xfId="21435" xr:uid="{EC3046B2-A9B4-4D8B-8C5E-C72E380397E8}"/>
    <cellStyle name="Normal 2 2 2 2 2 3 2 3 3 3" xfId="21436" xr:uid="{B215C84D-E99E-4FB9-A6BA-9FF6905B70CC}"/>
    <cellStyle name="Normal 2 2 2 2 2 3 2 3 3 3 2" xfId="21437" xr:uid="{99490FD1-175E-47AA-AE8E-C3CE375EEC78}"/>
    <cellStyle name="Normal 2 2 2 2 2 3 2 3 3 3 2 2" xfId="21438" xr:uid="{1C852D22-8F6F-41D8-A1A2-0F0D59223222}"/>
    <cellStyle name="Normal 2 2 2 2 2 3 2 3 3 3 2 2 2" xfId="21439" xr:uid="{9FE0D3FD-A8D3-4B12-9CE2-E55BAF1B21A7}"/>
    <cellStyle name="Normal 2 2 2 2 2 3 2 3 3 3 2 3" xfId="21440" xr:uid="{B8689D6F-ABA9-4C74-8536-D3A09EAA0F4D}"/>
    <cellStyle name="Normal 2 2 2 2 2 3 2 3 3 3 3" xfId="21441" xr:uid="{C61FFF6F-C052-4689-9557-1DAF585F9006}"/>
    <cellStyle name="Normal 2 2 2 2 2 3 2 3 3 3 3 2" xfId="21442" xr:uid="{2D3938E3-3FFC-4B7E-B46C-69EFE08207AB}"/>
    <cellStyle name="Normal 2 2 2 2 2 3 2 3 3 3 4" xfId="21443" xr:uid="{D3C18C4D-B23C-400B-AFA6-9740C5FBAFE2}"/>
    <cellStyle name="Normal 2 2 2 2 2 3 2 3 3 4" xfId="21444" xr:uid="{5749F7A1-354E-4166-98E5-1EAA4A06AC9A}"/>
    <cellStyle name="Normal 2 2 2 2 2 3 2 3 3 4 2" xfId="21445" xr:uid="{DFCB5250-52A6-4DAA-A736-9967DAA011B6}"/>
    <cellStyle name="Normal 2 2 2 2 2 3 2 3 3 4 2 2" xfId="21446" xr:uid="{088FAFA4-E639-40FA-AC61-8FC320FC1E53}"/>
    <cellStyle name="Normal 2 2 2 2 2 3 2 3 3 4 3" xfId="21447" xr:uid="{8AE57D82-B046-4E09-832B-AC7C32DA03DB}"/>
    <cellStyle name="Normal 2 2 2 2 2 3 2 3 3 5" xfId="21448" xr:uid="{17191FCB-5AE4-4DE0-90DF-14A1FDA42A82}"/>
    <cellStyle name="Normal 2 2 2 2 2 3 2 3 4" xfId="21449" xr:uid="{1E046F7C-68AA-4CFD-9671-B3C856F57FC1}"/>
    <cellStyle name="Normal 2 2 2 2 2 3 2 3 4 2" xfId="21450" xr:uid="{C2F4C35A-F6B4-48C5-8196-BA33BF41D33A}"/>
    <cellStyle name="Normal 2 2 2 2 2 3 2 3 4 2 2" xfId="21451" xr:uid="{05A84959-1474-4F4F-87A4-D35C452656DC}"/>
    <cellStyle name="Normal 2 2 2 2 2 3 2 3 4 2 2 2" xfId="21452" xr:uid="{A1DF7F17-5BA7-46D1-9A90-8E17C3A5D338}"/>
    <cellStyle name="Normal 2 2 2 2 2 3 2 3 4 2 3" xfId="21453" xr:uid="{4ED30552-90F8-4B2E-A9CA-5A34162B94E0}"/>
    <cellStyle name="Normal 2 2 2 2 2 3 2 3 4 3" xfId="21454" xr:uid="{EDCDA079-E7CD-49FA-9DC7-A5D9ADC3B02E}"/>
    <cellStyle name="Normal 2 2 2 2 2 3 2 3 4 3 2" xfId="21455" xr:uid="{721D7908-5E6B-4C9B-91FE-158038A4FBA6}"/>
    <cellStyle name="Normal 2 2 2 2 2 3 2 3 4 4" xfId="21456" xr:uid="{D1673880-F0D4-40C6-90C9-50364C3F2536}"/>
    <cellStyle name="Normal 2 2 2 2 2 3 2 3 5" xfId="21457" xr:uid="{C276BE79-23A6-47A4-9CA5-FD3DEE2F119D}"/>
    <cellStyle name="Normal 2 2 2 2 2 3 2 3 5 2" xfId="21458" xr:uid="{B6749AC3-ECE6-4429-8E9B-DE053D699BF8}"/>
    <cellStyle name="Normal 2 2 2 2 2 3 2 3 6" xfId="21459" xr:uid="{73E616C7-0B3B-42D8-A3F4-40228ABE0BE1}"/>
    <cellStyle name="Normal 2 2 2 2 2 3 2 3 6 2" xfId="21460" xr:uid="{76B89193-25D0-4F67-85E3-A61ACE11F876}"/>
    <cellStyle name="Normal 2 2 2 2 2 3 2 3 6 2 2" xfId="21461" xr:uid="{21F3998C-220D-493C-B30F-36A15980EF5B}"/>
    <cellStyle name="Normal 2 2 2 2 2 3 2 3 6 3" xfId="21462" xr:uid="{FA073EC4-240F-4697-93E5-E84A56C05BF9}"/>
    <cellStyle name="Normal 2 2 2 2 2 3 2 3 7" xfId="21463" xr:uid="{4763F380-163B-4124-8E95-66AF529D2C80}"/>
    <cellStyle name="Normal 2 2 2 2 2 3 2 4" xfId="21464" xr:uid="{FDB6D67D-7CE5-49AD-952A-305F2D90025A}"/>
    <cellStyle name="Normal 2 2 2 2 2 3 2 4 2" xfId="21465" xr:uid="{9D0CE56F-9E9D-4831-A86C-F28556FC8541}"/>
    <cellStyle name="Normal 2 2 2 2 2 3 2 5" xfId="21466" xr:uid="{30984C11-AD3B-4BB5-B60E-36B96D141EF7}"/>
    <cellStyle name="Normal 2 2 2 2 2 3 2 5 2" xfId="21467" xr:uid="{4241C645-2FD7-40F9-98A1-28639E922D99}"/>
    <cellStyle name="Normal 2 2 2 2 2 3 2 6" xfId="21468" xr:uid="{2665C759-5F40-412D-A5F3-83D6ACDE3B71}"/>
    <cellStyle name="Normal 2 2 2 2 2 3 2 6 2" xfId="21469" xr:uid="{248F27CF-2E4C-4A00-B537-6E4F6FC0DD3B}"/>
    <cellStyle name="Normal 2 2 2 2 2 3 2 7" xfId="21470" xr:uid="{A51FFEC2-BC45-4542-B1C4-5EE661950CE6}"/>
    <cellStyle name="Normal 2 2 2 2 2 3 2 7 2" xfId="21471" xr:uid="{5B3526C8-5388-4F5C-A0E2-201B8F2A4DB0}"/>
    <cellStyle name="Normal 2 2 2 2 2 3 2 8" xfId="21472" xr:uid="{CEB0BB62-88ED-49F8-B91E-A915D4009ED1}"/>
    <cellStyle name="Normal 2 2 2 2 2 3 2 8 2" xfId="21473" xr:uid="{FAD28A88-A58F-4F77-AC4A-322E58793BB5}"/>
    <cellStyle name="Normal 2 2 2 2 2 3 2 8 2 2" xfId="21474" xr:uid="{FD457FA7-F243-4098-8BF6-9B6DA47F743D}"/>
    <cellStyle name="Normal 2 2 2 2 2 3 2 8 2 2 2" xfId="21475" xr:uid="{39F9D013-20CB-4431-B530-7E89195DB931}"/>
    <cellStyle name="Normal 2 2 2 2 2 3 2 8 2 2 2 2" xfId="21476" xr:uid="{F63A0ACB-4161-4783-AF34-894D776A3D89}"/>
    <cellStyle name="Normal 2 2 2 2 2 3 2 8 2 2 2 2 2" xfId="21477" xr:uid="{CAE1FDE1-2302-463E-9518-E0458B60A651}"/>
    <cellStyle name="Normal 2 2 2 2 2 3 2 8 2 2 2 3" xfId="21478" xr:uid="{E7C4C53C-E93E-4AFA-BE99-CD935940F14C}"/>
    <cellStyle name="Normal 2 2 2 2 2 3 2 8 2 2 3" xfId="21479" xr:uid="{26270992-758B-45A1-84E9-5C6AE1E6E3E6}"/>
    <cellStyle name="Normal 2 2 2 2 2 3 2 8 2 2 3 2" xfId="21480" xr:uid="{FA8ACD3A-E7EB-4A7F-822F-148EA0DDEEB2}"/>
    <cellStyle name="Normal 2 2 2 2 2 3 2 8 2 2 4" xfId="21481" xr:uid="{01150A4F-4E9D-45E5-AF4D-1D39F5F7DF70}"/>
    <cellStyle name="Normal 2 2 2 2 2 3 2 8 2 3" xfId="21482" xr:uid="{236BF47E-012F-4654-A4E6-04A037320A58}"/>
    <cellStyle name="Normal 2 2 2 2 2 3 2 8 2 3 2" xfId="21483" xr:uid="{C16EB742-2E42-4A46-8549-19B0365FF52E}"/>
    <cellStyle name="Normal 2 2 2 2 2 3 2 8 2 4" xfId="21484" xr:uid="{B8FCB727-B712-4F93-B6C5-8B94FAA2DC67}"/>
    <cellStyle name="Normal 2 2 2 2 2 3 2 8 2 4 2" xfId="21485" xr:uid="{88A9E377-033E-474B-8176-7F0B9DB48B73}"/>
    <cellStyle name="Normal 2 2 2 2 2 3 2 8 2 4 2 2" xfId="21486" xr:uid="{D3E67D55-122C-4263-8D00-D0A54D797646}"/>
    <cellStyle name="Normal 2 2 2 2 2 3 2 8 2 4 3" xfId="21487" xr:uid="{DC07B83F-4F59-40C6-BFF3-B76FDAD8F2F5}"/>
    <cellStyle name="Normal 2 2 2 2 2 3 2 8 2 5" xfId="21488" xr:uid="{AFB041AD-E427-4F49-A93D-CBF961164BF4}"/>
    <cellStyle name="Normal 2 2 2 2 2 3 2 8 3" xfId="21489" xr:uid="{90CFA8AE-0BF3-473F-B6C0-13AAC4AC854A}"/>
    <cellStyle name="Normal 2 2 2 2 2 3 2 8 3 2" xfId="21490" xr:uid="{6F138812-CD9F-447D-AB43-D77AA8229A4C}"/>
    <cellStyle name="Normal 2 2 2 2 2 3 2 8 3 2 2" xfId="21491" xr:uid="{A142D834-EBFA-48B5-8031-DE3FE02D51EE}"/>
    <cellStyle name="Normal 2 2 2 2 2 3 2 8 3 2 2 2" xfId="21492" xr:uid="{B9EAE05D-74DC-4910-8AC8-A18C8A1C9A8A}"/>
    <cellStyle name="Normal 2 2 2 2 2 3 2 8 3 2 3" xfId="21493" xr:uid="{8E26A78B-5A74-4C37-AE97-E32CF752314F}"/>
    <cellStyle name="Normal 2 2 2 2 2 3 2 8 3 3" xfId="21494" xr:uid="{4CA99EE4-F6EF-4391-ACFA-86C3DA0B5545}"/>
    <cellStyle name="Normal 2 2 2 2 2 3 2 8 3 3 2" xfId="21495" xr:uid="{C3337700-D622-4526-A575-D67EDB72CD8B}"/>
    <cellStyle name="Normal 2 2 2 2 2 3 2 8 3 4" xfId="21496" xr:uid="{DFE1F774-7789-4111-95EE-B229A95BDF04}"/>
    <cellStyle name="Normal 2 2 2 2 2 3 2 8 4" xfId="21497" xr:uid="{6ECBC9DC-ECD0-406C-A1E6-3E4BBF20C8A3}"/>
    <cellStyle name="Normal 2 2 2 2 2 3 2 8 4 2" xfId="21498" xr:uid="{E907A84C-5F90-4172-9262-626ACBB922E2}"/>
    <cellStyle name="Normal 2 2 2 2 2 3 2 8 4 2 2" xfId="21499" xr:uid="{930A4000-9D60-49FC-A147-27EF3DD8D2EE}"/>
    <cellStyle name="Normal 2 2 2 2 2 3 2 8 4 3" xfId="21500" xr:uid="{A66ABE86-C6FE-4341-A713-0D7EB6A72AEC}"/>
    <cellStyle name="Normal 2 2 2 2 2 3 2 8 5" xfId="21501" xr:uid="{92121455-0A30-4DF2-88B3-F12197181192}"/>
    <cellStyle name="Normal 2 2 2 2 2 3 2 9" xfId="21502" xr:uid="{015FC5EC-1086-4318-91C5-AF4F13592B89}"/>
    <cellStyle name="Normal 2 2 2 2 2 3 2 9 2" xfId="21503" xr:uid="{115232DF-CCE8-4002-91BF-8823AED26630}"/>
    <cellStyle name="Normal 2 2 2 2 2 3 3" xfId="21504" xr:uid="{0910A561-21AE-48C6-8DE3-BCFAF1291E45}"/>
    <cellStyle name="Normal 2 2 2 2 2 3 3 2" xfId="21505" xr:uid="{5EFBF287-815D-4C7E-9AA4-FE0EA230DFC8}"/>
    <cellStyle name="Normal 2 2 2 2 2 3 3 2 2" xfId="21506" xr:uid="{835F7134-1792-4FC8-995D-9D8DB6EFADD7}"/>
    <cellStyle name="Normal 2 2 2 2 2 3 3 2 2 2" xfId="21507" xr:uid="{08BAB671-12F2-4001-9DE7-32EF22EC6189}"/>
    <cellStyle name="Normal 2 2 2 2 2 3 3 2 2 2 2" xfId="21508" xr:uid="{C68693EF-FEFD-439C-8BE0-ECCE1ABF04B0}"/>
    <cellStyle name="Normal 2 2 2 2 2 3 3 2 2 2 2 2" xfId="21509" xr:uid="{3823028C-AB8F-4599-AD8F-327F1888AF4E}"/>
    <cellStyle name="Normal 2 2 2 2 2 3 3 2 2 2 2 2 2" xfId="21510" xr:uid="{D8C516F9-EC70-46FF-8886-DFDB3E6D3851}"/>
    <cellStyle name="Normal 2 2 2 2 2 3 3 2 2 2 2 2 2 2" xfId="21511" xr:uid="{26D05DFB-6515-453E-877E-830522183923}"/>
    <cellStyle name="Normal 2 2 2 2 2 3 3 2 2 2 2 2 3" xfId="21512" xr:uid="{B5AD0505-517F-4514-9448-87F854BC7086}"/>
    <cellStyle name="Normal 2 2 2 2 2 3 3 2 2 2 2 3" xfId="21513" xr:uid="{5A616536-B266-47F7-8C92-E2F5A968A777}"/>
    <cellStyle name="Normal 2 2 2 2 2 3 3 2 2 2 2 3 2" xfId="21514" xr:uid="{5E731006-E267-4601-9A00-8CAF55F597ED}"/>
    <cellStyle name="Normal 2 2 2 2 2 3 3 2 2 2 2 4" xfId="21515" xr:uid="{4094A8EF-A0C6-486A-A5C9-2B48D6CDF348}"/>
    <cellStyle name="Normal 2 2 2 2 2 3 3 2 2 2 3" xfId="21516" xr:uid="{6297F908-75BB-4577-8E8A-E508C40486B3}"/>
    <cellStyle name="Normal 2 2 2 2 2 3 3 2 2 2 3 2" xfId="21517" xr:uid="{534C718E-14E8-4E37-A0E0-B5220E9A89C3}"/>
    <cellStyle name="Normal 2 2 2 2 2 3 3 2 2 2 4" xfId="21518" xr:uid="{276850C4-398D-4450-869F-E614648E47D3}"/>
    <cellStyle name="Normal 2 2 2 2 2 3 3 2 2 2 4 2" xfId="21519" xr:uid="{DBF6870D-736A-443F-A998-433A7434181F}"/>
    <cellStyle name="Normal 2 2 2 2 2 3 3 2 2 2 4 2 2" xfId="21520" xr:uid="{9AEB5C95-72A3-420A-850E-15A029F1DFBB}"/>
    <cellStyle name="Normal 2 2 2 2 2 3 3 2 2 2 4 3" xfId="21521" xr:uid="{3A33DE76-1754-41B0-A4E0-2D616E300417}"/>
    <cellStyle name="Normal 2 2 2 2 2 3 3 2 2 2 5" xfId="21522" xr:uid="{B6D7329B-5FBE-4E14-9D6F-708A78738113}"/>
    <cellStyle name="Normal 2 2 2 2 2 3 3 2 2 3" xfId="21523" xr:uid="{E8535279-6AA1-4054-903E-AAF7BADA239F}"/>
    <cellStyle name="Normal 2 2 2 2 2 3 3 2 2 3 2" xfId="21524" xr:uid="{B2012DCC-DCD8-4A63-BD57-84C2C2155EC5}"/>
    <cellStyle name="Normal 2 2 2 2 2 3 3 2 2 3 2 2" xfId="21525" xr:uid="{3F4588C6-59FA-4BAC-BB05-91156AEE1A90}"/>
    <cellStyle name="Normal 2 2 2 2 2 3 3 2 2 3 2 2 2" xfId="21526" xr:uid="{079335CD-718E-45DE-94F4-23670B010816}"/>
    <cellStyle name="Normal 2 2 2 2 2 3 3 2 2 3 2 3" xfId="21527" xr:uid="{8772C247-A810-4431-9F7B-9FCA9C52405B}"/>
    <cellStyle name="Normal 2 2 2 2 2 3 3 2 2 3 3" xfId="21528" xr:uid="{76142DCB-8343-4F03-AB9B-A565D71A7A31}"/>
    <cellStyle name="Normal 2 2 2 2 2 3 3 2 2 3 3 2" xfId="21529" xr:uid="{4162D45C-2B86-4587-B052-DE68138BE552}"/>
    <cellStyle name="Normal 2 2 2 2 2 3 3 2 2 3 4" xfId="21530" xr:uid="{1BF4BA5F-4C48-4CFB-B0EE-050E8BF7AABD}"/>
    <cellStyle name="Normal 2 2 2 2 2 3 3 2 2 4" xfId="21531" xr:uid="{A8453805-650D-45AF-993B-7A6F5665C09D}"/>
    <cellStyle name="Normal 2 2 2 2 2 3 3 2 2 4 2" xfId="21532" xr:uid="{788CD117-F3B2-4462-A2B4-DA5004828E2D}"/>
    <cellStyle name="Normal 2 2 2 2 2 3 3 2 2 4 2 2" xfId="21533" xr:uid="{9F874642-C5EA-4687-A99D-BB7205BCC484}"/>
    <cellStyle name="Normal 2 2 2 2 2 3 3 2 2 4 3" xfId="21534" xr:uid="{7208E666-BEA2-40EB-9B95-8CA8BD11BE7D}"/>
    <cellStyle name="Normal 2 2 2 2 2 3 3 2 2 5" xfId="21535" xr:uid="{A751AFB6-4F8C-4433-A4F4-117E7EE12981}"/>
    <cellStyle name="Normal 2 2 2 2 2 3 3 2 3" xfId="21536" xr:uid="{52A2C8B4-5B51-47F7-97FE-6047385BD8BC}"/>
    <cellStyle name="Normal 2 2 2 2 2 3 3 2 3 2" xfId="21537" xr:uid="{30F9F527-F1C4-4BA8-803C-D970E1FA59CF}"/>
    <cellStyle name="Normal 2 2 2 2 2 3 3 2 4" xfId="21538" xr:uid="{99DEF2F5-3B44-4DAD-8CEE-19A23837D7ED}"/>
    <cellStyle name="Normal 2 2 2 2 2 3 3 2 4 2" xfId="21539" xr:uid="{B66C05D0-90AE-4FBA-99FB-5E63E7E59A1A}"/>
    <cellStyle name="Normal 2 2 2 2 2 3 3 2 4 2 2" xfId="21540" xr:uid="{2269E3B0-9CAD-4E4A-A22E-709DF6B20504}"/>
    <cellStyle name="Normal 2 2 2 2 2 3 3 2 4 2 2 2" xfId="21541" xr:uid="{A5735355-4350-41C3-8521-23409B505801}"/>
    <cellStyle name="Normal 2 2 2 2 2 3 3 2 4 2 3" xfId="21542" xr:uid="{DBC44029-5C61-4DD2-B89B-CF83E95AA6F5}"/>
    <cellStyle name="Normal 2 2 2 2 2 3 3 2 4 3" xfId="21543" xr:uid="{0BC15309-6364-4B1A-8FBB-252C8204B6CD}"/>
    <cellStyle name="Normal 2 2 2 2 2 3 3 2 4 3 2" xfId="21544" xr:uid="{180D5880-D7FE-4969-A13B-77E3B55536D9}"/>
    <cellStyle name="Normal 2 2 2 2 2 3 3 2 4 4" xfId="21545" xr:uid="{673A5687-6D4E-442C-8373-5C26D35605DE}"/>
    <cellStyle name="Normal 2 2 2 2 2 3 3 2 5" xfId="21546" xr:uid="{9B576D7F-CE16-4AED-A6AC-7861800C4838}"/>
    <cellStyle name="Normal 2 2 2 2 2 3 3 2 5 2" xfId="21547" xr:uid="{A7559CDA-6DDD-492F-9A3E-CB01AED72E28}"/>
    <cellStyle name="Normal 2 2 2 2 2 3 3 2 6" xfId="21548" xr:uid="{8A42550F-CB64-4302-B450-864EAD45D28A}"/>
    <cellStyle name="Normal 2 2 2 2 2 3 3 2 6 2" xfId="21549" xr:uid="{A0E9F2F5-7DD0-401C-A263-3A3E081F87D3}"/>
    <cellStyle name="Normal 2 2 2 2 2 3 3 2 6 2 2" xfId="21550" xr:uid="{20D2E91D-6E84-4E19-A712-92A8819C829F}"/>
    <cellStyle name="Normal 2 2 2 2 2 3 3 2 6 3" xfId="21551" xr:uid="{BCB3075F-F090-4AEC-AAD1-DE34D96809D6}"/>
    <cellStyle name="Normal 2 2 2 2 2 3 3 2 7" xfId="21552" xr:uid="{493B24E9-D2DC-4563-B216-8614F2DC25B7}"/>
    <cellStyle name="Normal 2 2 2 2 2 3 3 3" xfId="21553" xr:uid="{DDCD3BCC-201A-4221-A500-C4DE405B6167}"/>
    <cellStyle name="Normal 2 2 2 2 2 3 3 3 2" xfId="21554" xr:uid="{4401DCCF-A2B0-4899-875F-C16E3DA7AE3F}"/>
    <cellStyle name="Normal 2 2 2 2 2 3 3 3 2 2" xfId="21555" xr:uid="{4D9DAAB0-EA99-4BA1-BA29-0F70F35FF365}"/>
    <cellStyle name="Normal 2 2 2 2 2 3 3 3 2 2 2" xfId="21556" xr:uid="{5317A0C9-DEAB-4C17-835C-104C01367021}"/>
    <cellStyle name="Normal 2 2 2 2 2 3 3 3 2 2 2 2" xfId="21557" xr:uid="{A75E60FB-B176-4784-9E18-F88C09EA9B82}"/>
    <cellStyle name="Normal 2 2 2 2 2 3 3 3 2 2 2 2 2" xfId="21558" xr:uid="{52C55EEA-5DAF-4C13-880F-E5763A201C14}"/>
    <cellStyle name="Normal 2 2 2 2 2 3 3 3 2 2 2 3" xfId="21559" xr:uid="{1FF288E3-1ADC-450E-976C-133D382AB75B}"/>
    <cellStyle name="Normal 2 2 2 2 2 3 3 3 2 2 3" xfId="21560" xr:uid="{0655CF83-86FF-4651-98F3-CCD3AB0D94EC}"/>
    <cellStyle name="Normal 2 2 2 2 2 3 3 3 2 2 3 2" xfId="21561" xr:uid="{263F86D6-828E-4A89-B53C-BA66D0DBABD8}"/>
    <cellStyle name="Normal 2 2 2 2 2 3 3 3 2 2 4" xfId="21562" xr:uid="{B080D176-C0B1-47D6-93B5-5BF88D5EB787}"/>
    <cellStyle name="Normal 2 2 2 2 2 3 3 3 2 3" xfId="21563" xr:uid="{8DFFA5F6-8A43-452D-B262-A2A52BAC3C26}"/>
    <cellStyle name="Normal 2 2 2 2 2 3 3 3 2 3 2" xfId="21564" xr:uid="{06D92E0F-E7B9-4E45-80E6-7F538FFDDAA3}"/>
    <cellStyle name="Normal 2 2 2 2 2 3 3 3 2 4" xfId="21565" xr:uid="{87CFA62F-09A4-4CE7-9824-F83AD6D13C98}"/>
    <cellStyle name="Normal 2 2 2 2 2 3 3 3 2 4 2" xfId="21566" xr:uid="{15E60A9A-E45D-477C-81FA-47E78BFDE6A3}"/>
    <cellStyle name="Normal 2 2 2 2 2 3 3 3 2 4 2 2" xfId="21567" xr:uid="{F15595D2-7D3A-41CB-A22A-55FE47C6BD62}"/>
    <cellStyle name="Normal 2 2 2 2 2 3 3 3 2 4 3" xfId="21568" xr:uid="{553AEAD5-419E-489F-A695-80D796F723F8}"/>
    <cellStyle name="Normal 2 2 2 2 2 3 3 3 2 5" xfId="21569" xr:uid="{AD000A36-C2DB-42F8-83C5-108EF10E1A27}"/>
    <cellStyle name="Normal 2 2 2 2 2 3 3 3 3" xfId="21570" xr:uid="{4A2288FD-7062-4310-B9C4-B665432B6656}"/>
    <cellStyle name="Normal 2 2 2 2 2 3 3 3 3 2" xfId="21571" xr:uid="{7776C6EB-4C9F-4E61-B631-49AF9A5A4A8A}"/>
    <cellStyle name="Normal 2 2 2 2 2 3 3 3 3 2 2" xfId="21572" xr:uid="{9280F82C-74BE-41C6-8F7D-4ABD4FD78FF9}"/>
    <cellStyle name="Normal 2 2 2 2 2 3 3 3 3 2 2 2" xfId="21573" xr:uid="{82DB46D9-BB63-4ABF-940B-ED76D25B602E}"/>
    <cellStyle name="Normal 2 2 2 2 2 3 3 3 3 2 3" xfId="21574" xr:uid="{4B121C9C-6BA8-4237-92BE-BFDCCCC8AF12}"/>
    <cellStyle name="Normal 2 2 2 2 2 3 3 3 3 3" xfId="21575" xr:uid="{0F66E2F1-9C4B-447B-897D-02B9437057EB}"/>
    <cellStyle name="Normal 2 2 2 2 2 3 3 3 3 3 2" xfId="21576" xr:uid="{25B4F3CC-831B-4BD2-91C4-50A6411C42E1}"/>
    <cellStyle name="Normal 2 2 2 2 2 3 3 3 3 4" xfId="21577" xr:uid="{7F60ED67-A6BC-4660-AFAF-0ECEEE26AFBA}"/>
    <cellStyle name="Normal 2 2 2 2 2 3 3 3 4" xfId="21578" xr:uid="{526959F7-1BE3-4B59-AC7D-A2261BFF00B4}"/>
    <cellStyle name="Normal 2 2 2 2 2 3 3 3 4 2" xfId="21579" xr:uid="{735AAEF1-C75C-44FF-9C9C-DB5E353826AF}"/>
    <cellStyle name="Normal 2 2 2 2 2 3 3 3 4 2 2" xfId="21580" xr:uid="{7C54E10B-33F9-4007-A7F2-B880898C28C1}"/>
    <cellStyle name="Normal 2 2 2 2 2 3 3 3 4 3" xfId="21581" xr:uid="{209D87D9-ED27-45A8-AD67-D118D805803A}"/>
    <cellStyle name="Normal 2 2 2 2 2 3 3 3 5" xfId="21582" xr:uid="{BD1E8FF6-276F-4023-A3CC-3C3499D3F778}"/>
    <cellStyle name="Normal 2 2 2 2 2 3 3 4" xfId="21583" xr:uid="{91E72880-0833-4CEF-AFD2-DF2E05AB7B6E}"/>
    <cellStyle name="Normal 2 2 2 2 2 3 3 4 2" xfId="21584" xr:uid="{175CA022-F9C7-432D-A5E9-129FFEF7CE83}"/>
    <cellStyle name="Normal 2 2 2 2 2 3 3 4 2 2" xfId="21585" xr:uid="{0F876795-F77B-4AC6-B808-79B12141C331}"/>
    <cellStyle name="Normal 2 2 2 2 2 3 3 4 2 2 2" xfId="21586" xr:uid="{FD8E7A58-203B-4A8E-9495-F4CF3B1DC776}"/>
    <cellStyle name="Normal 2 2 2 2 2 3 3 4 2 3" xfId="21587" xr:uid="{82691318-3597-4FA5-B632-E8A9700BA293}"/>
    <cellStyle name="Normal 2 2 2 2 2 3 3 4 3" xfId="21588" xr:uid="{1241BF09-B00D-446A-AEFC-68763A402D65}"/>
    <cellStyle name="Normal 2 2 2 2 2 3 3 4 3 2" xfId="21589" xr:uid="{773328AB-2F02-4575-BB56-AA4FCE6FD454}"/>
    <cellStyle name="Normal 2 2 2 2 2 3 3 4 4" xfId="21590" xr:uid="{00009348-08B8-4741-956B-931D12B20447}"/>
    <cellStyle name="Normal 2 2 2 2 2 3 3 5" xfId="21591" xr:uid="{24B846B7-3C46-4F06-9A0C-63C8B5FB0F2D}"/>
    <cellStyle name="Normal 2 2 2 2 2 3 3 5 2" xfId="21592" xr:uid="{93C00EAB-097C-4C88-8F88-83EAB6B6FE09}"/>
    <cellStyle name="Normal 2 2 2 2 2 3 3 6" xfId="21593" xr:uid="{B592114B-B48F-4858-8E0E-B068D4FDAB48}"/>
    <cellStyle name="Normal 2 2 2 2 2 3 3 6 2" xfId="21594" xr:uid="{DA8796A8-506B-4D27-8CC4-C9D03B434959}"/>
    <cellStyle name="Normal 2 2 2 2 2 3 3 6 2 2" xfId="21595" xr:uid="{6F9C42DC-F105-4228-9ABF-5BE020549112}"/>
    <cellStyle name="Normal 2 2 2 2 2 3 3 6 3" xfId="21596" xr:uid="{DBAC548C-97D1-434B-9663-917F4F06BB77}"/>
    <cellStyle name="Normal 2 2 2 2 2 3 3 7" xfId="21597" xr:uid="{9C1F0BD7-FD61-4EBE-8EDE-08B4A507AFEE}"/>
    <cellStyle name="Normal 2 2 2 2 2 3 4" xfId="21598" xr:uid="{E3D3F185-6D00-4442-8639-363D8A2A76E9}"/>
    <cellStyle name="Normal 2 2 2 2 2 3 4 2" xfId="21599" xr:uid="{255C1447-4081-4D1D-BE96-096F123C072B}"/>
    <cellStyle name="Normal 2 2 2 2 2 3 5" xfId="21600" xr:uid="{60ABFC85-EAD3-40D6-96B3-261C764FD54E}"/>
    <cellStyle name="Normal 2 2 2 2 2 3 5 2" xfId="21601" xr:uid="{EEA78D52-C20C-4AF9-AFEE-110A61B492DB}"/>
    <cellStyle name="Normal 2 2 2 2 2 3 6" xfId="21602" xr:uid="{0BF47674-7A65-4EEB-A5A3-AEED2C867369}"/>
    <cellStyle name="Normal 2 2 2 2 2 3 6 2" xfId="21603" xr:uid="{F5A7ACB2-0673-4ED1-9C88-F27A069F2AC4}"/>
    <cellStyle name="Normal 2 2 2 2 2 3 7" xfId="21604" xr:uid="{C4659E12-EEFC-41B5-A44C-4D7C671DDB93}"/>
    <cellStyle name="Normal 2 2 2 2 2 3 7 2" xfId="21605" xr:uid="{E8E47158-F058-4C85-ADF8-248D093D74A1}"/>
    <cellStyle name="Normal 2 2 2 2 2 3 8" xfId="21606" xr:uid="{0192C40B-BE92-4A01-BE0E-3132EDEC6872}"/>
    <cellStyle name="Normal 2 2 2 2 2 3 8 2" xfId="21607" xr:uid="{BB54752B-4882-40C8-BF97-E812C225CD77}"/>
    <cellStyle name="Normal 2 2 2 2 2 3 9" xfId="21608" xr:uid="{AC275719-D227-45F8-8502-1A548D41EAA7}"/>
    <cellStyle name="Normal 2 2 2 2 2 3 9 2" xfId="21609" xr:uid="{5AF800DC-317B-4DCA-B9C7-7506AC8E668F}"/>
    <cellStyle name="Normal 2 2 2 2 2 3 9 2 2" xfId="21610" xr:uid="{F9471993-645B-412F-BE07-D2AD2471F140}"/>
    <cellStyle name="Normal 2 2 2 2 2 3 9 2 2 2" xfId="21611" xr:uid="{0F6B6D7F-FBB3-45E3-B192-DB476254151A}"/>
    <cellStyle name="Normal 2 2 2 2 2 3 9 2 2 2 2" xfId="21612" xr:uid="{B2CD30D3-082B-48F3-B105-A5AC40882D80}"/>
    <cellStyle name="Normal 2 2 2 2 2 3 9 2 2 2 2 2" xfId="21613" xr:uid="{DB858606-CACA-4C31-A5E0-E53624710721}"/>
    <cellStyle name="Normal 2 2 2 2 2 3 9 2 2 2 3" xfId="21614" xr:uid="{F43F03CD-B23C-4962-8972-ECA1A948C356}"/>
    <cellStyle name="Normal 2 2 2 2 2 3 9 2 2 3" xfId="21615" xr:uid="{CD405A48-578C-4E35-AB2B-A2A4C3517928}"/>
    <cellStyle name="Normal 2 2 2 2 2 3 9 2 2 3 2" xfId="21616" xr:uid="{3550B606-FBDC-4873-A3CE-3177171C0C4A}"/>
    <cellStyle name="Normal 2 2 2 2 2 3 9 2 2 4" xfId="21617" xr:uid="{6846A0C0-DFEA-4E95-818D-F7BA90050223}"/>
    <cellStyle name="Normal 2 2 2 2 2 3 9 2 3" xfId="21618" xr:uid="{B943894C-52C5-41A2-ACC7-A738D95F1533}"/>
    <cellStyle name="Normal 2 2 2 2 2 3 9 2 3 2" xfId="21619" xr:uid="{1A4D4CDC-9EBB-4B07-A8AA-7C594839E13F}"/>
    <cellStyle name="Normal 2 2 2 2 2 3 9 2 4" xfId="21620" xr:uid="{DA7D8D8B-A664-4A4C-879F-769ABEB2FF8B}"/>
    <cellStyle name="Normal 2 2 2 2 2 3 9 2 4 2" xfId="21621" xr:uid="{27A91128-632C-4CB7-B2DE-53D6ADD1AD3C}"/>
    <cellStyle name="Normal 2 2 2 2 2 3 9 2 4 2 2" xfId="21622" xr:uid="{EB0C74A4-1D39-4BF9-887E-3AEF155E8B7F}"/>
    <cellStyle name="Normal 2 2 2 2 2 3 9 2 4 3" xfId="21623" xr:uid="{BDA0480E-888D-4B55-BF8C-FB705239D056}"/>
    <cellStyle name="Normal 2 2 2 2 2 3 9 2 5" xfId="21624" xr:uid="{2C9FD63F-ECBC-4A43-AB4B-2843F835C3C7}"/>
    <cellStyle name="Normal 2 2 2 2 2 3 9 3" xfId="21625" xr:uid="{CD268936-EA7D-408D-8FE1-95297CD2E939}"/>
    <cellStyle name="Normal 2 2 2 2 2 3 9 3 2" xfId="21626" xr:uid="{184C3B5B-A089-4622-9C72-B4832878CEF0}"/>
    <cellStyle name="Normal 2 2 2 2 2 3 9 3 2 2" xfId="21627" xr:uid="{A6D7D2F2-F4E2-4C23-8836-034ABBAFF1CA}"/>
    <cellStyle name="Normal 2 2 2 2 2 3 9 3 2 2 2" xfId="21628" xr:uid="{71181E8B-3C83-4DDA-9F4D-90A105E2EBD9}"/>
    <cellStyle name="Normal 2 2 2 2 2 3 9 3 2 3" xfId="21629" xr:uid="{504DC9E5-DAD5-4D1A-A8B9-16E60714C9CD}"/>
    <cellStyle name="Normal 2 2 2 2 2 3 9 3 3" xfId="21630" xr:uid="{7AE3C76C-62EA-433C-BA85-069B657B45D8}"/>
    <cellStyle name="Normal 2 2 2 2 2 3 9 3 3 2" xfId="21631" xr:uid="{A048ED22-1D8C-4C04-BCE4-4FA595B96721}"/>
    <cellStyle name="Normal 2 2 2 2 2 3 9 3 4" xfId="21632" xr:uid="{340D55BA-E5B9-45B6-B0AD-4E50BC6DD2F9}"/>
    <cellStyle name="Normal 2 2 2 2 2 3 9 4" xfId="21633" xr:uid="{AAFD52A4-60A2-4158-8662-BA54D650AC6D}"/>
    <cellStyle name="Normal 2 2 2 2 2 3 9 4 2" xfId="21634" xr:uid="{164626DD-9054-4826-B21B-4E6B40E2B172}"/>
    <cellStyle name="Normal 2 2 2 2 2 3 9 4 2 2" xfId="21635" xr:uid="{C2996540-E811-47FF-950B-0750E19143BA}"/>
    <cellStyle name="Normal 2 2 2 2 2 3 9 4 3" xfId="21636" xr:uid="{8B61EDA8-D4D1-4D3C-A745-D3FEF1B9AA27}"/>
    <cellStyle name="Normal 2 2 2 2 2 3 9 5" xfId="21637" xr:uid="{0B7AEB79-8D95-4208-B251-B8C731422D38}"/>
    <cellStyle name="Normal 2 2 2 2 2 4" xfId="21638" xr:uid="{518EF4A1-BC04-4BF6-96A3-4E01D3F3BEF5}"/>
    <cellStyle name="Normal 2 2 2 2 2 4 2" xfId="21639" xr:uid="{64DF5507-6DB8-4DB1-B0B4-8866DE1C2110}"/>
    <cellStyle name="Normal 2 2 2 2 2 5" xfId="21640" xr:uid="{A98A0101-09AF-4876-B06F-BD6D43B25F77}"/>
    <cellStyle name="Normal 2 2 2 2 2 5 10" xfId="21641" xr:uid="{49ECFDFD-BF70-4816-A0B6-543FBBE4B2B8}"/>
    <cellStyle name="Normal 2 2 2 2 2 5 10 2" xfId="21642" xr:uid="{B4EB1CE7-2FA2-4AA9-9A82-476EA360B1EE}"/>
    <cellStyle name="Normal 2 2 2 2 2 5 10 2 2" xfId="21643" xr:uid="{BF084163-E735-465B-8B5D-6113B2DA8252}"/>
    <cellStyle name="Normal 2 2 2 2 2 5 10 2 2 2" xfId="21644" xr:uid="{57009ACC-439C-4129-8BCA-8170C3829150}"/>
    <cellStyle name="Normal 2 2 2 2 2 5 10 2 3" xfId="21645" xr:uid="{48AFA0F5-92A5-4B4B-8763-FCC20DEC3884}"/>
    <cellStyle name="Normal 2 2 2 2 2 5 10 3" xfId="21646" xr:uid="{356DEF60-3432-422B-9B54-316EECCE2DB2}"/>
    <cellStyle name="Normal 2 2 2 2 2 5 10 3 2" xfId="21647" xr:uid="{765BEC0F-E5B2-4CC4-9F75-C73F9D5B6F8C}"/>
    <cellStyle name="Normal 2 2 2 2 2 5 10 4" xfId="21648" xr:uid="{3477AB18-48FF-4CD6-B38A-3BDF237E771A}"/>
    <cellStyle name="Normal 2 2 2 2 2 5 11" xfId="21649" xr:uid="{89DA1B83-D542-49A6-8C96-D50EAA620005}"/>
    <cellStyle name="Normal 2 2 2 2 2 5 11 2" xfId="21650" xr:uid="{247F3D45-8D4A-4C2A-9D6B-C37FA9E649AD}"/>
    <cellStyle name="Normal 2 2 2 2 2 5 12" xfId="21651" xr:uid="{7F51A04D-64C8-41EF-A7E0-A4A7DA969C0D}"/>
    <cellStyle name="Normal 2 2 2 2 2 5 12 2" xfId="21652" xr:uid="{0FE3C828-EDBA-4A90-8270-B921DFC8F4AA}"/>
    <cellStyle name="Normal 2 2 2 2 2 5 12 2 2" xfId="21653" xr:uid="{A575041C-AC22-41C1-AF63-DE0AA2618F0F}"/>
    <cellStyle name="Normal 2 2 2 2 2 5 12 3" xfId="21654" xr:uid="{887FBC94-7F67-419A-8013-2D962B8DC0A0}"/>
    <cellStyle name="Normal 2 2 2 2 2 5 13" xfId="21655" xr:uid="{68FAE923-773F-47FF-BE56-8E128CF47928}"/>
    <cellStyle name="Normal 2 2 2 2 2 5 2" xfId="21656" xr:uid="{D630EF03-B5C7-461E-9E99-5B9DC3096C66}"/>
    <cellStyle name="Normal 2 2 2 2 2 5 2 2" xfId="21657" xr:uid="{696C7977-CD98-4405-AC36-6A86B66EEB64}"/>
    <cellStyle name="Normal 2 2 2 2 2 5 2 2 2" xfId="21658" xr:uid="{943B2019-C404-4DE8-B305-1B3FBD981942}"/>
    <cellStyle name="Normal 2 2 2 2 2 5 2 2 2 2" xfId="21659" xr:uid="{7B24C786-8E3C-412E-B66B-2104D4BC70DA}"/>
    <cellStyle name="Normal 2 2 2 2 2 5 2 2 2 2 2" xfId="21660" xr:uid="{84B61D21-8617-417A-B15D-D0E009DE3245}"/>
    <cellStyle name="Normal 2 2 2 2 2 5 2 2 2 2 2 2" xfId="21661" xr:uid="{0F2A607C-AC32-4448-930E-646DA1FAF0FF}"/>
    <cellStyle name="Normal 2 2 2 2 2 5 2 2 2 2 2 2 2" xfId="21662" xr:uid="{87F9A7F9-C500-46D2-A767-CFF753B75106}"/>
    <cellStyle name="Normal 2 2 2 2 2 5 2 2 2 2 2 2 2 2" xfId="21663" xr:uid="{D3D76FD9-ED44-499B-AD8A-627E46C19E9D}"/>
    <cellStyle name="Normal 2 2 2 2 2 5 2 2 2 2 2 2 3" xfId="21664" xr:uid="{31CDBCA3-FF20-47AD-8965-05E78082AAF7}"/>
    <cellStyle name="Normal 2 2 2 2 2 5 2 2 2 2 2 3" xfId="21665" xr:uid="{87600058-DEA6-44CE-9397-B1DFDE00B02B}"/>
    <cellStyle name="Normal 2 2 2 2 2 5 2 2 2 2 2 3 2" xfId="21666" xr:uid="{8CEAF578-1BBC-467B-B5FE-4D62F8218416}"/>
    <cellStyle name="Normal 2 2 2 2 2 5 2 2 2 2 2 4" xfId="21667" xr:uid="{F057FA44-39F8-4FB5-B137-209B45396DDB}"/>
    <cellStyle name="Normal 2 2 2 2 2 5 2 2 2 2 3" xfId="21668" xr:uid="{C70F8872-6D0B-4A20-A896-C01F2B328F2E}"/>
    <cellStyle name="Normal 2 2 2 2 2 5 2 2 2 2 3 2" xfId="21669" xr:uid="{E0548497-D790-4094-B4D6-4165578E33F0}"/>
    <cellStyle name="Normal 2 2 2 2 2 5 2 2 2 2 4" xfId="21670" xr:uid="{A2739B6E-E993-4E79-ADDC-AE3DE037AF60}"/>
    <cellStyle name="Normal 2 2 2 2 2 5 2 2 2 2 4 2" xfId="21671" xr:uid="{B8661122-AEAA-4187-AF77-73D5122F9B6D}"/>
    <cellStyle name="Normal 2 2 2 2 2 5 2 2 2 2 4 2 2" xfId="21672" xr:uid="{682F444D-2BDC-4A26-A264-3A17E8B0548D}"/>
    <cellStyle name="Normal 2 2 2 2 2 5 2 2 2 2 4 3" xfId="21673" xr:uid="{3DECB976-3122-449A-BC5F-9F8DA5029404}"/>
    <cellStyle name="Normal 2 2 2 2 2 5 2 2 2 2 5" xfId="21674" xr:uid="{CE630D97-CFB5-4375-BA8E-99979A64A0ED}"/>
    <cellStyle name="Normal 2 2 2 2 2 5 2 2 2 3" xfId="21675" xr:uid="{9025F595-C9CE-4D8E-809B-3157333DDEA8}"/>
    <cellStyle name="Normal 2 2 2 2 2 5 2 2 2 3 2" xfId="21676" xr:uid="{7ECEDA51-4766-49DB-AE6C-047F015A4207}"/>
    <cellStyle name="Normal 2 2 2 2 2 5 2 2 2 3 2 2" xfId="21677" xr:uid="{B81C97C9-CCAB-4A94-B2EF-43AE46A564E8}"/>
    <cellStyle name="Normal 2 2 2 2 2 5 2 2 2 3 2 2 2" xfId="21678" xr:uid="{E3F7DF2E-3308-46F0-8C3D-5C9C9EA78315}"/>
    <cellStyle name="Normal 2 2 2 2 2 5 2 2 2 3 2 3" xfId="21679" xr:uid="{973C0D55-4C02-4418-8053-A30235A20CFF}"/>
    <cellStyle name="Normal 2 2 2 2 2 5 2 2 2 3 3" xfId="21680" xr:uid="{DFCC5340-0127-4402-AEF7-C64A893A8C9C}"/>
    <cellStyle name="Normal 2 2 2 2 2 5 2 2 2 3 3 2" xfId="21681" xr:uid="{F282D50E-CFC3-4D02-B016-FC6D7215AB3A}"/>
    <cellStyle name="Normal 2 2 2 2 2 5 2 2 2 3 4" xfId="21682" xr:uid="{42A53317-29CD-4017-9BB8-DE55A2654098}"/>
    <cellStyle name="Normal 2 2 2 2 2 5 2 2 2 4" xfId="21683" xr:uid="{BBE2D382-D82C-42E7-88BE-5AAF85A84851}"/>
    <cellStyle name="Normal 2 2 2 2 2 5 2 2 2 4 2" xfId="21684" xr:uid="{244A66F8-2EE4-497F-8090-D55158DF94A1}"/>
    <cellStyle name="Normal 2 2 2 2 2 5 2 2 2 4 2 2" xfId="21685" xr:uid="{98B8FBE4-7664-42F0-A906-881B67DF7118}"/>
    <cellStyle name="Normal 2 2 2 2 2 5 2 2 2 4 3" xfId="21686" xr:uid="{070F20CB-ABED-4B3D-98BE-110C4B05AEBF}"/>
    <cellStyle name="Normal 2 2 2 2 2 5 2 2 2 5" xfId="21687" xr:uid="{2F0D112E-46F9-4041-BDC7-E2ACAA2BFC71}"/>
    <cellStyle name="Normal 2 2 2 2 2 5 2 2 3" xfId="21688" xr:uid="{58909F19-1BB3-4585-8C5E-94B9B597C0C7}"/>
    <cellStyle name="Normal 2 2 2 2 2 5 2 2 3 2" xfId="21689" xr:uid="{DCF3D9F9-4FF2-4078-A478-9BA2834D10BD}"/>
    <cellStyle name="Normal 2 2 2 2 2 5 2 2 4" xfId="21690" xr:uid="{EFD52712-FF4E-437B-ABEA-126D6C7980FE}"/>
    <cellStyle name="Normal 2 2 2 2 2 5 2 2 4 2" xfId="21691" xr:uid="{F247559A-26B7-49C4-8E93-2CC63F141BC6}"/>
    <cellStyle name="Normal 2 2 2 2 2 5 2 2 4 2 2" xfId="21692" xr:uid="{4C9EB1DF-E858-4A86-BD14-30C0AB3B77D0}"/>
    <cellStyle name="Normal 2 2 2 2 2 5 2 2 4 2 2 2" xfId="21693" xr:uid="{0ADBDF43-D6AD-475D-8DA7-0E1CFCDB0C7D}"/>
    <cellStyle name="Normal 2 2 2 2 2 5 2 2 4 2 3" xfId="21694" xr:uid="{E12EDFEE-34B2-474E-8002-A2D5C70A4B61}"/>
    <cellStyle name="Normal 2 2 2 2 2 5 2 2 4 3" xfId="21695" xr:uid="{4C4984A0-A929-4484-B4D0-A4D3CEC1456F}"/>
    <cellStyle name="Normal 2 2 2 2 2 5 2 2 4 3 2" xfId="21696" xr:uid="{6D5B8AE5-3755-43BA-961A-DF128FFF1973}"/>
    <cellStyle name="Normal 2 2 2 2 2 5 2 2 4 4" xfId="21697" xr:uid="{AAA77042-0C7E-4EFA-A65C-E2213A3FFA7A}"/>
    <cellStyle name="Normal 2 2 2 2 2 5 2 2 5" xfId="21698" xr:uid="{B4678236-F697-4D43-9F9D-93899E11E428}"/>
    <cellStyle name="Normal 2 2 2 2 2 5 2 2 5 2" xfId="21699" xr:uid="{E76E1F7E-C522-46A2-8C42-FF13D5D47C4C}"/>
    <cellStyle name="Normal 2 2 2 2 2 5 2 2 6" xfId="21700" xr:uid="{3E4C3984-8FFB-41F8-AFD7-B57C0B1FDDA1}"/>
    <cellStyle name="Normal 2 2 2 2 2 5 2 2 6 2" xfId="21701" xr:uid="{9894C5BF-7E6A-4BAD-A985-FACAFF424450}"/>
    <cellStyle name="Normal 2 2 2 2 2 5 2 2 6 2 2" xfId="21702" xr:uid="{B759BD3D-505F-416A-8FA4-265D5E381B0C}"/>
    <cellStyle name="Normal 2 2 2 2 2 5 2 2 6 3" xfId="21703" xr:uid="{EF8A14E9-F3BF-4A14-89F1-F1648B49C00C}"/>
    <cellStyle name="Normal 2 2 2 2 2 5 2 2 7" xfId="21704" xr:uid="{2326DC36-1CD5-41B1-9114-77AEE23729D4}"/>
    <cellStyle name="Normal 2 2 2 2 2 5 2 3" xfId="21705" xr:uid="{58534BD8-2ACF-4F41-B6A7-789DE884F181}"/>
    <cellStyle name="Normal 2 2 2 2 2 5 2 3 2" xfId="21706" xr:uid="{1C2C716A-F115-43BD-8F87-F13AE7BA0CCF}"/>
    <cellStyle name="Normal 2 2 2 2 2 5 2 3 2 2" xfId="21707" xr:uid="{423A51B4-A8FC-4236-9412-06B41A0FFB1B}"/>
    <cellStyle name="Normal 2 2 2 2 2 5 2 3 2 2 2" xfId="21708" xr:uid="{52D96604-BAE6-4D65-9CE1-E10922DFC4A6}"/>
    <cellStyle name="Normal 2 2 2 2 2 5 2 3 2 2 2 2" xfId="21709" xr:uid="{27793FB2-AB02-4844-AD8E-0E0189E22B53}"/>
    <cellStyle name="Normal 2 2 2 2 2 5 2 3 2 2 2 2 2" xfId="21710" xr:uid="{3B6D5A7E-A571-4787-A088-53F8E6C6F075}"/>
    <cellStyle name="Normal 2 2 2 2 2 5 2 3 2 2 2 3" xfId="21711" xr:uid="{CD54EEB6-6EC5-4F37-A11A-6F0785C430A8}"/>
    <cellStyle name="Normal 2 2 2 2 2 5 2 3 2 2 3" xfId="21712" xr:uid="{00F3D908-5322-48AF-8FB0-27FDF272E5C6}"/>
    <cellStyle name="Normal 2 2 2 2 2 5 2 3 2 2 3 2" xfId="21713" xr:uid="{B214FBA3-AC4C-4BB3-B153-BF05A095CD2B}"/>
    <cellStyle name="Normal 2 2 2 2 2 5 2 3 2 2 4" xfId="21714" xr:uid="{074B3F8B-A4FD-4915-A6C0-1CD3A64834D6}"/>
    <cellStyle name="Normal 2 2 2 2 2 5 2 3 2 3" xfId="21715" xr:uid="{C3B7B6CD-C993-4912-A9B9-87CE169437F6}"/>
    <cellStyle name="Normal 2 2 2 2 2 5 2 3 2 3 2" xfId="21716" xr:uid="{C0F2E3ED-500F-4055-88FC-22A6719EA269}"/>
    <cellStyle name="Normal 2 2 2 2 2 5 2 3 2 4" xfId="21717" xr:uid="{E9DD7E23-26BD-4EEF-9985-9B45121059E8}"/>
    <cellStyle name="Normal 2 2 2 2 2 5 2 3 2 4 2" xfId="21718" xr:uid="{A6FAD123-DF24-44AA-93FF-98B78BA9CDF7}"/>
    <cellStyle name="Normal 2 2 2 2 2 5 2 3 2 4 2 2" xfId="21719" xr:uid="{841B6E2E-19B5-476D-85FD-069CFD157A5C}"/>
    <cellStyle name="Normal 2 2 2 2 2 5 2 3 2 4 3" xfId="21720" xr:uid="{1B7A6F69-4587-4D63-88E0-6BD0DA75D6CD}"/>
    <cellStyle name="Normal 2 2 2 2 2 5 2 3 2 5" xfId="21721" xr:uid="{390EAA68-EDEA-460A-8B61-AA12D4E84F91}"/>
    <cellStyle name="Normal 2 2 2 2 2 5 2 3 3" xfId="21722" xr:uid="{6C77C828-A365-4769-B9C9-C8D07BE30341}"/>
    <cellStyle name="Normal 2 2 2 2 2 5 2 3 3 2" xfId="21723" xr:uid="{5C99BACD-DC08-4D2F-9C92-55B5101761F7}"/>
    <cellStyle name="Normal 2 2 2 2 2 5 2 3 3 2 2" xfId="21724" xr:uid="{CABC86C0-2218-4EFA-ADA4-EB503A18088E}"/>
    <cellStyle name="Normal 2 2 2 2 2 5 2 3 3 2 2 2" xfId="21725" xr:uid="{6DBEB365-F550-402D-910E-4A14FD5FC115}"/>
    <cellStyle name="Normal 2 2 2 2 2 5 2 3 3 2 3" xfId="21726" xr:uid="{B9CA9512-A1CE-45B1-89A0-74AE4C54168D}"/>
    <cellStyle name="Normal 2 2 2 2 2 5 2 3 3 3" xfId="21727" xr:uid="{C82793A1-470F-4A39-88A5-7E7BF312D842}"/>
    <cellStyle name="Normal 2 2 2 2 2 5 2 3 3 3 2" xfId="21728" xr:uid="{58833431-0FDA-4F04-96AC-D65EA1968E3C}"/>
    <cellStyle name="Normal 2 2 2 2 2 5 2 3 3 4" xfId="21729" xr:uid="{66522747-429D-4E9A-93D5-CECB05B53976}"/>
    <cellStyle name="Normal 2 2 2 2 2 5 2 3 4" xfId="21730" xr:uid="{E6E6831E-F794-4520-8DC2-99FF22AFCCBC}"/>
    <cellStyle name="Normal 2 2 2 2 2 5 2 3 4 2" xfId="21731" xr:uid="{16BA568D-934A-41B9-BB03-AEAEE7F7DCD3}"/>
    <cellStyle name="Normal 2 2 2 2 2 5 2 3 4 2 2" xfId="21732" xr:uid="{58DB0E30-9941-4ECF-88FD-ECF9B2556382}"/>
    <cellStyle name="Normal 2 2 2 2 2 5 2 3 4 3" xfId="21733" xr:uid="{AE244EC3-366D-4E6F-BB06-752A86FF48D2}"/>
    <cellStyle name="Normal 2 2 2 2 2 5 2 3 5" xfId="21734" xr:uid="{B698878B-2926-49A6-B3A0-226926029404}"/>
    <cellStyle name="Normal 2 2 2 2 2 5 2 4" xfId="21735" xr:uid="{7AB9046C-2BA3-4467-AED5-850596272021}"/>
    <cellStyle name="Normal 2 2 2 2 2 5 2 4 2" xfId="21736" xr:uid="{62812694-B7E3-4ACD-8CF5-71B6531766D2}"/>
    <cellStyle name="Normal 2 2 2 2 2 5 2 4 2 2" xfId="21737" xr:uid="{4F729835-F3CC-42B3-8FC9-BD30D241B67A}"/>
    <cellStyle name="Normal 2 2 2 2 2 5 2 4 2 2 2" xfId="21738" xr:uid="{673AA408-B71A-45EB-9993-2D1761CD5D85}"/>
    <cellStyle name="Normal 2 2 2 2 2 5 2 4 2 3" xfId="21739" xr:uid="{D65C3119-7DF8-4B66-9551-B2DB31244185}"/>
    <cellStyle name="Normal 2 2 2 2 2 5 2 4 3" xfId="21740" xr:uid="{1F9D2F45-9CF2-46FF-A331-F96748B058C2}"/>
    <cellStyle name="Normal 2 2 2 2 2 5 2 4 3 2" xfId="21741" xr:uid="{E7C03818-8D5A-4DA5-8A4D-FCFBD053785E}"/>
    <cellStyle name="Normal 2 2 2 2 2 5 2 4 4" xfId="21742" xr:uid="{380100B5-61E6-458C-BB1F-A77E315CC008}"/>
    <cellStyle name="Normal 2 2 2 2 2 5 2 5" xfId="21743" xr:uid="{726CE468-DCBF-4FE7-97EB-7AF7BB21E3FF}"/>
    <cellStyle name="Normal 2 2 2 2 2 5 2 5 2" xfId="21744" xr:uid="{63834A2F-3C31-430A-BA10-27B4085DF996}"/>
    <cellStyle name="Normal 2 2 2 2 2 5 2 6" xfId="21745" xr:uid="{E685D3B9-6C9A-4458-A798-35665723C1C0}"/>
    <cellStyle name="Normal 2 2 2 2 2 5 2 6 2" xfId="21746" xr:uid="{B36D2875-6B8C-43C3-A490-B42EAD596551}"/>
    <cellStyle name="Normal 2 2 2 2 2 5 2 6 2 2" xfId="21747" xr:uid="{EF1B76E7-0008-4793-9DB4-B70AB277F085}"/>
    <cellStyle name="Normal 2 2 2 2 2 5 2 6 3" xfId="21748" xr:uid="{6473E0A9-0B4F-4A02-81B7-0634ABDBBC62}"/>
    <cellStyle name="Normal 2 2 2 2 2 5 2 7" xfId="21749" xr:uid="{7244FE05-55C0-4621-9F7A-DC52F452C920}"/>
    <cellStyle name="Normal 2 2 2 2 2 5 3" xfId="21750" xr:uid="{1C1832B3-8171-4938-A5C2-584E002ECDFC}"/>
    <cellStyle name="Normal 2 2 2 2 2 5 3 2" xfId="21751" xr:uid="{A9BF5628-A502-4CCB-9B1B-0FF4F1B895AB}"/>
    <cellStyle name="Normal 2 2 2 2 2 5 4" xfId="21752" xr:uid="{B96BC7A4-75A7-498B-BEBD-696B7E04962B}"/>
    <cellStyle name="Normal 2 2 2 2 2 5 4 2" xfId="21753" xr:uid="{357DAA48-39FE-4B68-A1ED-5FCF9E09BAC9}"/>
    <cellStyle name="Normal 2 2 2 2 2 5 5" xfId="21754" xr:uid="{52D582D1-85E8-436F-9C7F-CDB0533C521E}"/>
    <cellStyle name="Normal 2 2 2 2 2 5 5 2" xfId="21755" xr:uid="{745569DB-4EF5-4465-8EBE-5F934F0E0B83}"/>
    <cellStyle name="Normal 2 2 2 2 2 5 6" xfId="21756" xr:uid="{EFF01E31-3FB7-4D64-BA4B-E5AAA92EAAED}"/>
    <cellStyle name="Normal 2 2 2 2 2 5 6 2" xfId="21757" xr:uid="{12A1DEF0-BA26-4007-B489-38C7EAB75222}"/>
    <cellStyle name="Normal 2 2 2 2 2 5 7" xfId="21758" xr:uid="{AFF7FADC-D248-49D5-93AE-4168280C755D}"/>
    <cellStyle name="Normal 2 2 2 2 2 5 7 2" xfId="21759" xr:uid="{F199C202-6245-4A1B-BAF1-0BBDC6F36373}"/>
    <cellStyle name="Normal 2 2 2 2 2 5 8" xfId="21760" xr:uid="{6B13FC25-7B29-4143-A2F9-DA17E359DB1D}"/>
    <cellStyle name="Normal 2 2 2 2 2 5 8 2" xfId="21761" xr:uid="{FFAF2F1B-2128-4C3C-A2F9-28D8F505D1F1}"/>
    <cellStyle name="Normal 2 2 2 2 2 5 8 2 2" xfId="21762" xr:uid="{70A0F812-8BFE-40F6-8CAA-E995BC9024E4}"/>
    <cellStyle name="Normal 2 2 2 2 2 5 8 2 2 2" xfId="21763" xr:uid="{9781460E-DE01-48C7-B642-A2791D89C988}"/>
    <cellStyle name="Normal 2 2 2 2 2 5 8 2 2 2 2" xfId="21764" xr:uid="{EFE7D85E-5772-4824-8EA1-A28D98ADFF9A}"/>
    <cellStyle name="Normal 2 2 2 2 2 5 8 2 2 2 2 2" xfId="21765" xr:uid="{6E64A752-968D-433E-ABE6-B8C270AC0F9F}"/>
    <cellStyle name="Normal 2 2 2 2 2 5 8 2 2 2 3" xfId="21766" xr:uid="{A3663216-F855-4D45-BB6C-ABF2646FED28}"/>
    <cellStyle name="Normal 2 2 2 2 2 5 8 2 2 3" xfId="21767" xr:uid="{2EB8DE69-A00E-4C3B-9E78-CED5D2B74705}"/>
    <cellStyle name="Normal 2 2 2 2 2 5 8 2 2 3 2" xfId="21768" xr:uid="{45B6AF9F-797E-40EB-AFE5-28167D709CD6}"/>
    <cellStyle name="Normal 2 2 2 2 2 5 8 2 2 4" xfId="21769" xr:uid="{1729EDD7-2713-4D7D-905A-B63000CBA4BF}"/>
    <cellStyle name="Normal 2 2 2 2 2 5 8 2 3" xfId="21770" xr:uid="{9D5F70F6-CBF3-4323-9805-6550EDE7F3A8}"/>
    <cellStyle name="Normal 2 2 2 2 2 5 8 2 3 2" xfId="21771" xr:uid="{BE676DA4-3382-46C6-AC69-DBDA29CB9E63}"/>
    <cellStyle name="Normal 2 2 2 2 2 5 8 2 4" xfId="21772" xr:uid="{CFA76375-5515-426A-AD0C-A20266AD4236}"/>
    <cellStyle name="Normal 2 2 2 2 2 5 8 2 4 2" xfId="21773" xr:uid="{9297D875-F8E8-4C71-9429-D55C81280343}"/>
    <cellStyle name="Normal 2 2 2 2 2 5 8 2 4 2 2" xfId="21774" xr:uid="{F4BAF11E-BB9E-4D02-AC98-4650AFA3487B}"/>
    <cellStyle name="Normal 2 2 2 2 2 5 8 2 4 3" xfId="21775" xr:uid="{4E21925F-FB1F-449F-B69F-80D4C740474F}"/>
    <cellStyle name="Normal 2 2 2 2 2 5 8 2 5" xfId="21776" xr:uid="{691102A1-6BE5-4946-8C25-459CF010C1AE}"/>
    <cellStyle name="Normal 2 2 2 2 2 5 8 3" xfId="21777" xr:uid="{2075850F-82F1-422F-9558-3AE8091CE5A4}"/>
    <cellStyle name="Normal 2 2 2 2 2 5 8 3 2" xfId="21778" xr:uid="{F37EC851-74BF-4990-8E4F-10B560422064}"/>
    <cellStyle name="Normal 2 2 2 2 2 5 8 3 2 2" xfId="21779" xr:uid="{FB932D6B-6E5B-450C-A2E7-7AA5D864D214}"/>
    <cellStyle name="Normal 2 2 2 2 2 5 8 3 2 2 2" xfId="21780" xr:uid="{30483B1F-4933-44A5-9F69-C8C3D7091568}"/>
    <cellStyle name="Normal 2 2 2 2 2 5 8 3 2 3" xfId="21781" xr:uid="{26150DC0-9621-40F3-A6F5-8A4B38639687}"/>
    <cellStyle name="Normal 2 2 2 2 2 5 8 3 3" xfId="21782" xr:uid="{545EA36C-98B4-4DBC-934F-6600EC085D77}"/>
    <cellStyle name="Normal 2 2 2 2 2 5 8 3 3 2" xfId="21783" xr:uid="{7B815058-53B3-46D3-A78A-E0146EC8DCA6}"/>
    <cellStyle name="Normal 2 2 2 2 2 5 8 3 4" xfId="21784" xr:uid="{AC5A1630-B69C-4047-928A-C30770CD8A27}"/>
    <cellStyle name="Normal 2 2 2 2 2 5 8 4" xfId="21785" xr:uid="{483EA610-D6C9-4270-AEF1-97D72D5E9D18}"/>
    <cellStyle name="Normal 2 2 2 2 2 5 8 4 2" xfId="21786" xr:uid="{181F98D0-7F6E-43D6-AE13-2497280A9BD3}"/>
    <cellStyle name="Normal 2 2 2 2 2 5 8 4 2 2" xfId="21787" xr:uid="{768C4349-469D-4DFF-9B76-5A982E0AD514}"/>
    <cellStyle name="Normal 2 2 2 2 2 5 8 4 3" xfId="21788" xr:uid="{0E9F2B8C-0E4E-4F76-B949-E4D7B3BDCA65}"/>
    <cellStyle name="Normal 2 2 2 2 2 5 8 5" xfId="21789" xr:uid="{6323CD29-6103-4853-8F5F-EA8175B870CE}"/>
    <cellStyle name="Normal 2 2 2 2 2 5 9" xfId="21790" xr:uid="{24A4293B-D6CA-4D8E-9FAF-4EF907222877}"/>
    <cellStyle name="Normal 2 2 2 2 2 5 9 2" xfId="21791" xr:uid="{6B7CBE08-7B50-4382-A37D-647C6EC1BA30}"/>
    <cellStyle name="Normal 2 2 2 2 2 6" xfId="21792" xr:uid="{A17148FD-4F14-43CC-8FE4-1698BFDA4100}"/>
    <cellStyle name="Normal 2 2 2 2 2 6 2" xfId="21793" xr:uid="{F1F478E8-A382-4959-8E0F-BD78261C657E}"/>
    <cellStyle name="Normal 2 2 2 2 2 6 2 2" xfId="21794" xr:uid="{B9BEC743-E0C4-4326-999A-B8A4EB0B6760}"/>
    <cellStyle name="Normal 2 2 2 2 2 6 2 2 2" xfId="21795" xr:uid="{6281A6BA-9C72-40C3-8A3A-006813EE1AE5}"/>
    <cellStyle name="Normal 2 2 2 2 2 6 2 2 2 2" xfId="21796" xr:uid="{04EF700F-BAC2-46CE-9FC6-EF229B58FEC5}"/>
    <cellStyle name="Normal 2 2 2 2 2 6 2 2 2 2 2" xfId="21797" xr:uid="{2ED6DBBB-DD12-481A-9788-7F0CF412B340}"/>
    <cellStyle name="Normal 2 2 2 2 2 6 2 2 2 2 2 2" xfId="21798" xr:uid="{2CBD918E-2BA5-45B5-AA23-8CB82A8B5890}"/>
    <cellStyle name="Normal 2 2 2 2 2 6 2 2 2 2 2 2 2" xfId="21799" xr:uid="{F8CE8B6F-6507-4350-9347-AC147C807116}"/>
    <cellStyle name="Normal 2 2 2 2 2 6 2 2 2 2 2 3" xfId="21800" xr:uid="{63450C5F-B6B5-4FFD-9518-84E77C76FA15}"/>
    <cellStyle name="Normal 2 2 2 2 2 6 2 2 2 2 3" xfId="21801" xr:uid="{105AC784-7D7C-4D95-AFBA-609EDBB513C1}"/>
    <cellStyle name="Normal 2 2 2 2 2 6 2 2 2 2 3 2" xfId="21802" xr:uid="{C6D688FA-5229-4BB5-A88C-B0637ABD31D2}"/>
    <cellStyle name="Normal 2 2 2 2 2 6 2 2 2 2 4" xfId="21803" xr:uid="{A4CFFD08-C3EC-4BB4-8B84-61776819DC1F}"/>
    <cellStyle name="Normal 2 2 2 2 2 6 2 2 2 3" xfId="21804" xr:uid="{00FA1C12-6844-4343-A7CA-2AFD7E4AB187}"/>
    <cellStyle name="Normal 2 2 2 2 2 6 2 2 2 3 2" xfId="21805" xr:uid="{DA8656D6-A26A-45BD-8EDC-EF3A222F00EB}"/>
    <cellStyle name="Normal 2 2 2 2 2 6 2 2 2 4" xfId="21806" xr:uid="{50DC234B-D1F7-47C3-AAB5-DA5FE311D50F}"/>
    <cellStyle name="Normal 2 2 2 2 2 6 2 2 2 4 2" xfId="21807" xr:uid="{996B192F-A782-4F12-80DA-AB5E08A071AA}"/>
    <cellStyle name="Normal 2 2 2 2 2 6 2 2 2 4 2 2" xfId="21808" xr:uid="{D4AAD45E-C46E-4BCD-A069-89C8E66ED740}"/>
    <cellStyle name="Normal 2 2 2 2 2 6 2 2 2 4 3" xfId="21809" xr:uid="{FEDC37A4-24C1-4C55-B050-91A440DC2085}"/>
    <cellStyle name="Normal 2 2 2 2 2 6 2 2 2 5" xfId="21810" xr:uid="{8B003AC8-F893-46D7-AD37-004BCE7D1146}"/>
    <cellStyle name="Normal 2 2 2 2 2 6 2 2 3" xfId="21811" xr:uid="{38C52C81-2CF9-40FF-9F1D-DC30BCF641B4}"/>
    <cellStyle name="Normal 2 2 2 2 2 6 2 2 3 2" xfId="21812" xr:uid="{0BDC6197-E256-4867-ACFA-0825F7978BED}"/>
    <cellStyle name="Normal 2 2 2 2 2 6 2 2 3 2 2" xfId="21813" xr:uid="{A4193F6E-5457-4CC1-BD35-DD7D5FC0B04A}"/>
    <cellStyle name="Normal 2 2 2 2 2 6 2 2 3 2 2 2" xfId="21814" xr:uid="{1EE60098-882E-43E6-B42D-C83EEC4C7348}"/>
    <cellStyle name="Normal 2 2 2 2 2 6 2 2 3 2 3" xfId="21815" xr:uid="{D552D98C-2BA6-4F7F-B913-C2790DCDDB36}"/>
    <cellStyle name="Normal 2 2 2 2 2 6 2 2 3 3" xfId="21816" xr:uid="{562337CF-EE2C-4979-94CA-166CFEF7E50D}"/>
    <cellStyle name="Normal 2 2 2 2 2 6 2 2 3 3 2" xfId="21817" xr:uid="{8B7A3400-0887-47FF-9FBB-DB15DF367F31}"/>
    <cellStyle name="Normal 2 2 2 2 2 6 2 2 3 4" xfId="21818" xr:uid="{19E0A5D8-51D5-4970-BFC8-66A7200AE9E2}"/>
    <cellStyle name="Normal 2 2 2 2 2 6 2 2 4" xfId="21819" xr:uid="{9E18821F-012F-44EF-AF21-31612995CBD3}"/>
    <cellStyle name="Normal 2 2 2 2 2 6 2 2 4 2" xfId="21820" xr:uid="{4C66FBEB-EC64-4FED-8F61-77E0BB020843}"/>
    <cellStyle name="Normal 2 2 2 2 2 6 2 2 4 2 2" xfId="21821" xr:uid="{6CBDD08E-F2F5-4EF1-8C12-1257774FE3E8}"/>
    <cellStyle name="Normal 2 2 2 2 2 6 2 2 4 3" xfId="21822" xr:uid="{B6B956AB-4B29-4CD5-81A1-00B290D5C019}"/>
    <cellStyle name="Normal 2 2 2 2 2 6 2 2 5" xfId="21823" xr:uid="{5CD7B22F-E704-4392-9F36-2F5B5A48F385}"/>
    <cellStyle name="Normal 2 2 2 2 2 6 2 3" xfId="21824" xr:uid="{DE28D95D-1AB5-4947-88C2-BA3B42CB79D0}"/>
    <cellStyle name="Normal 2 2 2 2 2 6 2 3 2" xfId="21825" xr:uid="{1F3C093F-04F6-4E1E-B028-4AF0283F4761}"/>
    <cellStyle name="Normal 2 2 2 2 2 6 2 4" xfId="21826" xr:uid="{B243E3C3-BAC7-4285-BF1E-2DBAB964496A}"/>
    <cellStyle name="Normal 2 2 2 2 2 6 2 4 2" xfId="21827" xr:uid="{A08BCA45-AD6A-4957-AF1C-B6F7883159FE}"/>
    <cellStyle name="Normal 2 2 2 2 2 6 2 4 2 2" xfId="21828" xr:uid="{E70FD638-B608-4FD8-AC65-030141492C14}"/>
    <cellStyle name="Normal 2 2 2 2 2 6 2 4 2 2 2" xfId="21829" xr:uid="{B080BC0B-7B99-46AF-81A1-083902B492C5}"/>
    <cellStyle name="Normal 2 2 2 2 2 6 2 4 2 3" xfId="21830" xr:uid="{458F901B-F775-48C7-8DF5-2650227A756B}"/>
    <cellStyle name="Normal 2 2 2 2 2 6 2 4 3" xfId="21831" xr:uid="{023986ED-DD7D-4C5B-9F79-BEEC10A62119}"/>
    <cellStyle name="Normal 2 2 2 2 2 6 2 4 3 2" xfId="21832" xr:uid="{45173AE8-7036-4485-B63B-05682F719D64}"/>
    <cellStyle name="Normal 2 2 2 2 2 6 2 4 4" xfId="21833" xr:uid="{67E19ADC-6DBE-47F4-8BCB-B82BCA90F1E1}"/>
    <cellStyle name="Normal 2 2 2 2 2 6 2 5" xfId="21834" xr:uid="{BA014F29-47E2-409B-8855-E893A8D53B57}"/>
    <cellStyle name="Normal 2 2 2 2 2 6 2 5 2" xfId="21835" xr:uid="{BF8049D2-0D20-4006-B3C6-68D211D9DA4D}"/>
    <cellStyle name="Normal 2 2 2 2 2 6 2 6" xfId="21836" xr:uid="{C4097AC4-5527-4852-807C-CDF8B3C028F3}"/>
    <cellStyle name="Normal 2 2 2 2 2 6 2 6 2" xfId="21837" xr:uid="{673318D4-392A-431E-B9C5-7AECFAAA95FF}"/>
    <cellStyle name="Normal 2 2 2 2 2 6 2 6 2 2" xfId="21838" xr:uid="{53D215A3-CB0C-4818-BA11-1613E7BFD488}"/>
    <cellStyle name="Normal 2 2 2 2 2 6 2 6 3" xfId="21839" xr:uid="{B2C712B0-46A2-4B06-AE08-EDBB94D17C53}"/>
    <cellStyle name="Normal 2 2 2 2 2 6 2 7" xfId="21840" xr:uid="{78BBE4B6-8D40-486A-BBF0-48783AE66444}"/>
    <cellStyle name="Normal 2 2 2 2 2 6 3" xfId="21841" xr:uid="{557B1096-5A23-4629-B04C-DD23B48B2C80}"/>
    <cellStyle name="Normal 2 2 2 2 2 6 3 2" xfId="21842" xr:uid="{DF3955B9-0842-4E90-B9C8-C6B5231A7FD6}"/>
    <cellStyle name="Normal 2 2 2 2 2 6 3 2 2" xfId="21843" xr:uid="{CD36E583-D02C-44F0-BA95-9B927230A8B8}"/>
    <cellStyle name="Normal 2 2 2 2 2 6 3 2 2 2" xfId="21844" xr:uid="{A435ED57-8931-4C07-AFA4-BDBF7B53F77E}"/>
    <cellStyle name="Normal 2 2 2 2 2 6 3 2 2 2 2" xfId="21845" xr:uid="{19A03F2E-ECA6-499B-86FC-3CDA91552839}"/>
    <cellStyle name="Normal 2 2 2 2 2 6 3 2 2 2 2 2" xfId="21846" xr:uid="{7B21EB6F-FFD6-4545-B0D4-BBC39971E397}"/>
    <cellStyle name="Normal 2 2 2 2 2 6 3 2 2 2 3" xfId="21847" xr:uid="{75E00F05-A0D3-4366-8A42-4A9746D19C9A}"/>
    <cellStyle name="Normal 2 2 2 2 2 6 3 2 2 3" xfId="21848" xr:uid="{FD7A3C4A-2663-4ED6-9170-2E805ABCBC8A}"/>
    <cellStyle name="Normal 2 2 2 2 2 6 3 2 2 3 2" xfId="21849" xr:uid="{061FCD48-5A90-4875-8711-DE23F6E76E46}"/>
    <cellStyle name="Normal 2 2 2 2 2 6 3 2 2 4" xfId="21850" xr:uid="{A61859AF-011F-4D24-A6F8-DA4ACC70A27A}"/>
    <cellStyle name="Normal 2 2 2 2 2 6 3 2 3" xfId="21851" xr:uid="{CFBEE0F6-C33F-457B-B3BD-D8EA3767E1F6}"/>
    <cellStyle name="Normal 2 2 2 2 2 6 3 2 3 2" xfId="21852" xr:uid="{CCAA7675-BA0B-4D89-BC4F-38105ECC1CA2}"/>
    <cellStyle name="Normal 2 2 2 2 2 6 3 2 4" xfId="21853" xr:uid="{C653B79B-C321-49A4-9F34-277366CFD0FF}"/>
    <cellStyle name="Normal 2 2 2 2 2 6 3 2 4 2" xfId="21854" xr:uid="{96C8833A-9680-47B4-AEF7-74DF11B65CFD}"/>
    <cellStyle name="Normal 2 2 2 2 2 6 3 2 4 2 2" xfId="21855" xr:uid="{B09F5644-193F-4D78-8BCD-A84351D19A04}"/>
    <cellStyle name="Normal 2 2 2 2 2 6 3 2 4 3" xfId="21856" xr:uid="{B19C5BE4-9665-4EE2-A951-FE5DC8991C10}"/>
    <cellStyle name="Normal 2 2 2 2 2 6 3 2 5" xfId="21857" xr:uid="{2EB9A586-261D-429D-AE67-6C7D589E0B35}"/>
    <cellStyle name="Normal 2 2 2 2 2 6 3 3" xfId="21858" xr:uid="{36DAF49F-850E-4B6D-9CB3-7D929C3887C9}"/>
    <cellStyle name="Normal 2 2 2 2 2 6 3 3 2" xfId="21859" xr:uid="{F96406EC-73ED-4CD1-AC3A-B79084CD3FAC}"/>
    <cellStyle name="Normal 2 2 2 2 2 6 3 3 2 2" xfId="21860" xr:uid="{97A52273-FBE0-466D-8BBA-5E700B4D0CB3}"/>
    <cellStyle name="Normal 2 2 2 2 2 6 3 3 2 2 2" xfId="21861" xr:uid="{963E0DE3-1389-42B3-9068-D9794904F64A}"/>
    <cellStyle name="Normal 2 2 2 2 2 6 3 3 2 3" xfId="21862" xr:uid="{4816CFA2-C995-45BC-8DA7-F9A588827491}"/>
    <cellStyle name="Normal 2 2 2 2 2 6 3 3 3" xfId="21863" xr:uid="{3D8DE789-546D-4178-A445-681E6C5D6360}"/>
    <cellStyle name="Normal 2 2 2 2 2 6 3 3 3 2" xfId="21864" xr:uid="{B6A75581-70ED-4FD0-AE8B-D9BD24D181BB}"/>
    <cellStyle name="Normal 2 2 2 2 2 6 3 3 4" xfId="21865" xr:uid="{AFB000FB-DD0A-48DF-9E46-D690B22F86CE}"/>
    <cellStyle name="Normal 2 2 2 2 2 6 3 4" xfId="21866" xr:uid="{1CC8DD70-3D9A-45FF-837C-403E4D5D7406}"/>
    <cellStyle name="Normal 2 2 2 2 2 6 3 4 2" xfId="21867" xr:uid="{3C04470B-031F-49AC-A6F3-6F803B0CF16E}"/>
    <cellStyle name="Normal 2 2 2 2 2 6 3 4 2 2" xfId="21868" xr:uid="{F7065E0C-3D24-40F6-B0A3-DC11AFA11749}"/>
    <cellStyle name="Normal 2 2 2 2 2 6 3 4 3" xfId="21869" xr:uid="{C3FD4A90-D563-4876-A756-88CB5106C2EA}"/>
    <cellStyle name="Normal 2 2 2 2 2 6 3 5" xfId="21870" xr:uid="{F0E18804-2F68-4626-8997-6C38E9AAF31C}"/>
    <cellStyle name="Normal 2 2 2 2 2 6 4" xfId="21871" xr:uid="{7DA12BAB-A79D-4877-AA8D-BFE4775A944D}"/>
    <cellStyle name="Normal 2 2 2 2 2 6 4 2" xfId="21872" xr:uid="{65274C19-73A2-4B98-8C32-F6FDCABB8ABC}"/>
    <cellStyle name="Normal 2 2 2 2 2 6 4 2 2" xfId="21873" xr:uid="{0BA400D0-8BD2-407D-A1AF-0A7D34B8E629}"/>
    <cellStyle name="Normal 2 2 2 2 2 6 4 2 2 2" xfId="21874" xr:uid="{2D8245B8-129D-4D5D-B128-B5F8D72019D4}"/>
    <cellStyle name="Normal 2 2 2 2 2 6 4 2 3" xfId="21875" xr:uid="{392CD820-EC46-4738-944F-0ADCA38D0018}"/>
    <cellStyle name="Normal 2 2 2 2 2 6 4 3" xfId="21876" xr:uid="{4D5EB52B-3304-45D0-8A75-3B345D8C7E9A}"/>
    <cellStyle name="Normal 2 2 2 2 2 6 4 3 2" xfId="21877" xr:uid="{043CA533-7D75-42D4-99D5-31B01BE6B97C}"/>
    <cellStyle name="Normal 2 2 2 2 2 6 4 4" xfId="21878" xr:uid="{FBDC53D2-382D-47DB-8D2A-C36A63858F19}"/>
    <cellStyle name="Normal 2 2 2 2 2 6 5" xfId="21879" xr:uid="{A61C60DC-0D25-449D-BDEC-977ED4D1E94F}"/>
    <cellStyle name="Normal 2 2 2 2 2 6 5 2" xfId="21880" xr:uid="{B6328449-5EDE-457E-843B-C488193663BF}"/>
    <cellStyle name="Normal 2 2 2 2 2 6 6" xfId="21881" xr:uid="{9C2E8406-4774-4FC0-AA9A-24FBBF056F88}"/>
    <cellStyle name="Normal 2 2 2 2 2 6 6 2" xfId="21882" xr:uid="{1E9B4E26-57B9-4FA4-B00E-D65246A81386}"/>
    <cellStyle name="Normal 2 2 2 2 2 6 6 2 2" xfId="21883" xr:uid="{904EF8EF-268B-4C0D-A1B5-EC78B75BE8EE}"/>
    <cellStyle name="Normal 2 2 2 2 2 6 6 3" xfId="21884" xr:uid="{738AC809-A4AA-4789-9740-68C94077877B}"/>
    <cellStyle name="Normal 2 2 2 2 2 6 7" xfId="21885" xr:uid="{8A3E48CB-C329-4DCE-81D8-A867E5312AD1}"/>
    <cellStyle name="Normal 2 2 2 2 2 7" xfId="21886" xr:uid="{77910374-58B2-44BD-8B9D-7354C614397C}"/>
    <cellStyle name="Normal 2 2 2 2 2 7 2" xfId="21887" xr:uid="{2C6E9C63-D044-4CE1-ABFF-0E305618E06E}"/>
    <cellStyle name="Normal 2 2 2 2 2 8" xfId="21888" xr:uid="{AFBA442F-459E-4559-B1FF-4763418FFD36}"/>
    <cellStyle name="Normal 2 2 2 2 2 8 2" xfId="21889" xr:uid="{E2E88538-4921-4034-81FB-BDE0397AC1DD}"/>
    <cellStyle name="Normal 2 2 2 2 2 9" xfId="21890" xr:uid="{4EB16ACA-DB91-43EF-8733-BBA1136286D2}"/>
    <cellStyle name="Normal 2 2 2 2 2 9 2" xfId="21891" xr:uid="{B192B97E-2F41-4E82-8A34-326B4BA0EAA1}"/>
    <cellStyle name="Normal 2 2 2 2 3" xfId="4405" xr:uid="{33D44828-E64F-4635-BC81-4A55C34B149A}"/>
    <cellStyle name="Normal 2 2 2 2 3 10" xfId="21893" xr:uid="{BEA285D4-A07B-4082-82B1-48FA4C15ACE2}"/>
    <cellStyle name="Normal 2 2 2 2 3 10 2" xfId="21894" xr:uid="{A4820F87-2530-43CA-8014-629BA5FA6244}"/>
    <cellStyle name="Normal 2 2 2 2 3 10 2 2" xfId="21895" xr:uid="{F5880A82-801A-4916-940F-77961773AA92}"/>
    <cellStyle name="Normal 2 2 2 2 3 10 2 2 2" xfId="21896" xr:uid="{E01ECA3D-F6CD-446A-9FEF-5D6A451B2AEC}"/>
    <cellStyle name="Normal 2 2 2 2 3 10 2 2 2 2" xfId="21897" xr:uid="{927887DE-BE66-41FD-B5B4-1189C6465C26}"/>
    <cellStyle name="Normal 2 2 2 2 3 10 2 2 2 2 2" xfId="21898" xr:uid="{ED320DEF-83EF-46B1-A04A-EFACB0F2CB3A}"/>
    <cellStyle name="Normal 2 2 2 2 3 10 2 2 2 3" xfId="21899" xr:uid="{EA12441E-11E1-4B60-800B-48F52980F186}"/>
    <cellStyle name="Normal 2 2 2 2 3 10 2 2 3" xfId="21900" xr:uid="{855AD667-8D1E-474F-9BBB-A6D19C6F22E1}"/>
    <cellStyle name="Normal 2 2 2 2 3 10 2 2 3 2" xfId="21901" xr:uid="{3B024415-E082-4699-940E-F28ADAFF2B15}"/>
    <cellStyle name="Normal 2 2 2 2 3 10 2 2 4" xfId="21902" xr:uid="{28C79A45-54F8-4D01-8186-6396A0771628}"/>
    <cellStyle name="Normal 2 2 2 2 3 10 2 3" xfId="21903" xr:uid="{DE342916-F7EA-4CD9-B2F7-6181CC05FF01}"/>
    <cellStyle name="Normal 2 2 2 2 3 10 2 3 2" xfId="21904" xr:uid="{9214BFD7-1295-40CB-8D6B-11AA9E45732A}"/>
    <cellStyle name="Normal 2 2 2 2 3 10 2 4" xfId="21905" xr:uid="{E6AA0BF8-2577-4799-B3A8-8EB0D1076683}"/>
    <cellStyle name="Normal 2 2 2 2 3 10 2 4 2" xfId="21906" xr:uid="{4400956A-2EB2-485D-96CF-9259FA0FDACB}"/>
    <cellStyle name="Normal 2 2 2 2 3 10 2 4 2 2" xfId="21907" xr:uid="{E70617E0-40C6-43E1-9644-6480924AFB5E}"/>
    <cellStyle name="Normal 2 2 2 2 3 10 2 4 3" xfId="21908" xr:uid="{DDC8002D-C29D-45F3-BC81-80390222C8E1}"/>
    <cellStyle name="Normal 2 2 2 2 3 10 2 5" xfId="21909" xr:uid="{DC9ACE86-6F97-4BE8-94C1-0A9B9023CEB5}"/>
    <cellStyle name="Normal 2 2 2 2 3 10 3" xfId="21910" xr:uid="{F3D1F6A9-999A-443E-9C4F-C85D6340191D}"/>
    <cellStyle name="Normal 2 2 2 2 3 10 3 2" xfId="21911" xr:uid="{272A1B16-C52E-436C-B7C8-653DA2F1DDDE}"/>
    <cellStyle name="Normal 2 2 2 2 3 10 3 2 2" xfId="21912" xr:uid="{9BE948E1-EFE4-4A8B-A5DE-54F3A95F69AA}"/>
    <cellStyle name="Normal 2 2 2 2 3 10 3 2 2 2" xfId="21913" xr:uid="{EA313F6E-F683-4D5D-A4C8-FB3F835BE6BC}"/>
    <cellStyle name="Normal 2 2 2 2 3 10 3 2 3" xfId="21914" xr:uid="{19C9BF13-6B8D-4A67-AB4A-97BCBE696625}"/>
    <cellStyle name="Normal 2 2 2 2 3 10 3 3" xfId="21915" xr:uid="{2D502526-6F13-4143-A42D-E73A90E0CE83}"/>
    <cellStyle name="Normal 2 2 2 2 3 10 3 3 2" xfId="21916" xr:uid="{F63AA495-114E-4438-AC8C-C1966C9BD444}"/>
    <cellStyle name="Normal 2 2 2 2 3 10 3 4" xfId="21917" xr:uid="{E8DA41E6-BE27-4F94-81D3-DE4801CC02E9}"/>
    <cellStyle name="Normal 2 2 2 2 3 10 4" xfId="21918" xr:uid="{EE650C3B-94A1-4E28-A75A-55F39EFA5C24}"/>
    <cellStyle name="Normal 2 2 2 2 3 10 4 2" xfId="21919" xr:uid="{C7563B3F-B4E6-4CB1-9AAF-534380F15ACA}"/>
    <cellStyle name="Normal 2 2 2 2 3 10 4 2 2" xfId="21920" xr:uid="{13428C5C-20AC-42A4-93ED-67977986EAA4}"/>
    <cellStyle name="Normal 2 2 2 2 3 10 4 3" xfId="21921" xr:uid="{494500DC-97E2-466B-B247-311962540B57}"/>
    <cellStyle name="Normal 2 2 2 2 3 10 5" xfId="21922" xr:uid="{BE78F5FD-FB94-4A6D-955D-28DE9C8BA6A7}"/>
    <cellStyle name="Normal 2 2 2 2 3 11" xfId="21923" xr:uid="{F1B07416-6974-445B-9C75-548305837CAD}"/>
    <cellStyle name="Normal 2 2 2 2 3 11 2" xfId="21924" xr:uid="{AE441178-8E49-4A07-B4CE-F6FD68E58B3A}"/>
    <cellStyle name="Normal 2 2 2 2 3 12" xfId="21925" xr:uid="{BC23F23A-2764-4076-BEF4-47CD90E4BE46}"/>
    <cellStyle name="Normal 2 2 2 2 3 12 2" xfId="21926" xr:uid="{7CD49FF1-2DB0-4284-8F6B-99F5E6FCA26A}"/>
    <cellStyle name="Normal 2 2 2 2 3 12 2 2" xfId="21927" xr:uid="{436ECFA7-CA94-4A00-BBF4-F0455DE02EB0}"/>
    <cellStyle name="Normal 2 2 2 2 3 12 2 2 2" xfId="21928" xr:uid="{3AC6B664-7F22-44F0-819D-E8BDC814F1FE}"/>
    <cellStyle name="Normal 2 2 2 2 3 12 2 3" xfId="21929" xr:uid="{B505A80D-79F0-4C94-9269-19118F9058A6}"/>
    <cellStyle name="Normal 2 2 2 2 3 12 3" xfId="21930" xr:uid="{92573686-3BE6-440E-BAC8-567EAE357A53}"/>
    <cellStyle name="Normal 2 2 2 2 3 12 3 2" xfId="21931" xr:uid="{60B1B8FE-4670-4066-B402-FF5158118631}"/>
    <cellStyle name="Normal 2 2 2 2 3 12 4" xfId="21932" xr:uid="{F9E4D575-416B-4092-BB43-DD249203E2D4}"/>
    <cellStyle name="Normal 2 2 2 2 3 13" xfId="21933" xr:uid="{035B44F4-0DF6-44DD-9A16-69FC27C02D7A}"/>
    <cellStyle name="Normal 2 2 2 2 3 13 2" xfId="21934" xr:uid="{F32578EA-E364-48E4-8A78-AC4460488A99}"/>
    <cellStyle name="Normal 2 2 2 2 3 14" xfId="21935" xr:uid="{4E56F75F-B619-4083-9698-47E7DB2776D2}"/>
    <cellStyle name="Normal 2 2 2 2 3 14 2" xfId="21936" xr:uid="{5599CDC5-E745-446F-A928-3C51311B9652}"/>
    <cellStyle name="Normal 2 2 2 2 3 14 2 2" xfId="21937" xr:uid="{A86CAE25-9B4C-4519-B71D-96DA0D648EEA}"/>
    <cellStyle name="Normal 2 2 2 2 3 14 3" xfId="21938" xr:uid="{3A97A0B6-593E-4501-BD63-7DD9A5A168A8}"/>
    <cellStyle name="Normal 2 2 2 2 3 15" xfId="21939" xr:uid="{4CDA8417-B2A8-40BF-B72E-FF094BD98F8C}"/>
    <cellStyle name="Normal 2 2 2 2 3 16" xfId="21892" xr:uid="{593E6135-CAA9-4B21-AA49-2363B01BF92C}"/>
    <cellStyle name="Normal 2 2 2 2 3 2" xfId="21940" xr:uid="{BFBBDAB8-BB25-4206-B379-1CC62640D33F}"/>
    <cellStyle name="Normal 2 2 2 2 3 2 10" xfId="21941" xr:uid="{6D603C13-8A38-4125-9E9E-499520C49CDE}"/>
    <cellStyle name="Normal 2 2 2 2 3 2 10 2" xfId="21942" xr:uid="{14B90CEC-92FA-438C-8153-3D17867FDBD8}"/>
    <cellStyle name="Normal 2 2 2 2 3 2 11" xfId="21943" xr:uid="{9B862642-A983-4202-A536-AC4E27207DD1}"/>
    <cellStyle name="Normal 2 2 2 2 3 2 11 2" xfId="21944" xr:uid="{FDEB93A3-A562-47F4-8EB2-B15C1EA1ECF6}"/>
    <cellStyle name="Normal 2 2 2 2 3 2 11 2 2" xfId="21945" xr:uid="{DB77CCBE-AF56-45E3-B698-2727165528D7}"/>
    <cellStyle name="Normal 2 2 2 2 3 2 11 2 2 2" xfId="21946" xr:uid="{B8A2E914-7146-40A4-BA07-6BBDBF32ADE0}"/>
    <cellStyle name="Normal 2 2 2 2 3 2 11 2 3" xfId="21947" xr:uid="{8E8F39BC-F7C8-4325-8AD4-AFCD3F5114C5}"/>
    <cellStyle name="Normal 2 2 2 2 3 2 11 3" xfId="21948" xr:uid="{2129AABB-3AA3-4B96-BE46-381869D1FD2E}"/>
    <cellStyle name="Normal 2 2 2 2 3 2 11 3 2" xfId="21949" xr:uid="{6EA73548-297B-4EFD-BE48-96ACE33699AF}"/>
    <cellStyle name="Normal 2 2 2 2 3 2 11 4" xfId="21950" xr:uid="{E2368F12-A750-47E8-AF97-60D48B2C4215}"/>
    <cellStyle name="Normal 2 2 2 2 3 2 12" xfId="21951" xr:uid="{3FD274C7-8162-433E-A92F-2BC6915C9E38}"/>
    <cellStyle name="Normal 2 2 2 2 3 2 12 2" xfId="21952" xr:uid="{EA58F2C3-EF50-46DD-8740-4F9FFAB3C985}"/>
    <cellStyle name="Normal 2 2 2 2 3 2 13" xfId="21953" xr:uid="{30E5403C-3804-4ACC-B70A-7AEF318349E7}"/>
    <cellStyle name="Normal 2 2 2 2 3 2 13 2" xfId="21954" xr:uid="{4DAE2C46-FBBE-4BDE-BC1A-50AE2BE17003}"/>
    <cellStyle name="Normal 2 2 2 2 3 2 13 2 2" xfId="21955" xr:uid="{A2D4A835-7C62-4972-837B-361E92CE12F1}"/>
    <cellStyle name="Normal 2 2 2 2 3 2 13 3" xfId="21956" xr:uid="{024ECFD4-0C67-4303-9639-72D625E05DD5}"/>
    <cellStyle name="Normal 2 2 2 2 3 2 14" xfId="21957" xr:uid="{C7A3B20C-22D8-49DF-900E-CA0F323D37E6}"/>
    <cellStyle name="Normal 2 2 2 2 3 2 2" xfId="21958" xr:uid="{85E064E4-3F77-4F5C-B99F-B304DD92EBDA}"/>
    <cellStyle name="Normal 2 2 2 2 3 2 2 10" xfId="21959" xr:uid="{DBF5820C-44CA-42E3-AD05-D548F759E59A}"/>
    <cellStyle name="Normal 2 2 2 2 3 2 2 10 2" xfId="21960" xr:uid="{EC96D6C3-1519-4BF3-86BA-C7540C15CED9}"/>
    <cellStyle name="Normal 2 2 2 2 3 2 2 10 2 2" xfId="21961" xr:uid="{2BFFB0BF-0752-492B-86B4-43D2AE70E670}"/>
    <cellStyle name="Normal 2 2 2 2 3 2 2 10 2 2 2" xfId="21962" xr:uid="{58D9F1BC-8EF1-4D2C-A73B-156F1E11C845}"/>
    <cellStyle name="Normal 2 2 2 2 3 2 2 10 2 3" xfId="21963" xr:uid="{5EAB2973-99C0-4CEC-ACB1-E4EE6001E991}"/>
    <cellStyle name="Normal 2 2 2 2 3 2 2 10 3" xfId="21964" xr:uid="{EE61C369-4F47-4643-823C-841478025B50}"/>
    <cellStyle name="Normal 2 2 2 2 3 2 2 10 3 2" xfId="21965" xr:uid="{6EBF4017-2415-4007-8217-B91E40EF112E}"/>
    <cellStyle name="Normal 2 2 2 2 3 2 2 10 4" xfId="21966" xr:uid="{0AF939EE-608B-4EB8-AB5E-EDA8777A2791}"/>
    <cellStyle name="Normal 2 2 2 2 3 2 2 11" xfId="21967" xr:uid="{1A0170F7-434C-4C3B-9C8C-80A9944E3375}"/>
    <cellStyle name="Normal 2 2 2 2 3 2 2 11 2" xfId="21968" xr:uid="{1F8C825A-4B54-4E18-8716-D2B542AED2FB}"/>
    <cellStyle name="Normal 2 2 2 2 3 2 2 12" xfId="21969" xr:uid="{DEFC54AF-2548-44C4-9038-4D47D912F2BC}"/>
    <cellStyle name="Normal 2 2 2 2 3 2 2 12 2" xfId="21970" xr:uid="{1BC0B4BB-6790-4C2B-8BD7-E1BC5FA578B5}"/>
    <cellStyle name="Normal 2 2 2 2 3 2 2 12 2 2" xfId="21971" xr:uid="{541562A3-DDA4-4961-8585-25912F66ED80}"/>
    <cellStyle name="Normal 2 2 2 2 3 2 2 12 3" xfId="21972" xr:uid="{54FEA4BF-8528-464B-BF7A-0745A316AAEE}"/>
    <cellStyle name="Normal 2 2 2 2 3 2 2 13" xfId="21973" xr:uid="{87856372-5932-431C-829B-CE0B54131848}"/>
    <cellStyle name="Normal 2 2 2 2 3 2 2 2" xfId="21974" xr:uid="{12A71759-1014-4A3F-85E2-D4D824EAB612}"/>
    <cellStyle name="Normal 2 2 2 2 3 2 2 2 10" xfId="21975" xr:uid="{C1115FDC-5D2F-4520-B9AF-179F4129B52C}"/>
    <cellStyle name="Normal 2 2 2 2 3 2 2 2 10 2" xfId="21976" xr:uid="{C8D1ABBC-21D0-4823-9752-5BEC75A5F10C}"/>
    <cellStyle name="Normal 2 2 2 2 3 2 2 2 10 2 2" xfId="21977" xr:uid="{FB9E867F-B54D-4D0A-96C5-53D21076A268}"/>
    <cellStyle name="Normal 2 2 2 2 3 2 2 2 10 2 2 2" xfId="21978" xr:uid="{F492A3BB-810A-4F39-AED0-152DE2C08D23}"/>
    <cellStyle name="Normal 2 2 2 2 3 2 2 2 10 2 3" xfId="21979" xr:uid="{927DEDDF-4846-4A02-9EC1-30891B513C1E}"/>
    <cellStyle name="Normal 2 2 2 2 3 2 2 2 10 3" xfId="21980" xr:uid="{9AE5C57A-CE86-4DDA-A313-A18B8CC9056E}"/>
    <cellStyle name="Normal 2 2 2 2 3 2 2 2 10 3 2" xfId="21981" xr:uid="{6F2DE9E7-39B2-4710-9445-BC3BDDA617D8}"/>
    <cellStyle name="Normal 2 2 2 2 3 2 2 2 10 4" xfId="21982" xr:uid="{D6D42816-E345-4C63-8012-10EDA0CE3ACA}"/>
    <cellStyle name="Normal 2 2 2 2 3 2 2 2 11" xfId="21983" xr:uid="{DAD3E088-68BE-4381-88B6-DE18B8A5873B}"/>
    <cellStyle name="Normal 2 2 2 2 3 2 2 2 11 2" xfId="21984" xr:uid="{8DC834C6-2488-441E-A648-762BDDB6E8FE}"/>
    <cellStyle name="Normal 2 2 2 2 3 2 2 2 12" xfId="21985" xr:uid="{9AE1D063-366A-43F2-A07F-47552AA859C3}"/>
    <cellStyle name="Normal 2 2 2 2 3 2 2 2 12 2" xfId="21986" xr:uid="{F0D7F911-3FC2-4095-A7D0-487966FA3F9A}"/>
    <cellStyle name="Normal 2 2 2 2 3 2 2 2 12 2 2" xfId="21987" xr:uid="{02928F76-85BE-4CBC-BA6E-88212B0DE354}"/>
    <cellStyle name="Normal 2 2 2 2 3 2 2 2 12 3" xfId="21988" xr:uid="{6B14583F-CD93-4543-BB24-65424D613286}"/>
    <cellStyle name="Normal 2 2 2 2 3 2 2 2 13" xfId="21989" xr:uid="{84512995-D426-4A2E-A104-3CCD84FB93F8}"/>
    <cellStyle name="Normal 2 2 2 2 3 2 2 2 2" xfId="21990" xr:uid="{A9A6E1FB-86FE-4C55-90B9-BD1658013BDD}"/>
    <cellStyle name="Normal 2 2 2 2 3 2 2 2 2 2" xfId="21991" xr:uid="{50248024-2248-4177-94F9-73DDAB04DA5B}"/>
    <cellStyle name="Normal 2 2 2 2 3 2 2 2 2 2 2" xfId="21992" xr:uid="{AFAA4344-24B4-41AE-8FE4-34E79AEDEA74}"/>
    <cellStyle name="Normal 2 2 2 2 3 2 2 2 2 2 2 2" xfId="21993" xr:uid="{E5F28C41-3953-476B-9870-DAF67A1C7E42}"/>
    <cellStyle name="Normal 2 2 2 2 3 2 2 2 2 2 2 2 2" xfId="21994" xr:uid="{5F7BA666-108D-415A-A742-2CF35D0FFEA1}"/>
    <cellStyle name="Normal 2 2 2 2 3 2 2 2 2 2 2 2 2 2" xfId="21995" xr:uid="{BB4BAE28-188E-4C9B-BA69-28403A7F46A9}"/>
    <cellStyle name="Normal 2 2 2 2 3 2 2 2 2 2 2 2 2 2 2" xfId="21996" xr:uid="{90E345B7-4422-4C0C-97FA-02E2956BA550}"/>
    <cellStyle name="Normal 2 2 2 2 3 2 2 2 2 2 2 2 2 2 2 2" xfId="21997" xr:uid="{46AD8BBA-3B8D-4065-83BB-CF8144244999}"/>
    <cellStyle name="Normal 2 2 2 2 3 2 2 2 2 2 2 2 2 2 3" xfId="21998" xr:uid="{A93B1D55-0E05-4801-A254-3A1C4A46D6AA}"/>
    <cellStyle name="Normal 2 2 2 2 3 2 2 2 2 2 2 2 2 3" xfId="21999" xr:uid="{4DF9CD43-0DCE-4A27-92FA-8AC11BEC8C42}"/>
    <cellStyle name="Normal 2 2 2 2 3 2 2 2 2 2 2 2 2 3 2" xfId="22000" xr:uid="{4A3B0CC4-711B-4DA5-9EE3-0818EDCE994C}"/>
    <cellStyle name="Normal 2 2 2 2 3 2 2 2 2 2 2 2 2 4" xfId="22001" xr:uid="{2623DCE9-E97C-443F-90EE-B9DD3C0D07C6}"/>
    <cellStyle name="Normal 2 2 2 2 3 2 2 2 2 2 2 2 3" xfId="22002" xr:uid="{5809C2F2-A600-4F63-9900-E4698F98C429}"/>
    <cellStyle name="Normal 2 2 2 2 3 2 2 2 2 2 2 2 3 2" xfId="22003" xr:uid="{245226A1-AA8A-4432-8DE5-B29F3DD9138B}"/>
    <cellStyle name="Normal 2 2 2 2 3 2 2 2 2 2 2 2 4" xfId="22004" xr:uid="{AD54C292-9B0A-4138-B01E-627E8C5A77C0}"/>
    <cellStyle name="Normal 2 2 2 2 3 2 2 2 2 2 2 2 4 2" xfId="22005" xr:uid="{0BA16E20-BE84-4634-9031-B92FE60D6D36}"/>
    <cellStyle name="Normal 2 2 2 2 3 2 2 2 2 2 2 2 4 2 2" xfId="22006" xr:uid="{9A7C3CDB-C0EB-43AB-8BBF-0CC47DE128C3}"/>
    <cellStyle name="Normal 2 2 2 2 3 2 2 2 2 2 2 2 4 3" xfId="22007" xr:uid="{F141A8BC-4906-41BC-A9D4-A32F081C62B9}"/>
    <cellStyle name="Normal 2 2 2 2 3 2 2 2 2 2 2 2 5" xfId="22008" xr:uid="{5E3E48BB-9075-4CE3-B041-50627CE5B89D}"/>
    <cellStyle name="Normal 2 2 2 2 3 2 2 2 2 2 2 3" xfId="22009" xr:uid="{682BBCE5-EAF4-408E-A1B1-799B1A1BD2B4}"/>
    <cellStyle name="Normal 2 2 2 2 3 2 2 2 2 2 2 3 2" xfId="22010" xr:uid="{39DA83CA-F26D-4CE0-A86A-D6D8FF695F9E}"/>
    <cellStyle name="Normal 2 2 2 2 3 2 2 2 2 2 2 3 2 2" xfId="22011" xr:uid="{BB30251B-305A-45DE-BB50-FD625D2B05A5}"/>
    <cellStyle name="Normal 2 2 2 2 3 2 2 2 2 2 2 3 2 2 2" xfId="22012" xr:uid="{98B38CC3-53FA-47C6-A8BA-D2B6ECD3F848}"/>
    <cellStyle name="Normal 2 2 2 2 3 2 2 2 2 2 2 3 2 3" xfId="22013" xr:uid="{20C8F9EA-6B0C-4DF8-8E5F-37F8FBA9947F}"/>
    <cellStyle name="Normal 2 2 2 2 3 2 2 2 2 2 2 3 3" xfId="22014" xr:uid="{0931A02B-6B47-4F4F-9844-CCFBA3BF0E9E}"/>
    <cellStyle name="Normal 2 2 2 2 3 2 2 2 2 2 2 3 3 2" xfId="22015" xr:uid="{2C878966-5924-4C14-B8F5-BEE949071BC5}"/>
    <cellStyle name="Normal 2 2 2 2 3 2 2 2 2 2 2 3 4" xfId="22016" xr:uid="{48569AB1-D7CD-47F7-B4D6-118C05647EE0}"/>
    <cellStyle name="Normal 2 2 2 2 3 2 2 2 2 2 2 4" xfId="22017" xr:uid="{8C694DBE-517B-421A-9052-8B2997E972B2}"/>
    <cellStyle name="Normal 2 2 2 2 3 2 2 2 2 2 2 4 2" xfId="22018" xr:uid="{4E5AC011-DA1C-480D-94CB-34A290AB00B5}"/>
    <cellStyle name="Normal 2 2 2 2 3 2 2 2 2 2 2 4 2 2" xfId="22019" xr:uid="{0BA443DC-AFD5-4648-8565-8A5217FFDD19}"/>
    <cellStyle name="Normal 2 2 2 2 3 2 2 2 2 2 2 4 3" xfId="22020" xr:uid="{58EBA971-72FD-4287-94B2-C028DA33E2E3}"/>
    <cellStyle name="Normal 2 2 2 2 3 2 2 2 2 2 2 5" xfId="22021" xr:uid="{C8F207B0-3B98-484D-B434-CE5000E3F98D}"/>
    <cellStyle name="Normal 2 2 2 2 3 2 2 2 2 2 3" xfId="22022" xr:uid="{DF492BEA-39C0-4379-8B64-14F14900085B}"/>
    <cellStyle name="Normal 2 2 2 2 3 2 2 2 2 2 3 2" xfId="22023" xr:uid="{50B8AD68-3B20-426D-8870-5152765C38A1}"/>
    <cellStyle name="Normal 2 2 2 2 3 2 2 2 2 2 4" xfId="22024" xr:uid="{084A0300-C182-4D63-91C0-D5E60DE883F5}"/>
    <cellStyle name="Normal 2 2 2 2 3 2 2 2 2 2 4 2" xfId="22025" xr:uid="{1C8A7A38-25A6-4683-860D-604F63B9FEE6}"/>
    <cellStyle name="Normal 2 2 2 2 3 2 2 2 2 2 4 2 2" xfId="22026" xr:uid="{D33B57FF-F2BC-4A0A-9379-42D4ECF55712}"/>
    <cellStyle name="Normal 2 2 2 2 3 2 2 2 2 2 4 2 2 2" xfId="22027" xr:uid="{A68FC49D-FF69-4126-B435-2713BB9849E7}"/>
    <cellStyle name="Normal 2 2 2 2 3 2 2 2 2 2 4 2 3" xfId="22028" xr:uid="{FCE1F70C-97D3-4682-B01B-4FFE43854A13}"/>
    <cellStyle name="Normal 2 2 2 2 3 2 2 2 2 2 4 3" xfId="22029" xr:uid="{5D7AA35A-84B2-446A-ABA5-8AC07904EAAB}"/>
    <cellStyle name="Normal 2 2 2 2 3 2 2 2 2 2 4 3 2" xfId="22030" xr:uid="{46950A4A-3ACF-4C0E-924F-CCD128F94602}"/>
    <cellStyle name="Normal 2 2 2 2 3 2 2 2 2 2 4 4" xfId="22031" xr:uid="{D2EC0440-3484-428A-A5DD-DD9932B16128}"/>
    <cellStyle name="Normal 2 2 2 2 3 2 2 2 2 2 5" xfId="22032" xr:uid="{9DF0BEA2-56F7-43F4-A5C6-5653F996A72D}"/>
    <cellStyle name="Normal 2 2 2 2 3 2 2 2 2 2 5 2" xfId="22033" xr:uid="{170B801E-DBA0-4961-A579-498D8909BD8D}"/>
    <cellStyle name="Normal 2 2 2 2 3 2 2 2 2 2 6" xfId="22034" xr:uid="{B49B2A4F-037F-4CB2-B4C6-A466530A2C4C}"/>
    <cellStyle name="Normal 2 2 2 2 3 2 2 2 2 2 6 2" xfId="22035" xr:uid="{96A30272-EAF6-4770-BD62-ED2146DC6F56}"/>
    <cellStyle name="Normal 2 2 2 2 3 2 2 2 2 2 6 2 2" xfId="22036" xr:uid="{702C28E6-979D-4E27-B08D-C7DFE23AE2BD}"/>
    <cellStyle name="Normal 2 2 2 2 3 2 2 2 2 2 6 3" xfId="22037" xr:uid="{C024209D-995F-4CD4-B543-2D4E788154E3}"/>
    <cellStyle name="Normal 2 2 2 2 3 2 2 2 2 2 7" xfId="22038" xr:uid="{85356F49-E1E9-49A3-BAFB-8796510B0EFB}"/>
    <cellStyle name="Normal 2 2 2 2 3 2 2 2 2 3" xfId="22039" xr:uid="{F4F80D34-6218-4808-ABD5-7CC3783D3495}"/>
    <cellStyle name="Normal 2 2 2 2 3 2 2 2 2 3 2" xfId="22040" xr:uid="{30405015-B17B-4F4A-BB94-48F6DFEA7694}"/>
    <cellStyle name="Normal 2 2 2 2 3 2 2 2 2 3 2 2" xfId="22041" xr:uid="{3BC1DF9B-E374-4DD1-AD91-3606645C918D}"/>
    <cellStyle name="Normal 2 2 2 2 3 2 2 2 2 3 2 2 2" xfId="22042" xr:uid="{777D4F8E-A539-4B90-805B-2FD9F9E60735}"/>
    <cellStyle name="Normal 2 2 2 2 3 2 2 2 2 3 2 2 2 2" xfId="22043" xr:uid="{EB4642C1-22BF-4C41-874D-4AC1D0E4BF6E}"/>
    <cellStyle name="Normal 2 2 2 2 3 2 2 2 2 3 2 2 2 2 2" xfId="22044" xr:uid="{0F23FCBF-E506-4FBC-ADA8-3E957BC4CD3D}"/>
    <cellStyle name="Normal 2 2 2 2 3 2 2 2 2 3 2 2 2 3" xfId="22045" xr:uid="{ED81B1C4-B266-4044-8283-F5E8D862B35B}"/>
    <cellStyle name="Normal 2 2 2 2 3 2 2 2 2 3 2 2 3" xfId="22046" xr:uid="{6AD2410A-6E43-4A32-98F7-ED079DDE21DA}"/>
    <cellStyle name="Normal 2 2 2 2 3 2 2 2 2 3 2 2 3 2" xfId="22047" xr:uid="{DD4B343B-6E36-4913-B64F-BAFD86B4E523}"/>
    <cellStyle name="Normal 2 2 2 2 3 2 2 2 2 3 2 2 4" xfId="22048" xr:uid="{218867EE-E32F-4F9E-A4ED-634BABF26740}"/>
    <cellStyle name="Normal 2 2 2 2 3 2 2 2 2 3 2 3" xfId="22049" xr:uid="{BB24CC86-95C5-4B2F-8951-894E11443687}"/>
    <cellStyle name="Normal 2 2 2 2 3 2 2 2 2 3 2 3 2" xfId="22050" xr:uid="{C96252BE-7C9E-465B-A14E-1EA09FEAC301}"/>
    <cellStyle name="Normal 2 2 2 2 3 2 2 2 2 3 2 4" xfId="22051" xr:uid="{78844D2D-D237-4FC9-B996-D5C857CD94E8}"/>
    <cellStyle name="Normal 2 2 2 2 3 2 2 2 2 3 2 4 2" xfId="22052" xr:uid="{B6497DF4-821E-49A2-A3A9-0236F69BFE7E}"/>
    <cellStyle name="Normal 2 2 2 2 3 2 2 2 2 3 2 4 2 2" xfId="22053" xr:uid="{BA6B7E94-74D2-4FB5-984D-DC3C737161F4}"/>
    <cellStyle name="Normal 2 2 2 2 3 2 2 2 2 3 2 4 3" xfId="22054" xr:uid="{0B750E44-6926-43C3-B98B-DC973D64718E}"/>
    <cellStyle name="Normal 2 2 2 2 3 2 2 2 2 3 2 5" xfId="22055" xr:uid="{61F013F1-8DC7-4CF2-9A12-1D2D88FA4872}"/>
    <cellStyle name="Normal 2 2 2 2 3 2 2 2 2 3 3" xfId="22056" xr:uid="{D92FCBEB-5DC7-4032-A232-8256C611616D}"/>
    <cellStyle name="Normal 2 2 2 2 3 2 2 2 2 3 3 2" xfId="22057" xr:uid="{3CEC3DEB-E9A3-4B57-9272-099E207B0E1D}"/>
    <cellStyle name="Normal 2 2 2 2 3 2 2 2 2 3 3 2 2" xfId="22058" xr:uid="{D108824F-0963-41EF-B81F-A1DA6B2C3BAD}"/>
    <cellStyle name="Normal 2 2 2 2 3 2 2 2 2 3 3 2 2 2" xfId="22059" xr:uid="{1C6D8488-6BB0-4CFF-AE07-B3ED5FCA0A4F}"/>
    <cellStyle name="Normal 2 2 2 2 3 2 2 2 2 3 3 2 3" xfId="22060" xr:uid="{69C10756-EC52-4ACE-8FC3-23F49EF2ED6A}"/>
    <cellStyle name="Normal 2 2 2 2 3 2 2 2 2 3 3 3" xfId="22061" xr:uid="{517C62D8-59FB-4B97-AFA3-31A11CEFEE7D}"/>
    <cellStyle name="Normal 2 2 2 2 3 2 2 2 2 3 3 3 2" xfId="22062" xr:uid="{5D72DCA6-0C59-4B1E-95BF-0FA59D5B2E9B}"/>
    <cellStyle name="Normal 2 2 2 2 3 2 2 2 2 3 3 4" xfId="22063" xr:uid="{6BAEC7D7-ACE3-46D9-B088-4306E9195BF4}"/>
    <cellStyle name="Normal 2 2 2 2 3 2 2 2 2 3 4" xfId="22064" xr:uid="{D466B5C8-45DC-49F9-85DF-129E808B558F}"/>
    <cellStyle name="Normal 2 2 2 2 3 2 2 2 2 3 4 2" xfId="22065" xr:uid="{BBC81CE3-F065-4E81-98CF-F233F7A2317D}"/>
    <cellStyle name="Normal 2 2 2 2 3 2 2 2 2 3 4 2 2" xfId="22066" xr:uid="{504B6B14-1649-457A-BA7C-CACF051A9100}"/>
    <cellStyle name="Normal 2 2 2 2 3 2 2 2 2 3 4 3" xfId="22067" xr:uid="{080CA4C2-682C-4F69-A542-EA7E8916E8A8}"/>
    <cellStyle name="Normal 2 2 2 2 3 2 2 2 2 3 5" xfId="22068" xr:uid="{537FF709-588B-4A89-A3D1-DCBFE5909572}"/>
    <cellStyle name="Normal 2 2 2 2 3 2 2 2 2 4" xfId="22069" xr:uid="{9BB51BEB-51EE-46CB-90E6-C2B70B4133BF}"/>
    <cellStyle name="Normal 2 2 2 2 3 2 2 2 2 4 2" xfId="22070" xr:uid="{0D6D289A-53BD-4308-8962-806E694F9226}"/>
    <cellStyle name="Normal 2 2 2 2 3 2 2 2 2 4 2 2" xfId="22071" xr:uid="{1F793007-D30E-465C-BC28-A7F02CAA8EFF}"/>
    <cellStyle name="Normal 2 2 2 2 3 2 2 2 2 4 2 2 2" xfId="22072" xr:uid="{B96E9A29-185A-43F1-9EE7-80E393D449CF}"/>
    <cellStyle name="Normal 2 2 2 2 3 2 2 2 2 4 2 3" xfId="22073" xr:uid="{B0E54B2C-B85E-41CC-BAD5-B29CF0AE48F8}"/>
    <cellStyle name="Normal 2 2 2 2 3 2 2 2 2 4 3" xfId="22074" xr:uid="{A1D00C08-A171-4301-8C1A-20938C3703DF}"/>
    <cellStyle name="Normal 2 2 2 2 3 2 2 2 2 4 3 2" xfId="22075" xr:uid="{18E5CD32-B6BF-49B9-AC86-E3510C42CC97}"/>
    <cellStyle name="Normal 2 2 2 2 3 2 2 2 2 4 4" xfId="22076" xr:uid="{FFA04B58-795C-4593-8A4C-A75510E58DFE}"/>
    <cellStyle name="Normal 2 2 2 2 3 2 2 2 2 5" xfId="22077" xr:uid="{3121C0F3-4747-4DA4-8844-B062728DDC39}"/>
    <cellStyle name="Normal 2 2 2 2 3 2 2 2 2 5 2" xfId="22078" xr:uid="{D25ABE7E-6DD4-4BF5-A50C-12E9F3074B2A}"/>
    <cellStyle name="Normal 2 2 2 2 3 2 2 2 2 6" xfId="22079" xr:uid="{59F1DFDC-E010-4FEB-BBF1-B8653849F5CD}"/>
    <cellStyle name="Normal 2 2 2 2 3 2 2 2 2 6 2" xfId="22080" xr:uid="{EE63B3E1-74BC-4209-8D68-5AE7C30587F4}"/>
    <cellStyle name="Normal 2 2 2 2 3 2 2 2 2 6 2 2" xfId="22081" xr:uid="{85813BCA-B5EE-4898-A1AC-ABD84BB514CA}"/>
    <cellStyle name="Normal 2 2 2 2 3 2 2 2 2 6 3" xfId="22082" xr:uid="{85132D96-E948-46E0-A367-0439A127BA9F}"/>
    <cellStyle name="Normal 2 2 2 2 3 2 2 2 2 7" xfId="22083" xr:uid="{7CAB8283-D0B4-406D-95AF-6927471EEC57}"/>
    <cellStyle name="Normal 2 2 2 2 3 2 2 2 3" xfId="22084" xr:uid="{64A11404-52F0-421C-90BB-49B3AAAFAE76}"/>
    <cellStyle name="Normal 2 2 2 2 3 2 2 2 3 2" xfId="22085" xr:uid="{3B2D8AB5-FC7A-4B4B-969C-9786C377FF5F}"/>
    <cellStyle name="Normal 2 2 2 2 3 2 2 2 4" xfId="22086" xr:uid="{ADC3AC46-E339-4DF5-A43C-BE2D1A991085}"/>
    <cellStyle name="Normal 2 2 2 2 3 2 2 2 4 2" xfId="22087" xr:uid="{916FD783-5C49-4C27-B6A1-2F24158F66CE}"/>
    <cellStyle name="Normal 2 2 2 2 3 2 2 2 5" xfId="22088" xr:uid="{A7322D40-3654-4400-9206-6848901306A9}"/>
    <cellStyle name="Normal 2 2 2 2 3 2 2 2 5 2" xfId="22089" xr:uid="{A094C121-697F-4005-B710-A31D8BC1039F}"/>
    <cellStyle name="Normal 2 2 2 2 3 2 2 2 6" xfId="22090" xr:uid="{0D3F6DA5-0E38-42F0-83A0-A5AC9DDBFC67}"/>
    <cellStyle name="Normal 2 2 2 2 3 2 2 2 6 2" xfId="22091" xr:uid="{EC632F17-6917-4E85-91C8-33BA4FA7908D}"/>
    <cellStyle name="Normal 2 2 2 2 3 2 2 2 7" xfId="22092" xr:uid="{532570C5-9690-4C12-9C92-E1127F3C0285}"/>
    <cellStyle name="Normal 2 2 2 2 3 2 2 2 7 2" xfId="22093" xr:uid="{8E27E38A-800A-4254-A1E5-B7264A209859}"/>
    <cellStyle name="Normal 2 2 2 2 3 2 2 2 8" xfId="22094" xr:uid="{F80C9B0C-237D-4F4A-A254-A03FB85E5D1D}"/>
    <cellStyle name="Normal 2 2 2 2 3 2 2 2 8 2" xfId="22095" xr:uid="{905A7F32-1839-4BAB-B434-E63C860C7CD4}"/>
    <cellStyle name="Normal 2 2 2 2 3 2 2 2 8 2 2" xfId="22096" xr:uid="{0102CB27-4FD1-4CC5-81B6-864F3ECE5234}"/>
    <cellStyle name="Normal 2 2 2 2 3 2 2 2 8 2 2 2" xfId="22097" xr:uid="{5C46773B-DD3C-48F9-B320-D03AB4E51DD6}"/>
    <cellStyle name="Normal 2 2 2 2 3 2 2 2 8 2 2 2 2" xfId="22098" xr:uid="{3843F749-FF75-4545-A48F-5FEA2A8A8AEC}"/>
    <cellStyle name="Normal 2 2 2 2 3 2 2 2 8 2 2 2 2 2" xfId="22099" xr:uid="{F14E0876-F5D6-41FD-9B2C-8A660032F180}"/>
    <cellStyle name="Normal 2 2 2 2 3 2 2 2 8 2 2 2 3" xfId="22100" xr:uid="{0FE0187B-2FCA-4B05-8FD1-67AE1E6D1ACE}"/>
    <cellStyle name="Normal 2 2 2 2 3 2 2 2 8 2 2 3" xfId="22101" xr:uid="{9461A661-162B-4F2A-A587-C2D5C81D0F8D}"/>
    <cellStyle name="Normal 2 2 2 2 3 2 2 2 8 2 2 3 2" xfId="22102" xr:uid="{E4CE64DB-6D1E-4273-9303-E7FB3EC64D57}"/>
    <cellStyle name="Normal 2 2 2 2 3 2 2 2 8 2 2 4" xfId="22103" xr:uid="{56B2072B-D1BF-4FF2-8B72-91A9A597A680}"/>
    <cellStyle name="Normal 2 2 2 2 3 2 2 2 8 2 3" xfId="22104" xr:uid="{95D90DFD-AABB-41AC-BA06-BEFE2994C90F}"/>
    <cellStyle name="Normal 2 2 2 2 3 2 2 2 8 2 3 2" xfId="22105" xr:uid="{C402103C-A976-4171-A605-14626CA33E6F}"/>
    <cellStyle name="Normal 2 2 2 2 3 2 2 2 8 2 4" xfId="22106" xr:uid="{79ECA28C-4289-4DA9-9C73-9626E18EB7D8}"/>
    <cellStyle name="Normal 2 2 2 2 3 2 2 2 8 2 4 2" xfId="22107" xr:uid="{042042C8-3CEE-4AA1-8947-C685890F969B}"/>
    <cellStyle name="Normal 2 2 2 2 3 2 2 2 8 2 4 2 2" xfId="22108" xr:uid="{D2ED1F9A-6E6F-4947-8C8C-5D1A5B508112}"/>
    <cellStyle name="Normal 2 2 2 2 3 2 2 2 8 2 4 3" xfId="22109" xr:uid="{89DE4D19-1210-4479-9654-6600345B7912}"/>
    <cellStyle name="Normal 2 2 2 2 3 2 2 2 8 2 5" xfId="22110" xr:uid="{1F5EF137-08B4-41E6-A86D-13EDA5B9740D}"/>
    <cellStyle name="Normal 2 2 2 2 3 2 2 2 8 3" xfId="22111" xr:uid="{8F527DA9-5DF4-4FA1-9C01-20404E2CAD83}"/>
    <cellStyle name="Normal 2 2 2 2 3 2 2 2 8 3 2" xfId="22112" xr:uid="{345B6158-033A-4547-9709-022F6FF20BBA}"/>
    <cellStyle name="Normal 2 2 2 2 3 2 2 2 8 3 2 2" xfId="22113" xr:uid="{8D6583A7-BB31-4456-997A-5EC6976AA35D}"/>
    <cellStyle name="Normal 2 2 2 2 3 2 2 2 8 3 2 2 2" xfId="22114" xr:uid="{7B55E794-B265-4BB2-A366-5D38D8CB2242}"/>
    <cellStyle name="Normal 2 2 2 2 3 2 2 2 8 3 2 3" xfId="22115" xr:uid="{8CF8AE17-4195-4579-8BB9-22BC36748442}"/>
    <cellStyle name="Normal 2 2 2 2 3 2 2 2 8 3 3" xfId="22116" xr:uid="{6CE8F86F-6955-4E22-8DC6-278F42DA36F6}"/>
    <cellStyle name="Normal 2 2 2 2 3 2 2 2 8 3 3 2" xfId="22117" xr:uid="{2502BA15-A738-4B0A-B4DC-5C96F7ED107A}"/>
    <cellStyle name="Normal 2 2 2 2 3 2 2 2 8 3 4" xfId="22118" xr:uid="{E32884E1-9268-4C4C-8D58-C63D92D7B8A1}"/>
    <cellStyle name="Normal 2 2 2 2 3 2 2 2 8 4" xfId="22119" xr:uid="{4DE0B9D7-648C-422C-B7E0-3B300FBF42DB}"/>
    <cellStyle name="Normal 2 2 2 2 3 2 2 2 8 4 2" xfId="22120" xr:uid="{E79AA80F-DF93-4B7D-B44F-18EC6C55AEE5}"/>
    <cellStyle name="Normal 2 2 2 2 3 2 2 2 8 4 2 2" xfId="22121" xr:uid="{C2E7BB08-B5FC-4ADC-B07B-F5BE4738478D}"/>
    <cellStyle name="Normal 2 2 2 2 3 2 2 2 8 4 3" xfId="22122" xr:uid="{132CD770-BB7E-4EB6-9887-D139DCD7B9FC}"/>
    <cellStyle name="Normal 2 2 2 2 3 2 2 2 8 5" xfId="22123" xr:uid="{5F94D54A-F3F6-415D-BFCB-55798A2E3B6F}"/>
    <cellStyle name="Normal 2 2 2 2 3 2 2 2 9" xfId="22124" xr:uid="{7F819D5D-4EA0-4B91-8FAE-3E402EDC8829}"/>
    <cellStyle name="Normal 2 2 2 2 3 2 2 2 9 2" xfId="22125" xr:uid="{AEC00F32-F818-4BF7-BCF0-F0A6E79BC029}"/>
    <cellStyle name="Normal 2 2 2 2 3 2 2 3" xfId="22126" xr:uid="{FC3A950B-67D7-4711-845D-D35956B01013}"/>
    <cellStyle name="Normal 2 2 2 2 3 2 2 3 2" xfId="22127" xr:uid="{9FB72418-67FF-40BB-8C5A-890B0B183BBC}"/>
    <cellStyle name="Normal 2 2 2 2 3 2 2 3 2 2" xfId="22128" xr:uid="{19C50125-F1C5-4CA5-AFCE-7748C33E44A5}"/>
    <cellStyle name="Normal 2 2 2 2 3 2 2 3 2 2 2" xfId="22129" xr:uid="{52E2C8C7-1CB0-4F67-99FF-5201DABDABA3}"/>
    <cellStyle name="Normal 2 2 2 2 3 2 2 3 2 2 2 2" xfId="22130" xr:uid="{530FD8CF-0DEA-482B-BE17-F3217974A59B}"/>
    <cellStyle name="Normal 2 2 2 2 3 2 2 3 2 2 2 2 2" xfId="22131" xr:uid="{C1F08624-0383-484B-9F27-73949FC54298}"/>
    <cellStyle name="Normal 2 2 2 2 3 2 2 3 2 2 2 2 2 2" xfId="22132" xr:uid="{1EDC83A7-525D-485E-9B66-D80594F0A730}"/>
    <cellStyle name="Normal 2 2 2 2 3 2 2 3 2 2 2 2 2 2 2" xfId="22133" xr:uid="{6B312713-407E-4D6E-96D9-45E0B32EFE10}"/>
    <cellStyle name="Normal 2 2 2 2 3 2 2 3 2 2 2 2 2 3" xfId="22134" xr:uid="{9132BFF0-94B2-4F8F-B311-2711E941670D}"/>
    <cellStyle name="Normal 2 2 2 2 3 2 2 3 2 2 2 2 3" xfId="22135" xr:uid="{1F11F8E1-9DA9-4C6B-BDA0-CE7498363580}"/>
    <cellStyle name="Normal 2 2 2 2 3 2 2 3 2 2 2 2 3 2" xfId="22136" xr:uid="{AD05EC34-8526-4A03-8D55-551EECB9E3DA}"/>
    <cellStyle name="Normal 2 2 2 2 3 2 2 3 2 2 2 2 4" xfId="22137" xr:uid="{C273B317-47CC-422D-8F6C-F918E9B8420B}"/>
    <cellStyle name="Normal 2 2 2 2 3 2 2 3 2 2 2 3" xfId="22138" xr:uid="{97C49145-C14B-4F63-9A28-014DA8A4B19D}"/>
    <cellStyle name="Normal 2 2 2 2 3 2 2 3 2 2 2 3 2" xfId="22139" xr:uid="{3BBE1547-01C0-4A39-BB2A-81F9B43E0E72}"/>
    <cellStyle name="Normal 2 2 2 2 3 2 2 3 2 2 2 4" xfId="22140" xr:uid="{0EB62FD5-CBDD-4B95-802D-62A3B669ADA5}"/>
    <cellStyle name="Normal 2 2 2 2 3 2 2 3 2 2 2 4 2" xfId="22141" xr:uid="{9B23BE2D-4E9C-4867-88F8-DE240823B01B}"/>
    <cellStyle name="Normal 2 2 2 2 3 2 2 3 2 2 2 4 2 2" xfId="22142" xr:uid="{ACF849E6-E54E-47E4-9F8F-275C24178CEE}"/>
    <cellStyle name="Normal 2 2 2 2 3 2 2 3 2 2 2 4 3" xfId="22143" xr:uid="{87438C4B-7675-4450-A3A6-3052D6534F59}"/>
    <cellStyle name="Normal 2 2 2 2 3 2 2 3 2 2 2 5" xfId="22144" xr:uid="{6B425CC6-E8CB-4614-AD0C-D3A7B5F17329}"/>
    <cellStyle name="Normal 2 2 2 2 3 2 2 3 2 2 3" xfId="22145" xr:uid="{BE08011C-F277-4BC2-B11A-57DCB069D34A}"/>
    <cellStyle name="Normal 2 2 2 2 3 2 2 3 2 2 3 2" xfId="22146" xr:uid="{753385F1-A1AA-4969-B928-1FD0F5A43DA8}"/>
    <cellStyle name="Normal 2 2 2 2 3 2 2 3 2 2 3 2 2" xfId="22147" xr:uid="{9F80A679-3A97-4F48-8156-91AC1DA80173}"/>
    <cellStyle name="Normal 2 2 2 2 3 2 2 3 2 2 3 2 2 2" xfId="22148" xr:uid="{25A8C4EC-4216-4CB6-B47B-851F4350C3CA}"/>
    <cellStyle name="Normal 2 2 2 2 3 2 2 3 2 2 3 2 3" xfId="22149" xr:uid="{CA53D84B-0584-4948-AE39-B47D0B770EA7}"/>
    <cellStyle name="Normal 2 2 2 2 3 2 2 3 2 2 3 3" xfId="22150" xr:uid="{F0B59E8C-023B-46C4-B23E-B132972EB4FE}"/>
    <cellStyle name="Normal 2 2 2 2 3 2 2 3 2 2 3 3 2" xfId="22151" xr:uid="{9677C2AA-C8F7-4746-8A61-2113A38F9BB9}"/>
    <cellStyle name="Normal 2 2 2 2 3 2 2 3 2 2 3 4" xfId="22152" xr:uid="{A0272878-CB8B-4023-A96C-530AE47646B6}"/>
    <cellStyle name="Normal 2 2 2 2 3 2 2 3 2 2 4" xfId="22153" xr:uid="{6AC155B4-56F0-45BA-A846-4F2CB262205E}"/>
    <cellStyle name="Normal 2 2 2 2 3 2 2 3 2 2 4 2" xfId="22154" xr:uid="{C48F1440-9FCA-4453-B83F-0C58D4B61280}"/>
    <cellStyle name="Normal 2 2 2 2 3 2 2 3 2 2 4 2 2" xfId="22155" xr:uid="{9693B8FD-3620-4CB3-AB73-E16450C2ACB0}"/>
    <cellStyle name="Normal 2 2 2 2 3 2 2 3 2 2 4 3" xfId="22156" xr:uid="{CAEE8B40-71FE-4D3A-BA79-47242BCB09C0}"/>
    <cellStyle name="Normal 2 2 2 2 3 2 2 3 2 2 5" xfId="22157" xr:uid="{A5674649-B6D2-42C1-99FF-D0A52E6674EE}"/>
    <cellStyle name="Normal 2 2 2 2 3 2 2 3 2 3" xfId="22158" xr:uid="{A40C878D-CC76-49F5-B3AE-D1810260FA7A}"/>
    <cellStyle name="Normal 2 2 2 2 3 2 2 3 2 3 2" xfId="22159" xr:uid="{F927E5AF-E28D-4D02-A577-F7D489D5F000}"/>
    <cellStyle name="Normal 2 2 2 2 3 2 2 3 2 4" xfId="22160" xr:uid="{315AEC75-7539-41A4-AC85-F99E90414D8B}"/>
    <cellStyle name="Normal 2 2 2 2 3 2 2 3 2 4 2" xfId="22161" xr:uid="{7E2848C9-D7FF-4CFC-A3FE-5621A4D56F11}"/>
    <cellStyle name="Normal 2 2 2 2 3 2 2 3 2 4 2 2" xfId="22162" xr:uid="{562FD4C9-6E0B-4857-BBAB-CE12F171F08E}"/>
    <cellStyle name="Normal 2 2 2 2 3 2 2 3 2 4 2 2 2" xfId="22163" xr:uid="{2C8A74B5-2A5F-469B-9ED8-5C9CE54251A5}"/>
    <cellStyle name="Normal 2 2 2 2 3 2 2 3 2 4 2 3" xfId="22164" xr:uid="{A4E016BE-B10C-4881-B6F7-9F92D0A1D08A}"/>
    <cellStyle name="Normal 2 2 2 2 3 2 2 3 2 4 3" xfId="22165" xr:uid="{235F363F-45C6-422E-BD73-ECF4C50C7C09}"/>
    <cellStyle name="Normal 2 2 2 2 3 2 2 3 2 4 3 2" xfId="22166" xr:uid="{67D56CBC-A01A-4DEE-8FBB-55024DF48A90}"/>
    <cellStyle name="Normal 2 2 2 2 3 2 2 3 2 4 4" xfId="22167" xr:uid="{686AB4B2-AD1B-4A69-9089-EF422BAC03B2}"/>
    <cellStyle name="Normal 2 2 2 2 3 2 2 3 2 5" xfId="22168" xr:uid="{767232E2-E795-4602-A6DC-7CDB671CCD7B}"/>
    <cellStyle name="Normal 2 2 2 2 3 2 2 3 2 5 2" xfId="22169" xr:uid="{F5899EAD-B064-4B61-980F-596755F82C7F}"/>
    <cellStyle name="Normal 2 2 2 2 3 2 2 3 2 6" xfId="22170" xr:uid="{81999137-10EB-4BCD-904F-21548E3BF679}"/>
    <cellStyle name="Normal 2 2 2 2 3 2 2 3 2 6 2" xfId="22171" xr:uid="{2ADC05E8-B65E-42C9-9A4B-E8C79FB6A6DB}"/>
    <cellStyle name="Normal 2 2 2 2 3 2 2 3 2 6 2 2" xfId="22172" xr:uid="{DF4EB929-70B0-4DB5-BEF3-0CA321B9B9A7}"/>
    <cellStyle name="Normal 2 2 2 2 3 2 2 3 2 6 3" xfId="22173" xr:uid="{2BEDCC3B-5D64-484B-88D7-F9F951CF1614}"/>
    <cellStyle name="Normal 2 2 2 2 3 2 2 3 2 7" xfId="22174" xr:uid="{EC481F1C-8450-4B8C-9F1C-5FC67742FCB2}"/>
    <cellStyle name="Normal 2 2 2 2 3 2 2 3 3" xfId="22175" xr:uid="{9C8BD7E6-F6FB-4023-ADB3-B330F7F20013}"/>
    <cellStyle name="Normal 2 2 2 2 3 2 2 3 3 2" xfId="22176" xr:uid="{640F3082-1466-4B5A-A8DF-F8FEC65BF797}"/>
    <cellStyle name="Normal 2 2 2 2 3 2 2 3 3 2 2" xfId="22177" xr:uid="{0A8CA4DF-5694-4374-8FE0-D02B3594C584}"/>
    <cellStyle name="Normal 2 2 2 2 3 2 2 3 3 2 2 2" xfId="22178" xr:uid="{96F56275-DD3E-42BA-A42B-D5DA8C03F5B7}"/>
    <cellStyle name="Normal 2 2 2 2 3 2 2 3 3 2 2 2 2" xfId="22179" xr:uid="{B62213A8-5FDF-4C5D-B173-C31CF498BCDE}"/>
    <cellStyle name="Normal 2 2 2 2 3 2 2 3 3 2 2 2 2 2" xfId="22180" xr:uid="{027A548C-281E-4834-939A-62CFA91D8AFF}"/>
    <cellStyle name="Normal 2 2 2 2 3 2 2 3 3 2 2 2 3" xfId="22181" xr:uid="{00693C93-F7F5-4ECA-B2B3-416BF32A5DC9}"/>
    <cellStyle name="Normal 2 2 2 2 3 2 2 3 3 2 2 3" xfId="22182" xr:uid="{E6DB0D21-4B95-4403-ADDB-99EAE5DC8DBA}"/>
    <cellStyle name="Normal 2 2 2 2 3 2 2 3 3 2 2 3 2" xfId="22183" xr:uid="{87BF508D-6338-4232-8C58-4C7CD12E032A}"/>
    <cellStyle name="Normal 2 2 2 2 3 2 2 3 3 2 2 4" xfId="22184" xr:uid="{9BA8D06E-EC1E-4911-B58B-207063E8081E}"/>
    <cellStyle name="Normal 2 2 2 2 3 2 2 3 3 2 3" xfId="22185" xr:uid="{E83FF67C-BC66-4CBF-9492-CAECEBD47ED7}"/>
    <cellStyle name="Normal 2 2 2 2 3 2 2 3 3 2 3 2" xfId="22186" xr:uid="{439C0FE1-D119-4E02-A87F-1D3C99C7AB7C}"/>
    <cellStyle name="Normal 2 2 2 2 3 2 2 3 3 2 4" xfId="22187" xr:uid="{06EABCB7-3A8F-4DE0-BF3E-2CF9873B2F54}"/>
    <cellStyle name="Normal 2 2 2 2 3 2 2 3 3 2 4 2" xfId="22188" xr:uid="{41AF567F-04C9-4E1A-8815-A7D5466F0B25}"/>
    <cellStyle name="Normal 2 2 2 2 3 2 2 3 3 2 4 2 2" xfId="22189" xr:uid="{92BBD83F-BD02-4E5A-9540-41A00F97CBC1}"/>
    <cellStyle name="Normal 2 2 2 2 3 2 2 3 3 2 4 3" xfId="22190" xr:uid="{003ECD03-78DB-4AAF-A097-436F4EE0640E}"/>
    <cellStyle name="Normal 2 2 2 2 3 2 2 3 3 2 5" xfId="22191" xr:uid="{13F7FAE9-A7D4-4FA5-ABE1-95941316A6A2}"/>
    <cellStyle name="Normal 2 2 2 2 3 2 2 3 3 3" xfId="22192" xr:uid="{9AA36C78-B083-4603-A9D8-8773D6AEE29E}"/>
    <cellStyle name="Normal 2 2 2 2 3 2 2 3 3 3 2" xfId="22193" xr:uid="{B3BEAD3D-3EB0-4861-BF9C-A85B806E08F4}"/>
    <cellStyle name="Normal 2 2 2 2 3 2 2 3 3 3 2 2" xfId="22194" xr:uid="{201023D5-21F9-48AB-8B23-C0EE0C50DEB5}"/>
    <cellStyle name="Normal 2 2 2 2 3 2 2 3 3 3 2 2 2" xfId="22195" xr:uid="{7F1CF0A7-76DF-4B54-87AE-767755B1C02A}"/>
    <cellStyle name="Normal 2 2 2 2 3 2 2 3 3 3 2 3" xfId="22196" xr:uid="{E0235183-039E-4A98-B3C8-49C0210B9C50}"/>
    <cellStyle name="Normal 2 2 2 2 3 2 2 3 3 3 3" xfId="22197" xr:uid="{9AF42BEF-4F47-46D0-A44F-DFEDCA44FE17}"/>
    <cellStyle name="Normal 2 2 2 2 3 2 2 3 3 3 3 2" xfId="22198" xr:uid="{51A22BB3-87B8-481B-8D00-34627BB6FCF5}"/>
    <cellStyle name="Normal 2 2 2 2 3 2 2 3 3 3 4" xfId="22199" xr:uid="{DE758CE8-381C-49F0-925F-8F254A729D51}"/>
    <cellStyle name="Normal 2 2 2 2 3 2 2 3 3 4" xfId="22200" xr:uid="{CFF462CE-9D69-425D-9DB1-0771D625A943}"/>
    <cellStyle name="Normal 2 2 2 2 3 2 2 3 3 4 2" xfId="22201" xr:uid="{6ACCE616-F80E-4F9B-8E29-24AC2068C0B7}"/>
    <cellStyle name="Normal 2 2 2 2 3 2 2 3 3 4 2 2" xfId="22202" xr:uid="{A8580670-6431-41B0-B9AF-97846C6A03DA}"/>
    <cellStyle name="Normal 2 2 2 2 3 2 2 3 3 4 3" xfId="22203" xr:uid="{8FF430DC-BD41-4DB5-BCEA-D83BC0054C08}"/>
    <cellStyle name="Normal 2 2 2 2 3 2 2 3 3 5" xfId="22204" xr:uid="{465B8E80-013C-4757-8C52-EC92EA008361}"/>
    <cellStyle name="Normal 2 2 2 2 3 2 2 3 4" xfId="22205" xr:uid="{B3A7D304-0F32-4CD7-9F90-EE94DFC673B1}"/>
    <cellStyle name="Normal 2 2 2 2 3 2 2 3 4 2" xfId="22206" xr:uid="{85A29E41-6BF0-4B4C-AFA4-576D9906F7C2}"/>
    <cellStyle name="Normal 2 2 2 2 3 2 2 3 4 2 2" xfId="22207" xr:uid="{84D14D2F-7C6B-4C5C-8F8E-6E799B394E1E}"/>
    <cellStyle name="Normal 2 2 2 2 3 2 2 3 4 2 2 2" xfId="22208" xr:uid="{B888FC63-C0F3-4DC7-BA37-9995B21AB718}"/>
    <cellStyle name="Normal 2 2 2 2 3 2 2 3 4 2 3" xfId="22209" xr:uid="{4D1F5F6A-B220-4727-A198-9F111F87744A}"/>
    <cellStyle name="Normal 2 2 2 2 3 2 2 3 4 3" xfId="22210" xr:uid="{6B9F5D5B-E0E1-48FA-96F8-04A0805994D4}"/>
    <cellStyle name="Normal 2 2 2 2 3 2 2 3 4 3 2" xfId="22211" xr:uid="{C739EF26-AF12-4D21-BBD7-10650F6B3BDD}"/>
    <cellStyle name="Normal 2 2 2 2 3 2 2 3 4 4" xfId="22212" xr:uid="{1E6BC46D-9E38-414D-B2AC-E2E20850877F}"/>
    <cellStyle name="Normal 2 2 2 2 3 2 2 3 5" xfId="22213" xr:uid="{7217E3EA-EFCA-42BD-B6BE-44A92BB4792A}"/>
    <cellStyle name="Normal 2 2 2 2 3 2 2 3 5 2" xfId="22214" xr:uid="{C418E78B-34FF-4888-86B3-B33970E0CA01}"/>
    <cellStyle name="Normal 2 2 2 2 3 2 2 3 6" xfId="22215" xr:uid="{6842DF1D-6C12-4E8F-9AD9-3170CCBEA8F6}"/>
    <cellStyle name="Normal 2 2 2 2 3 2 2 3 6 2" xfId="22216" xr:uid="{1047AA50-2776-4E94-BF08-9AE890FCD42C}"/>
    <cellStyle name="Normal 2 2 2 2 3 2 2 3 6 2 2" xfId="22217" xr:uid="{00E95961-BA86-4C66-AA55-D5F816063F42}"/>
    <cellStyle name="Normal 2 2 2 2 3 2 2 3 6 3" xfId="22218" xr:uid="{6199844A-7DEF-4635-914B-9F4875AEAD6E}"/>
    <cellStyle name="Normal 2 2 2 2 3 2 2 3 7" xfId="22219" xr:uid="{3E8D35B5-0F57-4238-9FB8-FBE891DD9734}"/>
    <cellStyle name="Normal 2 2 2 2 3 2 2 4" xfId="22220" xr:uid="{5107DBE5-0442-4B71-A6E9-749591453152}"/>
    <cellStyle name="Normal 2 2 2 2 3 2 2 4 2" xfId="22221" xr:uid="{BE4ECCFB-6FE0-4050-B667-C0FDE97FAB9F}"/>
    <cellStyle name="Normal 2 2 2 2 3 2 2 5" xfId="22222" xr:uid="{39180E49-BC00-4926-8250-FC5E57DB9014}"/>
    <cellStyle name="Normal 2 2 2 2 3 2 2 5 2" xfId="22223" xr:uid="{FC295078-1AF6-41AF-B223-4C5C92F752AA}"/>
    <cellStyle name="Normal 2 2 2 2 3 2 2 6" xfId="22224" xr:uid="{263E2378-042D-4129-AA38-3ADFD2888D30}"/>
    <cellStyle name="Normal 2 2 2 2 3 2 2 6 2" xfId="22225" xr:uid="{72DF52F2-E23F-49A3-A936-30EB82CA07DE}"/>
    <cellStyle name="Normal 2 2 2 2 3 2 2 7" xfId="22226" xr:uid="{E258E5B4-B63C-4FF5-BCE6-D49CDE353A0D}"/>
    <cellStyle name="Normal 2 2 2 2 3 2 2 7 2" xfId="22227" xr:uid="{0169713C-A894-46D7-86EB-85C3F2BE175A}"/>
    <cellStyle name="Normal 2 2 2 2 3 2 2 8" xfId="22228" xr:uid="{AD241072-891C-4A83-AB0D-16E8A54582AC}"/>
    <cellStyle name="Normal 2 2 2 2 3 2 2 8 2" xfId="22229" xr:uid="{CB12BBDE-F767-45D0-8095-8ABE1EF04724}"/>
    <cellStyle name="Normal 2 2 2 2 3 2 2 8 2 2" xfId="22230" xr:uid="{3F3E6671-095F-4058-B28D-4F62171B3F0C}"/>
    <cellStyle name="Normal 2 2 2 2 3 2 2 8 2 2 2" xfId="22231" xr:uid="{826FFD41-EAF8-4AC5-B2D1-78058953857B}"/>
    <cellStyle name="Normal 2 2 2 2 3 2 2 8 2 2 2 2" xfId="22232" xr:uid="{F55DFF81-B6C6-4134-9F11-5C9E8A7A61D4}"/>
    <cellStyle name="Normal 2 2 2 2 3 2 2 8 2 2 2 2 2" xfId="22233" xr:uid="{EE0FA9EF-4364-4FA3-9551-4737E19DDB9D}"/>
    <cellStyle name="Normal 2 2 2 2 3 2 2 8 2 2 2 3" xfId="22234" xr:uid="{151F832A-21E6-4CCE-899F-83941973F18A}"/>
    <cellStyle name="Normal 2 2 2 2 3 2 2 8 2 2 3" xfId="22235" xr:uid="{0C8BFA8E-9613-4268-BA67-D767322AB193}"/>
    <cellStyle name="Normal 2 2 2 2 3 2 2 8 2 2 3 2" xfId="22236" xr:uid="{3F1DA448-9D93-4F9F-B430-A7AB0A209A46}"/>
    <cellStyle name="Normal 2 2 2 2 3 2 2 8 2 2 4" xfId="22237" xr:uid="{43A2AF3B-AC88-4986-89BC-A8C88C5AA786}"/>
    <cellStyle name="Normal 2 2 2 2 3 2 2 8 2 3" xfId="22238" xr:uid="{3BEA3093-52DF-4C8D-8AE7-D06D141B2F69}"/>
    <cellStyle name="Normal 2 2 2 2 3 2 2 8 2 3 2" xfId="22239" xr:uid="{A5FF38D5-3882-4F85-A49B-93C33E9A0EAE}"/>
    <cellStyle name="Normal 2 2 2 2 3 2 2 8 2 4" xfId="22240" xr:uid="{C6328A09-2B1C-4F05-B647-8FD5DDFB1C16}"/>
    <cellStyle name="Normal 2 2 2 2 3 2 2 8 2 4 2" xfId="22241" xr:uid="{CF52E452-B24B-4E1C-94B8-39135E1D06EE}"/>
    <cellStyle name="Normal 2 2 2 2 3 2 2 8 2 4 2 2" xfId="22242" xr:uid="{2C0410FB-1BC5-4C22-A197-AAFD09658E24}"/>
    <cellStyle name="Normal 2 2 2 2 3 2 2 8 2 4 3" xfId="22243" xr:uid="{3CB46D61-17DF-469C-8521-1CDA0F5EF17E}"/>
    <cellStyle name="Normal 2 2 2 2 3 2 2 8 2 5" xfId="22244" xr:uid="{83C3EA87-FAB7-46CA-A0E1-AAC6D10E302A}"/>
    <cellStyle name="Normal 2 2 2 2 3 2 2 8 3" xfId="22245" xr:uid="{1A974E26-9F02-49FE-BF2E-F5741F848FA3}"/>
    <cellStyle name="Normal 2 2 2 2 3 2 2 8 3 2" xfId="22246" xr:uid="{F565D149-1D91-4DDB-9E2F-B8057472BF8F}"/>
    <cellStyle name="Normal 2 2 2 2 3 2 2 8 3 2 2" xfId="22247" xr:uid="{B417BE03-628A-44E7-99CF-D96A13D0327A}"/>
    <cellStyle name="Normal 2 2 2 2 3 2 2 8 3 2 2 2" xfId="22248" xr:uid="{33702ED9-DC55-42FC-AEB9-B60F7BCE4EDC}"/>
    <cellStyle name="Normal 2 2 2 2 3 2 2 8 3 2 3" xfId="22249" xr:uid="{B93098B0-88C7-41A5-A0B2-31847FF19A21}"/>
    <cellStyle name="Normal 2 2 2 2 3 2 2 8 3 3" xfId="22250" xr:uid="{D02936F9-A4F5-47DA-826B-B5DC21E9FFDE}"/>
    <cellStyle name="Normal 2 2 2 2 3 2 2 8 3 3 2" xfId="22251" xr:uid="{EA7E8BC1-E216-458F-9DCE-552C04A34C85}"/>
    <cellStyle name="Normal 2 2 2 2 3 2 2 8 3 4" xfId="22252" xr:uid="{C053DE8E-19EB-442E-8A77-8D4D0E0B756D}"/>
    <cellStyle name="Normal 2 2 2 2 3 2 2 8 4" xfId="22253" xr:uid="{6AC09865-5741-4004-BF23-D5E3EB9BFAC4}"/>
    <cellStyle name="Normal 2 2 2 2 3 2 2 8 4 2" xfId="22254" xr:uid="{613093D1-2086-4F60-BB7B-8F395BA5980E}"/>
    <cellStyle name="Normal 2 2 2 2 3 2 2 8 4 2 2" xfId="22255" xr:uid="{5DEBF70E-8499-41C2-AFE7-699763B8C72E}"/>
    <cellStyle name="Normal 2 2 2 2 3 2 2 8 4 3" xfId="22256" xr:uid="{FC41546E-9F6B-44D5-9488-4CEE8F4C6577}"/>
    <cellStyle name="Normal 2 2 2 2 3 2 2 8 5" xfId="22257" xr:uid="{5F293270-2D01-47A2-92FD-A3B6BD19C63D}"/>
    <cellStyle name="Normal 2 2 2 2 3 2 2 9" xfId="22258" xr:uid="{A87FD374-D924-4505-91EF-1641F789C361}"/>
    <cellStyle name="Normal 2 2 2 2 3 2 2 9 2" xfId="22259" xr:uid="{08FCFCE5-9001-44D9-B917-2ECA1872E90F}"/>
    <cellStyle name="Normal 2 2 2 2 3 2 3" xfId="22260" xr:uid="{647BD77D-1AEE-4D06-A4F1-67298EEC1BD2}"/>
    <cellStyle name="Normal 2 2 2 2 3 2 3 2" xfId="22261" xr:uid="{598825E6-E090-430E-A8FC-683BEA778F3C}"/>
    <cellStyle name="Normal 2 2 2 2 3 2 3 2 2" xfId="22262" xr:uid="{CC198AFC-F66E-4F4C-B96E-426FCADE2B09}"/>
    <cellStyle name="Normal 2 2 2 2 3 2 3 2 2 2" xfId="22263" xr:uid="{66A5CA24-35BC-4D8C-8586-9BE7E432392B}"/>
    <cellStyle name="Normal 2 2 2 2 3 2 3 2 2 2 2" xfId="22264" xr:uid="{D30B8407-E049-46AA-96D2-846C27F54FBF}"/>
    <cellStyle name="Normal 2 2 2 2 3 2 3 2 2 2 2 2" xfId="22265" xr:uid="{EF7D77FA-4C53-4CDE-8D81-45E4C5E6547A}"/>
    <cellStyle name="Normal 2 2 2 2 3 2 3 2 2 2 2 2 2" xfId="22266" xr:uid="{B219FDA8-B5D4-4325-BE72-BDA1AEF0356A}"/>
    <cellStyle name="Normal 2 2 2 2 3 2 3 2 2 2 2 2 2 2" xfId="22267" xr:uid="{7660A690-6B53-4B92-BCDB-6CE351865ADA}"/>
    <cellStyle name="Normal 2 2 2 2 3 2 3 2 2 2 2 2 3" xfId="22268" xr:uid="{3CF10321-866D-461E-B0FD-D070B2AED8D7}"/>
    <cellStyle name="Normal 2 2 2 2 3 2 3 2 2 2 2 3" xfId="22269" xr:uid="{7A400686-BD3C-4E16-BCFC-530BB6E1D6B6}"/>
    <cellStyle name="Normal 2 2 2 2 3 2 3 2 2 2 2 3 2" xfId="22270" xr:uid="{8199DC12-791A-4027-B6BA-9025D1BA456C}"/>
    <cellStyle name="Normal 2 2 2 2 3 2 3 2 2 2 2 4" xfId="22271" xr:uid="{DA5E51DA-5C03-4814-81A1-26CF391B15A8}"/>
    <cellStyle name="Normal 2 2 2 2 3 2 3 2 2 2 3" xfId="22272" xr:uid="{6E7B9702-1C9A-4D57-96FC-9A42C812B3BE}"/>
    <cellStyle name="Normal 2 2 2 2 3 2 3 2 2 2 3 2" xfId="22273" xr:uid="{EF2A9833-44B4-497B-AFA7-D7A0287C0B6D}"/>
    <cellStyle name="Normal 2 2 2 2 3 2 3 2 2 2 4" xfId="22274" xr:uid="{9A453B30-80AF-4BD5-9591-824EC6BAA655}"/>
    <cellStyle name="Normal 2 2 2 2 3 2 3 2 2 2 4 2" xfId="22275" xr:uid="{2F639B9E-AC1C-4EE3-A343-5EAA176D90AC}"/>
    <cellStyle name="Normal 2 2 2 2 3 2 3 2 2 2 4 2 2" xfId="22276" xr:uid="{F8E9CE5D-7560-434A-A0C1-CBE1A7458E9F}"/>
    <cellStyle name="Normal 2 2 2 2 3 2 3 2 2 2 4 3" xfId="22277" xr:uid="{89867105-5092-457D-A1CE-AEF880483748}"/>
    <cellStyle name="Normal 2 2 2 2 3 2 3 2 2 2 5" xfId="22278" xr:uid="{EF380AC1-E055-4DE4-9F8A-43C388E593D4}"/>
    <cellStyle name="Normal 2 2 2 2 3 2 3 2 2 3" xfId="22279" xr:uid="{776207DB-5BD4-4E35-A8D7-1210B3E56B42}"/>
    <cellStyle name="Normal 2 2 2 2 3 2 3 2 2 3 2" xfId="22280" xr:uid="{3654F114-85C9-462E-B5E7-6A4F38AA38BC}"/>
    <cellStyle name="Normal 2 2 2 2 3 2 3 2 2 3 2 2" xfId="22281" xr:uid="{8B740A00-C9D2-475E-A956-8A495EA50BD3}"/>
    <cellStyle name="Normal 2 2 2 2 3 2 3 2 2 3 2 2 2" xfId="22282" xr:uid="{3095A7E8-33FB-490A-8A96-3045513E8309}"/>
    <cellStyle name="Normal 2 2 2 2 3 2 3 2 2 3 2 3" xfId="22283" xr:uid="{BA6F27D4-77AC-4CF1-AA93-A93AC4EEEF7B}"/>
    <cellStyle name="Normal 2 2 2 2 3 2 3 2 2 3 3" xfId="22284" xr:uid="{AF6816EE-5729-4FEB-BB03-48AA67B81FEC}"/>
    <cellStyle name="Normal 2 2 2 2 3 2 3 2 2 3 3 2" xfId="22285" xr:uid="{AE7E421A-5770-4A45-A499-B8805669BA6E}"/>
    <cellStyle name="Normal 2 2 2 2 3 2 3 2 2 3 4" xfId="22286" xr:uid="{4871E383-8C5D-4EF0-9E40-78A363B09465}"/>
    <cellStyle name="Normal 2 2 2 2 3 2 3 2 2 4" xfId="22287" xr:uid="{012ADA0E-31D7-4D8A-BB33-960B95CD2D32}"/>
    <cellStyle name="Normal 2 2 2 2 3 2 3 2 2 4 2" xfId="22288" xr:uid="{EA92B68D-D120-4A94-9B97-ED395F959B83}"/>
    <cellStyle name="Normal 2 2 2 2 3 2 3 2 2 4 2 2" xfId="22289" xr:uid="{2807E47D-8172-4438-86B4-6D4369639968}"/>
    <cellStyle name="Normal 2 2 2 2 3 2 3 2 2 4 3" xfId="22290" xr:uid="{3426D8E3-B5AC-4BB1-A0AC-F2165AE16740}"/>
    <cellStyle name="Normal 2 2 2 2 3 2 3 2 2 5" xfId="22291" xr:uid="{589BAE98-88D3-48B0-9A33-140391C05A60}"/>
    <cellStyle name="Normal 2 2 2 2 3 2 3 2 3" xfId="22292" xr:uid="{AC37BD0A-4A80-403F-BD9D-B52A356BFE04}"/>
    <cellStyle name="Normal 2 2 2 2 3 2 3 2 3 2" xfId="22293" xr:uid="{9D9A204F-2A79-46FE-A7EF-521ABE403A1E}"/>
    <cellStyle name="Normal 2 2 2 2 3 2 3 2 4" xfId="22294" xr:uid="{EA02F58E-A364-49AA-BF66-80A6CDA8AE6C}"/>
    <cellStyle name="Normal 2 2 2 2 3 2 3 2 4 2" xfId="22295" xr:uid="{2CB14DE4-DCA4-44CC-BCB7-2C7C6860F2C8}"/>
    <cellStyle name="Normal 2 2 2 2 3 2 3 2 4 2 2" xfId="22296" xr:uid="{B8EC706F-8CD0-4F79-8CE3-6F9594ACCB09}"/>
    <cellStyle name="Normal 2 2 2 2 3 2 3 2 4 2 2 2" xfId="22297" xr:uid="{FE8A28BC-D1A6-4335-987C-BFE364BB5EA6}"/>
    <cellStyle name="Normal 2 2 2 2 3 2 3 2 4 2 3" xfId="22298" xr:uid="{7B074FC0-99FC-4073-AC21-F0EFB26655A8}"/>
    <cellStyle name="Normal 2 2 2 2 3 2 3 2 4 3" xfId="22299" xr:uid="{BD745298-0AA8-45CC-92C1-3610C4BD362F}"/>
    <cellStyle name="Normal 2 2 2 2 3 2 3 2 4 3 2" xfId="22300" xr:uid="{84E4E65A-12BA-48A2-8908-068861D353C0}"/>
    <cellStyle name="Normal 2 2 2 2 3 2 3 2 4 4" xfId="22301" xr:uid="{B0FE714D-580B-4D15-80F3-D3D20679CD8E}"/>
    <cellStyle name="Normal 2 2 2 2 3 2 3 2 5" xfId="22302" xr:uid="{4F81D8E0-77FF-40D5-86DD-0264C3496CEA}"/>
    <cellStyle name="Normal 2 2 2 2 3 2 3 2 5 2" xfId="22303" xr:uid="{BCACDBB2-F120-4CB7-9C74-1E92B076DAF3}"/>
    <cellStyle name="Normal 2 2 2 2 3 2 3 2 6" xfId="22304" xr:uid="{8EAEC7AF-0E97-4B1B-903F-7E83BF0375A6}"/>
    <cellStyle name="Normal 2 2 2 2 3 2 3 2 6 2" xfId="22305" xr:uid="{6BD7A682-7438-4F2B-9938-F8D7C786575E}"/>
    <cellStyle name="Normal 2 2 2 2 3 2 3 2 6 2 2" xfId="22306" xr:uid="{B8B0F521-A1AD-48A7-9888-960D40366E0D}"/>
    <cellStyle name="Normal 2 2 2 2 3 2 3 2 6 3" xfId="22307" xr:uid="{63F2DCCB-FD51-4FC5-A90E-D7FE81F537A2}"/>
    <cellStyle name="Normal 2 2 2 2 3 2 3 2 7" xfId="22308" xr:uid="{5C0F6C85-6CAA-45E6-BE6A-05CD0E405B74}"/>
    <cellStyle name="Normal 2 2 2 2 3 2 3 3" xfId="22309" xr:uid="{5DFB1737-743B-4F4C-B941-3001AB4D9BB4}"/>
    <cellStyle name="Normal 2 2 2 2 3 2 3 3 2" xfId="22310" xr:uid="{201324E0-70FA-4A67-980A-5ABCA8C1BE20}"/>
    <cellStyle name="Normal 2 2 2 2 3 2 3 3 2 2" xfId="22311" xr:uid="{E98E8455-CCB6-46E7-8229-75399C3511CD}"/>
    <cellStyle name="Normal 2 2 2 2 3 2 3 3 2 2 2" xfId="22312" xr:uid="{A13ECCA5-1B5E-4F36-9DEC-A22F69C1FB8B}"/>
    <cellStyle name="Normal 2 2 2 2 3 2 3 3 2 2 2 2" xfId="22313" xr:uid="{A7F63B00-5865-47E1-B313-0BD5B25C77FF}"/>
    <cellStyle name="Normal 2 2 2 2 3 2 3 3 2 2 2 2 2" xfId="22314" xr:uid="{FB5EAA72-0143-4F78-8962-3C2D2248F74A}"/>
    <cellStyle name="Normal 2 2 2 2 3 2 3 3 2 2 2 3" xfId="22315" xr:uid="{97644697-3A9A-47D3-AF98-8DC647AEE66D}"/>
    <cellStyle name="Normal 2 2 2 2 3 2 3 3 2 2 3" xfId="22316" xr:uid="{B9158ED4-50DB-47F9-9F3D-125E8FC3DB6A}"/>
    <cellStyle name="Normal 2 2 2 2 3 2 3 3 2 2 3 2" xfId="22317" xr:uid="{37C4B194-B263-4413-A18F-B2DEBE8AA57B}"/>
    <cellStyle name="Normal 2 2 2 2 3 2 3 3 2 2 4" xfId="22318" xr:uid="{32533871-DB7E-43BD-8CEE-8E3EFA5DADF0}"/>
    <cellStyle name="Normal 2 2 2 2 3 2 3 3 2 3" xfId="22319" xr:uid="{5B6D087B-AED0-40D1-9D7C-B5C8A4D57F83}"/>
    <cellStyle name="Normal 2 2 2 2 3 2 3 3 2 3 2" xfId="22320" xr:uid="{CA9767FE-A56E-4346-9547-C3B9C5191A50}"/>
    <cellStyle name="Normal 2 2 2 2 3 2 3 3 2 4" xfId="22321" xr:uid="{84E02540-ECD1-470D-A016-86C51D9E7F1D}"/>
    <cellStyle name="Normal 2 2 2 2 3 2 3 3 2 4 2" xfId="22322" xr:uid="{6B56FE96-CDEA-4095-A48A-F068B0A5934C}"/>
    <cellStyle name="Normal 2 2 2 2 3 2 3 3 2 4 2 2" xfId="22323" xr:uid="{D9DB2C44-9530-486D-9ED1-8ED76379CED3}"/>
    <cellStyle name="Normal 2 2 2 2 3 2 3 3 2 4 3" xfId="22324" xr:uid="{A20A05D9-1C16-43C2-BDD0-E31B41429310}"/>
    <cellStyle name="Normal 2 2 2 2 3 2 3 3 2 5" xfId="22325" xr:uid="{9ED6BC22-5BC7-4F12-8F29-7665532D9391}"/>
    <cellStyle name="Normal 2 2 2 2 3 2 3 3 3" xfId="22326" xr:uid="{4E758153-B17D-4F58-BB2B-B11F64C06269}"/>
    <cellStyle name="Normal 2 2 2 2 3 2 3 3 3 2" xfId="22327" xr:uid="{D6B940BF-8024-49D0-992B-E2041D2EE1A5}"/>
    <cellStyle name="Normal 2 2 2 2 3 2 3 3 3 2 2" xfId="22328" xr:uid="{9BDB6405-F2F0-49B1-9B87-E964B7690BAD}"/>
    <cellStyle name="Normal 2 2 2 2 3 2 3 3 3 2 2 2" xfId="22329" xr:uid="{43E39FBC-CB5C-4F9D-8A25-062209B27CE8}"/>
    <cellStyle name="Normal 2 2 2 2 3 2 3 3 3 2 3" xfId="22330" xr:uid="{3B9689C7-6DC2-43C7-8C38-5E6D503CF7C3}"/>
    <cellStyle name="Normal 2 2 2 2 3 2 3 3 3 3" xfId="22331" xr:uid="{32A33CD9-4ADE-4E3B-B180-6AD713D0CC6B}"/>
    <cellStyle name="Normal 2 2 2 2 3 2 3 3 3 3 2" xfId="22332" xr:uid="{CEBD87E5-15CE-4767-8310-B48E8B50D04B}"/>
    <cellStyle name="Normal 2 2 2 2 3 2 3 3 3 4" xfId="22333" xr:uid="{7672DC5B-D9B8-4101-BCF1-6E4D09467B86}"/>
    <cellStyle name="Normal 2 2 2 2 3 2 3 3 4" xfId="22334" xr:uid="{D512D850-7047-4627-9835-FE6C7538113A}"/>
    <cellStyle name="Normal 2 2 2 2 3 2 3 3 4 2" xfId="22335" xr:uid="{8F9F7463-B704-4E2D-B341-50C5D232E8C8}"/>
    <cellStyle name="Normal 2 2 2 2 3 2 3 3 4 2 2" xfId="22336" xr:uid="{52765AA6-45C9-47BC-A875-3F0F16CCA619}"/>
    <cellStyle name="Normal 2 2 2 2 3 2 3 3 4 3" xfId="22337" xr:uid="{9ABF2EC2-3C21-4DE4-B650-BF1208E254C5}"/>
    <cellStyle name="Normal 2 2 2 2 3 2 3 3 5" xfId="22338" xr:uid="{A96133CD-96E9-48E8-BEDF-FA4030EED101}"/>
    <cellStyle name="Normal 2 2 2 2 3 2 3 4" xfId="22339" xr:uid="{E7015FF2-BA0D-457C-A86B-6E30FAAAFA5B}"/>
    <cellStyle name="Normal 2 2 2 2 3 2 3 4 2" xfId="22340" xr:uid="{5EE592DA-3451-4F8C-9C08-4F4B89A898C7}"/>
    <cellStyle name="Normal 2 2 2 2 3 2 3 4 2 2" xfId="22341" xr:uid="{743FE96B-D66A-495D-9C88-3B9B176D496C}"/>
    <cellStyle name="Normal 2 2 2 2 3 2 3 4 2 2 2" xfId="22342" xr:uid="{40FEA035-50A4-46DF-9694-2A20062A92B5}"/>
    <cellStyle name="Normal 2 2 2 2 3 2 3 4 2 3" xfId="22343" xr:uid="{64840B76-7B04-490C-8863-CCD93023BBE1}"/>
    <cellStyle name="Normal 2 2 2 2 3 2 3 4 3" xfId="22344" xr:uid="{F0A28F15-415B-466A-8CE4-8E2C25BED7C5}"/>
    <cellStyle name="Normal 2 2 2 2 3 2 3 4 3 2" xfId="22345" xr:uid="{4C78AA90-021E-4A15-B27E-B2E38102E5CB}"/>
    <cellStyle name="Normal 2 2 2 2 3 2 3 4 4" xfId="22346" xr:uid="{F6D070B5-4D6E-4767-B188-D87EC49F464A}"/>
    <cellStyle name="Normal 2 2 2 2 3 2 3 5" xfId="22347" xr:uid="{7F64E712-5232-4159-B356-C0EBEB2ACBE2}"/>
    <cellStyle name="Normal 2 2 2 2 3 2 3 5 2" xfId="22348" xr:uid="{5FC698E7-B3B7-45E8-A87C-3DADDE18F1DA}"/>
    <cellStyle name="Normal 2 2 2 2 3 2 3 6" xfId="22349" xr:uid="{4A8B54EA-ABE3-4321-89F2-A8109371C696}"/>
    <cellStyle name="Normal 2 2 2 2 3 2 3 6 2" xfId="22350" xr:uid="{FADD5BE7-8DE7-439B-BD82-F3CDCD287D81}"/>
    <cellStyle name="Normal 2 2 2 2 3 2 3 6 2 2" xfId="22351" xr:uid="{E9C03D6A-6743-4A34-B07E-F5F372CD10F0}"/>
    <cellStyle name="Normal 2 2 2 2 3 2 3 6 3" xfId="22352" xr:uid="{581277C9-1642-49E4-ACD4-6ADDF03BCDB2}"/>
    <cellStyle name="Normal 2 2 2 2 3 2 3 7" xfId="22353" xr:uid="{C095A4A7-7AAA-419B-8520-E00C9FFDE51D}"/>
    <cellStyle name="Normal 2 2 2 2 3 2 4" xfId="22354" xr:uid="{35CB986E-8EB0-476B-9D58-2FEDF0859832}"/>
    <cellStyle name="Normal 2 2 2 2 3 2 4 2" xfId="22355" xr:uid="{4C76C2BD-3506-489E-9018-CA4848873194}"/>
    <cellStyle name="Normal 2 2 2 2 3 2 5" xfId="22356" xr:uid="{9FC71404-AD18-4AFF-9C4A-3C2D2C91A771}"/>
    <cellStyle name="Normal 2 2 2 2 3 2 5 2" xfId="22357" xr:uid="{E4448E71-451F-40EA-B891-14E332D6FAAE}"/>
    <cellStyle name="Normal 2 2 2 2 3 2 6" xfId="22358" xr:uid="{3D766116-E4B0-4F52-80BB-A9EEC4C5710C}"/>
    <cellStyle name="Normal 2 2 2 2 3 2 6 2" xfId="22359" xr:uid="{0FCAFA11-3285-473F-B488-2508743C19DE}"/>
    <cellStyle name="Normal 2 2 2 2 3 2 7" xfId="22360" xr:uid="{0F0A0925-BF1A-4786-96E1-A22A5747C277}"/>
    <cellStyle name="Normal 2 2 2 2 3 2 7 2" xfId="22361" xr:uid="{82F6F16F-3CD4-4CC8-BA94-421E0011910B}"/>
    <cellStyle name="Normal 2 2 2 2 3 2 8" xfId="22362" xr:uid="{5BF2D5DF-8B71-4F21-9B54-26B75D2F2CFE}"/>
    <cellStyle name="Normal 2 2 2 2 3 2 8 2" xfId="22363" xr:uid="{F5E3430D-B346-4A39-8E79-49DEAEF1606F}"/>
    <cellStyle name="Normal 2 2 2 2 3 2 9" xfId="22364" xr:uid="{705A0D9C-7822-4AA9-B166-DC26E65D02CC}"/>
    <cellStyle name="Normal 2 2 2 2 3 2 9 2" xfId="22365" xr:uid="{17891356-EF94-451E-BFFF-1E3E2D6B44DF}"/>
    <cellStyle name="Normal 2 2 2 2 3 2 9 2 2" xfId="22366" xr:uid="{BD9D88AD-A659-4F23-AD10-AF010F085C1B}"/>
    <cellStyle name="Normal 2 2 2 2 3 2 9 2 2 2" xfId="22367" xr:uid="{1BEA3321-8C3D-44C9-9770-59265C0CFEEC}"/>
    <cellStyle name="Normal 2 2 2 2 3 2 9 2 2 2 2" xfId="22368" xr:uid="{6D09A5FB-4D36-4F25-B91B-4D47216E7821}"/>
    <cellStyle name="Normal 2 2 2 2 3 2 9 2 2 2 2 2" xfId="22369" xr:uid="{98F287B7-0D55-407E-A9A8-934DA10D0B9E}"/>
    <cellStyle name="Normal 2 2 2 2 3 2 9 2 2 2 3" xfId="22370" xr:uid="{45CDD1EA-331A-4D3D-8AFD-4B5E7E060897}"/>
    <cellStyle name="Normal 2 2 2 2 3 2 9 2 2 3" xfId="22371" xr:uid="{8C84FE61-C4E2-46DD-969B-C2FA3DA40522}"/>
    <cellStyle name="Normal 2 2 2 2 3 2 9 2 2 3 2" xfId="22372" xr:uid="{3CDEA30C-13AC-4ED6-A109-8C27A5211088}"/>
    <cellStyle name="Normal 2 2 2 2 3 2 9 2 2 4" xfId="22373" xr:uid="{49E4117C-5238-4038-9203-29068B11D608}"/>
    <cellStyle name="Normal 2 2 2 2 3 2 9 2 3" xfId="22374" xr:uid="{668839F6-6315-4E48-ADB5-ADF1BEF2EA2A}"/>
    <cellStyle name="Normal 2 2 2 2 3 2 9 2 3 2" xfId="22375" xr:uid="{86846C55-B3C4-42FA-B01B-895D7D9027ED}"/>
    <cellStyle name="Normal 2 2 2 2 3 2 9 2 4" xfId="22376" xr:uid="{0E373E56-DEBA-48AB-A148-CDA2D0628D0B}"/>
    <cellStyle name="Normal 2 2 2 2 3 2 9 2 4 2" xfId="22377" xr:uid="{819D1A60-D38E-4916-999B-211721C16D7F}"/>
    <cellStyle name="Normal 2 2 2 2 3 2 9 2 4 2 2" xfId="22378" xr:uid="{D0D026E1-3D23-4021-B9C2-E17A3A289066}"/>
    <cellStyle name="Normal 2 2 2 2 3 2 9 2 4 3" xfId="22379" xr:uid="{02B0FD04-7C7C-42E7-B8BB-2C8E6CC9B8CE}"/>
    <cellStyle name="Normal 2 2 2 2 3 2 9 2 5" xfId="22380" xr:uid="{8023659A-C7EC-4E54-ACBA-CC2C636F9001}"/>
    <cellStyle name="Normal 2 2 2 2 3 2 9 3" xfId="22381" xr:uid="{7AB2EB4C-2475-49B7-B055-5F7527556FA8}"/>
    <cellStyle name="Normal 2 2 2 2 3 2 9 3 2" xfId="22382" xr:uid="{4B51ED3F-7B72-4CBC-B64D-1E22A4B07E1D}"/>
    <cellStyle name="Normal 2 2 2 2 3 2 9 3 2 2" xfId="22383" xr:uid="{CD1FE888-A025-4DD6-A0C4-26A29173D428}"/>
    <cellStyle name="Normal 2 2 2 2 3 2 9 3 2 2 2" xfId="22384" xr:uid="{B0979E38-C68D-43D6-8C0B-0720301C2BDB}"/>
    <cellStyle name="Normal 2 2 2 2 3 2 9 3 2 3" xfId="22385" xr:uid="{D2FCD330-91F6-4A4B-8969-1E7F5264DC8A}"/>
    <cellStyle name="Normal 2 2 2 2 3 2 9 3 3" xfId="22386" xr:uid="{88E4DB76-2DCF-443B-9428-13AF8647AFEC}"/>
    <cellStyle name="Normal 2 2 2 2 3 2 9 3 3 2" xfId="22387" xr:uid="{012AAE0A-EFB2-463C-9C25-94366C182A64}"/>
    <cellStyle name="Normal 2 2 2 2 3 2 9 3 4" xfId="22388" xr:uid="{6653B885-6F29-464D-BA8F-8282CE6A5AE7}"/>
    <cellStyle name="Normal 2 2 2 2 3 2 9 4" xfId="22389" xr:uid="{8DC3D329-FB47-4CE7-AABB-2870A4523BBE}"/>
    <cellStyle name="Normal 2 2 2 2 3 2 9 4 2" xfId="22390" xr:uid="{9C1204EE-4C49-43CA-92A7-5E3B95353354}"/>
    <cellStyle name="Normal 2 2 2 2 3 2 9 4 2 2" xfId="22391" xr:uid="{E8616428-5B83-42EE-A007-C303C8C681C9}"/>
    <cellStyle name="Normal 2 2 2 2 3 2 9 4 3" xfId="22392" xr:uid="{84D4F25A-CD41-4973-8074-5B04BBD36EBD}"/>
    <cellStyle name="Normal 2 2 2 2 3 2 9 5" xfId="22393" xr:uid="{4D31F1CE-4CB1-44BD-A1AC-B86758163731}"/>
    <cellStyle name="Normal 2 2 2 2 3 3" xfId="22394" xr:uid="{FAF539E0-3927-49D6-BE26-826BF9ED55B0}"/>
    <cellStyle name="Normal 2 2 2 2 3 3 2" xfId="22395" xr:uid="{DF0487FE-1324-4D68-8891-3F32772CE55F}"/>
    <cellStyle name="Normal 2 2 2 2 3 4" xfId="22396" xr:uid="{CBCE598B-F64C-430E-84D9-EA0A6BEA8ADE}"/>
    <cellStyle name="Normal 2 2 2 2 3 4 10" xfId="22397" xr:uid="{D45D729E-A6B1-4337-962C-F52730924321}"/>
    <cellStyle name="Normal 2 2 2 2 3 4 10 2" xfId="22398" xr:uid="{9C34D166-DE5B-4B6B-AA0A-B372257F3BC3}"/>
    <cellStyle name="Normal 2 2 2 2 3 4 10 2 2" xfId="22399" xr:uid="{003953A4-1BB9-416F-9F38-E85C289D1BFC}"/>
    <cellStyle name="Normal 2 2 2 2 3 4 10 2 2 2" xfId="22400" xr:uid="{51BF9E58-7F8D-4D77-AF0F-956944B397CB}"/>
    <cellStyle name="Normal 2 2 2 2 3 4 10 2 3" xfId="22401" xr:uid="{9C35B865-F275-4AC9-97AA-5443E79D38EC}"/>
    <cellStyle name="Normal 2 2 2 2 3 4 10 3" xfId="22402" xr:uid="{A0008538-BFEA-42B2-985E-05C31758F27F}"/>
    <cellStyle name="Normal 2 2 2 2 3 4 10 3 2" xfId="22403" xr:uid="{1634A4B4-3E8F-4676-AEB1-93AD12599C56}"/>
    <cellStyle name="Normal 2 2 2 2 3 4 10 4" xfId="22404" xr:uid="{7F4C01F4-0EA8-4B51-95CB-FC9AC0782503}"/>
    <cellStyle name="Normal 2 2 2 2 3 4 11" xfId="22405" xr:uid="{64D924E4-F1B0-42F2-A22B-C4A4EDA3BED1}"/>
    <cellStyle name="Normal 2 2 2 2 3 4 11 2" xfId="22406" xr:uid="{23D28EA1-6A47-45F3-AEEA-E90C9A9C8135}"/>
    <cellStyle name="Normal 2 2 2 2 3 4 12" xfId="22407" xr:uid="{6DAC764F-2A2E-497F-A068-EC2608BC225E}"/>
    <cellStyle name="Normal 2 2 2 2 3 4 12 2" xfId="22408" xr:uid="{B96523E5-4725-4B5A-985C-BE2D33CA6639}"/>
    <cellStyle name="Normal 2 2 2 2 3 4 12 2 2" xfId="22409" xr:uid="{5C62EE27-3E0D-4238-A3A3-1425E24169E9}"/>
    <cellStyle name="Normal 2 2 2 2 3 4 12 3" xfId="22410" xr:uid="{6D9E72A9-E3FE-4ECE-81F9-8AB6F67AA9FE}"/>
    <cellStyle name="Normal 2 2 2 2 3 4 13" xfId="22411" xr:uid="{4F108199-F593-4291-A16E-BA5B99CA805A}"/>
    <cellStyle name="Normal 2 2 2 2 3 4 2" xfId="22412" xr:uid="{56C27977-0502-4821-A95B-4613D6A26883}"/>
    <cellStyle name="Normal 2 2 2 2 3 4 2 2" xfId="22413" xr:uid="{80FC3A5E-A57A-4F0D-A193-A5A97B294236}"/>
    <cellStyle name="Normal 2 2 2 2 3 4 2 2 2" xfId="22414" xr:uid="{A46476A5-797B-4538-B5FF-B4691CEE0E53}"/>
    <cellStyle name="Normal 2 2 2 2 3 4 2 2 2 2" xfId="22415" xr:uid="{CFFB32E3-EB7D-4A09-A876-5DF858CBD4A0}"/>
    <cellStyle name="Normal 2 2 2 2 3 4 2 2 2 2 2" xfId="22416" xr:uid="{E3619BB5-9474-4ED5-9CC0-673EF8E406AF}"/>
    <cellStyle name="Normal 2 2 2 2 3 4 2 2 2 2 2 2" xfId="22417" xr:uid="{D9E1F9AE-E705-4C44-8EF5-36B645FC2637}"/>
    <cellStyle name="Normal 2 2 2 2 3 4 2 2 2 2 2 2 2" xfId="22418" xr:uid="{69B29743-FF53-4327-B897-F5FCA6C46AC6}"/>
    <cellStyle name="Normal 2 2 2 2 3 4 2 2 2 2 2 2 2 2" xfId="22419" xr:uid="{B5F80625-F7FF-4C91-BBBA-7A1BC565A1A0}"/>
    <cellStyle name="Normal 2 2 2 2 3 4 2 2 2 2 2 2 3" xfId="22420" xr:uid="{69FD3B0C-9ADF-47BD-A66D-8445ED6B74FC}"/>
    <cellStyle name="Normal 2 2 2 2 3 4 2 2 2 2 2 3" xfId="22421" xr:uid="{053E3A67-113D-4176-B9F4-E95A977DACEA}"/>
    <cellStyle name="Normal 2 2 2 2 3 4 2 2 2 2 2 3 2" xfId="22422" xr:uid="{5B4CEA15-98AB-44B6-A78C-ECA0B577AF0C}"/>
    <cellStyle name="Normal 2 2 2 2 3 4 2 2 2 2 2 4" xfId="22423" xr:uid="{010F9C8F-A4AD-4478-A713-7D88C127E6F0}"/>
    <cellStyle name="Normal 2 2 2 2 3 4 2 2 2 2 3" xfId="22424" xr:uid="{BB0445A0-9D35-44A1-9428-A4F657433505}"/>
    <cellStyle name="Normal 2 2 2 2 3 4 2 2 2 2 3 2" xfId="22425" xr:uid="{26FE338B-0030-4911-90E7-5B14730B2229}"/>
    <cellStyle name="Normal 2 2 2 2 3 4 2 2 2 2 4" xfId="22426" xr:uid="{3C2BD0A8-0F9A-43B5-9CB8-970598A1EB13}"/>
    <cellStyle name="Normal 2 2 2 2 3 4 2 2 2 2 4 2" xfId="22427" xr:uid="{018A8796-AF12-471F-A74D-AA48616D8F8D}"/>
    <cellStyle name="Normal 2 2 2 2 3 4 2 2 2 2 4 2 2" xfId="22428" xr:uid="{E716FCCD-6299-45BA-B6B5-373A198F633A}"/>
    <cellStyle name="Normal 2 2 2 2 3 4 2 2 2 2 4 3" xfId="22429" xr:uid="{A1F6C7DB-C3BD-4FAE-ACA2-8A7FCF93492A}"/>
    <cellStyle name="Normal 2 2 2 2 3 4 2 2 2 2 5" xfId="22430" xr:uid="{7FC0469C-200A-4010-8C1E-469901D47856}"/>
    <cellStyle name="Normal 2 2 2 2 3 4 2 2 2 3" xfId="22431" xr:uid="{5CC87B37-2727-46DA-93E8-6B8F41AD85D6}"/>
    <cellStyle name="Normal 2 2 2 2 3 4 2 2 2 3 2" xfId="22432" xr:uid="{C70712AB-DDD6-400A-916A-07ACEADC04CC}"/>
    <cellStyle name="Normal 2 2 2 2 3 4 2 2 2 3 2 2" xfId="22433" xr:uid="{AE347234-B228-4D56-A0A2-0CF2709918AB}"/>
    <cellStyle name="Normal 2 2 2 2 3 4 2 2 2 3 2 2 2" xfId="22434" xr:uid="{7D3C8A85-D5EB-4177-A1CF-D63030139183}"/>
    <cellStyle name="Normal 2 2 2 2 3 4 2 2 2 3 2 3" xfId="22435" xr:uid="{4153C572-0C3E-4EDE-8328-E8502D54182A}"/>
    <cellStyle name="Normal 2 2 2 2 3 4 2 2 2 3 3" xfId="22436" xr:uid="{F03EBE42-F109-465D-88C6-0B3A36FD5607}"/>
    <cellStyle name="Normal 2 2 2 2 3 4 2 2 2 3 3 2" xfId="22437" xr:uid="{F4EE1315-E2B8-4738-B8F7-4D9EEADD68C1}"/>
    <cellStyle name="Normal 2 2 2 2 3 4 2 2 2 3 4" xfId="22438" xr:uid="{7EE1C774-957A-44E5-B2BF-F92F1763D7F2}"/>
    <cellStyle name="Normal 2 2 2 2 3 4 2 2 2 4" xfId="22439" xr:uid="{87DF7C30-B8BE-4F71-8B8E-A1212B2664A2}"/>
    <cellStyle name="Normal 2 2 2 2 3 4 2 2 2 4 2" xfId="22440" xr:uid="{319F1A29-D8E6-4068-BA02-DFA69991E448}"/>
    <cellStyle name="Normal 2 2 2 2 3 4 2 2 2 4 2 2" xfId="22441" xr:uid="{8DA5F304-458D-4096-9B17-643C32F85AAC}"/>
    <cellStyle name="Normal 2 2 2 2 3 4 2 2 2 4 3" xfId="22442" xr:uid="{299455CE-3181-4A1F-A414-70B8317C5E80}"/>
    <cellStyle name="Normal 2 2 2 2 3 4 2 2 2 5" xfId="22443" xr:uid="{25A30A34-67C5-454D-B4A5-391B853409E4}"/>
    <cellStyle name="Normal 2 2 2 2 3 4 2 2 3" xfId="22444" xr:uid="{D0742562-7AD9-46F0-9F0E-0C66B69C2F36}"/>
    <cellStyle name="Normal 2 2 2 2 3 4 2 2 3 2" xfId="22445" xr:uid="{510F26E9-CF76-4A5B-8B7C-1DCBF463F066}"/>
    <cellStyle name="Normal 2 2 2 2 3 4 2 2 4" xfId="22446" xr:uid="{0C8D2AFC-7C3A-47F9-9B1A-12895418848F}"/>
    <cellStyle name="Normal 2 2 2 2 3 4 2 2 4 2" xfId="22447" xr:uid="{7F3F21AF-3743-47E5-AD5E-D2B6014B2499}"/>
    <cellStyle name="Normal 2 2 2 2 3 4 2 2 4 2 2" xfId="22448" xr:uid="{80E33D6E-DE6F-4114-AA2A-E8AD5E61B3C4}"/>
    <cellStyle name="Normal 2 2 2 2 3 4 2 2 4 2 2 2" xfId="22449" xr:uid="{A71AEC75-7F81-49F3-BDC4-F81D1F8BC975}"/>
    <cellStyle name="Normal 2 2 2 2 3 4 2 2 4 2 3" xfId="22450" xr:uid="{DCC1223B-E4B5-44DE-985E-61E41C34828B}"/>
    <cellStyle name="Normal 2 2 2 2 3 4 2 2 4 3" xfId="22451" xr:uid="{CC790857-A196-4872-A50A-C451272473FA}"/>
    <cellStyle name="Normal 2 2 2 2 3 4 2 2 4 3 2" xfId="22452" xr:uid="{89EB07FB-09BB-47CE-BECF-75C692426A6C}"/>
    <cellStyle name="Normal 2 2 2 2 3 4 2 2 4 4" xfId="22453" xr:uid="{6872D619-0DFD-4CEF-B0DD-93D727FCC230}"/>
    <cellStyle name="Normal 2 2 2 2 3 4 2 2 5" xfId="22454" xr:uid="{A7341D96-F276-4A29-B474-A31F45937A23}"/>
    <cellStyle name="Normal 2 2 2 2 3 4 2 2 5 2" xfId="22455" xr:uid="{BAE7C942-E499-40A0-A916-42349C464453}"/>
    <cellStyle name="Normal 2 2 2 2 3 4 2 2 6" xfId="22456" xr:uid="{EA3D5D6D-D0C9-4C9D-AE1F-0B0786DA0940}"/>
    <cellStyle name="Normal 2 2 2 2 3 4 2 2 6 2" xfId="22457" xr:uid="{CEA7F611-58D9-4286-9D22-9093276C5F15}"/>
    <cellStyle name="Normal 2 2 2 2 3 4 2 2 6 2 2" xfId="22458" xr:uid="{2A190856-67B9-4ED8-8851-3328206D1B4B}"/>
    <cellStyle name="Normal 2 2 2 2 3 4 2 2 6 3" xfId="22459" xr:uid="{5EC28DE8-6CEF-4FAC-A5A3-89109853F1DF}"/>
    <cellStyle name="Normal 2 2 2 2 3 4 2 2 7" xfId="22460" xr:uid="{E268B82F-B25A-48B6-9A71-3588B5D34C44}"/>
    <cellStyle name="Normal 2 2 2 2 3 4 2 3" xfId="22461" xr:uid="{8231B412-A9B9-4A19-8CD2-F50DC48E2222}"/>
    <cellStyle name="Normal 2 2 2 2 3 4 2 3 2" xfId="22462" xr:uid="{47BD2BD1-5348-40D2-9EAC-7E21FB0A8D39}"/>
    <cellStyle name="Normal 2 2 2 2 3 4 2 3 2 2" xfId="22463" xr:uid="{C45C0C2F-74DF-4FD6-9B54-AD1BE6A0851F}"/>
    <cellStyle name="Normal 2 2 2 2 3 4 2 3 2 2 2" xfId="22464" xr:uid="{FBAEFFBE-2CFC-4855-B49A-E2202DCA3AD5}"/>
    <cellStyle name="Normal 2 2 2 2 3 4 2 3 2 2 2 2" xfId="22465" xr:uid="{56ED54B9-044C-4718-BB2A-E6E5AE628E33}"/>
    <cellStyle name="Normal 2 2 2 2 3 4 2 3 2 2 2 2 2" xfId="22466" xr:uid="{3D9E6E9F-0861-4159-B41F-0F509505B6CA}"/>
    <cellStyle name="Normal 2 2 2 2 3 4 2 3 2 2 2 3" xfId="22467" xr:uid="{BBEB97D3-4B99-4DEC-89F7-96255CE64F19}"/>
    <cellStyle name="Normal 2 2 2 2 3 4 2 3 2 2 3" xfId="22468" xr:uid="{EB3AF62E-B779-4E89-8FCA-E5D2A1A620DD}"/>
    <cellStyle name="Normal 2 2 2 2 3 4 2 3 2 2 3 2" xfId="22469" xr:uid="{A5C4CF53-778A-4995-805C-3E3323204ABA}"/>
    <cellStyle name="Normal 2 2 2 2 3 4 2 3 2 2 4" xfId="22470" xr:uid="{DDA0BCAF-931B-42A0-96A8-C758ACC9DEE8}"/>
    <cellStyle name="Normal 2 2 2 2 3 4 2 3 2 3" xfId="22471" xr:uid="{5200C289-57E7-42A6-BDF7-57D87B4DE771}"/>
    <cellStyle name="Normal 2 2 2 2 3 4 2 3 2 3 2" xfId="22472" xr:uid="{B78E6D12-B0A8-496D-A904-0EB2467E1236}"/>
    <cellStyle name="Normal 2 2 2 2 3 4 2 3 2 4" xfId="22473" xr:uid="{FFC3087D-36D1-4AF2-8526-9EA7D8D1B93D}"/>
    <cellStyle name="Normal 2 2 2 2 3 4 2 3 2 4 2" xfId="22474" xr:uid="{981DC9E3-81FD-428E-8402-CC33CFEA2D84}"/>
    <cellStyle name="Normal 2 2 2 2 3 4 2 3 2 4 2 2" xfId="22475" xr:uid="{84AD9915-7FAF-401F-B64B-2E7E74822AE1}"/>
    <cellStyle name="Normal 2 2 2 2 3 4 2 3 2 4 3" xfId="22476" xr:uid="{66F36E62-0A8A-4988-A89A-AA657686843A}"/>
    <cellStyle name="Normal 2 2 2 2 3 4 2 3 2 5" xfId="22477" xr:uid="{E7FE6F5C-2704-4E3E-A7EF-D3A02776515C}"/>
    <cellStyle name="Normal 2 2 2 2 3 4 2 3 3" xfId="22478" xr:uid="{93282289-180D-413C-A4B4-EA44D631AA78}"/>
    <cellStyle name="Normal 2 2 2 2 3 4 2 3 3 2" xfId="22479" xr:uid="{122673DC-71DA-4E8F-B413-1504C26E3500}"/>
    <cellStyle name="Normal 2 2 2 2 3 4 2 3 3 2 2" xfId="22480" xr:uid="{5AAD68E6-1060-49ED-9883-7691AF969A65}"/>
    <cellStyle name="Normal 2 2 2 2 3 4 2 3 3 2 2 2" xfId="22481" xr:uid="{245F804D-6EB2-40AC-A6CF-81E86C6513DE}"/>
    <cellStyle name="Normal 2 2 2 2 3 4 2 3 3 2 3" xfId="22482" xr:uid="{51DE9606-F86C-44B4-9503-136F7BD3E64F}"/>
    <cellStyle name="Normal 2 2 2 2 3 4 2 3 3 3" xfId="22483" xr:uid="{E2ABFD92-14D2-44DA-83E8-E50B9DC4E1E9}"/>
    <cellStyle name="Normal 2 2 2 2 3 4 2 3 3 3 2" xfId="22484" xr:uid="{4362655E-4387-4150-AA8C-CCD8B19E0899}"/>
    <cellStyle name="Normal 2 2 2 2 3 4 2 3 3 4" xfId="22485" xr:uid="{CCD0C778-A892-4184-9B0C-2B4CD48CA089}"/>
    <cellStyle name="Normal 2 2 2 2 3 4 2 3 4" xfId="22486" xr:uid="{B071AE70-B9D3-4744-9E02-CCEF120AE7C3}"/>
    <cellStyle name="Normal 2 2 2 2 3 4 2 3 4 2" xfId="22487" xr:uid="{A1B7DB00-EEEB-4414-A89A-ED1247EF363A}"/>
    <cellStyle name="Normal 2 2 2 2 3 4 2 3 4 2 2" xfId="22488" xr:uid="{CA5E8AF6-B4D6-4318-9108-17E38FA8CE13}"/>
    <cellStyle name="Normal 2 2 2 2 3 4 2 3 4 3" xfId="22489" xr:uid="{E3FEBA54-A192-4228-B671-567FF5683C06}"/>
    <cellStyle name="Normal 2 2 2 2 3 4 2 3 5" xfId="22490" xr:uid="{C8924B53-F7E8-413A-BE74-DA417340E892}"/>
    <cellStyle name="Normal 2 2 2 2 3 4 2 4" xfId="22491" xr:uid="{3BC3060C-A793-46FE-91DF-97C7C67CA3EA}"/>
    <cellStyle name="Normal 2 2 2 2 3 4 2 4 2" xfId="22492" xr:uid="{7CD0E93A-41BF-4B20-A835-0A0E225BC8CB}"/>
    <cellStyle name="Normal 2 2 2 2 3 4 2 4 2 2" xfId="22493" xr:uid="{1CBAEAC1-9F33-4BD9-A345-BBF3E6E2786B}"/>
    <cellStyle name="Normal 2 2 2 2 3 4 2 4 2 2 2" xfId="22494" xr:uid="{FA2CA183-8F4A-43B3-B967-42FCA8D19633}"/>
    <cellStyle name="Normal 2 2 2 2 3 4 2 4 2 3" xfId="22495" xr:uid="{699AC02E-89BA-4725-835E-F4971B8FA84C}"/>
    <cellStyle name="Normal 2 2 2 2 3 4 2 4 3" xfId="22496" xr:uid="{CF195ADC-2F15-4D0B-AA6D-9992E9336208}"/>
    <cellStyle name="Normal 2 2 2 2 3 4 2 4 3 2" xfId="22497" xr:uid="{A962DFFA-AB62-4BCC-A6FC-64AC99B06EEB}"/>
    <cellStyle name="Normal 2 2 2 2 3 4 2 4 4" xfId="22498" xr:uid="{099A0384-FC3F-4C21-8DC6-78BF88D5B357}"/>
    <cellStyle name="Normal 2 2 2 2 3 4 2 5" xfId="22499" xr:uid="{4F2E0F49-EC64-4863-9A4E-B083B0DED66C}"/>
    <cellStyle name="Normal 2 2 2 2 3 4 2 5 2" xfId="22500" xr:uid="{5C821D94-F806-4852-B7E0-8D220E72D14F}"/>
    <cellStyle name="Normal 2 2 2 2 3 4 2 6" xfId="22501" xr:uid="{9E4F0993-B448-4DC2-A740-ACA67EA53380}"/>
    <cellStyle name="Normal 2 2 2 2 3 4 2 6 2" xfId="22502" xr:uid="{26DE2658-A26B-4C83-9516-27372AE39EA8}"/>
    <cellStyle name="Normal 2 2 2 2 3 4 2 6 2 2" xfId="22503" xr:uid="{CF18746A-6C48-4135-9E94-425609D7783F}"/>
    <cellStyle name="Normal 2 2 2 2 3 4 2 6 3" xfId="22504" xr:uid="{600217F4-7526-4AF0-B5F5-50A2D3C3F97D}"/>
    <cellStyle name="Normal 2 2 2 2 3 4 2 7" xfId="22505" xr:uid="{86A7F4C4-7C7D-4224-9271-D88F57CBB641}"/>
    <cellStyle name="Normal 2 2 2 2 3 4 3" xfId="22506" xr:uid="{5E2E1543-0D20-4040-B7E3-D5E2F3D7343A}"/>
    <cellStyle name="Normal 2 2 2 2 3 4 3 2" xfId="22507" xr:uid="{C0FBCA25-80B7-4698-9BD3-8A5B17B58897}"/>
    <cellStyle name="Normal 2 2 2 2 3 4 4" xfId="22508" xr:uid="{E5E1DFD4-87B1-400F-AC88-370EC647C961}"/>
    <cellStyle name="Normal 2 2 2 2 3 4 4 2" xfId="22509" xr:uid="{8ECDF941-E567-42F6-97B8-E5004AE1CBCD}"/>
    <cellStyle name="Normal 2 2 2 2 3 4 5" xfId="22510" xr:uid="{BB914C23-78C4-431D-A201-AA65A0742ED5}"/>
    <cellStyle name="Normal 2 2 2 2 3 4 5 2" xfId="22511" xr:uid="{C7F7ACE1-57A9-4985-9FA5-B40C75AA58BE}"/>
    <cellStyle name="Normal 2 2 2 2 3 4 6" xfId="22512" xr:uid="{7F64F942-DDC9-4AEA-B4B4-562628CD10AD}"/>
    <cellStyle name="Normal 2 2 2 2 3 4 6 2" xfId="22513" xr:uid="{736D5BA7-4D80-4E92-B011-75887AFAC17D}"/>
    <cellStyle name="Normal 2 2 2 2 3 4 7" xfId="22514" xr:uid="{6F1EA20C-5BB7-4BEA-B235-10DFCD20715E}"/>
    <cellStyle name="Normal 2 2 2 2 3 4 7 2" xfId="22515" xr:uid="{FDD25703-89DA-45D3-9C35-F05E980EF7B4}"/>
    <cellStyle name="Normal 2 2 2 2 3 4 8" xfId="22516" xr:uid="{4C6DCFB4-B29F-40C7-B763-08328B103C01}"/>
    <cellStyle name="Normal 2 2 2 2 3 4 8 2" xfId="22517" xr:uid="{D850F011-A147-4353-8B7E-2044D0EAC8ED}"/>
    <cellStyle name="Normal 2 2 2 2 3 4 8 2 2" xfId="22518" xr:uid="{ED3E40D0-AE39-4283-9F36-872C16F06104}"/>
    <cellStyle name="Normal 2 2 2 2 3 4 8 2 2 2" xfId="22519" xr:uid="{C883BFE6-BAC4-4B59-9DF6-CB0E6B11AFD7}"/>
    <cellStyle name="Normal 2 2 2 2 3 4 8 2 2 2 2" xfId="22520" xr:uid="{A9F2CFD4-57DB-4ECF-8521-40B4BCF48A15}"/>
    <cellStyle name="Normal 2 2 2 2 3 4 8 2 2 2 2 2" xfId="22521" xr:uid="{5615A728-0575-4829-893F-A769A945E7BC}"/>
    <cellStyle name="Normal 2 2 2 2 3 4 8 2 2 2 3" xfId="22522" xr:uid="{751E055B-4ECA-448B-A591-0EFE632A94EF}"/>
    <cellStyle name="Normal 2 2 2 2 3 4 8 2 2 3" xfId="22523" xr:uid="{595345BD-CFC8-4797-839D-ECE1A5DFD5BB}"/>
    <cellStyle name="Normal 2 2 2 2 3 4 8 2 2 3 2" xfId="22524" xr:uid="{8F4960AC-F169-43D4-9A41-F400777EF986}"/>
    <cellStyle name="Normal 2 2 2 2 3 4 8 2 2 4" xfId="22525" xr:uid="{9E5E1C4C-05E7-4163-B81D-C25015133732}"/>
    <cellStyle name="Normal 2 2 2 2 3 4 8 2 3" xfId="22526" xr:uid="{42D240EE-F2B7-4AC7-B021-3871389897A9}"/>
    <cellStyle name="Normal 2 2 2 2 3 4 8 2 3 2" xfId="22527" xr:uid="{F3B71FD3-EA82-4F11-94CA-6A28926C511C}"/>
    <cellStyle name="Normal 2 2 2 2 3 4 8 2 4" xfId="22528" xr:uid="{2BBA37AE-312E-4428-AEF8-F1EE3D528FAF}"/>
    <cellStyle name="Normal 2 2 2 2 3 4 8 2 4 2" xfId="22529" xr:uid="{5BD62427-7D35-415A-B573-16B799791CA7}"/>
    <cellStyle name="Normal 2 2 2 2 3 4 8 2 4 2 2" xfId="22530" xr:uid="{A9B78855-8ABC-478E-A765-2D8A0E59AC97}"/>
    <cellStyle name="Normal 2 2 2 2 3 4 8 2 4 3" xfId="22531" xr:uid="{2F79E4AB-4645-4AC5-BC97-D8ED647C7CCB}"/>
    <cellStyle name="Normal 2 2 2 2 3 4 8 2 5" xfId="22532" xr:uid="{D820D9BA-C275-4A6F-900A-4824B0B57435}"/>
    <cellStyle name="Normal 2 2 2 2 3 4 8 3" xfId="22533" xr:uid="{C4D7672F-0078-464A-B05B-E7DF51BCA88E}"/>
    <cellStyle name="Normal 2 2 2 2 3 4 8 3 2" xfId="22534" xr:uid="{479D4540-7817-4802-8E06-A485E6B1DB2F}"/>
    <cellStyle name="Normal 2 2 2 2 3 4 8 3 2 2" xfId="22535" xr:uid="{FA5E2E20-13E7-4BC4-B589-6690A870F4DF}"/>
    <cellStyle name="Normal 2 2 2 2 3 4 8 3 2 2 2" xfId="22536" xr:uid="{EA01B566-43ED-47D3-86C9-E20ABC62376D}"/>
    <cellStyle name="Normal 2 2 2 2 3 4 8 3 2 3" xfId="22537" xr:uid="{214E0345-F441-4598-BD64-8C01F34C1319}"/>
    <cellStyle name="Normal 2 2 2 2 3 4 8 3 3" xfId="22538" xr:uid="{95B18879-6803-4FE4-90F9-79CEEB0C64D0}"/>
    <cellStyle name="Normal 2 2 2 2 3 4 8 3 3 2" xfId="22539" xr:uid="{756E9BB5-307C-4FC0-9DCA-0480991BDBC1}"/>
    <cellStyle name="Normal 2 2 2 2 3 4 8 3 4" xfId="22540" xr:uid="{1AA2180D-D904-416C-816D-B80E5D0CFA22}"/>
    <cellStyle name="Normal 2 2 2 2 3 4 8 4" xfId="22541" xr:uid="{A618130A-C105-4DED-A248-590AD97CDD37}"/>
    <cellStyle name="Normal 2 2 2 2 3 4 8 4 2" xfId="22542" xr:uid="{E58E6E9B-4CC2-46CE-9E34-3694BBE88BF2}"/>
    <cellStyle name="Normal 2 2 2 2 3 4 8 4 2 2" xfId="22543" xr:uid="{6D23DA60-7672-4968-B039-97EF57FC9B29}"/>
    <cellStyle name="Normal 2 2 2 2 3 4 8 4 3" xfId="22544" xr:uid="{2614F8E6-85FA-49AB-B298-575CB3702BB1}"/>
    <cellStyle name="Normal 2 2 2 2 3 4 8 5" xfId="22545" xr:uid="{5F401244-AF84-4279-B9C4-C79A8BC6009B}"/>
    <cellStyle name="Normal 2 2 2 2 3 4 9" xfId="22546" xr:uid="{ED59F725-C722-4D48-945D-3E5B0857E36F}"/>
    <cellStyle name="Normal 2 2 2 2 3 4 9 2" xfId="22547" xr:uid="{3916C352-3A50-4D44-B095-EA5993B16930}"/>
    <cellStyle name="Normal 2 2 2 2 3 5" xfId="22548" xr:uid="{B8662669-5F83-4E3B-ADA1-6B6EDAACA52A}"/>
    <cellStyle name="Normal 2 2 2 2 3 5 2" xfId="22549" xr:uid="{519EFB37-AACD-4C5A-8435-022946044920}"/>
    <cellStyle name="Normal 2 2 2 2 3 5 2 2" xfId="22550" xr:uid="{2A86F30A-1E8F-4881-AF34-C908475F3E74}"/>
    <cellStyle name="Normal 2 2 2 2 3 5 2 2 2" xfId="22551" xr:uid="{86D0E9F0-E484-4188-A222-8601126E92AE}"/>
    <cellStyle name="Normal 2 2 2 2 3 5 2 2 2 2" xfId="22552" xr:uid="{A83A56F8-DD5F-4A81-B63F-237AE28BF479}"/>
    <cellStyle name="Normal 2 2 2 2 3 5 2 2 2 2 2" xfId="22553" xr:uid="{44C1A87A-F13D-402B-B4D4-FC8F6A0E192C}"/>
    <cellStyle name="Normal 2 2 2 2 3 5 2 2 2 2 2 2" xfId="22554" xr:uid="{BFC9EB2A-5959-4349-8332-9CE4CDA039CE}"/>
    <cellStyle name="Normal 2 2 2 2 3 5 2 2 2 2 2 2 2" xfId="22555" xr:uid="{EF3A83F5-A83C-49B8-B22E-D06C509326C3}"/>
    <cellStyle name="Normal 2 2 2 2 3 5 2 2 2 2 2 3" xfId="22556" xr:uid="{7855A335-8707-487E-B24F-7473BF3E2261}"/>
    <cellStyle name="Normal 2 2 2 2 3 5 2 2 2 2 3" xfId="22557" xr:uid="{7D8F81BB-F00C-41AB-8C4D-A2CAF54BA489}"/>
    <cellStyle name="Normal 2 2 2 2 3 5 2 2 2 2 3 2" xfId="22558" xr:uid="{E2463578-03F0-4E95-8879-90815799F332}"/>
    <cellStyle name="Normal 2 2 2 2 3 5 2 2 2 2 4" xfId="22559" xr:uid="{8CCD5901-98E1-47C7-94C6-791A9F4E3A4E}"/>
    <cellStyle name="Normal 2 2 2 2 3 5 2 2 2 3" xfId="22560" xr:uid="{AFBC81A7-8600-4917-96DC-0D96242A068F}"/>
    <cellStyle name="Normal 2 2 2 2 3 5 2 2 2 3 2" xfId="22561" xr:uid="{9F411FD4-91F0-444F-BFBA-7A748DC000EE}"/>
    <cellStyle name="Normal 2 2 2 2 3 5 2 2 2 4" xfId="22562" xr:uid="{399A4075-9B2E-47C2-A8F0-FA15DF1BE3F9}"/>
    <cellStyle name="Normal 2 2 2 2 3 5 2 2 2 4 2" xfId="22563" xr:uid="{76B4103A-01F6-450F-A06F-E41AED45ED6C}"/>
    <cellStyle name="Normal 2 2 2 2 3 5 2 2 2 4 2 2" xfId="22564" xr:uid="{258791EA-2DA7-4B60-A5E4-4F822A801AB6}"/>
    <cellStyle name="Normal 2 2 2 2 3 5 2 2 2 4 3" xfId="22565" xr:uid="{181132B1-302B-45C0-B603-D6056316880A}"/>
    <cellStyle name="Normal 2 2 2 2 3 5 2 2 2 5" xfId="22566" xr:uid="{750E37EF-46D0-4A2A-84C7-194F2719034B}"/>
    <cellStyle name="Normal 2 2 2 2 3 5 2 2 3" xfId="22567" xr:uid="{28F989B7-15E9-4E71-8A5C-08BC0BCB0622}"/>
    <cellStyle name="Normal 2 2 2 2 3 5 2 2 3 2" xfId="22568" xr:uid="{5805025C-50BB-4E77-8BCD-CE17E2D828CD}"/>
    <cellStyle name="Normal 2 2 2 2 3 5 2 2 3 2 2" xfId="22569" xr:uid="{B1124AD6-94F1-4382-AAD4-6EA1E7D84756}"/>
    <cellStyle name="Normal 2 2 2 2 3 5 2 2 3 2 2 2" xfId="22570" xr:uid="{64CF6EC9-220B-479A-B28D-ABC6F7DD681F}"/>
    <cellStyle name="Normal 2 2 2 2 3 5 2 2 3 2 3" xfId="22571" xr:uid="{2786CA88-CDA1-4F38-81B9-BD1CC4FEF26D}"/>
    <cellStyle name="Normal 2 2 2 2 3 5 2 2 3 3" xfId="22572" xr:uid="{2AEE03B7-B411-4E89-ACF1-05B53A75307D}"/>
    <cellStyle name="Normal 2 2 2 2 3 5 2 2 3 3 2" xfId="22573" xr:uid="{750A3B77-FC65-43CC-8483-6D6D343BBB81}"/>
    <cellStyle name="Normal 2 2 2 2 3 5 2 2 3 4" xfId="22574" xr:uid="{246CBC09-94BA-4B9D-B5D2-E30784676C98}"/>
    <cellStyle name="Normal 2 2 2 2 3 5 2 2 4" xfId="22575" xr:uid="{0EEB6C3C-EF8F-4458-B05B-26995613AD95}"/>
    <cellStyle name="Normal 2 2 2 2 3 5 2 2 4 2" xfId="22576" xr:uid="{ECB518B2-1661-454C-86EB-DB73FD4B0373}"/>
    <cellStyle name="Normal 2 2 2 2 3 5 2 2 4 2 2" xfId="22577" xr:uid="{D9B2071D-9DCE-4F65-ACC9-E72673DFAF5B}"/>
    <cellStyle name="Normal 2 2 2 2 3 5 2 2 4 3" xfId="22578" xr:uid="{D6BB32C5-0EF5-48E8-B17A-80A6BD4E0BBD}"/>
    <cellStyle name="Normal 2 2 2 2 3 5 2 2 5" xfId="22579" xr:uid="{FE0D51F2-9578-4A89-A5FC-308D99A89A19}"/>
    <cellStyle name="Normal 2 2 2 2 3 5 2 3" xfId="22580" xr:uid="{B5DB11AC-8CDC-4286-AFB0-088CD6E87AD6}"/>
    <cellStyle name="Normal 2 2 2 2 3 5 2 3 2" xfId="22581" xr:uid="{FE005115-E432-4F98-BFFA-246C30BBE52D}"/>
    <cellStyle name="Normal 2 2 2 2 3 5 2 4" xfId="22582" xr:uid="{67A68CE1-C75F-4E5B-903B-C2888CE09FF6}"/>
    <cellStyle name="Normal 2 2 2 2 3 5 2 4 2" xfId="22583" xr:uid="{50126D14-8699-43AE-B6A6-834A3630B4DB}"/>
    <cellStyle name="Normal 2 2 2 2 3 5 2 4 2 2" xfId="22584" xr:uid="{7D9A69D4-0DAE-42AD-A6A9-94E0B773087D}"/>
    <cellStyle name="Normal 2 2 2 2 3 5 2 4 2 2 2" xfId="22585" xr:uid="{4B3BAD75-9F19-462E-9B78-A31A7D3246BC}"/>
    <cellStyle name="Normal 2 2 2 2 3 5 2 4 2 3" xfId="22586" xr:uid="{40C80AAB-3FED-4B7C-AE91-F9F98AA31373}"/>
    <cellStyle name="Normal 2 2 2 2 3 5 2 4 3" xfId="22587" xr:uid="{F2303318-B364-43E6-84B3-1CB83D86E2C3}"/>
    <cellStyle name="Normal 2 2 2 2 3 5 2 4 3 2" xfId="22588" xr:uid="{3DD6E012-7A2D-4E42-92DA-E78E5C4349BD}"/>
    <cellStyle name="Normal 2 2 2 2 3 5 2 4 4" xfId="22589" xr:uid="{ED15986B-BAE2-414A-9EE2-A1079890D2A5}"/>
    <cellStyle name="Normal 2 2 2 2 3 5 2 5" xfId="22590" xr:uid="{F647583A-1D6F-4C26-A22A-E0FD44289048}"/>
    <cellStyle name="Normal 2 2 2 2 3 5 2 5 2" xfId="22591" xr:uid="{6A349FFD-E35F-4BB0-8149-FA3146120EA4}"/>
    <cellStyle name="Normal 2 2 2 2 3 5 2 6" xfId="22592" xr:uid="{336DA130-E1CC-4F8C-92AA-98518A10D60D}"/>
    <cellStyle name="Normal 2 2 2 2 3 5 2 6 2" xfId="22593" xr:uid="{522571E1-3EFE-4ED6-9811-22C900BF2BD0}"/>
    <cellStyle name="Normal 2 2 2 2 3 5 2 6 2 2" xfId="22594" xr:uid="{96643216-15DA-4838-A6C4-7ACAE4F21DD0}"/>
    <cellStyle name="Normal 2 2 2 2 3 5 2 6 3" xfId="22595" xr:uid="{5693608A-BA64-4DE1-9579-A79D61DC1C86}"/>
    <cellStyle name="Normal 2 2 2 2 3 5 2 7" xfId="22596" xr:uid="{2CD2CB67-C322-406F-88CD-350535A25170}"/>
    <cellStyle name="Normal 2 2 2 2 3 5 3" xfId="22597" xr:uid="{5B44B4E0-12AD-416E-997C-9F9F86D05A47}"/>
    <cellStyle name="Normal 2 2 2 2 3 5 3 2" xfId="22598" xr:uid="{1A6C6B15-C115-454E-9C38-86ABA785629E}"/>
    <cellStyle name="Normal 2 2 2 2 3 5 3 2 2" xfId="22599" xr:uid="{E99FF211-29A6-4F9E-86C7-B46B812C3FB8}"/>
    <cellStyle name="Normal 2 2 2 2 3 5 3 2 2 2" xfId="22600" xr:uid="{A5464C85-308D-46F2-825D-F904A68801EF}"/>
    <cellStyle name="Normal 2 2 2 2 3 5 3 2 2 2 2" xfId="22601" xr:uid="{B185CDC9-DB88-452D-9820-62976B78D705}"/>
    <cellStyle name="Normal 2 2 2 2 3 5 3 2 2 2 2 2" xfId="22602" xr:uid="{84548AD4-DE51-40D8-9DC5-6B7DF865BD7E}"/>
    <cellStyle name="Normal 2 2 2 2 3 5 3 2 2 2 3" xfId="22603" xr:uid="{D4DB51E3-D9F3-41BF-9E20-6F6950B69DD1}"/>
    <cellStyle name="Normal 2 2 2 2 3 5 3 2 2 3" xfId="22604" xr:uid="{3F2F9199-A0D9-4E90-A49D-685A4B91FB3C}"/>
    <cellStyle name="Normal 2 2 2 2 3 5 3 2 2 3 2" xfId="22605" xr:uid="{FE2FBB61-25E6-4F53-837B-687590EA202A}"/>
    <cellStyle name="Normal 2 2 2 2 3 5 3 2 2 4" xfId="22606" xr:uid="{1B6E6CDB-A9C7-4E8F-983C-8C5A52C94A57}"/>
    <cellStyle name="Normal 2 2 2 2 3 5 3 2 3" xfId="22607" xr:uid="{3A1D7207-658C-466A-8929-191708EFBDF4}"/>
    <cellStyle name="Normal 2 2 2 2 3 5 3 2 3 2" xfId="22608" xr:uid="{847FC81C-6B2F-45E6-88D3-DCD40A654694}"/>
    <cellStyle name="Normal 2 2 2 2 3 5 3 2 4" xfId="22609" xr:uid="{25ED32AC-5717-41F4-A430-C26B0C1140BC}"/>
    <cellStyle name="Normal 2 2 2 2 3 5 3 2 4 2" xfId="22610" xr:uid="{067E20BE-D9B9-48E1-8C38-7C45C5EF5181}"/>
    <cellStyle name="Normal 2 2 2 2 3 5 3 2 4 2 2" xfId="22611" xr:uid="{99AC6A9B-A0EE-48DA-9454-2F5E7ED1D8EF}"/>
    <cellStyle name="Normal 2 2 2 2 3 5 3 2 4 3" xfId="22612" xr:uid="{63B87B8F-A4C8-4EBB-A523-192A1656FF24}"/>
    <cellStyle name="Normal 2 2 2 2 3 5 3 2 5" xfId="22613" xr:uid="{320255FC-A26D-4007-AF33-725E429177E3}"/>
    <cellStyle name="Normal 2 2 2 2 3 5 3 3" xfId="22614" xr:uid="{5A2D8120-17FB-46BA-B242-152AEE1F22FB}"/>
    <cellStyle name="Normal 2 2 2 2 3 5 3 3 2" xfId="22615" xr:uid="{67843031-A98F-4527-8B00-432557E4F1B2}"/>
    <cellStyle name="Normal 2 2 2 2 3 5 3 3 2 2" xfId="22616" xr:uid="{F9530538-12F3-4EE9-B0B3-76DFAAF6A853}"/>
    <cellStyle name="Normal 2 2 2 2 3 5 3 3 2 2 2" xfId="22617" xr:uid="{756DB6C0-2663-4253-826D-594C9A529526}"/>
    <cellStyle name="Normal 2 2 2 2 3 5 3 3 2 3" xfId="22618" xr:uid="{D4EEAE11-C54F-41E9-B424-A428B07BE216}"/>
    <cellStyle name="Normal 2 2 2 2 3 5 3 3 3" xfId="22619" xr:uid="{45396C84-E3E7-4A36-A3EE-514E4FFBE7ED}"/>
    <cellStyle name="Normal 2 2 2 2 3 5 3 3 3 2" xfId="22620" xr:uid="{E427E887-781C-4CA0-97CE-674E142B80EA}"/>
    <cellStyle name="Normal 2 2 2 2 3 5 3 3 4" xfId="22621" xr:uid="{A884309E-9DBE-466A-8FDC-407CCC016851}"/>
    <cellStyle name="Normal 2 2 2 2 3 5 3 4" xfId="22622" xr:uid="{1CF00E39-6D3B-4E5E-9203-201BAFE9F404}"/>
    <cellStyle name="Normal 2 2 2 2 3 5 3 4 2" xfId="22623" xr:uid="{8BFF290B-2A5A-4BDE-B2D4-3D0ADF7A15CC}"/>
    <cellStyle name="Normal 2 2 2 2 3 5 3 4 2 2" xfId="22624" xr:uid="{D99A6AC2-902A-4ADE-A0A1-C6E39687F4F3}"/>
    <cellStyle name="Normal 2 2 2 2 3 5 3 4 3" xfId="22625" xr:uid="{5FEA5BD2-81A9-4F81-8736-47A3AF98EC5C}"/>
    <cellStyle name="Normal 2 2 2 2 3 5 3 5" xfId="22626" xr:uid="{9C920DF1-B66B-4156-8123-FAB566228D1F}"/>
    <cellStyle name="Normal 2 2 2 2 3 5 4" xfId="22627" xr:uid="{894A629C-F6D5-47FA-AAA6-61E404D7217D}"/>
    <cellStyle name="Normal 2 2 2 2 3 5 4 2" xfId="22628" xr:uid="{3C0F2540-B4B2-4D65-B141-8456F924E3E7}"/>
    <cellStyle name="Normal 2 2 2 2 3 5 4 2 2" xfId="22629" xr:uid="{BA490DA2-1A6D-4CA9-A95A-DB839503AB0F}"/>
    <cellStyle name="Normal 2 2 2 2 3 5 4 2 2 2" xfId="22630" xr:uid="{0A37AE94-D28A-4259-A8C4-764E59BF1668}"/>
    <cellStyle name="Normal 2 2 2 2 3 5 4 2 3" xfId="22631" xr:uid="{1075A44B-78E6-4C18-B48F-8E262EFF215F}"/>
    <cellStyle name="Normal 2 2 2 2 3 5 4 3" xfId="22632" xr:uid="{2E4F6822-2420-4ED7-B63E-BF2A322553AB}"/>
    <cellStyle name="Normal 2 2 2 2 3 5 4 3 2" xfId="22633" xr:uid="{46841473-803A-4D7E-904F-8224915F68F8}"/>
    <cellStyle name="Normal 2 2 2 2 3 5 4 4" xfId="22634" xr:uid="{B1597276-396F-414F-990D-E079E6638A59}"/>
    <cellStyle name="Normal 2 2 2 2 3 5 5" xfId="22635" xr:uid="{8D49E37B-0B77-4035-85E4-03D9789D2B3B}"/>
    <cellStyle name="Normal 2 2 2 2 3 5 5 2" xfId="22636" xr:uid="{F811CD77-2295-40EF-960B-62844C153FDE}"/>
    <cellStyle name="Normal 2 2 2 2 3 5 6" xfId="22637" xr:uid="{7D331687-6DB8-4D3C-AE4A-6CE359E09436}"/>
    <cellStyle name="Normal 2 2 2 2 3 5 6 2" xfId="22638" xr:uid="{980ED78B-C8A0-4490-8BA4-F3020254096D}"/>
    <cellStyle name="Normal 2 2 2 2 3 5 6 2 2" xfId="22639" xr:uid="{E8A2076A-49FA-4E89-9124-4A96A1FF238A}"/>
    <cellStyle name="Normal 2 2 2 2 3 5 6 3" xfId="22640" xr:uid="{6F6768A5-C443-4EEB-B70C-72BDA0ADC506}"/>
    <cellStyle name="Normal 2 2 2 2 3 5 7" xfId="22641" xr:uid="{B932746D-6314-440D-964C-67A75B77313B}"/>
    <cellStyle name="Normal 2 2 2 2 3 6" xfId="22642" xr:uid="{A1F9BDA9-0951-4431-A54F-5D6FA4D369C3}"/>
    <cellStyle name="Normal 2 2 2 2 3 6 2" xfId="22643" xr:uid="{B2267E6A-B6C5-4DEB-A550-DBC4B5CCCE9A}"/>
    <cellStyle name="Normal 2 2 2 2 3 7" xfId="22644" xr:uid="{1412B159-2A59-4A25-95C1-14EDC4A2DFB6}"/>
    <cellStyle name="Normal 2 2 2 2 3 7 2" xfId="22645" xr:uid="{5F89F6CE-9AB9-46C3-AAF7-536C60BBD900}"/>
    <cellStyle name="Normal 2 2 2 2 3 8" xfId="22646" xr:uid="{45334F20-7359-4514-B44E-4E618A64A953}"/>
    <cellStyle name="Normal 2 2 2 2 3 8 2" xfId="22647" xr:uid="{4E6FD7EF-0F02-4024-AACF-703187573FE5}"/>
    <cellStyle name="Normal 2 2 2 2 3 9" xfId="22648" xr:uid="{066C03AF-55B5-4E28-8E66-861BD145C4B0}"/>
    <cellStyle name="Normal 2 2 2 2 3 9 2" xfId="22649" xr:uid="{D3A952B8-96BC-4C16-8230-A8C5350E8350}"/>
    <cellStyle name="Normal 2 2 2 2 4" xfId="22650" xr:uid="{AE5816D1-9075-4BB5-81EE-1978C06B3265}"/>
    <cellStyle name="Normal 2 2 2 2 4 10" xfId="22651" xr:uid="{DA94C5DC-171D-4DF1-9080-A6A978D9A453}"/>
    <cellStyle name="Normal 2 2 2 2 4 10 2" xfId="22652" xr:uid="{FB7238A3-E945-488A-B638-7A8247B09F2E}"/>
    <cellStyle name="Normal 2 2 2 2 4 11" xfId="22653" xr:uid="{001AC4C2-9C93-48FA-9055-991E046D6746}"/>
    <cellStyle name="Normal 2 2 2 2 4 11 2" xfId="22654" xr:uid="{338FD10F-4EE6-47AA-BB25-FD01D29A7D66}"/>
    <cellStyle name="Normal 2 2 2 2 4 11 2 2" xfId="22655" xr:uid="{4218CDA5-0015-4F71-9744-F63A6019E862}"/>
    <cellStyle name="Normal 2 2 2 2 4 11 2 2 2" xfId="22656" xr:uid="{352DA5BB-41FD-4BF8-ADB1-FEE18CA8599F}"/>
    <cellStyle name="Normal 2 2 2 2 4 11 2 3" xfId="22657" xr:uid="{D6980D8F-5EAA-426E-B48E-9FA2CAF812EA}"/>
    <cellStyle name="Normal 2 2 2 2 4 11 3" xfId="22658" xr:uid="{361C62A7-94E5-43A1-B6A5-12D3EBBDB433}"/>
    <cellStyle name="Normal 2 2 2 2 4 11 3 2" xfId="22659" xr:uid="{EEC82E7A-C19E-4D7A-B311-220357CBC5CA}"/>
    <cellStyle name="Normal 2 2 2 2 4 11 4" xfId="22660" xr:uid="{D86EDCC7-A79C-42D3-9F8E-4AF91C92269C}"/>
    <cellStyle name="Normal 2 2 2 2 4 12" xfId="22661" xr:uid="{D5F17835-E983-4E99-B82B-416435C21C87}"/>
    <cellStyle name="Normal 2 2 2 2 4 12 2" xfId="22662" xr:uid="{9E16F5C4-1583-48A6-A527-A91B32AB1640}"/>
    <cellStyle name="Normal 2 2 2 2 4 13" xfId="22663" xr:uid="{D0F5E489-11FA-4F31-A1E3-0808457EC29F}"/>
    <cellStyle name="Normal 2 2 2 2 4 13 2" xfId="22664" xr:uid="{F76BC0A9-D445-464A-9DB0-1BB58F4144F4}"/>
    <cellStyle name="Normal 2 2 2 2 4 13 2 2" xfId="22665" xr:uid="{D877AF68-ED64-4555-A440-E4EAE68957F0}"/>
    <cellStyle name="Normal 2 2 2 2 4 13 3" xfId="22666" xr:uid="{378892EB-83A8-4543-AF68-DB5D708025C3}"/>
    <cellStyle name="Normal 2 2 2 2 4 14" xfId="22667" xr:uid="{38807F48-5411-46FA-A365-81B9536C6516}"/>
    <cellStyle name="Normal 2 2 2 2 4 2" xfId="22668" xr:uid="{B95D09A2-F2EA-42AB-B98B-06553DC2D9D2}"/>
    <cellStyle name="Normal 2 2 2 2 4 2 10" xfId="22669" xr:uid="{C1619456-0499-46FF-807E-5BEEAF55416D}"/>
    <cellStyle name="Normal 2 2 2 2 4 2 10 2" xfId="22670" xr:uid="{75767F65-7843-4AA4-A50B-D344BA01026B}"/>
    <cellStyle name="Normal 2 2 2 2 4 2 10 2 2" xfId="22671" xr:uid="{133B88FD-39C3-4679-BABD-B14509E7F705}"/>
    <cellStyle name="Normal 2 2 2 2 4 2 10 2 2 2" xfId="22672" xr:uid="{4524D17F-1ECD-436E-81AB-E4886FCA4B9D}"/>
    <cellStyle name="Normal 2 2 2 2 4 2 10 2 3" xfId="22673" xr:uid="{58E780CE-A9AF-4654-B957-4FD28DEF7926}"/>
    <cellStyle name="Normal 2 2 2 2 4 2 10 3" xfId="22674" xr:uid="{3C63E4B8-8DC7-47CD-B3A5-71DEDA13DE38}"/>
    <cellStyle name="Normal 2 2 2 2 4 2 10 3 2" xfId="22675" xr:uid="{FFA1A710-2E5B-4900-BC7D-9ABAD8E8EBA8}"/>
    <cellStyle name="Normal 2 2 2 2 4 2 10 4" xfId="22676" xr:uid="{9384F089-14B6-4F92-BE34-62D5B0D55E87}"/>
    <cellStyle name="Normal 2 2 2 2 4 2 11" xfId="22677" xr:uid="{7221358B-08DB-48E0-9EBC-2CD1BE5C3E17}"/>
    <cellStyle name="Normal 2 2 2 2 4 2 11 2" xfId="22678" xr:uid="{F4C8EF2B-1AEC-4F31-A042-0F23F226163B}"/>
    <cellStyle name="Normal 2 2 2 2 4 2 12" xfId="22679" xr:uid="{7B8C734F-0F6A-42FD-B7EC-CC9DAE357906}"/>
    <cellStyle name="Normal 2 2 2 2 4 2 12 2" xfId="22680" xr:uid="{23C348E8-98CB-46FB-BEC2-9389B58A0C5F}"/>
    <cellStyle name="Normal 2 2 2 2 4 2 12 2 2" xfId="22681" xr:uid="{3984DE33-742C-420D-81DF-CA28A7B6D55F}"/>
    <cellStyle name="Normal 2 2 2 2 4 2 12 3" xfId="22682" xr:uid="{9898CC37-AC89-4035-8A2E-9F0778C1D75F}"/>
    <cellStyle name="Normal 2 2 2 2 4 2 13" xfId="22683" xr:uid="{D3931FD1-71EC-4E93-B9C4-57906058EFDD}"/>
    <cellStyle name="Normal 2 2 2 2 4 2 2" xfId="22684" xr:uid="{62E8F0EF-AD0C-4DCD-A836-685CDF0E5022}"/>
    <cellStyle name="Normal 2 2 2 2 4 2 2 10" xfId="22685" xr:uid="{1AD51DCF-C3BB-47D2-8689-81116B1CDBAB}"/>
    <cellStyle name="Normal 2 2 2 2 4 2 2 10 2" xfId="22686" xr:uid="{97543DE3-D5D9-4EFA-A595-4CA270C31980}"/>
    <cellStyle name="Normal 2 2 2 2 4 2 2 10 2 2" xfId="22687" xr:uid="{227D8F0F-D321-4B1C-9369-A8D7477EA996}"/>
    <cellStyle name="Normal 2 2 2 2 4 2 2 10 2 2 2" xfId="22688" xr:uid="{DEDD207D-0C30-4A96-A2F8-955C4B7DF0C6}"/>
    <cellStyle name="Normal 2 2 2 2 4 2 2 10 2 3" xfId="22689" xr:uid="{5E0CB198-7938-4748-BC3C-6A0FAACDAA9D}"/>
    <cellStyle name="Normal 2 2 2 2 4 2 2 10 3" xfId="22690" xr:uid="{068645B0-3990-4EDD-A0EE-EEE0FD2C4531}"/>
    <cellStyle name="Normal 2 2 2 2 4 2 2 10 3 2" xfId="22691" xr:uid="{119D9C55-04CC-49F1-B06B-7ABF1B2555B9}"/>
    <cellStyle name="Normal 2 2 2 2 4 2 2 10 4" xfId="22692" xr:uid="{E7AA0178-CE7A-485B-A76D-0C76DEDBCBAA}"/>
    <cellStyle name="Normal 2 2 2 2 4 2 2 11" xfId="22693" xr:uid="{D81C7427-F437-48FF-945E-08B99D9781F7}"/>
    <cellStyle name="Normal 2 2 2 2 4 2 2 11 2" xfId="22694" xr:uid="{716EEC4C-C0FF-431E-81D4-DF287CA2143A}"/>
    <cellStyle name="Normal 2 2 2 2 4 2 2 12" xfId="22695" xr:uid="{17A401BD-C802-4B72-A95D-407C49F9882E}"/>
    <cellStyle name="Normal 2 2 2 2 4 2 2 12 2" xfId="22696" xr:uid="{D7DE325D-250D-4595-A8FE-58893BF91452}"/>
    <cellStyle name="Normal 2 2 2 2 4 2 2 12 2 2" xfId="22697" xr:uid="{54582325-630F-41D6-A3F5-A77ADBA4766E}"/>
    <cellStyle name="Normal 2 2 2 2 4 2 2 12 3" xfId="22698" xr:uid="{ED6647B5-D916-4EB7-AA3B-59933314A5AA}"/>
    <cellStyle name="Normal 2 2 2 2 4 2 2 13" xfId="22699" xr:uid="{43FB9319-B79C-464C-9E55-9D0E7DC830E0}"/>
    <cellStyle name="Normal 2 2 2 2 4 2 2 2" xfId="22700" xr:uid="{AE9376B9-F9D6-491B-955C-70815B4ED16B}"/>
    <cellStyle name="Normal 2 2 2 2 4 2 2 2 2" xfId="22701" xr:uid="{E2A848EA-BE37-4BC9-A546-9712E6C07BE5}"/>
    <cellStyle name="Normal 2 2 2 2 4 2 2 2 2 2" xfId="22702" xr:uid="{3B7176B4-41F6-4C08-A71C-8531BE380F19}"/>
    <cellStyle name="Normal 2 2 2 2 4 2 2 2 2 2 2" xfId="22703" xr:uid="{F8253D73-367E-4570-BE2B-53232D589147}"/>
    <cellStyle name="Normal 2 2 2 2 4 2 2 2 2 2 2 2" xfId="22704" xr:uid="{81771C20-F9E9-487B-9685-A1172999AAF9}"/>
    <cellStyle name="Normal 2 2 2 2 4 2 2 2 2 2 2 2 2" xfId="22705" xr:uid="{7F1DE190-8494-4460-AFDF-6091EAA9BE30}"/>
    <cellStyle name="Normal 2 2 2 2 4 2 2 2 2 2 2 2 2 2" xfId="22706" xr:uid="{8FA730D4-E6FA-4CF5-A89D-E5D371B70347}"/>
    <cellStyle name="Normal 2 2 2 2 4 2 2 2 2 2 2 2 2 2 2" xfId="22707" xr:uid="{B7139757-0445-4EFD-A051-01C04895E80C}"/>
    <cellStyle name="Normal 2 2 2 2 4 2 2 2 2 2 2 2 2 3" xfId="22708" xr:uid="{6081DA34-82C9-481E-B2D5-4B17B279C2C3}"/>
    <cellStyle name="Normal 2 2 2 2 4 2 2 2 2 2 2 2 3" xfId="22709" xr:uid="{FD1B3BAB-EA1E-4B66-BB36-B3B8F15770E0}"/>
    <cellStyle name="Normal 2 2 2 2 4 2 2 2 2 2 2 2 3 2" xfId="22710" xr:uid="{61B9AA12-6AF6-4D0C-AAFC-7980F38BEC84}"/>
    <cellStyle name="Normal 2 2 2 2 4 2 2 2 2 2 2 2 4" xfId="22711" xr:uid="{E3427845-F453-4622-AAFD-E927AD960783}"/>
    <cellStyle name="Normal 2 2 2 2 4 2 2 2 2 2 2 3" xfId="22712" xr:uid="{D1D3E1E9-F6BB-4ADB-822D-DEBAF0F4898F}"/>
    <cellStyle name="Normal 2 2 2 2 4 2 2 2 2 2 2 3 2" xfId="22713" xr:uid="{DD622238-ED8C-49BE-BCDF-288015CFD2A1}"/>
    <cellStyle name="Normal 2 2 2 2 4 2 2 2 2 2 2 4" xfId="22714" xr:uid="{0248882E-334F-4ABD-AB6E-E58E6DE97606}"/>
    <cellStyle name="Normal 2 2 2 2 4 2 2 2 2 2 2 4 2" xfId="22715" xr:uid="{16C885EE-3D14-4B7D-869C-D2A37BB299AC}"/>
    <cellStyle name="Normal 2 2 2 2 4 2 2 2 2 2 2 4 2 2" xfId="22716" xr:uid="{CC374C36-7935-4A7D-910C-E5A0361DA768}"/>
    <cellStyle name="Normal 2 2 2 2 4 2 2 2 2 2 2 4 3" xfId="22717" xr:uid="{19D0F31A-A376-4D80-9B99-4CB8D3DBEB26}"/>
    <cellStyle name="Normal 2 2 2 2 4 2 2 2 2 2 2 5" xfId="22718" xr:uid="{480EC4C2-A2B7-4B3E-972F-47091E7D0D24}"/>
    <cellStyle name="Normal 2 2 2 2 4 2 2 2 2 2 3" xfId="22719" xr:uid="{291FB47B-550D-4B6B-9317-26F2C7147B18}"/>
    <cellStyle name="Normal 2 2 2 2 4 2 2 2 2 2 3 2" xfId="22720" xr:uid="{5D654F05-70AA-40F6-903B-28FF1234A297}"/>
    <cellStyle name="Normal 2 2 2 2 4 2 2 2 2 2 3 2 2" xfId="22721" xr:uid="{422B1D5A-8393-43D1-9DEF-E05C2DF9A50F}"/>
    <cellStyle name="Normal 2 2 2 2 4 2 2 2 2 2 3 2 2 2" xfId="22722" xr:uid="{D787E7B5-7202-4B9B-A186-2F83B763017B}"/>
    <cellStyle name="Normal 2 2 2 2 4 2 2 2 2 2 3 2 3" xfId="22723" xr:uid="{47F57CC1-233A-4C9C-AC71-EA8A1FDAC48B}"/>
    <cellStyle name="Normal 2 2 2 2 4 2 2 2 2 2 3 3" xfId="22724" xr:uid="{60DC08DA-5C47-481C-BA09-69022F53B053}"/>
    <cellStyle name="Normal 2 2 2 2 4 2 2 2 2 2 3 3 2" xfId="22725" xr:uid="{4F894517-9487-4378-9E00-4EBE5F59CF2C}"/>
    <cellStyle name="Normal 2 2 2 2 4 2 2 2 2 2 3 4" xfId="22726" xr:uid="{E3EEDAC0-AB65-4427-8A32-D1BC16D91FFF}"/>
    <cellStyle name="Normal 2 2 2 2 4 2 2 2 2 2 4" xfId="22727" xr:uid="{BB190705-F377-4B31-B618-C809B7DA2613}"/>
    <cellStyle name="Normal 2 2 2 2 4 2 2 2 2 2 4 2" xfId="22728" xr:uid="{FCEEB18A-9C29-43E4-B3A4-6041BEEF19A0}"/>
    <cellStyle name="Normal 2 2 2 2 4 2 2 2 2 2 4 2 2" xfId="22729" xr:uid="{24E24828-AB04-45E8-AA65-4753288688CF}"/>
    <cellStyle name="Normal 2 2 2 2 4 2 2 2 2 2 4 3" xfId="22730" xr:uid="{1CE97D2B-168B-4BCD-9B67-1FC33271C233}"/>
    <cellStyle name="Normal 2 2 2 2 4 2 2 2 2 2 5" xfId="22731" xr:uid="{4D0193EF-82D4-4AC4-819D-6FE4DCC29ED4}"/>
    <cellStyle name="Normal 2 2 2 2 4 2 2 2 2 3" xfId="22732" xr:uid="{37EC341D-8783-4709-A02A-D08ED51CF921}"/>
    <cellStyle name="Normal 2 2 2 2 4 2 2 2 2 3 2" xfId="22733" xr:uid="{21291690-F25B-438F-B9C1-89136DA4A80B}"/>
    <cellStyle name="Normal 2 2 2 2 4 2 2 2 2 4" xfId="22734" xr:uid="{D8CDBAA0-F5E6-4423-A5C0-F35D4B511886}"/>
    <cellStyle name="Normal 2 2 2 2 4 2 2 2 2 4 2" xfId="22735" xr:uid="{05486A5C-BE90-4506-A204-268F1544F440}"/>
    <cellStyle name="Normal 2 2 2 2 4 2 2 2 2 4 2 2" xfId="22736" xr:uid="{69616464-00EC-44B5-8D54-396EB3A743F9}"/>
    <cellStyle name="Normal 2 2 2 2 4 2 2 2 2 4 2 2 2" xfId="22737" xr:uid="{7C372941-4F7B-43EB-B83D-F021BBDEAEFB}"/>
    <cellStyle name="Normal 2 2 2 2 4 2 2 2 2 4 2 3" xfId="22738" xr:uid="{F3B9F7EE-D12B-4318-A37A-416E157AA6C6}"/>
    <cellStyle name="Normal 2 2 2 2 4 2 2 2 2 4 3" xfId="22739" xr:uid="{7B665CB4-C124-4090-B062-EE32CF68117B}"/>
    <cellStyle name="Normal 2 2 2 2 4 2 2 2 2 4 3 2" xfId="22740" xr:uid="{DC9D5C89-6407-4C3D-9BE1-18FBB1052E18}"/>
    <cellStyle name="Normal 2 2 2 2 4 2 2 2 2 4 4" xfId="22741" xr:uid="{6E82A6EB-29F4-4F0A-A469-1BB47C3956E2}"/>
    <cellStyle name="Normal 2 2 2 2 4 2 2 2 2 5" xfId="22742" xr:uid="{3BA46EA7-4487-4C0E-B6E1-953BEFDED343}"/>
    <cellStyle name="Normal 2 2 2 2 4 2 2 2 2 5 2" xfId="22743" xr:uid="{DFCA5987-6E48-48D1-8603-FAC1B024C92C}"/>
    <cellStyle name="Normal 2 2 2 2 4 2 2 2 2 6" xfId="22744" xr:uid="{E06EB81D-5B71-444D-852F-239073AB4CFF}"/>
    <cellStyle name="Normal 2 2 2 2 4 2 2 2 2 6 2" xfId="22745" xr:uid="{BBD07C01-112B-4055-BB6B-559CFC33CF05}"/>
    <cellStyle name="Normal 2 2 2 2 4 2 2 2 2 6 2 2" xfId="22746" xr:uid="{8EED68B7-8C17-414F-8CA1-351092B2EF94}"/>
    <cellStyle name="Normal 2 2 2 2 4 2 2 2 2 6 3" xfId="22747" xr:uid="{897F0B76-049C-46AE-8F05-4C62DBC9F6EA}"/>
    <cellStyle name="Normal 2 2 2 2 4 2 2 2 2 7" xfId="22748" xr:uid="{2BE8AB25-C874-4AD8-9131-DEE009222829}"/>
    <cellStyle name="Normal 2 2 2 2 4 2 2 2 3" xfId="22749" xr:uid="{634D6124-510F-4EA8-A5EF-09FC3C93BA40}"/>
    <cellStyle name="Normal 2 2 2 2 4 2 2 2 3 2" xfId="22750" xr:uid="{C0549DF8-4E65-472D-8B89-9C070666FF18}"/>
    <cellStyle name="Normal 2 2 2 2 4 2 2 2 3 2 2" xfId="22751" xr:uid="{0F1C0E2D-FC5F-45E9-B5CB-6D182FCCED34}"/>
    <cellStyle name="Normal 2 2 2 2 4 2 2 2 3 2 2 2" xfId="22752" xr:uid="{17A2560A-EB6E-48D1-B411-74101EAE90A7}"/>
    <cellStyle name="Normal 2 2 2 2 4 2 2 2 3 2 2 2 2" xfId="22753" xr:uid="{A1AFF082-6F54-4BD4-986B-AC06E6EF7682}"/>
    <cellStyle name="Normal 2 2 2 2 4 2 2 2 3 2 2 2 2 2" xfId="22754" xr:uid="{DB377163-BB58-4CCC-8478-69E9AA686108}"/>
    <cellStyle name="Normal 2 2 2 2 4 2 2 2 3 2 2 2 3" xfId="22755" xr:uid="{6AAAC792-1715-4C32-A666-07D026ECCC47}"/>
    <cellStyle name="Normal 2 2 2 2 4 2 2 2 3 2 2 3" xfId="22756" xr:uid="{F06C20BD-5229-4B19-8CC4-7B2B00DC93C8}"/>
    <cellStyle name="Normal 2 2 2 2 4 2 2 2 3 2 2 3 2" xfId="22757" xr:uid="{857582D5-4C2F-4EC6-A018-19B10A458B0B}"/>
    <cellStyle name="Normal 2 2 2 2 4 2 2 2 3 2 2 4" xfId="22758" xr:uid="{535177CA-AF1A-4BB6-BA52-D4C6438CA520}"/>
    <cellStyle name="Normal 2 2 2 2 4 2 2 2 3 2 3" xfId="22759" xr:uid="{1F241198-0F00-42A9-A468-26CC28CA0D76}"/>
    <cellStyle name="Normal 2 2 2 2 4 2 2 2 3 2 3 2" xfId="22760" xr:uid="{655537EE-5A30-4410-93CD-A96BB0E80A5A}"/>
    <cellStyle name="Normal 2 2 2 2 4 2 2 2 3 2 4" xfId="22761" xr:uid="{F3846E76-E1FE-4256-95EE-866D1F335313}"/>
    <cellStyle name="Normal 2 2 2 2 4 2 2 2 3 2 4 2" xfId="22762" xr:uid="{922C8ACD-E457-4E81-93BA-BF2A94A6A9D1}"/>
    <cellStyle name="Normal 2 2 2 2 4 2 2 2 3 2 4 2 2" xfId="22763" xr:uid="{5266CE2D-9B3D-428F-A279-0869B51E99BB}"/>
    <cellStyle name="Normal 2 2 2 2 4 2 2 2 3 2 4 3" xfId="22764" xr:uid="{3BE105D2-C959-4BE6-BEA7-633A0AECD8A3}"/>
    <cellStyle name="Normal 2 2 2 2 4 2 2 2 3 2 5" xfId="22765" xr:uid="{00598A88-9F33-4CA5-813B-A5E0D392C120}"/>
    <cellStyle name="Normal 2 2 2 2 4 2 2 2 3 3" xfId="22766" xr:uid="{916FD1E1-37B9-47AD-AC63-8C04DBBB9BE2}"/>
    <cellStyle name="Normal 2 2 2 2 4 2 2 2 3 3 2" xfId="22767" xr:uid="{803D875E-0BB7-4537-95DA-4D8A0AF774E7}"/>
    <cellStyle name="Normal 2 2 2 2 4 2 2 2 3 3 2 2" xfId="22768" xr:uid="{2432CE9C-C69C-4043-83DA-7C87966FC31F}"/>
    <cellStyle name="Normal 2 2 2 2 4 2 2 2 3 3 2 2 2" xfId="22769" xr:uid="{903C39A4-B175-49F9-8903-D5AEFFFBCF0A}"/>
    <cellStyle name="Normal 2 2 2 2 4 2 2 2 3 3 2 3" xfId="22770" xr:uid="{32CC6A20-3F8D-4AF3-ACBF-AE8A606F6740}"/>
    <cellStyle name="Normal 2 2 2 2 4 2 2 2 3 3 3" xfId="22771" xr:uid="{9CFD0E03-7073-4043-BCEC-5BE6246EAF85}"/>
    <cellStyle name="Normal 2 2 2 2 4 2 2 2 3 3 3 2" xfId="22772" xr:uid="{1347C3CE-F0BF-438C-B6FD-A141398F522F}"/>
    <cellStyle name="Normal 2 2 2 2 4 2 2 2 3 3 4" xfId="22773" xr:uid="{09A79DA5-038A-4982-8111-94AFA41BD0C3}"/>
    <cellStyle name="Normal 2 2 2 2 4 2 2 2 3 4" xfId="22774" xr:uid="{CC2E180C-261F-4B85-A3F0-0ADE50A36B55}"/>
    <cellStyle name="Normal 2 2 2 2 4 2 2 2 3 4 2" xfId="22775" xr:uid="{9D977420-7465-4E88-A52E-32937ED1383C}"/>
    <cellStyle name="Normal 2 2 2 2 4 2 2 2 3 4 2 2" xfId="22776" xr:uid="{FED4A1B3-B414-435B-B41C-3C5E2E8EBB9D}"/>
    <cellStyle name="Normal 2 2 2 2 4 2 2 2 3 4 3" xfId="22777" xr:uid="{B9CFC07B-BC66-42AC-BFCC-484C87A80A9B}"/>
    <cellStyle name="Normal 2 2 2 2 4 2 2 2 3 5" xfId="22778" xr:uid="{4AAFB972-A6A2-4DBC-8D2F-814C7038FF63}"/>
    <cellStyle name="Normal 2 2 2 2 4 2 2 2 4" xfId="22779" xr:uid="{A21C12F1-081B-4743-A5B5-ACC4F37739BD}"/>
    <cellStyle name="Normal 2 2 2 2 4 2 2 2 4 2" xfId="22780" xr:uid="{3FB49782-B2D8-4FEC-97EB-38F76CE6B9C7}"/>
    <cellStyle name="Normal 2 2 2 2 4 2 2 2 4 2 2" xfId="22781" xr:uid="{840B1420-55DE-4532-9DC9-79BE27B42FA9}"/>
    <cellStyle name="Normal 2 2 2 2 4 2 2 2 4 2 2 2" xfId="22782" xr:uid="{F4FDB297-6361-4F9A-B05F-71C88CBEEEB8}"/>
    <cellStyle name="Normal 2 2 2 2 4 2 2 2 4 2 3" xfId="22783" xr:uid="{7506D693-46D4-4F14-9A6A-2D6F74A7B06C}"/>
    <cellStyle name="Normal 2 2 2 2 4 2 2 2 4 3" xfId="22784" xr:uid="{EEBB6FD7-2D9F-4783-B203-62323895664A}"/>
    <cellStyle name="Normal 2 2 2 2 4 2 2 2 4 3 2" xfId="22785" xr:uid="{4115F2B0-6B83-498C-BA8B-7D4527C22F69}"/>
    <cellStyle name="Normal 2 2 2 2 4 2 2 2 4 4" xfId="22786" xr:uid="{3C3B20F6-B2C5-47F7-A76E-9A4F18966BC4}"/>
    <cellStyle name="Normal 2 2 2 2 4 2 2 2 5" xfId="22787" xr:uid="{60C8221B-EDFF-4052-9E72-961A69AE2472}"/>
    <cellStyle name="Normal 2 2 2 2 4 2 2 2 5 2" xfId="22788" xr:uid="{8F9D00C6-74D3-4458-89AE-1BB92F7F2A52}"/>
    <cellStyle name="Normal 2 2 2 2 4 2 2 2 6" xfId="22789" xr:uid="{4D7102D4-010D-478B-B90A-E560686708B9}"/>
    <cellStyle name="Normal 2 2 2 2 4 2 2 2 6 2" xfId="22790" xr:uid="{E750FF6C-E46D-4562-B5CB-AE8D311BEDB3}"/>
    <cellStyle name="Normal 2 2 2 2 4 2 2 2 6 2 2" xfId="22791" xr:uid="{077D2586-8FF5-45C9-B239-63800DD9495E}"/>
    <cellStyle name="Normal 2 2 2 2 4 2 2 2 6 3" xfId="22792" xr:uid="{F64A0412-2E2E-43C9-A5A8-A2C1622037DE}"/>
    <cellStyle name="Normal 2 2 2 2 4 2 2 2 7" xfId="22793" xr:uid="{0211BA4F-33C7-47D9-A459-CE23A1EA843F}"/>
    <cellStyle name="Normal 2 2 2 2 4 2 2 3" xfId="22794" xr:uid="{3C494248-1F91-4DD4-964D-C187D18765E8}"/>
    <cellStyle name="Normal 2 2 2 2 4 2 2 3 2" xfId="22795" xr:uid="{C0960F61-4E46-4F58-881F-AD4E5E4F5547}"/>
    <cellStyle name="Normal 2 2 2 2 4 2 2 4" xfId="22796" xr:uid="{08C4CEA3-35DE-48BB-8F65-728E1645A983}"/>
    <cellStyle name="Normal 2 2 2 2 4 2 2 4 2" xfId="22797" xr:uid="{9005386F-D003-4F0F-B4FA-D23323C2D857}"/>
    <cellStyle name="Normal 2 2 2 2 4 2 2 5" xfId="22798" xr:uid="{25B11157-D195-4CD5-B5A4-5630A3CB3DCA}"/>
    <cellStyle name="Normal 2 2 2 2 4 2 2 5 2" xfId="22799" xr:uid="{16D12B48-C0F4-4A87-8AE1-25F4BBFFE483}"/>
    <cellStyle name="Normal 2 2 2 2 4 2 2 6" xfId="22800" xr:uid="{13620A1D-AEA5-4FF6-9ACE-7C6ACC24C411}"/>
    <cellStyle name="Normal 2 2 2 2 4 2 2 6 2" xfId="22801" xr:uid="{A1177E7D-1203-429D-8E88-4687D02CAF8B}"/>
    <cellStyle name="Normal 2 2 2 2 4 2 2 7" xfId="22802" xr:uid="{F2427293-C1BD-4012-A140-F809E4BDECC4}"/>
    <cellStyle name="Normal 2 2 2 2 4 2 2 7 2" xfId="22803" xr:uid="{D4A3528A-D38C-42BB-AC6C-4F91B3D9248C}"/>
    <cellStyle name="Normal 2 2 2 2 4 2 2 8" xfId="22804" xr:uid="{33CC8817-8CBE-4B8B-96D6-CFE7ACE10FF7}"/>
    <cellStyle name="Normal 2 2 2 2 4 2 2 8 2" xfId="22805" xr:uid="{EFD8FC0B-0F17-41C3-866C-A0178D340BBE}"/>
    <cellStyle name="Normal 2 2 2 2 4 2 2 8 2 2" xfId="22806" xr:uid="{DE89A4D4-8894-44ED-8B61-AB8E0909E1E0}"/>
    <cellStyle name="Normal 2 2 2 2 4 2 2 8 2 2 2" xfId="22807" xr:uid="{FCDD07BD-90DA-4FE1-A58C-EBF0ABE3A36C}"/>
    <cellStyle name="Normal 2 2 2 2 4 2 2 8 2 2 2 2" xfId="22808" xr:uid="{85C8AFCA-4235-43DB-8573-BBEA79261BD8}"/>
    <cellStyle name="Normal 2 2 2 2 4 2 2 8 2 2 2 2 2" xfId="22809" xr:uid="{C38CCECD-B33C-4B71-B328-EA62EC5A9761}"/>
    <cellStyle name="Normal 2 2 2 2 4 2 2 8 2 2 2 3" xfId="22810" xr:uid="{9F7BF67C-7315-493E-AF3B-7A7C3E4AC60E}"/>
    <cellStyle name="Normal 2 2 2 2 4 2 2 8 2 2 3" xfId="22811" xr:uid="{EEC1256F-EB52-4AD1-BBE5-5109C00109CB}"/>
    <cellStyle name="Normal 2 2 2 2 4 2 2 8 2 2 3 2" xfId="22812" xr:uid="{4E8040CE-95C0-4DF7-A413-E70E9753FA3A}"/>
    <cellStyle name="Normal 2 2 2 2 4 2 2 8 2 2 4" xfId="22813" xr:uid="{482CF9DF-BD35-4EC1-8588-03E83057A47C}"/>
    <cellStyle name="Normal 2 2 2 2 4 2 2 8 2 3" xfId="22814" xr:uid="{8B6934D1-DBB8-473B-A821-C1E00A5427DA}"/>
    <cellStyle name="Normal 2 2 2 2 4 2 2 8 2 3 2" xfId="22815" xr:uid="{27460533-E25D-4C2C-9569-D8AB38B2603C}"/>
    <cellStyle name="Normal 2 2 2 2 4 2 2 8 2 4" xfId="22816" xr:uid="{DE5C8E2F-790A-48F0-B0A0-3AED1465D548}"/>
    <cellStyle name="Normal 2 2 2 2 4 2 2 8 2 4 2" xfId="22817" xr:uid="{C7D2F92B-6F57-4170-98B4-9C08B6DB9D4B}"/>
    <cellStyle name="Normal 2 2 2 2 4 2 2 8 2 4 2 2" xfId="22818" xr:uid="{BDD0CAE3-88C6-4C1C-97ED-99B27BDD81D4}"/>
    <cellStyle name="Normal 2 2 2 2 4 2 2 8 2 4 3" xfId="22819" xr:uid="{EF4CEE9A-9A6A-4C3F-9AB1-AC2E43201F17}"/>
    <cellStyle name="Normal 2 2 2 2 4 2 2 8 2 5" xfId="22820" xr:uid="{076FBB80-1CFC-4993-BE67-C3153AE8385E}"/>
    <cellStyle name="Normal 2 2 2 2 4 2 2 8 3" xfId="22821" xr:uid="{1667025B-DD4B-4D28-B4D0-AD34EF44BF63}"/>
    <cellStyle name="Normal 2 2 2 2 4 2 2 8 3 2" xfId="22822" xr:uid="{42698170-841C-4FCB-AF76-3403CB836149}"/>
    <cellStyle name="Normal 2 2 2 2 4 2 2 8 3 2 2" xfId="22823" xr:uid="{BF865B26-6933-4A64-A668-898C910F1CA2}"/>
    <cellStyle name="Normal 2 2 2 2 4 2 2 8 3 2 2 2" xfId="22824" xr:uid="{948557A9-8B1C-4EB0-A078-032EDBD76241}"/>
    <cellStyle name="Normal 2 2 2 2 4 2 2 8 3 2 3" xfId="22825" xr:uid="{C9689F5E-1E80-405C-BB26-EECC8BE0DAB3}"/>
    <cellStyle name="Normal 2 2 2 2 4 2 2 8 3 3" xfId="22826" xr:uid="{09DAFD15-A96E-4ED3-AFDB-49B32B4F5861}"/>
    <cellStyle name="Normal 2 2 2 2 4 2 2 8 3 3 2" xfId="22827" xr:uid="{1A96B2BF-1A1B-426A-894E-1C034CA6A19F}"/>
    <cellStyle name="Normal 2 2 2 2 4 2 2 8 3 4" xfId="22828" xr:uid="{7651BBC9-4898-47B2-9C48-40D02E65CF11}"/>
    <cellStyle name="Normal 2 2 2 2 4 2 2 8 4" xfId="22829" xr:uid="{E5E55797-149E-4E28-9A92-F58AEDA06A27}"/>
    <cellStyle name="Normal 2 2 2 2 4 2 2 8 4 2" xfId="22830" xr:uid="{F61E6146-3771-48F0-BB9F-5F08134FBDAE}"/>
    <cellStyle name="Normal 2 2 2 2 4 2 2 8 4 2 2" xfId="22831" xr:uid="{7563B70D-397A-4C7F-8B92-FF4630DA50D2}"/>
    <cellStyle name="Normal 2 2 2 2 4 2 2 8 4 3" xfId="22832" xr:uid="{50756E31-FA9B-483F-8FB6-5A6EFA61F1A6}"/>
    <cellStyle name="Normal 2 2 2 2 4 2 2 8 5" xfId="22833" xr:uid="{9687B57D-8B5C-4930-8D92-002EFC0EAAEF}"/>
    <cellStyle name="Normal 2 2 2 2 4 2 2 9" xfId="22834" xr:uid="{73A95723-B89E-48E3-A952-47AD1FF07DA4}"/>
    <cellStyle name="Normal 2 2 2 2 4 2 2 9 2" xfId="22835" xr:uid="{FC124A6C-DC94-4F6B-AA1D-8D11DADFB649}"/>
    <cellStyle name="Normal 2 2 2 2 4 2 3" xfId="22836" xr:uid="{B9C0C80A-818E-4DA2-B5AE-9E872E866AC3}"/>
    <cellStyle name="Normal 2 2 2 2 4 2 3 2" xfId="22837" xr:uid="{A58A5303-555C-4111-A77F-B6259640B76F}"/>
    <cellStyle name="Normal 2 2 2 2 4 2 3 2 2" xfId="22838" xr:uid="{8F9900FE-D162-4B9A-B32E-440DCC7D232C}"/>
    <cellStyle name="Normal 2 2 2 2 4 2 3 2 2 2" xfId="22839" xr:uid="{8EF1505A-6681-4382-AB43-A86A415F4842}"/>
    <cellStyle name="Normal 2 2 2 2 4 2 3 2 2 2 2" xfId="22840" xr:uid="{BEA1422D-D54E-447D-A6B0-444B793176C8}"/>
    <cellStyle name="Normal 2 2 2 2 4 2 3 2 2 2 2 2" xfId="22841" xr:uid="{B26324C4-A1D9-4A28-A543-5824FE6A05DD}"/>
    <cellStyle name="Normal 2 2 2 2 4 2 3 2 2 2 2 2 2" xfId="22842" xr:uid="{5C55B197-15F2-4DFA-AF84-4E2BC08D619C}"/>
    <cellStyle name="Normal 2 2 2 2 4 2 3 2 2 2 2 2 2 2" xfId="22843" xr:uid="{B600AE18-AC6A-4B0C-A813-5069955EBC5B}"/>
    <cellStyle name="Normal 2 2 2 2 4 2 3 2 2 2 2 2 3" xfId="22844" xr:uid="{101B3940-AB18-4DF1-A848-3531F7AC16C4}"/>
    <cellStyle name="Normal 2 2 2 2 4 2 3 2 2 2 2 3" xfId="22845" xr:uid="{5804F498-3431-4835-B1E2-E2007CB5C44F}"/>
    <cellStyle name="Normal 2 2 2 2 4 2 3 2 2 2 2 3 2" xfId="22846" xr:uid="{3B72A92C-F808-4233-9DFF-433E6E6D3FD0}"/>
    <cellStyle name="Normal 2 2 2 2 4 2 3 2 2 2 2 4" xfId="22847" xr:uid="{4E128FD1-AAF8-449F-8E72-21BAF61B1DCD}"/>
    <cellStyle name="Normal 2 2 2 2 4 2 3 2 2 2 3" xfId="22848" xr:uid="{D133BCF6-250D-4F6D-97AE-97E05ED9558E}"/>
    <cellStyle name="Normal 2 2 2 2 4 2 3 2 2 2 3 2" xfId="22849" xr:uid="{14007568-B118-48E6-8ED8-E7B8D15318C1}"/>
    <cellStyle name="Normal 2 2 2 2 4 2 3 2 2 2 4" xfId="22850" xr:uid="{F5E73A72-E74F-4ED9-B8D6-B0E84A25CE69}"/>
    <cellStyle name="Normal 2 2 2 2 4 2 3 2 2 2 4 2" xfId="22851" xr:uid="{FF93146E-749F-4290-9FF4-D5F82574E9DC}"/>
    <cellStyle name="Normal 2 2 2 2 4 2 3 2 2 2 4 2 2" xfId="22852" xr:uid="{F82FB795-3B53-406E-AEC5-785F08F5F54B}"/>
    <cellStyle name="Normal 2 2 2 2 4 2 3 2 2 2 4 3" xfId="22853" xr:uid="{DF890E4D-5EFB-4ECA-BDD1-223AC073AF0C}"/>
    <cellStyle name="Normal 2 2 2 2 4 2 3 2 2 2 5" xfId="22854" xr:uid="{E2BDAB95-8AF4-493C-ADC0-C1C9520F5DA8}"/>
    <cellStyle name="Normal 2 2 2 2 4 2 3 2 2 3" xfId="22855" xr:uid="{F718725C-27A3-468C-9A36-4B5EC760E5E1}"/>
    <cellStyle name="Normal 2 2 2 2 4 2 3 2 2 3 2" xfId="22856" xr:uid="{4E0AB192-EDF8-4033-8CC2-0798035A4ABE}"/>
    <cellStyle name="Normal 2 2 2 2 4 2 3 2 2 3 2 2" xfId="22857" xr:uid="{579AC104-A0CD-4B57-B749-204E4D5D0EFE}"/>
    <cellStyle name="Normal 2 2 2 2 4 2 3 2 2 3 2 2 2" xfId="22858" xr:uid="{2C5FB9ED-0C52-4884-A371-455BEA0FCA2B}"/>
    <cellStyle name="Normal 2 2 2 2 4 2 3 2 2 3 2 3" xfId="22859" xr:uid="{B5B7FF6F-E5BF-463D-A879-5115580B5E73}"/>
    <cellStyle name="Normal 2 2 2 2 4 2 3 2 2 3 3" xfId="22860" xr:uid="{315EC8AA-0182-41A8-AD34-9134C72414C1}"/>
    <cellStyle name="Normal 2 2 2 2 4 2 3 2 2 3 3 2" xfId="22861" xr:uid="{FD0B7C8E-799A-4589-BD5E-258918B03188}"/>
    <cellStyle name="Normal 2 2 2 2 4 2 3 2 2 3 4" xfId="22862" xr:uid="{62A210C0-CE55-4E39-A7C4-F8DDB7F2F4B2}"/>
    <cellStyle name="Normal 2 2 2 2 4 2 3 2 2 4" xfId="22863" xr:uid="{B03ED66D-C9B9-41F5-9AE0-FF645C6DC529}"/>
    <cellStyle name="Normal 2 2 2 2 4 2 3 2 2 4 2" xfId="22864" xr:uid="{75BF8E8B-AF66-4106-BC23-C887ACF2F65E}"/>
    <cellStyle name="Normal 2 2 2 2 4 2 3 2 2 4 2 2" xfId="22865" xr:uid="{EF063988-3389-4C99-A1C9-00D8018AAD09}"/>
    <cellStyle name="Normal 2 2 2 2 4 2 3 2 2 4 3" xfId="22866" xr:uid="{49D557E4-643F-4332-98A3-81AB3F5DA96D}"/>
    <cellStyle name="Normal 2 2 2 2 4 2 3 2 2 5" xfId="22867" xr:uid="{2718FF52-5FB0-4B03-82B7-263ED122D7A2}"/>
    <cellStyle name="Normal 2 2 2 2 4 2 3 2 3" xfId="22868" xr:uid="{8145E6F6-92C4-46DB-9BB0-0F2632551C36}"/>
    <cellStyle name="Normal 2 2 2 2 4 2 3 2 3 2" xfId="22869" xr:uid="{3C982346-6765-4653-8DDB-42CD35570CE4}"/>
    <cellStyle name="Normal 2 2 2 2 4 2 3 2 4" xfId="22870" xr:uid="{29062F5C-2371-43F6-8D6F-5B4A179D0D42}"/>
    <cellStyle name="Normal 2 2 2 2 4 2 3 2 4 2" xfId="22871" xr:uid="{7B0E82DE-2747-43D7-8AD7-4EA6CD7B995E}"/>
    <cellStyle name="Normal 2 2 2 2 4 2 3 2 4 2 2" xfId="22872" xr:uid="{160A7C10-C52A-4B90-AFC0-2E050149AEA6}"/>
    <cellStyle name="Normal 2 2 2 2 4 2 3 2 4 2 2 2" xfId="22873" xr:uid="{AB8559CA-393C-4C23-ACCE-17DCBF34DB53}"/>
    <cellStyle name="Normal 2 2 2 2 4 2 3 2 4 2 3" xfId="22874" xr:uid="{E8E45213-9101-4474-BDC9-7846A6249B19}"/>
    <cellStyle name="Normal 2 2 2 2 4 2 3 2 4 3" xfId="22875" xr:uid="{CE6F8E4C-5FAB-46BD-835F-C7F97BF0631D}"/>
    <cellStyle name="Normal 2 2 2 2 4 2 3 2 4 3 2" xfId="22876" xr:uid="{D3567BF4-71A7-4E26-8EE4-2EED19498C65}"/>
    <cellStyle name="Normal 2 2 2 2 4 2 3 2 4 4" xfId="22877" xr:uid="{0108B60C-11F7-4A2F-8DAD-76568E279D22}"/>
    <cellStyle name="Normal 2 2 2 2 4 2 3 2 5" xfId="22878" xr:uid="{D88F89EC-39ED-44EB-BF94-8A9CD6B13CD8}"/>
    <cellStyle name="Normal 2 2 2 2 4 2 3 2 5 2" xfId="22879" xr:uid="{12F6EE5A-DF12-41AB-B2E0-A75A7552FC54}"/>
    <cellStyle name="Normal 2 2 2 2 4 2 3 2 6" xfId="22880" xr:uid="{A6607CDC-1212-489A-B3B4-209DFF30D10C}"/>
    <cellStyle name="Normal 2 2 2 2 4 2 3 2 6 2" xfId="22881" xr:uid="{F2C1E05D-8D3A-4ECE-86E3-A780702B9EA5}"/>
    <cellStyle name="Normal 2 2 2 2 4 2 3 2 6 2 2" xfId="22882" xr:uid="{0D749575-34DC-4F78-AD94-810B26DEBB8E}"/>
    <cellStyle name="Normal 2 2 2 2 4 2 3 2 6 3" xfId="22883" xr:uid="{CF01DB61-1F8A-40E7-BA6F-B21126AF9A5F}"/>
    <cellStyle name="Normal 2 2 2 2 4 2 3 2 7" xfId="22884" xr:uid="{5DAAA515-AB67-42A2-9CB9-3C954832AEA7}"/>
    <cellStyle name="Normal 2 2 2 2 4 2 3 3" xfId="22885" xr:uid="{F646A700-00BA-418C-9108-597AFE60EA84}"/>
    <cellStyle name="Normal 2 2 2 2 4 2 3 3 2" xfId="22886" xr:uid="{44FDB78D-3FFF-4124-876A-F1AFAB5D2017}"/>
    <cellStyle name="Normal 2 2 2 2 4 2 3 3 2 2" xfId="22887" xr:uid="{073B04A3-6E77-47F5-B20D-3895F3E7E15E}"/>
    <cellStyle name="Normal 2 2 2 2 4 2 3 3 2 2 2" xfId="22888" xr:uid="{EEACDC26-96E0-461D-8760-F44A8556C4A9}"/>
    <cellStyle name="Normal 2 2 2 2 4 2 3 3 2 2 2 2" xfId="22889" xr:uid="{72ECFB8F-2076-4C88-8F4B-3785F8B1B6AE}"/>
    <cellStyle name="Normal 2 2 2 2 4 2 3 3 2 2 2 2 2" xfId="22890" xr:uid="{7BA9683B-3FE6-410B-BE95-895E58860FC3}"/>
    <cellStyle name="Normal 2 2 2 2 4 2 3 3 2 2 2 3" xfId="22891" xr:uid="{D5968BC0-9F57-4E82-8E12-1E1250194BFC}"/>
    <cellStyle name="Normal 2 2 2 2 4 2 3 3 2 2 3" xfId="22892" xr:uid="{C58D81BE-E873-4A47-91CE-3A14546C1238}"/>
    <cellStyle name="Normal 2 2 2 2 4 2 3 3 2 2 3 2" xfId="22893" xr:uid="{E7F81A92-8871-42B5-B49D-B545B4C3FF65}"/>
    <cellStyle name="Normal 2 2 2 2 4 2 3 3 2 2 4" xfId="22894" xr:uid="{83E668DE-5149-4A27-9CF6-41C2480E6E0C}"/>
    <cellStyle name="Normal 2 2 2 2 4 2 3 3 2 3" xfId="22895" xr:uid="{EAB6C7E0-2386-4661-B6D9-7EAEC305294D}"/>
    <cellStyle name="Normal 2 2 2 2 4 2 3 3 2 3 2" xfId="22896" xr:uid="{54714771-FF6E-4AD3-A311-6A3784A25180}"/>
    <cellStyle name="Normal 2 2 2 2 4 2 3 3 2 4" xfId="22897" xr:uid="{399952FA-96F8-4E09-9329-95AE21333324}"/>
    <cellStyle name="Normal 2 2 2 2 4 2 3 3 2 4 2" xfId="22898" xr:uid="{4C91744B-3F02-457B-AC23-E77C042BFA34}"/>
    <cellStyle name="Normal 2 2 2 2 4 2 3 3 2 4 2 2" xfId="22899" xr:uid="{14F7F2CD-2AF6-4432-9BCB-B6FC3DCBF222}"/>
    <cellStyle name="Normal 2 2 2 2 4 2 3 3 2 4 3" xfId="22900" xr:uid="{7A575C64-A979-4724-884C-5E6986E43DF8}"/>
    <cellStyle name="Normal 2 2 2 2 4 2 3 3 2 5" xfId="22901" xr:uid="{739D8D4C-D0F3-4F4A-ADB7-EFF26AD053FF}"/>
    <cellStyle name="Normal 2 2 2 2 4 2 3 3 3" xfId="22902" xr:uid="{D0E7BBAD-E1B0-4B6A-870B-E2EB442EB0B4}"/>
    <cellStyle name="Normal 2 2 2 2 4 2 3 3 3 2" xfId="22903" xr:uid="{AE331F48-0E3B-4E69-AA54-60F8BD245247}"/>
    <cellStyle name="Normal 2 2 2 2 4 2 3 3 3 2 2" xfId="22904" xr:uid="{C5083D28-7F43-4D8B-8D77-759E3270BE51}"/>
    <cellStyle name="Normal 2 2 2 2 4 2 3 3 3 2 2 2" xfId="22905" xr:uid="{D9429550-9349-4CD6-8FC8-545B4B94EDCA}"/>
    <cellStyle name="Normal 2 2 2 2 4 2 3 3 3 2 3" xfId="22906" xr:uid="{17080D52-3090-4718-8494-7D4FCCBC11D1}"/>
    <cellStyle name="Normal 2 2 2 2 4 2 3 3 3 3" xfId="22907" xr:uid="{18F609C3-9A5F-48CF-9C36-8ED7D36F2EBE}"/>
    <cellStyle name="Normal 2 2 2 2 4 2 3 3 3 3 2" xfId="22908" xr:uid="{11AE01A7-6538-4CF5-8C86-6909D89F890B}"/>
    <cellStyle name="Normal 2 2 2 2 4 2 3 3 3 4" xfId="22909" xr:uid="{234078A4-D69A-4EB9-B6E3-ED0ED9BB32F8}"/>
    <cellStyle name="Normal 2 2 2 2 4 2 3 3 4" xfId="22910" xr:uid="{041C9C3B-96BE-4A01-8F51-CA3C3B311C82}"/>
    <cellStyle name="Normal 2 2 2 2 4 2 3 3 4 2" xfId="22911" xr:uid="{BF11D1C5-2992-4067-B35D-017CE21710FD}"/>
    <cellStyle name="Normal 2 2 2 2 4 2 3 3 4 2 2" xfId="22912" xr:uid="{609D03FE-BDA9-481E-B98E-5AE0A1976E05}"/>
    <cellStyle name="Normal 2 2 2 2 4 2 3 3 4 3" xfId="22913" xr:uid="{8A1893DC-BB15-4D46-8847-A2C004D1C91E}"/>
    <cellStyle name="Normal 2 2 2 2 4 2 3 3 5" xfId="22914" xr:uid="{E07F2997-12F9-4D5A-A96D-22134BCE2E76}"/>
    <cellStyle name="Normal 2 2 2 2 4 2 3 4" xfId="22915" xr:uid="{58877910-363E-4553-990D-DF8C221AD9C9}"/>
    <cellStyle name="Normal 2 2 2 2 4 2 3 4 2" xfId="22916" xr:uid="{F70D7DB3-73A2-421A-A095-7A9C17638A1E}"/>
    <cellStyle name="Normal 2 2 2 2 4 2 3 4 2 2" xfId="22917" xr:uid="{91006DC7-596D-4A54-8832-F6D704C620B8}"/>
    <cellStyle name="Normal 2 2 2 2 4 2 3 4 2 2 2" xfId="22918" xr:uid="{1CAC89D2-0797-4A26-855D-F04FD6DC8F92}"/>
    <cellStyle name="Normal 2 2 2 2 4 2 3 4 2 3" xfId="22919" xr:uid="{D3A05F96-5BC2-4E51-AE0A-093D7309E835}"/>
    <cellStyle name="Normal 2 2 2 2 4 2 3 4 3" xfId="22920" xr:uid="{393EB58F-61A0-4A25-AA0A-4DD304BA4566}"/>
    <cellStyle name="Normal 2 2 2 2 4 2 3 4 3 2" xfId="22921" xr:uid="{247229E5-10CF-4599-A34D-CA6885E6D61D}"/>
    <cellStyle name="Normal 2 2 2 2 4 2 3 4 4" xfId="22922" xr:uid="{335005BC-F052-42E2-89DE-C1DC532EBCD1}"/>
    <cellStyle name="Normal 2 2 2 2 4 2 3 5" xfId="22923" xr:uid="{5A69B5E5-9B7F-4F6D-BC4C-9A37E1CA7A8C}"/>
    <cellStyle name="Normal 2 2 2 2 4 2 3 5 2" xfId="22924" xr:uid="{577A0797-F2B8-42FD-99C2-8CE1F652D0EF}"/>
    <cellStyle name="Normal 2 2 2 2 4 2 3 6" xfId="22925" xr:uid="{68EC55C9-65BA-4D94-AB70-B8B6AFE00EC0}"/>
    <cellStyle name="Normal 2 2 2 2 4 2 3 6 2" xfId="22926" xr:uid="{C6E6244B-268E-429B-A68B-8F75267A8EA5}"/>
    <cellStyle name="Normal 2 2 2 2 4 2 3 6 2 2" xfId="22927" xr:uid="{58A910C0-F9FA-4E03-8EC1-8986A645B490}"/>
    <cellStyle name="Normal 2 2 2 2 4 2 3 6 3" xfId="22928" xr:uid="{9CC3812C-E9F1-499D-84F9-FBBD73CE08A2}"/>
    <cellStyle name="Normal 2 2 2 2 4 2 3 7" xfId="22929" xr:uid="{82B0B523-5C2B-4830-9777-6EE84915A48A}"/>
    <cellStyle name="Normal 2 2 2 2 4 2 4" xfId="22930" xr:uid="{A6B4F399-5430-4CA0-A72D-9A484CBA3356}"/>
    <cellStyle name="Normal 2 2 2 2 4 2 4 2" xfId="22931" xr:uid="{BE9FE877-3638-486C-8687-140508A26E3A}"/>
    <cellStyle name="Normal 2 2 2 2 4 2 5" xfId="22932" xr:uid="{92A9EF21-7A90-4B98-98CA-E72CCFE67EF4}"/>
    <cellStyle name="Normal 2 2 2 2 4 2 5 2" xfId="22933" xr:uid="{7332165F-3465-4BFD-8EC8-02EF71FB5AA7}"/>
    <cellStyle name="Normal 2 2 2 2 4 2 6" xfId="22934" xr:uid="{9BE84178-5B4D-4EDF-BF33-D6AFD46C0F46}"/>
    <cellStyle name="Normal 2 2 2 2 4 2 6 2" xfId="22935" xr:uid="{748F26C3-29B1-420D-8242-6D452FD7AA2A}"/>
    <cellStyle name="Normal 2 2 2 2 4 2 7" xfId="22936" xr:uid="{23CE7D10-905A-4935-B78F-81BC7855EE5A}"/>
    <cellStyle name="Normal 2 2 2 2 4 2 7 2" xfId="22937" xr:uid="{9DE7F1E9-8883-4819-B925-9928BE634661}"/>
    <cellStyle name="Normal 2 2 2 2 4 2 8" xfId="22938" xr:uid="{93B52682-AD9D-45F4-85C7-35FCDD1E91BC}"/>
    <cellStyle name="Normal 2 2 2 2 4 2 8 2" xfId="22939" xr:uid="{0B32442A-345D-4BF9-AC45-0741E085136C}"/>
    <cellStyle name="Normal 2 2 2 2 4 2 8 2 2" xfId="22940" xr:uid="{19B1876E-2F69-4936-97B4-463744D93242}"/>
    <cellStyle name="Normal 2 2 2 2 4 2 8 2 2 2" xfId="22941" xr:uid="{881DE0A6-CA24-4F87-916D-FE5A69CFF65B}"/>
    <cellStyle name="Normal 2 2 2 2 4 2 8 2 2 2 2" xfId="22942" xr:uid="{D326EB45-6942-4663-AB83-644CCC48DB17}"/>
    <cellStyle name="Normal 2 2 2 2 4 2 8 2 2 2 2 2" xfId="22943" xr:uid="{262621BD-04A5-4255-902C-16BF711F9BA2}"/>
    <cellStyle name="Normal 2 2 2 2 4 2 8 2 2 2 3" xfId="22944" xr:uid="{42ED9929-7C55-4A35-9697-4635F6850A24}"/>
    <cellStyle name="Normal 2 2 2 2 4 2 8 2 2 3" xfId="22945" xr:uid="{C3626ED6-551F-4105-8AEC-A9F4D7545926}"/>
    <cellStyle name="Normal 2 2 2 2 4 2 8 2 2 3 2" xfId="22946" xr:uid="{B0E3B2EB-8153-49CD-9E91-0582C66AF4BD}"/>
    <cellStyle name="Normal 2 2 2 2 4 2 8 2 2 4" xfId="22947" xr:uid="{256C2AD2-44AC-4ED9-B68B-2001C4E3FCF0}"/>
    <cellStyle name="Normal 2 2 2 2 4 2 8 2 3" xfId="22948" xr:uid="{47686F19-BA78-424E-88EA-0E92776E31AE}"/>
    <cellStyle name="Normal 2 2 2 2 4 2 8 2 3 2" xfId="22949" xr:uid="{07FDEBE8-2C0B-42C8-9DB8-B8B91AD6549C}"/>
    <cellStyle name="Normal 2 2 2 2 4 2 8 2 4" xfId="22950" xr:uid="{E59BDB2E-EE20-44F7-AB49-13003FA2D677}"/>
    <cellStyle name="Normal 2 2 2 2 4 2 8 2 4 2" xfId="22951" xr:uid="{4B6CE996-6BCF-4C30-8750-D11248622B26}"/>
    <cellStyle name="Normal 2 2 2 2 4 2 8 2 4 2 2" xfId="22952" xr:uid="{C7328A66-5DB0-4261-A625-6310580A7E7B}"/>
    <cellStyle name="Normal 2 2 2 2 4 2 8 2 4 3" xfId="22953" xr:uid="{136A06B4-3C9A-410B-A468-6AB1E064A845}"/>
    <cellStyle name="Normal 2 2 2 2 4 2 8 2 5" xfId="22954" xr:uid="{C487E8E3-2DE3-42B1-BF39-7F505F523721}"/>
    <cellStyle name="Normal 2 2 2 2 4 2 8 3" xfId="22955" xr:uid="{080612A6-5B73-40C5-8BC9-B14796F8CE55}"/>
    <cellStyle name="Normal 2 2 2 2 4 2 8 3 2" xfId="22956" xr:uid="{A59C2A25-8FF9-49D7-8744-98D4605766AF}"/>
    <cellStyle name="Normal 2 2 2 2 4 2 8 3 2 2" xfId="22957" xr:uid="{F2C168BC-A067-412D-906A-D67EAD69EA6D}"/>
    <cellStyle name="Normal 2 2 2 2 4 2 8 3 2 2 2" xfId="22958" xr:uid="{87811396-A124-4378-B239-BD7EC9F73A24}"/>
    <cellStyle name="Normal 2 2 2 2 4 2 8 3 2 3" xfId="22959" xr:uid="{AE4CB968-359D-464A-BD88-5DFCA6BDD712}"/>
    <cellStyle name="Normal 2 2 2 2 4 2 8 3 3" xfId="22960" xr:uid="{F25C4FF0-7302-42ED-8788-1C402EE70BCF}"/>
    <cellStyle name="Normal 2 2 2 2 4 2 8 3 3 2" xfId="22961" xr:uid="{AE52CC7C-3FF4-46A0-803A-3BE8F3DD5122}"/>
    <cellStyle name="Normal 2 2 2 2 4 2 8 3 4" xfId="22962" xr:uid="{AD43A7BD-A866-4537-B9C2-8F297DCC8EE4}"/>
    <cellStyle name="Normal 2 2 2 2 4 2 8 4" xfId="22963" xr:uid="{04742B5D-9C8E-4C8F-8589-64A884239572}"/>
    <cellStyle name="Normal 2 2 2 2 4 2 8 4 2" xfId="22964" xr:uid="{E8FB34C4-0886-4FD9-B4D6-3F8B0E6D2BA3}"/>
    <cellStyle name="Normal 2 2 2 2 4 2 8 4 2 2" xfId="22965" xr:uid="{5BEBB9F8-2BDA-4F21-A5D8-3C2727A7915C}"/>
    <cellStyle name="Normal 2 2 2 2 4 2 8 4 3" xfId="22966" xr:uid="{B78C6ED5-7648-4411-A697-71E690504FE7}"/>
    <cellStyle name="Normal 2 2 2 2 4 2 8 5" xfId="22967" xr:uid="{E56A6E05-7F92-46C4-A761-433D6084533F}"/>
    <cellStyle name="Normal 2 2 2 2 4 2 9" xfId="22968" xr:uid="{7BF3C29D-C412-46A3-9DE4-81EA56561648}"/>
    <cellStyle name="Normal 2 2 2 2 4 2 9 2" xfId="22969" xr:uid="{74DFDC69-D2A3-4A17-A49F-D34ACDA0C777}"/>
    <cellStyle name="Normal 2 2 2 2 4 3" xfId="22970" xr:uid="{B4FF771C-F846-4CA0-9D94-378CC6556AFA}"/>
    <cellStyle name="Normal 2 2 2 2 4 3 2" xfId="22971" xr:uid="{2E8546A0-59A0-486A-91D2-CEE2D7FFBF7D}"/>
    <cellStyle name="Normal 2 2 2 2 4 3 2 2" xfId="22972" xr:uid="{F3E56F1F-BA39-4184-892A-BD0260752125}"/>
    <cellStyle name="Normal 2 2 2 2 4 3 2 2 2" xfId="22973" xr:uid="{29682BAF-C59F-4F62-8CCD-6708FA0CC75B}"/>
    <cellStyle name="Normal 2 2 2 2 4 3 2 2 2 2" xfId="22974" xr:uid="{EA061E8D-583D-4A93-AB77-8DE97BC568E2}"/>
    <cellStyle name="Normal 2 2 2 2 4 3 2 2 2 2 2" xfId="22975" xr:uid="{DA8C0C03-B1ED-4755-AB92-B0FAB1DA4A6F}"/>
    <cellStyle name="Normal 2 2 2 2 4 3 2 2 2 2 2 2" xfId="22976" xr:uid="{1FD3DE84-137C-4E82-BB30-4A7935D4E74F}"/>
    <cellStyle name="Normal 2 2 2 2 4 3 2 2 2 2 2 2 2" xfId="22977" xr:uid="{7CEA2FE7-C02C-4BE9-946D-4999D064D48A}"/>
    <cellStyle name="Normal 2 2 2 2 4 3 2 2 2 2 2 3" xfId="22978" xr:uid="{C7703643-F0DD-472E-A523-E7994588FFAE}"/>
    <cellStyle name="Normal 2 2 2 2 4 3 2 2 2 2 3" xfId="22979" xr:uid="{6B16EAC7-8A96-473C-9A90-D272DFC42B5B}"/>
    <cellStyle name="Normal 2 2 2 2 4 3 2 2 2 2 3 2" xfId="22980" xr:uid="{AF22FA95-CCBB-4AF4-91FB-FB5E194B1CF3}"/>
    <cellStyle name="Normal 2 2 2 2 4 3 2 2 2 2 4" xfId="22981" xr:uid="{347FD39E-1FC2-4748-94A5-42B10201F325}"/>
    <cellStyle name="Normal 2 2 2 2 4 3 2 2 2 3" xfId="22982" xr:uid="{6C16EC6B-DB78-4202-BF66-F8C6A2D74FD8}"/>
    <cellStyle name="Normal 2 2 2 2 4 3 2 2 2 3 2" xfId="22983" xr:uid="{D30E7F9C-C40B-4C86-BE03-A6695911C11A}"/>
    <cellStyle name="Normal 2 2 2 2 4 3 2 2 2 4" xfId="22984" xr:uid="{C4A2C2E6-AB00-44B1-957F-03F82BC5BE47}"/>
    <cellStyle name="Normal 2 2 2 2 4 3 2 2 2 4 2" xfId="22985" xr:uid="{0BDE8950-99E6-4CFF-8606-51B18536CF38}"/>
    <cellStyle name="Normal 2 2 2 2 4 3 2 2 2 4 2 2" xfId="22986" xr:uid="{E3C6D0DA-ED76-49EE-82CB-A91DCC3A59AE}"/>
    <cellStyle name="Normal 2 2 2 2 4 3 2 2 2 4 3" xfId="22987" xr:uid="{59453F52-5466-4CC5-8CB0-4A9D6BD93BC8}"/>
    <cellStyle name="Normal 2 2 2 2 4 3 2 2 2 5" xfId="22988" xr:uid="{6A8D94FB-7CD4-4E28-BD80-38D1C6C37A01}"/>
    <cellStyle name="Normal 2 2 2 2 4 3 2 2 3" xfId="22989" xr:uid="{8B8F8FC2-2439-4BBA-B9FE-62714961063F}"/>
    <cellStyle name="Normal 2 2 2 2 4 3 2 2 3 2" xfId="22990" xr:uid="{3CCCFFFC-DAEE-452E-A274-026C24E22EF7}"/>
    <cellStyle name="Normal 2 2 2 2 4 3 2 2 3 2 2" xfId="22991" xr:uid="{16D37324-94B7-4F8E-9B4C-D6BA48BCA05D}"/>
    <cellStyle name="Normal 2 2 2 2 4 3 2 2 3 2 2 2" xfId="22992" xr:uid="{A550DA2A-6D40-4B5D-A16C-9CD2BC5DDCE2}"/>
    <cellStyle name="Normal 2 2 2 2 4 3 2 2 3 2 3" xfId="22993" xr:uid="{1080A829-ED01-4AB4-A40B-4EF301E46B9D}"/>
    <cellStyle name="Normal 2 2 2 2 4 3 2 2 3 3" xfId="22994" xr:uid="{26E55775-71AA-4111-A1D9-150FD0CA0CC6}"/>
    <cellStyle name="Normal 2 2 2 2 4 3 2 2 3 3 2" xfId="22995" xr:uid="{8D4C1238-CD10-4617-9F2B-3DFC58322CE3}"/>
    <cellStyle name="Normal 2 2 2 2 4 3 2 2 3 4" xfId="22996" xr:uid="{12B46A44-4BE2-4F14-A0C4-98F2A9A06030}"/>
    <cellStyle name="Normal 2 2 2 2 4 3 2 2 4" xfId="22997" xr:uid="{2AFEAE13-079D-4C30-B5A2-4C1B1E09CFA2}"/>
    <cellStyle name="Normal 2 2 2 2 4 3 2 2 4 2" xfId="22998" xr:uid="{A98C8401-FCE2-43D7-A866-9B494D7BB0DD}"/>
    <cellStyle name="Normal 2 2 2 2 4 3 2 2 4 2 2" xfId="22999" xr:uid="{9B629DE7-CC6A-4590-B162-291C413297EB}"/>
    <cellStyle name="Normal 2 2 2 2 4 3 2 2 4 3" xfId="23000" xr:uid="{591D8619-F432-4F4F-BB1A-3B7F2A5B6A00}"/>
    <cellStyle name="Normal 2 2 2 2 4 3 2 2 5" xfId="23001" xr:uid="{EC4EDE25-04A1-4A71-BA31-A852A0DEFA70}"/>
    <cellStyle name="Normal 2 2 2 2 4 3 2 3" xfId="23002" xr:uid="{E49D0A4B-7513-462E-B6E0-5995F4702EC7}"/>
    <cellStyle name="Normal 2 2 2 2 4 3 2 3 2" xfId="23003" xr:uid="{58F969E2-4A8A-4896-8189-A7D7F117E2B6}"/>
    <cellStyle name="Normal 2 2 2 2 4 3 2 4" xfId="23004" xr:uid="{AF06D7FF-C84F-425C-81DA-1119458D2DCA}"/>
    <cellStyle name="Normal 2 2 2 2 4 3 2 4 2" xfId="23005" xr:uid="{D82D53FC-34D5-4C04-8A63-A0B688793C24}"/>
    <cellStyle name="Normal 2 2 2 2 4 3 2 4 2 2" xfId="23006" xr:uid="{CFF5DD18-FFA3-487F-82A7-11E24A412EF0}"/>
    <cellStyle name="Normal 2 2 2 2 4 3 2 4 2 2 2" xfId="23007" xr:uid="{39654C49-7366-4C69-B93C-F1A2CA384479}"/>
    <cellStyle name="Normal 2 2 2 2 4 3 2 4 2 3" xfId="23008" xr:uid="{84DDE7B4-4D7E-4D28-9851-377F6BFD8A46}"/>
    <cellStyle name="Normal 2 2 2 2 4 3 2 4 3" xfId="23009" xr:uid="{92AAAF60-00EB-4F43-91EE-D6CFE3B1879D}"/>
    <cellStyle name="Normal 2 2 2 2 4 3 2 4 3 2" xfId="23010" xr:uid="{4CA54F1A-D7D0-4890-9FC3-C05254D2C670}"/>
    <cellStyle name="Normal 2 2 2 2 4 3 2 4 4" xfId="23011" xr:uid="{D2137762-21A8-4F18-B262-9BBFFEE1336B}"/>
    <cellStyle name="Normal 2 2 2 2 4 3 2 5" xfId="23012" xr:uid="{770D8D56-130E-4C02-8862-6972E8764092}"/>
    <cellStyle name="Normal 2 2 2 2 4 3 2 5 2" xfId="23013" xr:uid="{F232AB59-58C9-4A45-8968-5269D021CA1C}"/>
    <cellStyle name="Normal 2 2 2 2 4 3 2 6" xfId="23014" xr:uid="{37A792A6-3C09-493E-A218-F4771F5BAED8}"/>
    <cellStyle name="Normal 2 2 2 2 4 3 2 6 2" xfId="23015" xr:uid="{BFC80E31-F9AC-41B1-A86C-9A9C193FAEEB}"/>
    <cellStyle name="Normal 2 2 2 2 4 3 2 6 2 2" xfId="23016" xr:uid="{B8ED595B-8B92-40B9-8926-53CDFA785392}"/>
    <cellStyle name="Normal 2 2 2 2 4 3 2 6 3" xfId="23017" xr:uid="{18E66525-60A5-402D-9753-5EA635895850}"/>
    <cellStyle name="Normal 2 2 2 2 4 3 2 7" xfId="23018" xr:uid="{33A6201E-F5BB-4AA0-A89F-A9046E220229}"/>
    <cellStyle name="Normal 2 2 2 2 4 3 3" xfId="23019" xr:uid="{DFB9F00F-FE40-45A6-9E21-CE418F08D471}"/>
    <cellStyle name="Normal 2 2 2 2 4 3 3 2" xfId="23020" xr:uid="{25F96567-AA03-4490-A8D4-F9B6A199BD6D}"/>
    <cellStyle name="Normal 2 2 2 2 4 3 3 2 2" xfId="23021" xr:uid="{7A05AB75-3668-4F57-A8BF-AC1B76911253}"/>
    <cellStyle name="Normal 2 2 2 2 4 3 3 2 2 2" xfId="23022" xr:uid="{99A12D0E-C92D-4968-951D-76A86E3A380D}"/>
    <cellStyle name="Normal 2 2 2 2 4 3 3 2 2 2 2" xfId="23023" xr:uid="{7B87C08C-1C17-49C9-A691-D4623477CE71}"/>
    <cellStyle name="Normal 2 2 2 2 4 3 3 2 2 2 2 2" xfId="23024" xr:uid="{8DD307A6-214C-44EC-BD0D-4BD1FCD01A35}"/>
    <cellStyle name="Normal 2 2 2 2 4 3 3 2 2 2 3" xfId="23025" xr:uid="{E79FFB30-F676-4AE7-AD52-C2812C97F683}"/>
    <cellStyle name="Normal 2 2 2 2 4 3 3 2 2 3" xfId="23026" xr:uid="{7A826D4F-68A6-40C1-BE47-9121F0767729}"/>
    <cellStyle name="Normal 2 2 2 2 4 3 3 2 2 3 2" xfId="23027" xr:uid="{A15F29CF-47AF-483C-9C29-0A000E5F4070}"/>
    <cellStyle name="Normal 2 2 2 2 4 3 3 2 2 4" xfId="23028" xr:uid="{810F3BFD-FC3D-480F-B36B-48FF0FEA9D00}"/>
    <cellStyle name="Normal 2 2 2 2 4 3 3 2 3" xfId="23029" xr:uid="{6111B0D0-5970-4876-9072-D79C001DF70E}"/>
    <cellStyle name="Normal 2 2 2 2 4 3 3 2 3 2" xfId="23030" xr:uid="{74995036-77CD-4E66-8556-41C3E8F4DFFC}"/>
    <cellStyle name="Normal 2 2 2 2 4 3 3 2 4" xfId="23031" xr:uid="{7A7E049E-8675-4C8B-A167-75B17BDAEAE5}"/>
    <cellStyle name="Normal 2 2 2 2 4 3 3 2 4 2" xfId="23032" xr:uid="{42ADF821-B9F6-4345-93DC-BD5654C083C5}"/>
    <cellStyle name="Normal 2 2 2 2 4 3 3 2 4 2 2" xfId="23033" xr:uid="{A7EA6BCB-A714-4672-ABE9-B2C186AAD9E5}"/>
    <cellStyle name="Normal 2 2 2 2 4 3 3 2 4 3" xfId="23034" xr:uid="{E93D8B3C-5558-4AF3-9A1A-8373FA7DA757}"/>
    <cellStyle name="Normal 2 2 2 2 4 3 3 2 5" xfId="23035" xr:uid="{92D58217-0DF1-4AD7-B333-8AA7EDD39A33}"/>
    <cellStyle name="Normal 2 2 2 2 4 3 3 3" xfId="23036" xr:uid="{4B2B8563-FBC4-4A27-B616-6FE19B31E4EF}"/>
    <cellStyle name="Normal 2 2 2 2 4 3 3 3 2" xfId="23037" xr:uid="{CFE3BF97-E5CB-4A32-AE21-242E6C958E77}"/>
    <cellStyle name="Normal 2 2 2 2 4 3 3 3 2 2" xfId="23038" xr:uid="{43224F76-EA44-471E-AF06-8D32F29EB295}"/>
    <cellStyle name="Normal 2 2 2 2 4 3 3 3 2 2 2" xfId="23039" xr:uid="{F6D665FF-8B45-4E0B-AD64-25018D3A804A}"/>
    <cellStyle name="Normal 2 2 2 2 4 3 3 3 2 3" xfId="23040" xr:uid="{A79C2A09-1AC3-4A38-AA2C-74CCEC2CFEBD}"/>
    <cellStyle name="Normal 2 2 2 2 4 3 3 3 3" xfId="23041" xr:uid="{909F38FF-E0B3-4398-91BF-44D6455E1C5E}"/>
    <cellStyle name="Normal 2 2 2 2 4 3 3 3 3 2" xfId="23042" xr:uid="{C807F2D3-C62D-44ED-BDA7-5859BA92CF55}"/>
    <cellStyle name="Normal 2 2 2 2 4 3 3 3 4" xfId="23043" xr:uid="{BA521285-ADB6-4003-828D-793536DBB649}"/>
    <cellStyle name="Normal 2 2 2 2 4 3 3 4" xfId="23044" xr:uid="{5AA02956-663F-460E-A2C6-FFFC16797309}"/>
    <cellStyle name="Normal 2 2 2 2 4 3 3 4 2" xfId="23045" xr:uid="{B59ABDD2-8FC6-4CB0-834B-9171F34BC489}"/>
    <cellStyle name="Normal 2 2 2 2 4 3 3 4 2 2" xfId="23046" xr:uid="{3F6B572A-65D6-410B-95BC-5A6BDB1BD901}"/>
    <cellStyle name="Normal 2 2 2 2 4 3 3 4 3" xfId="23047" xr:uid="{8CF03BE4-A6F6-4F69-85DE-80AC8C744603}"/>
    <cellStyle name="Normal 2 2 2 2 4 3 3 5" xfId="23048" xr:uid="{62D3B1EA-3A69-44CC-8893-06B121A47DE5}"/>
    <cellStyle name="Normal 2 2 2 2 4 3 4" xfId="23049" xr:uid="{2BF394C1-DD80-413F-870F-5AB2F082C401}"/>
    <cellStyle name="Normal 2 2 2 2 4 3 4 2" xfId="23050" xr:uid="{3EBA78AC-A5D5-478D-ACB1-F2623E47BDD1}"/>
    <cellStyle name="Normal 2 2 2 2 4 3 4 2 2" xfId="23051" xr:uid="{45D0FF17-60CE-49B7-BAB0-44C64E60FAEA}"/>
    <cellStyle name="Normal 2 2 2 2 4 3 4 2 2 2" xfId="23052" xr:uid="{878CFA93-54E0-41EA-8975-2C1127E62FCD}"/>
    <cellStyle name="Normal 2 2 2 2 4 3 4 2 3" xfId="23053" xr:uid="{FAB92735-9C6E-4B3C-8C56-9C83A49F0352}"/>
    <cellStyle name="Normal 2 2 2 2 4 3 4 3" xfId="23054" xr:uid="{E2834CEE-EDD5-46D5-B420-EB17DF14C749}"/>
    <cellStyle name="Normal 2 2 2 2 4 3 4 3 2" xfId="23055" xr:uid="{037D9C69-DEB1-4BEB-815F-0FD57553672C}"/>
    <cellStyle name="Normal 2 2 2 2 4 3 4 4" xfId="23056" xr:uid="{4C6759AC-0F33-441D-82C4-E0BEEB1A0107}"/>
    <cellStyle name="Normal 2 2 2 2 4 3 5" xfId="23057" xr:uid="{81CB8F18-E73D-4CE0-B6B6-B2546AEEB877}"/>
    <cellStyle name="Normal 2 2 2 2 4 3 5 2" xfId="23058" xr:uid="{F7950115-CBDD-44E9-BD7A-C33C6BDCB95E}"/>
    <cellStyle name="Normal 2 2 2 2 4 3 6" xfId="23059" xr:uid="{F039AD51-B875-4EC3-A656-640842679BE5}"/>
    <cellStyle name="Normal 2 2 2 2 4 3 6 2" xfId="23060" xr:uid="{34DABB30-641A-4F84-B0D5-624B105A6C8D}"/>
    <cellStyle name="Normal 2 2 2 2 4 3 6 2 2" xfId="23061" xr:uid="{99D3F781-5B88-4FB0-BAC8-E551C908B9D6}"/>
    <cellStyle name="Normal 2 2 2 2 4 3 6 3" xfId="23062" xr:uid="{C847D12F-D6A4-45AA-98C0-ACDD4EE81008}"/>
    <cellStyle name="Normal 2 2 2 2 4 3 7" xfId="23063" xr:uid="{C338DEFA-F88B-464F-9F4A-0FB794EA0BDF}"/>
    <cellStyle name="Normal 2 2 2 2 4 4" xfId="23064" xr:uid="{DC74B840-F6F4-4C77-94E4-38B062A5ED92}"/>
    <cellStyle name="Normal 2 2 2 2 4 4 2" xfId="23065" xr:uid="{CDFDBFCE-33F2-42B2-917E-992AA69ADE13}"/>
    <cellStyle name="Normal 2 2 2 2 4 5" xfId="23066" xr:uid="{EDE1C59E-3D8A-4183-8296-69B2FC921FEF}"/>
    <cellStyle name="Normal 2 2 2 2 4 5 2" xfId="23067" xr:uid="{9B165725-B5D6-4B70-BEB5-06216DFAEB2F}"/>
    <cellStyle name="Normal 2 2 2 2 4 6" xfId="23068" xr:uid="{9E9E4B76-4FA7-4CD5-8DBF-93FDDAFC98CC}"/>
    <cellStyle name="Normal 2 2 2 2 4 6 2" xfId="23069" xr:uid="{78B03908-6576-4285-9962-942CB2E1B4CC}"/>
    <cellStyle name="Normal 2 2 2 2 4 7" xfId="23070" xr:uid="{BE6E27EF-B725-4595-B400-7C4730E080D9}"/>
    <cellStyle name="Normal 2 2 2 2 4 7 2" xfId="23071" xr:uid="{E14A22FA-036B-4EE3-8F66-0BB1EFEE02B9}"/>
    <cellStyle name="Normal 2 2 2 2 4 8" xfId="23072" xr:uid="{04DF1A32-1E92-45C3-A728-7CE296B0428A}"/>
    <cellStyle name="Normal 2 2 2 2 4 8 2" xfId="23073" xr:uid="{44D3F921-8642-4A9D-90B0-CF342E8C2570}"/>
    <cellStyle name="Normal 2 2 2 2 4 9" xfId="23074" xr:uid="{4548B219-5F7D-4B5D-9194-8BFD67380339}"/>
    <cellStyle name="Normal 2 2 2 2 4 9 2" xfId="23075" xr:uid="{A75B6001-96C7-44FB-A8E2-221AD880289B}"/>
    <cellStyle name="Normal 2 2 2 2 4 9 2 2" xfId="23076" xr:uid="{7E263D02-E269-44CC-905A-B8F231A858BC}"/>
    <cellStyle name="Normal 2 2 2 2 4 9 2 2 2" xfId="23077" xr:uid="{5352700E-D569-4949-AACD-C862E1E36D12}"/>
    <cellStyle name="Normal 2 2 2 2 4 9 2 2 2 2" xfId="23078" xr:uid="{CB0B8896-18EE-4E8A-A0A8-B7F03D21D854}"/>
    <cellStyle name="Normal 2 2 2 2 4 9 2 2 2 2 2" xfId="23079" xr:uid="{1CFC8A6A-D1E4-453E-8D78-6865E3662CDC}"/>
    <cellStyle name="Normal 2 2 2 2 4 9 2 2 2 3" xfId="23080" xr:uid="{CC00B869-6670-4B76-AE8D-978F379D1147}"/>
    <cellStyle name="Normal 2 2 2 2 4 9 2 2 3" xfId="23081" xr:uid="{41C4B5B6-82E6-4C8D-ABA3-CCED66B58CD5}"/>
    <cellStyle name="Normal 2 2 2 2 4 9 2 2 3 2" xfId="23082" xr:uid="{DD916E9D-BA47-49A5-9E82-8CFBDA0FF8BD}"/>
    <cellStyle name="Normal 2 2 2 2 4 9 2 2 4" xfId="23083" xr:uid="{0B771E81-4B80-40F7-AF91-0CAB4DF02422}"/>
    <cellStyle name="Normal 2 2 2 2 4 9 2 3" xfId="23084" xr:uid="{7D38345C-B7F1-4C19-BEC2-1C93954C24C8}"/>
    <cellStyle name="Normal 2 2 2 2 4 9 2 3 2" xfId="23085" xr:uid="{063A68AA-38E6-450E-96F2-8970C08F3744}"/>
    <cellStyle name="Normal 2 2 2 2 4 9 2 4" xfId="23086" xr:uid="{82E704D2-AA80-4637-9904-6C2996E6A9DA}"/>
    <cellStyle name="Normal 2 2 2 2 4 9 2 4 2" xfId="23087" xr:uid="{E91E70A1-BE50-427F-832D-FB91C3FF8B2D}"/>
    <cellStyle name="Normal 2 2 2 2 4 9 2 4 2 2" xfId="23088" xr:uid="{E6F1AC5D-60E0-47EF-B361-DF00618D05B8}"/>
    <cellStyle name="Normal 2 2 2 2 4 9 2 4 3" xfId="23089" xr:uid="{D4807BF4-3522-4677-A942-A6437ABA8587}"/>
    <cellStyle name="Normal 2 2 2 2 4 9 2 5" xfId="23090" xr:uid="{F68BB829-1104-4E35-8A6D-C098BABE398B}"/>
    <cellStyle name="Normal 2 2 2 2 4 9 3" xfId="23091" xr:uid="{CF09624D-B9E6-4C1E-A092-08AE310726BA}"/>
    <cellStyle name="Normal 2 2 2 2 4 9 3 2" xfId="23092" xr:uid="{B8EC9549-0D6B-4114-8261-4051AB947D9C}"/>
    <cellStyle name="Normal 2 2 2 2 4 9 3 2 2" xfId="23093" xr:uid="{9556A371-0BF2-40AE-BE08-97D7B4F8BB73}"/>
    <cellStyle name="Normal 2 2 2 2 4 9 3 2 2 2" xfId="23094" xr:uid="{55D18DEA-DF6E-4103-8B78-F2BF2D281206}"/>
    <cellStyle name="Normal 2 2 2 2 4 9 3 2 3" xfId="23095" xr:uid="{8F29BE28-1BE6-443D-B395-7B19E95C64F4}"/>
    <cellStyle name="Normal 2 2 2 2 4 9 3 3" xfId="23096" xr:uid="{953C8175-7AC8-4FEA-9B03-F076F4E2DA6D}"/>
    <cellStyle name="Normal 2 2 2 2 4 9 3 3 2" xfId="23097" xr:uid="{FF90D71E-6FCD-4DCC-A5A7-9116E9700A11}"/>
    <cellStyle name="Normal 2 2 2 2 4 9 3 4" xfId="23098" xr:uid="{8ECBF7D4-F036-4699-8C8C-E51E39F60B96}"/>
    <cellStyle name="Normal 2 2 2 2 4 9 4" xfId="23099" xr:uid="{08CEC000-3384-4B82-98FB-01CA828391FB}"/>
    <cellStyle name="Normal 2 2 2 2 4 9 4 2" xfId="23100" xr:uid="{8C1F00F5-0600-4AD7-9385-2B41D934177E}"/>
    <cellStyle name="Normal 2 2 2 2 4 9 4 2 2" xfId="23101" xr:uid="{14E7E15E-C447-4535-8BB8-D702A39D87B9}"/>
    <cellStyle name="Normal 2 2 2 2 4 9 4 3" xfId="23102" xr:uid="{2EA85451-8467-46EE-BE8D-3B107571E259}"/>
    <cellStyle name="Normal 2 2 2 2 4 9 5" xfId="23103" xr:uid="{0377B41F-271C-4DB8-BB8D-683DC7EC6A7F}"/>
    <cellStyle name="Normal 2 2 2 2 5" xfId="23104" xr:uid="{910ED002-3080-44A7-8261-011F3609DAD6}"/>
    <cellStyle name="Normal 2 2 2 2 5 10" xfId="23105" xr:uid="{AC79BB65-8AFA-4CA5-8886-0741F8323335}"/>
    <cellStyle name="Normal 2 2 2 2 5 10 2" xfId="23106" xr:uid="{D47E211F-5D15-4D6A-979A-E9205075219E}"/>
    <cellStyle name="Normal 2 2 2 2 5 10 2 2" xfId="23107" xr:uid="{EBD58C49-BF5F-4AB1-B098-70B8328D030B}"/>
    <cellStyle name="Normal 2 2 2 2 5 10 2 2 2" xfId="23108" xr:uid="{A7288D45-1FBD-4177-8D3E-1E0B14417EA4}"/>
    <cellStyle name="Normal 2 2 2 2 5 10 2 3" xfId="23109" xr:uid="{610D44E8-035D-4440-B78B-A77C554E3924}"/>
    <cellStyle name="Normal 2 2 2 2 5 10 3" xfId="23110" xr:uid="{1DE62E1E-5554-4B23-B42E-369058A49A94}"/>
    <cellStyle name="Normal 2 2 2 2 5 10 3 2" xfId="23111" xr:uid="{5E48A8B3-BD9A-434F-8ECE-3B1F30F671C6}"/>
    <cellStyle name="Normal 2 2 2 2 5 10 4" xfId="23112" xr:uid="{AFA1812E-AA7C-472D-8337-EC333C537B58}"/>
    <cellStyle name="Normal 2 2 2 2 5 11" xfId="23113" xr:uid="{9EF67F27-CBB2-40DF-B37A-99F3FD495A2F}"/>
    <cellStyle name="Normal 2 2 2 2 5 11 2" xfId="23114" xr:uid="{C197AC7E-3823-4C67-9E9B-6A866F80F5CE}"/>
    <cellStyle name="Normal 2 2 2 2 5 12" xfId="23115" xr:uid="{37A9622C-AF42-4BA2-9BD9-061821BEEB92}"/>
    <cellStyle name="Normal 2 2 2 2 5 12 2" xfId="23116" xr:uid="{51C3BEDD-E28D-4D0E-97FC-9EE0158F0A11}"/>
    <cellStyle name="Normal 2 2 2 2 5 12 2 2" xfId="23117" xr:uid="{7C78FB6D-9F82-4FAC-B5B9-923E30930A14}"/>
    <cellStyle name="Normal 2 2 2 2 5 12 3" xfId="23118" xr:uid="{2B5BDD7E-FB34-442A-9FE1-D125F4AFB962}"/>
    <cellStyle name="Normal 2 2 2 2 5 13" xfId="23119" xr:uid="{BD67A5C8-5FB0-4B71-B81B-5DC91FB5250B}"/>
    <cellStyle name="Normal 2 2 2 2 5 2" xfId="23120" xr:uid="{1331A92E-FBAB-4923-BD57-91EB6B969777}"/>
    <cellStyle name="Normal 2 2 2 2 5 2 2" xfId="23121" xr:uid="{5D7920AE-F658-41E4-BEFC-BF734C968DFB}"/>
    <cellStyle name="Normal 2 2 2 2 5 2 2 2" xfId="23122" xr:uid="{AE9D07C4-5005-42D0-8C45-5E515CD664BE}"/>
    <cellStyle name="Normal 2 2 2 2 5 2 2 2 2" xfId="23123" xr:uid="{C27313D2-768B-494E-80B5-2B8599105954}"/>
    <cellStyle name="Normal 2 2 2 2 5 2 2 2 2 2" xfId="23124" xr:uid="{842DFE5B-80AA-432E-A81C-A8B0C6AAA2C7}"/>
    <cellStyle name="Normal 2 2 2 2 5 2 2 2 2 2 2" xfId="23125" xr:uid="{AAC3172A-C4FE-47EA-AF54-8CEC2BAB5EDB}"/>
    <cellStyle name="Normal 2 2 2 2 5 2 2 2 2 2 2 2" xfId="23126" xr:uid="{0140842A-FB75-4152-82E7-3B97A23121CB}"/>
    <cellStyle name="Normal 2 2 2 2 5 2 2 2 2 2 2 2 2" xfId="23127" xr:uid="{54F48881-C3AF-4C9C-B2E7-716384E15364}"/>
    <cellStyle name="Normal 2 2 2 2 5 2 2 2 2 2 2 3" xfId="23128" xr:uid="{43005D5C-2EC8-451F-B49F-3E382C06CB2A}"/>
    <cellStyle name="Normal 2 2 2 2 5 2 2 2 2 2 3" xfId="23129" xr:uid="{462FC7F0-5E67-4B9B-A13C-59AC61D89E58}"/>
    <cellStyle name="Normal 2 2 2 2 5 2 2 2 2 2 3 2" xfId="23130" xr:uid="{B3111843-1FB2-4452-86A5-8B6AA55255C8}"/>
    <cellStyle name="Normal 2 2 2 2 5 2 2 2 2 2 4" xfId="23131" xr:uid="{7A8EEAC6-A4E0-49C7-9FAB-C1A1EFED068F}"/>
    <cellStyle name="Normal 2 2 2 2 5 2 2 2 2 3" xfId="23132" xr:uid="{B36BE28E-C8FF-41DE-B495-54E4FDBD92A5}"/>
    <cellStyle name="Normal 2 2 2 2 5 2 2 2 2 3 2" xfId="23133" xr:uid="{B1170C29-E3E4-454B-AEEB-7725E95FEA76}"/>
    <cellStyle name="Normal 2 2 2 2 5 2 2 2 2 4" xfId="23134" xr:uid="{52A2CC3F-E410-4E01-8254-FE223D7B733D}"/>
    <cellStyle name="Normal 2 2 2 2 5 2 2 2 2 4 2" xfId="23135" xr:uid="{62CE40F1-29E8-4AF4-A762-E066E050F790}"/>
    <cellStyle name="Normal 2 2 2 2 5 2 2 2 2 4 2 2" xfId="23136" xr:uid="{75100268-BD06-4DB0-B0E9-8D6F7C5124EE}"/>
    <cellStyle name="Normal 2 2 2 2 5 2 2 2 2 4 3" xfId="23137" xr:uid="{FE087852-A757-4A65-837D-D1EBF1368E91}"/>
    <cellStyle name="Normal 2 2 2 2 5 2 2 2 2 5" xfId="23138" xr:uid="{5CB96DAD-7F88-4D11-A714-33EDC71C3C1D}"/>
    <cellStyle name="Normal 2 2 2 2 5 2 2 2 3" xfId="23139" xr:uid="{9A7F70F5-198B-4DC8-B457-7667E1A06C0C}"/>
    <cellStyle name="Normal 2 2 2 2 5 2 2 2 3 2" xfId="23140" xr:uid="{135398FB-3BA5-457A-9745-65D05E5E17F8}"/>
    <cellStyle name="Normal 2 2 2 2 5 2 2 2 3 2 2" xfId="23141" xr:uid="{55292741-C755-474E-9CF4-CDAA7D8CDB80}"/>
    <cellStyle name="Normal 2 2 2 2 5 2 2 2 3 2 2 2" xfId="23142" xr:uid="{A250F362-7742-45E6-9186-26C201783583}"/>
    <cellStyle name="Normal 2 2 2 2 5 2 2 2 3 2 3" xfId="23143" xr:uid="{475CAF05-CD10-40F6-A2DD-4636984ABECF}"/>
    <cellStyle name="Normal 2 2 2 2 5 2 2 2 3 3" xfId="23144" xr:uid="{CA66DB5A-CD28-4074-84B5-D26B1B5A719E}"/>
    <cellStyle name="Normal 2 2 2 2 5 2 2 2 3 3 2" xfId="23145" xr:uid="{C4C5A3ED-6DBE-4B98-B051-774A5C3AAF9F}"/>
    <cellStyle name="Normal 2 2 2 2 5 2 2 2 3 4" xfId="23146" xr:uid="{A6721673-C654-4E83-A2CD-68010A4F0ED4}"/>
    <cellStyle name="Normal 2 2 2 2 5 2 2 2 4" xfId="23147" xr:uid="{96EAB361-C471-4C3C-93E2-FB4703B4F7A3}"/>
    <cellStyle name="Normal 2 2 2 2 5 2 2 2 4 2" xfId="23148" xr:uid="{88DD5487-CDB2-4823-9388-69CA5EFFEDAB}"/>
    <cellStyle name="Normal 2 2 2 2 5 2 2 2 4 2 2" xfId="23149" xr:uid="{0C86F993-AD03-447C-BE61-515AFD93DF2D}"/>
    <cellStyle name="Normal 2 2 2 2 5 2 2 2 4 3" xfId="23150" xr:uid="{6AF548ED-7E32-4E3D-BAE8-965D158854F1}"/>
    <cellStyle name="Normal 2 2 2 2 5 2 2 2 5" xfId="23151" xr:uid="{C26B6F8D-D34A-47C3-BBE6-67311E279533}"/>
    <cellStyle name="Normal 2 2 2 2 5 2 2 3" xfId="23152" xr:uid="{F494C141-03A5-4B2A-A480-43FDA9EB68A0}"/>
    <cellStyle name="Normal 2 2 2 2 5 2 2 3 2" xfId="23153" xr:uid="{50CBBE1D-C1FA-43A8-AE02-01DA5502E395}"/>
    <cellStyle name="Normal 2 2 2 2 5 2 2 4" xfId="23154" xr:uid="{0B9C4CB0-0A42-458E-97AA-5AE813CA3322}"/>
    <cellStyle name="Normal 2 2 2 2 5 2 2 4 2" xfId="23155" xr:uid="{4EEA7453-01BA-441F-AA81-2746345D7185}"/>
    <cellStyle name="Normal 2 2 2 2 5 2 2 4 2 2" xfId="23156" xr:uid="{EBE9BB6E-60E4-45D4-AA57-ED976A4BCB66}"/>
    <cellStyle name="Normal 2 2 2 2 5 2 2 4 2 2 2" xfId="23157" xr:uid="{5206473F-4861-460A-AF39-F4AF877A8D2E}"/>
    <cellStyle name="Normal 2 2 2 2 5 2 2 4 2 3" xfId="23158" xr:uid="{2C1445D8-1D00-47F9-A94C-847657F5C4AA}"/>
    <cellStyle name="Normal 2 2 2 2 5 2 2 4 3" xfId="23159" xr:uid="{9F70DF88-BBB2-48B0-A440-5C72EE13C24A}"/>
    <cellStyle name="Normal 2 2 2 2 5 2 2 4 3 2" xfId="23160" xr:uid="{88965DE4-0295-4D70-8787-222C2069AA81}"/>
    <cellStyle name="Normal 2 2 2 2 5 2 2 4 4" xfId="23161" xr:uid="{C100E44A-4800-4823-806F-50341E6D09A2}"/>
    <cellStyle name="Normal 2 2 2 2 5 2 2 5" xfId="23162" xr:uid="{15EAA7CD-9703-4FC7-AA23-2D1235FC6194}"/>
    <cellStyle name="Normal 2 2 2 2 5 2 2 5 2" xfId="23163" xr:uid="{42D879F1-9E10-4EFE-95DC-1E4B0A8A9296}"/>
    <cellStyle name="Normal 2 2 2 2 5 2 2 6" xfId="23164" xr:uid="{9E8BA24A-8302-490F-B985-FD58AACA65F3}"/>
    <cellStyle name="Normal 2 2 2 2 5 2 2 6 2" xfId="23165" xr:uid="{7570252A-A738-450A-8D60-E48F5E921263}"/>
    <cellStyle name="Normal 2 2 2 2 5 2 2 6 2 2" xfId="23166" xr:uid="{923B33EC-5DB9-47F5-96E0-0B98BB09F546}"/>
    <cellStyle name="Normal 2 2 2 2 5 2 2 6 3" xfId="23167" xr:uid="{73B9E024-6F78-4766-9E2D-644D5377A7FD}"/>
    <cellStyle name="Normal 2 2 2 2 5 2 2 7" xfId="23168" xr:uid="{7696461C-AFD4-4E8C-AD3D-13001C5A0BEB}"/>
    <cellStyle name="Normal 2 2 2 2 5 2 3" xfId="23169" xr:uid="{E61DC1F3-DF95-4C01-A06D-7DA71FA8348E}"/>
    <cellStyle name="Normal 2 2 2 2 5 2 3 2" xfId="23170" xr:uid="{3A802AA4-A094-424A-9F59-C48717CC1B39}"/>
    <cellStyle name="Normal 2 2 2 2 5 2 3 2 2" xfId="23171" xr:uid="{6DCA1D9A-1511-4B72-B59E-80535848DAD7}"/>
    <cellStyle name="Normal 2 2 2 2 5 2 3 2 2 2" xfId="23172" xr:uid="{B3FB014A-551F-42BE-ADC4-1BDD874684F3}"/>
    <cellStyle name="Normal 2 2 2 2 5 2 3 2 2 2 2" xfId="23173" xr:uid="{E224B40E-426C-4EF5-B986-785F95D6DEDA}"/>
    <cellStyle name="Normal 2 2 2 2 5 2 3 2 2 2 2 2" xfId="23174" xr:uid="{2D3EA45C-FADF-481D-94C1-59F1B8CBF7F9}"/>
    <cellStyle name="Normal 2 2 2 2 5 2 3 2 2 2 3" xfId="23175" xr:uid="{2702C6B8-9E57-466A-8E61-86B9582EDA6A}"/>
    <cellStyle name="Normal 2 2 2 2 5 2 3 2 2 3" xfId="23176" xr:uid="{994C9239-310A-4DF1-9D73-0EC54417B04B}"/>
    <cellStyle name="Normal 2 2 2 2 5 2 3 2 2 3 2" xfId="23177" xr:uid="{DC09CFD3-7B5A-47B9-8169-C91A758C67FF}"/>
    <cellStyle name="Normal 2 2 2 2 5 2 3 2 2 4" xfId="23178" xr:uid="{D5DCE333-BD4F-4C7D-9C04-0B828C7ACA66}"/>
    <cellStyle name="Normal 2 2 2 2 5 2 3 2 3" xfId="23179" xr:uid="{4F7DA2FC-3C42-4A56-960B-01D2A5804EC2}"/>
    <cellStyle name="Normal 2 2 2 2 5 2 3 2 3 2" xfId="23180" xr:uid="{8BAF853D-E84E-4A21-9936-2135DD8AA8D4}"/>
    <cellStyle name="Normal 2 2 2 2 5 2 3 2 4" xfId="23181" xr:uid="{0248E757-00B9-4477-A438-89A7B2719913}"/>
    <cellStyle name="Normal 2 2 2 2 5 2 3 2 4 2" xfId="23182" xr:uid="{C2D2935F-E302-4005-A985-F1D5FF2CABA8}"/>
    <cellStyle name="Normal 2 2 2 2 5 2 3 2 4 2 2" xfId="23183" xr:uid="{3554A98A-F71A-4B12-9D56-01768E50CF6E}"/>
    <cellStyle name="Normal 2 2 2 2 5 2 3 2 4 3" xfId="23184" xr:uid="{EE049ADD-B894-4220-BCCC-B4DED40EE7E1}"/>
    <cellStyle name="Normal 2 2 2 2 5 2 3 2 5" xfId="23185" xr:uid="{F60075EB-7720-4483-B7CB-77FBEB420AF2}"/>
    <cellStyle name="Normal 2 2 2 2 5 2 3 3" xfId="23186" xr:uid="{037A7AA6-5575-4A98-8684-B915E12BC42C}"/>
    <cellStyle name="Normal 2 2 2 2 5 2 3 3 2" xfId="23187" xr:uid="{14B3A749-C834-4467-874F-E686ABDBB094}"/>
    <cellStyle name="Normal 2 2 2 2 5 2 3 3 2 2" xfId="23188" xr:uid="{68D0F2B1-6C73-46AD-B05A-243097D914AA}"/>
    <cellStyle name="Normal 2 2 2 2 5 2 3 3 2 2 2" xfId="23189" xr:uid="{FCC515FA-2397-41F0-814B-B4FC35B9412F}"/>
    <cellStyle name="Normal 2 2 2 2 5 2 3 3 2 3" xfId="23190" xr:uid="{1448807F-52A6-46C3-AF47-DBABC1EC96DD}"/>
    <cellStyle name="Normal 2 2 2 2 5 2 3 3 3" xfId="23191" xr:uid="{415D888F-4977-43CE-A76A-732ECC8B0C39}"/>
    <cellStyle name="Normal 2 2 2 2 5 2 3 3 3 2" xfId="23192" xr:uid="{65BCD0B0-13B4-476E-8D6C-36176B5AD724}"/>
    <cellStyle name="Normal 2 2 2 2 5 2 3 3 4" xfId="23193" xr:uid="{26F45CCA-399C-41D4-B646-C495EFE59DBC}"/>
    <cellStyle name="Normal 2 2 2 2 5 2 3 4" xfId="23194" xr:uid="{F0B43841-F7AA-4C29-9253-02507AABC13C}"/>
    <cellStyle name="Normal 2 2 2 2 5 2 3 4 2" xfId="23195" xr:uid="{B1D6DFC8-D72D-4100-9E54-A0CFB4C224C9}"/>
    <cellStyle name="Normal 2 2 2 2 5 2 3 4 2 2" xfId="23196" xr:uid="{B41E78E0-FE58-4E14-BF8F-F9C3BB286748}"/>
    <cellStyle name="Normal 2 2 2 2 5 2 3 4 3" xfId="23197" xr:uid="{2FBC7E1F-ACD0-412B-BA4A-C9DD8315F959}"/>
    <cellStyle name="Normal 2 2 2 2 5 2 3 5" xfId="23198" xr:uid="{956CF03A-F0EA-461C-9358-13943D6AD01D}"/>
    <cellStyle name="Normal 2 2 2 2 5 2 4" xfId="23199" xr:uid="{CF8A3976-4B3B-4285-9306-BC150E98F338}"/>
    <cellStyle name="Normal 2 2 2 2 5 2 4 2" xfId="23200" xr:uid="{41E7D4BD-94B1-49D7-96C8-50D5F1AE5E43}"/>
    <cellStyle name="Normal 2 2 2 2 5 2 4 2 2" xfId="23201" xr:uid="{41303DF5-2B4F-42DB-BD13-44C10168ECF4}"/>
    <cellStyle name="Normal 2 2 2 2 5 2 4 2 2 2" xfId="23202" xr:uid="{F4293A12-D648-4B76-A840-433FA7DF2D58}"/>
    <cellStyle name="Normal 2 2 2 2 5 2 4 2 3" xfId="23203" xr:uid="{8995849E-B128-45BF-BC5D-2E665EF4A39F}"/>
    <cellStyle name="Normal 2 2 2 2 5 2 4 3" xfId="23204" xr:uid="{417B7348-A92B-4069-8305-4C4D1760C6F9}"/>
    <cellStyle name="Normal 2 2 2 2 5 2 4 3 2" xfId="23205" xr:uid="{A0BAD945-5738-4034-9186-4A909544ECBC}"/>
    <cellStyle name="Normal 2 2 2 2 5 2 4 4" xfId="23206" xr:uid="{48804FF1-635E-43A0-B1D2-A2BB724174FF}"/>
    <cellStyle name="Normal 2 2 2 2 5 2 5" xfId="23207" xr:uid="{3E5AB58E-BCC2-4A59-91C2-0FE7641A9457}"/>
    <cellStyle name="Normal 2 2 2 2 5 2 5 2" xfId="23208" xr:uid="{AA16CADD-2089-446A-AE01-2FB2F8A2038E}"/>
    <cellStyle name="Normal 2 2 2 2 5 2 6" xfId="23209" xr:uid="{EE8257F5-1CD2-4101-ABB0-5644B3311A35}"/>
    <cellStyle name="Normal 2 2 2 2 5 2 6 2" xfId="23210" xr:uid="{4433B45E-508B-4E1E-A99F-0C24D20297B7}"/>
    <cellStyle name="Normal 2 2 2 2 5 2 6 2 2" xfId="23211" xr:uid="{9A141974-B444-4020-B757-0B0EF8183CA8}"/>
    <cellStyle name="Normal 2 2 2 2 5 2 6 3" xfId="23212" xr:uid="{BF4B8433-E1D9-4C6F-8DF1-7953683ED93C}"/>
    <cellStyle name="Normal 2 2 2 2 5 2 7" xfId="23213" xr:uid="{E02CC59B-434E-47F9-A1E2-A315C0A61A4F}"/>
    <cellStyle name="Normal 2 2 2 2 5 3" xfId="23214" xr:uid="{62D07164-566D-4198-B16A-27C5ED35AA14}"/>
    <cellStyle name="Normal 2 2 2 2 5 3 2" xfId="23215" xr:uid="{E61E3FAA-09BD-477C-92F5-DF3F1C8080C5}"/>
    <cellStyle name="Normal 2 2 2 2 5 4" xfId="23216" xr:uid="{DC89253B-C233-400D-B029-9433B0821586}"/>
    <cellStyle name="Normal 2 2 2 2 5 4 2" xfId="23217" xr:uid="{0E44DF36-3532-4EEE-8FE1-59E8003A1146}"/>
    <cellStyle name="Normal 2 2 2 2 5 5" xfId="23218" xr:uid="{3D4B457E-287A-4893-B963-400E733D925E}"/>
    <cellStyle name="Normal 2 2 2 2 5 5 2" xfId="23219" xr:uid="{00B165FE-D456-4D2C-AA9F-40EB93BCE0F6}"/>
    <cellStyle name="Normal 2 2 2 2 5 6" xfId="23220" xr:uid="{C2492CF7-32A5-4C9B-9BA9-17272C7C322C}"/>
    <cellStyle name="Normal 2 2 2 2 5 6 2" xfId="23221" xr:uid="{05D868F5-4B91-4E75-85C8-D1F57E8E81CD}"/>
    <cellStyle name="Normal 2 2 2 2 5 7" xfId="23222" xr:uid="{1B7AAC2F-B84C-4E9D-BC5C-FFB3F0F10AA6}"/>
    <cellStyle name="Normal 2 2 2 2 5 7 2" xfId="23223" xr:uid="{CC6898F5-96BF-4841-8CEF-36CA6BC249C3}"/>
    <cellStyle name="Normal 2 2 2 2 5 8" xfId="23224" xr:uid="{D9DE2B9C-AAA2-49F5-99B8-91DECB89ECFC}"/>
    <cellStyle name="Normal 2 2 2 2 5 8 2" xfId="23225" xr:uid="{EBFF811C-8B0A-4E9D-87B0-C33BACA35114}"/>
    <cellStyle name="Normal 2 2 2 2 5 8 2 2" xfId="23226" xr:uid="{D423A0D5-3CD9-45C9-AE3B-A7393989E87D}"/>
    <cellStyle name="Normal 2 2 2 2 5 8 2 2 2" xfId="23227" xr:uid="{B745A84F-9B53-499D-BA1E-E0B87DEDD293}"/>
    <cellStyle name="Normal 2 2 2 2 5 8 2 2 2 2" xfId="23228" xr:uid="{A1E191BC-594A-424E-BAEF-58D17D452F1E}"/>
    <cellStyle name="Normal 2 2 2 2 5 8 2 2 2 2 2" xfId="23229" xr:uid="{E42814B4-D126-42F3-8A96-04B66D4722D5}"/>
    <cellStyle name="Normal 2 2 2 2 5 8 2 2 2 3" xfId="23230" xr:uid="{C610F8C0-43A1-4F6E-9B7F-1C52AB42E37C}"/>
    <cellStyle name="Normal 2 2 2 2 5 8 2 2 3" xfId="23231" xr:uid="{2F44CE85-8367-4474-A578-7D492B8335EE}"/>
    <cellStyle name="Normal 2 2 2 2 5 8 2 2 3 2" xfId="23232" xr:uid="{1B96A5F9-C909-4C2C-BBFE-3136E8B3CE5D}"/>
    <cellStyle name="Normal 2 2 2 2 5 8 2 2 4" xfId="23233" xr:uid="{A1D42CFF-4321-404D-9747-D661A5D45F1F}"/>
    <cellStyle name="Normal 2 2 2 2 5 8 2 3" xfId="23234" xr:uid="{489EED52-7C99-46A5-A496-6753AE94E987}"/>
    <cellStyle name="Normal 2 2 2 2 5 8 2 3 2" xfId="23235" xr:uid="{1DDB3C31-D0F7-45A5-ABAF-7B432FF45D67}"/>
    <cellStyle name="Normal 2 2 2 2 5 8 2 4" xfId="23236" xr:uid="{07EEF1BA-6E72-4EDD-9D79-CD7292375C73}"/>
    <cellStyle name="Normal 2 2 2 2 5 8 2 4 2" xfId="23237" xr:uid="{F32D3656-F60E-4CC6-A259-14C5617971FA}"/>
    <cellStyle name="Normal 2 2 2 2 5 8 2 4 2 2" xfId="23238" xr:uid="{C3BAF366-1334-420A-B760-EE0CA24C2980}"/>
    <cellStyle name="Normal 2 2 2 2 5 8 2 4 3" xfId="23239" xr:uid="{FF52224C-9429-41C3-929D-5440734E9717}"/>
    <cellStyle name="Normal 2 2 2 2 5 8 2 5" xfId="23240" xr:uid="{9F71073B-17F7-48D9-83D9-BE20BE2F642C}"/>
    <cellStyle name="Normal 2 2 2 2 5 8 3" xfId="23241" xr:uid="{8F16F075-B2E0-4BC3-9DE3-D0AA69F9C301}"/>
    <cellStyle name="Normal 2 2 2 2 5 8 3 2" xfId="23242" xr:uid="{EBB53391-FACE-4F77-A837-5FB1C2D744B3}"/>
    <cellStyle name="Normal 2 2 2 2 5 8 3 2 2" xfId="23243" xr:uid="{D438C527-E458-4903-9A1F-EE02A33A3416}"/>
    <cellStyle name="Normal 2 2 2 2 5 8 3 2 2 2" xfId="23244" xr:uid="{01C2EF5B-590C-42F0-BD79-6D736D4048E3}"/>
    <cellStyle name="Normal 2 2 2 2 5 8 3 2 3" xfId="23245" xr:uid="{F07032B0-014E-41C0-8655-CF6B66B76742}"/>
    <cellStyle name="Normal 2 2 2 2 5 8 3 3" xfId="23246" xr:uid="{F8F3FBBB-DA79-488F-BD38-0CC61050B1AC}"/>
    <cellStyle name="Normal 2 2 2 2 5 8 3 3 2" xfId="23247" xr:uid="{FD0A6984-49C6-4C48-BE0A-75AE957AD74F}"/>
    <cellStyle name="Normal 2 2 2 2 5 8 3 4" xfId="23248" xr:uid="{6D5D1794-064B-4C58-97F2-740A56DFC06F}"/>
    <cellStyle name="Normal 2 2 2 2 5 8 4" xfId="23249" xr:uid="{83310678-D79F-4F2B-8984-B00077C30846}"/>
    <cellStyle name="Normal 2 2 2 2 5 8 4 2" xfId="23250" xr:uid="{61B20060-DA68-4A0B-826F-BA09F38E49F2}"/>
    <cellStyle name="Normal 2 2 2 2 5 8 4 2 2" xfId="23251" xr:uid="{E8D17192-592C-45B3-9695-FD773EC886C3}"/>
    <cellStyle name="Normal 2 2 2 2 5 8 4 3" xfId="23252" xr:uid="{A05BF5EF-6172-4672-838F-347B9E1E94AA}"/>
    <cellStyle name="Normal 2 2 2 2 5 8 5" xfId="23253" xr:uid="{BEE7623A-FFC0-45F9-B5C6-C4FF2B67D58D}"/>
    <cellStyle name="Normal 2 2 2 2 5 9" xfId="23254" xr:uid="{AA008E21-94D2-4F7F-B699-F81C895F9045}"/>
    <cellStyle name="Normal 2 2 2 2 5 9 2" xfId="23255" xr:uid="{BA8E6F12-43D8-4324-8E50-A65B34934C48}"/>
    <cellStyle name="Normal 2 2 2 2 6" xfId="23256" xr:uid="{78A7911F-0467-44B9-9292-6ADFE1DE7434}"/>
    <cellStyle name="Normal 2 2 2 2 6 2" xfId="23257" xr:uid="{A591F394-6FB9-4E21-AA89-A3FCE6E4B719}"/>
    <cellStyle name="Normal 2 2 2 2 6 2 2" xfId="23258" xr:uid="{5850077D-0F4B-429B-8948-4572670C63CA}"/>
    <cellStyle name="Normal 2 2 2 2 6 2 2 2" xfId="23259" xr:uid="{91D3F82C-DF18-4DB8-8E94-210D5338495B}"/>
    <cellStyle name="Normal 2 2 2 2 6 2 2 2 2" xfId="23260" xr:uid="{BCE9683B-CFA4-40C8-9C38-5D13005C5EEE}"/>
    <cellStyle name="Normal 2 2 2 2 6 2 2 2 2 2" xfId="23261" xr:uid="{45E542A5-6F96-4290-A709-4EE4E110B48B}"/>
    <cellStyle name="Normal 2 2 2 2 6 2 2 2 2 2 2" xfId="23262" xr:uid="{5D3983A1-4EEF-4237-8244-D807A7F64A7C}"/>
    <cellStyle name="Normal 2 2 2 2 6 2 2 2 2 2 2 2" xfId="23263" xr:uid="{3971CD33-02E8-4A01-A572-A10E299532D0}"/>
    <cellStyle name="Normal 2 2 2 2 6 2 2 2 2 2 3" xfId="23264" xr:uid="{27404413-6DBE-437A-B162-61D1CFB453CE}"/>
    <cellStyle name="Normal 2 2 2 2 6 2 2 2 2 3" xfId="23265" xr:uid="{525F4A40-CCCD-4D24-A844-B5C97F68338D}"/>
    <cellStyle name="Normal 2 2 2 2 6 2 2 2 2 3 2" xfId="23266" xr:uid="{99C045D7-14CA-4D8F-8CD9-BDC0BE633204}"/>
    <cellStyle name="Normal 2 2 2 2 6 2 2 2 2 4" xfId="23267" xr:uid="{D6304CF8-E45C-4736-8CCB-F86EAEE9A26F}"/>
    <cellStyle name="Normal 2 2 2 2 6 2 2 2 3" xfId="23268" xr:uid="{F05E63FB-F9A9-46A7-BEFD-8B44B952468E}"/>
    <cellStyle name="Normal 2 2 2 2 6 2 2 2 3 2" xfId="23269" xr:uid="{235F0B63-4B04-4FEE-A5A8-927DA41070D9}"/>
    <cellStyle name="Normal 2 2 2 2 6 2 2 2 4" xfId="23270" xr:uid="{F237B008-E478-43B2-9C12-2EE5D48C1666}"/>
    <cellStyle name="Normal 2 2 2 2 6 2 2 2 4 2" xfId="23271" xr:uid="{41C05B90-A94C-474A-A3B6-8FD06F342260}"/>
    <cellStyle name="Normal 2 2 2 2 6 2 2 2 4 2 2" xfId="23272" xr:uid="{E51C96A3-04CB-43E2-947F-189157BAC47E}"/>
    <cellStyle name="Normal 2 2 2 2 6 2 2 2 4 3" xfId="23273" xr:uid="{F122BB13-E4E6-438D-9121-971B28E6918E}"/>
    <cellStyle name="Normal 2 2 2 2 6 2 2 2 5" xfId="23274" xr:uid="{D5154174-8A49-4504-AA47-7A8FC9DC0523}"/>
    <cellStyle name="Normal 2 2 2 2 6 2 2 3" xfId="23275" xr:uid="{E6B7B84B-4EEC-4E4B-9571-F49568DAD4DC}"/>
    <cellStyle name="Normal 2 2 2 2 6 2 2 3 2" xfId="23276" xr:uid="{4910E2A6-C350-46DE-BE98-ECCBA35ACBF7}"/>
    <cellStyle name="Normal 2 2 2 2 6 2 2 3 2 2" xfId="23277" xr:uid="{DE1180B0-8126-48C9-B8B8-F9375197AC78}"/>
    <cellStyle name="Normal 2 2 2 2 6 2 2 3 2 2 2" xfId="23278" xr:uid="{A1EA55D5-5598-4CC4-8CE5-3F959521C34A}"/>
    <cellStyle name="Normal 2 2 2 2 6 2 2 3 2 3" xfId="23279" xr:uid="{4FFBF789-F5B9-4368-9D74-85478F9E2875}"/>
    <cellStyle name="Normal 2 2 2 2 6 2 2 3 3" xfId="23280" xr:uid="{480940AF-0A0B-4EA2-AA39-787A774912D1}"/>
    <cellStyle name="Normal 2 2 2 2 6 2 2 3 3 2" xfId="23281" xr:uid="{07B4B97B-85D1-4B78-B957-D68718E3A1F4}"/>
    <cellStyle name="Normal 2 2 2 2 6 2 2 3 4" xfId="23282" xr:uid="{C12137D5-600C-4909-BB70-3411203337A5}"/>
    <cellStyle name="Normal 2 2 2 2 6 2 2 4" xfId="23283" xr:uid="{2E06A009-84DC-473B-8F68-D0EEDC5495DF}"/>
    <cellStyle name="Normal 2 2 2 2 6 2 2 4 2" xfId="23284" xr:uid="{12A63D5B-FDA6-43BB-99C9-916A5D74EBFE}"/>
    <cellStyle name="Normal 2 2 2 2 6 2 2 4 2 2" xfId="23285" xr:uid="{22AD6BC1-C8A0-4F3B-A9F4-5038F468FAD0}"/>
    <cellStyle name="Normal 2 2 2 2 6 2 2 4 3" xfId="23286" xr:uid="{E43C52FD-77F6-44D9-B755-2A5BB59B78A2}"/>
    <cellStyle name="Normal 2 2 2 2 6 2 2 5" xfId="23287" xr:uid="{56EE0D53-279D-451D-8153-73C29A2643C9}"/>
    <cellStyle name="Normal 2 2 2 2 6 2 3" xfId="23288" xr:uid="{39621B44-2AFD-4017-9520-44F2C0DB4B65}"/>
    <cellStyle name="Normal 2 2 2 2 6 2 3 2" xfId="23289" xr:uid="{AD354D3E-CAB3-478B-A3BA-B939085F7BCD}"/>
    <cellStyle name="Normal 2 2 2 2 6 2 4" xfId="23290" xr:uid="{AA94A0C6-79D3-443E-A4CA-CCFB79341F70}"/>
    <cellStyle name="Normal 2 2 2 2 6 2 4 2" xfId="23291" xr:uid="{6EDEC247-9A86-45A2-8ADF-BBFA435323A2}"/>
    <cellStyle name="Normal 2 2 2 2 6 2 4 2 2" xfId="23292" xr:uid="{274DFFF3-B98B-4856-8DD9-57CFA1331EFF}"/>
    <cellStyle name="Normal 2 2 2 2 6 2 4 2 2 2" xfId="23293" xr:uid="{73EB2CFC-3F84-42A6-83AD-397AFB56B461}"/>
    <cellStyle name="Normal 2 2 2 2 6 2 4 2 3" xfId="23294" xr:uid="{E0907EDF-AC07-4CAE-8378-0879631BABE0}"/>
    <cellStyle name="Normal 2 2 2 2 6 2 4 3" xfId="23295" xr:uid="{276BBCE9-F189-4822-B156-27F439556175}"/>
    <cellStyle name="Normal 2 2 2 2 6 2 4 3 2" xfId="23296" xr:uid="{3DAA01C4-11CE-4D03-9D8F-DC10143F2C66}"/>
    <cellStyle name="Normal 2 2 2 2 6 2 4 4" xfId="23297" xr:uid="{E244CAD0-13E8-41F4-A370-11D07693F885}"/>
    <cellStyle name="Normal 2 2 2 2 6 2 5" xfId="23298" xr:uid="{BFB4D9E6-2B52-4490-AF1A-56D0465EBF04}"/>
    <cellStyle name="Normal 2 2 2 2 6 2 5 2" xfId="23299" xr:uid="{89B1D490-0D8D-45E0-B2E3-BCF02AA4DEA2}"/>
    <cellStyle name="Normal 2 2 2 2 6 2 6" xfId="23300" xr:uid="{95000426-C67A-4CB4-9451-C37AAD2BF9C2}"/>
    <cellStyle name="Normal 2 2 2 2 6 2 6 2" xfId="23301" xr:uid="{8B71AEA2-9D15-42D6-9ADD-F79904375B89}"/>
    <cellStyle name="Normal 2 2 2 2 6 2 6 2 2" xfId="23302" xr:uid="{11813F68-7EA1-4167-9D9E-3E0550411672}"/>
    <cellStyle name="Normal 2 2 2 2 6 2 6 3" xfId="23303" xr:uid="{20FBB8AB-2972-4883-B8A9-94A95AC55BBA}"/>
    <cellStyle name="Normal 2 2 2 2 6 2 7" xfId="23304" xr:uid="{33854FBD-BBBD-4D12-9ABA-8F40E5BC10C9}"/>
    <cellStyle name="Normal 2 2 2 2 6 3" xfId="23305" xr:uid="{70785F4B-CBAC-4FD6-9656-C854F3B43014}"/>
    <cellStyle name="Normal 2 2 2 2 6 3 2" xfId="23306" xr:uid="{E0990551-D169-47A3-9420-E1FE2F97EF96}"/>
    <cellStyle name="Normal 2 2 2 2 6 3 2 2" xfId="23307" xr:uid="{A7723AA9-6F4A-45C9-B4C1-F8E789751384}"/>
    <cellStyle name="Normal 2 2 2 2 6 3 2 2 2" xfId="23308" xr:uid="{B8B0BBFB-3589-4BD7-BA82-98B7DCE96D0A}"/>
    <cellStyle name="Normal 2 2 2 2 6 3 2 2 2 2" xfId="23309" xr:uid="{7CB87E62-5821-4CF4-B25B-F1846546258A}"/>
    <cellStyle name="Normal 2 2 2 2 6 3 2 2 2 2 2" xfId="23310" xr:uid="{C5A578E7-3165-4D0D-B455-9CB15682ADBD}"/>
    <cellStyle name="Normal 2 2 2 2 6 3 2 2 2 3" xfId="23311" xr:uid="{ECC741EC-FAB5-47CD-85BD-257ED51F6463}"/>
    <cellStyle name="Normal 2 2 2 2 6 3 2 2 3" xfId="23312" xr:uid="{1B49CE7D-B2A4-4205-B9B3-CE3F7BE44AFD}"/>
    <cellStyle name="Normal 2 2 2 2 6 3 2 2 3 2" xfId="23313" xr:uid="{5ED3FAD1-AFC3-4682-B677-8FF0BA4C598A}"/>
    <cellStyle name="Normal 2 2 2 2 6 3 2 2 4" xfId="23314" xr:uid="{7134B96C-28EA-46D2-B436-E57CFF672F91}"/>
    <cellStyle name="Normal 2 2 2 2 6 3 2 3" xfId="23315" xr:uid="{06A306BC-B2FB-40B0-BA72-CDEA06F10EBA}"/>
    <cellStyle name="Normal 2 2 2 2 6 3 2 3 2" xfId="23316" xr:uid="{A4D7584C-9018-4EDB-9383-21E2A3ECB0D2}"/>
    <cellStyle name="Normal 2 2 2 2 6 3 2 4" xfId="23317" xr:uid="{A38CF551-559B-4C8B-BCD6-8598CF6DB14B}"/>
    <cellStyle name="Normal 2 2 2 2 6 3 2 4 2" xfId="23318" xr:uid="{5D7A1249-C257-46FB-AB7D-6C44D51736D4}"/>
    <cellStyle name="Normal 2 2 2 2 6 3 2 4 2 2" xfId="23319" xr:uid="{B2DEAF11-97C2-4576-B2D7-7E03F5330C46}"/>
    <cellStyle name="Normal 2 2 2 2 6 3 2 4 3" xfId="23320" xr:uid="{181DF70E-8794-4975-A117-27DB196B598B}"/>
    <cellStyle name="Normal 2 2 2 2 6 3 2 5" xfId="23321" xr:uid="{C2E7C538-F3BD-4C61-AC45-E44F42FC1676}"/>
    <cellStyle name="Normal 2 2 2 2 6 3 3" xfId="23322" xr:uid="{43F99517-7BF8-490E-AA77-C104CA9CAAD2}"/>
    <cellStyle name="Normal 2 2 2 2 6 3 3 2" xfId="23323" xr:uid="{6D854151-E458-471E-946A-582B2D4D6008}"/>
    <cellStyle name="Normal 2 2 2 2 6 3 3 2 2" xfId="23324" xr:uid="{6E82F29D-72CE-4910-AC6F-BD5EEFC7BD1F}"/>
    <cellStyle name="Normal 2 2 2 2 6 3 3 2 2 2" xfId="23325" xr:uid="{804BEF85-0ECD-4914-AE56-370881CA5D7D}"/>
    <cellStyle name="Normal 2 2 2 2 6 3 3 2 3" xfId="23326" xr:uid="{D7F5DBF9-44A9-4B6C-9EA9-68A793497823}"/>
    <cellStyle name="Normal 2 2 2 2 6 3 3 3" xfId="23327" xr:uid="{A0F39EAA-2C2B-4ECC-AF6F-6C54058EC39C}"/>
    <cellStyle name="Normal 2 2 2 2 6 3 3 3 2" xfId="23328" xr:uid="{A33CC73A-BC86-4E18-9D91-EABE2B6BB3A2}"/>
    <cellStyle name="Normal 2 2 2 2 6 3 3 4" xfId="23329" xr:uid="{EB74D3D5-AADF-4F92-AEF2-D8E2B044DDBC}"/>
    <cellStyle name="Normal 2 2 2 2 6 3 4" xfId="23330" xr:uid="{55CFEE3E-EF37-4D9C-859F-4E2BF2EEDE6E}"/>
    <cellStyle name="Normal 2 2 2 2 6 3 4 2" xfId="23331" xr:uid="{1F0B6143-1A5A-4670-A347-153D5D957D30}"/>
    <cellStyle name="Normal 2 2 2 2 6 3 4 2 2" xfId="23332" xr:uid="{3D37A2AC-059E-4BDA-99F0-B5728EFA1D9C}"/>
    <cellStyle name="Normal 2 2 2 2 6 3 4 3" xfId="23333" xr:uid="{FD62563C-6AED-4A61-9A80-B1AB60ACC996}"/>
    <cellStyle name="Normal 2 2 2 2 6 3 5" xfId="23334" xr:uid="{42215149-0BA3-473A-86E9-3FD039FE781E}"/>
    <cellStyle name="Normal 2 2 2 2 6 4" xfId="23335" xr:uid="{0B425941-F960-49E2-8510-A526ABB25C5E}"/>
    <cellStyle name="Normal 2 2 2 2 6 4 2" xfId="23336" xr:uid="{E4FC64CA-FF78-42AC-99E0-A61FB71DCC9B}"/>
    <cellStyle name="Normal 2 2 2 2 6 4 2 2" xfId="23337" xr:uid="{75BB1158-D753-457E-926E-69000D0C6AF1}"/>
    <cellStyle name="Normal 2 2 2 2 6 4 2 2 2" xfId="23338" xr:uid="{9ECC0BD8-4FC5-4EB4-9DA9-93CB87F93CB1}"/>
    <cellStyle name="Normal 2 2 2 2 6 4 2 3" xfId="23339" xr:uid="{B5CCDE33-362E-44D6-B837-064E4CA61E0F}"/>
    <cellStyle name="Normal 2 2 2 2 6 4 3" xfId="23340" xr:uid="{9D848F4A-C7D4-4AEA-919F-2E3C15AB8C88}"/>
    <cellStyle name="Normal 2 2 2 2 6 4 3 2" xfId="23341" xr:uid="{0FABEB14-E8F4-4FA5-A314-2B17FBD624E1}"/>
    <cellStyle name="Normal 2 2 2 2 6 4 4" xfId="23342" xr:uid="{C70BEC7E-2638-454A-AB3E-805A5715BBBD}"/>
    <cellStyle name="Normal 2 2 2 2 6 5" xfId="23343" xr:uid="{DFBE42A2-8E4F-475B-9AC9-1620E7AC81F3}"/>
    <cellStyle name="Normal 2 2 2 2 6 5 2" xfId="23344" xr:uid="{3E05CA1E-3DF5-42C2-A10B-9325561AB6EB}"/>
    <cellStyle name="Normal 2 2 2 2 6 6" xfId="23345" xr:uid="{D0506262-3C33-424C-B8F4-3C34733667A9}"/>
    <cellStyle name="Normal 2 2 2 2 6 6 2" xfId="23346" xr:uid="{17C0F015-6023-4F5A-BCDE-299C860AE695}"/>
    <cellStyle name="Normal 2 2 2 2 6 6 2 2" xfId="23347" xr:uid="{0ECA698F-0E73-450F-B154-314B63097D9C}"/>
    <cellStyle name="Normal 2 2 2 2 6 6 3" xfId="23348" xr:uid="{A098A92E-94BE-4E86-9A69-49BBB13F0327}"/>
    <cellStyle name="Normal 2 2 2 2 6 7" xfId="23349" xr:uid="{6B96DDBE-5B25-4014-9DB7-F92DB0F9FD52}"/>
    <cellStyle name="Normal 2 2 2 2 7" xfId="23350" xr:uid="{D56F8EB8-A750-4B45-A86A-6E1BC2DC414A}"/>
    <cellStyle name="Normal 2 2 2 2 7 2" xfId="23351" xr:uid="{CC9278BA-A2FA-4BE6-9182-9CADE856F2B1}"/>
    <cellStyle name="Normal 2 2 2 2 8" xfId="23352" xr:uid="{3BA7446E-B294-4529-8825-8951C0501D94}"/>
    <cellStyle name="Normal 2 2 2 2 8 2" xfId="23353" xr:uid="{A64595BE-F0C4-4509-B6CD-6D5498751DC1}"/>
    <cellStyle name="Normal 2 2 2 2 9" xfId="23354" xr:uid="{D8A15318-DF2F-4976-B22B-3774D61D6392}"/>
    <cellStyle name="Normal 2 2 2 2 9 2" xfId="23355" xr:uid="{654D8F8C-7138-4ED9-A5B4-9B5DDC855CD5}"/>
    <cellStyle name="Normal 2 2 2 20" xfId="5940" xr:uid="{A1AAA2EC-0974-4189-AA06-9436D42BDF21}"/>
    <cellStyle name="Normal 2 2 2 21" xfId="5861" xr:uid="{F4442822-842F-4017-A2D8-CC4A4F2D7874}"/>
    <cellStyle name="Normal 2 2 2 22" xfId="43371" xr:uid="{23E3AFD6-01A7-4952-A0C5-C1C6AFE031E0}"/>
    <cellStyle name="Normal 2 2 2 23" xfId="43383" xr:uid="{DE12A3CD-B63A-4524-BC23-661FEBF1E11F}"/>
    <cellStyle name="Normal 2 2 2 24" xfId="43423" xr:uid="{813D8CED-CDA9-41FB-9D7C-058367503822}"/>
    <cellStyle name="Normal 2 2 2 25" xfId="44370" xr:uid="{328BD1FC-3878-4BEF-8AC1-C0F7ED42A40D}"/>
    <cellStyle name="Normal 2 2 2 26" xfId="45223" xr:uid="{ACBCB651-9FAD-44F4-BA18-1F89A45108C0}"/>
    <cellStyle name="Normal 2 2 2 27" xfId="45248" xr:uid="{4C629733-81CC-4143-A429-C745562C5DCC}"/>
    <cellStyle name="Normal 2 2 2 28" xfId="45269" xr:uid="{D63DF487-C13C-4EDE-9634-F0DDA97356B7}"/>
    <cellStyle name="Normal 2 2 2 29" xfId="48770" xr:uid="{E7B90708-EB7B-4A1F-87AB-83E9E1D7FB67}"/>
    <cellStyle name="Normal 2 2 2 3" xfId="1578" xr:uid="{50862E9F-CD8C-4E01-8815-26EB28332469}"/>
    <cellStyle name="Normal 2 2 2 3 10" xfId="23357" xr:uid="{1D578E09-218C-437A-AF0E-39ECD4622C2B}"/>
    <cellStyle name="Normal 2 2 2 3 10 2" xfId="23358" xr:uid="{8B526C86-3DE9-4474-BB96-10062964C092}"/>
    <cellStyle name="Normal 2 2 2 3 10 2 2" xfId="23359" xr:uid="{304A43C3-3997-457F-9714-9316E1BF9C3F}"/>
    <cellStyle name="Normal 2 2 2 3 10 2 2 2" xfId="23360" xr:uid="{DA675CA8-9D85-47FE-BAD1-BF0A4C053383}"/>
    <cellStyle name="Normal 2 2 2 3 10 2 2 2 2" xfId="23361" xr:uid="{D54E4130-8696-4620-B2C8-75703C154C18}"/>
    <cellStyle name="Normal 2 2 2 3 10 2 2 2 2 2" xfId="23362" xr:uid="{3AED186A-CE62-4B2E-A287-3D9C0841F658}"/>
    <cellStyle name="Normal 2 2 2 3 10 2 2 2 3" xfId="23363" xr:uid="{CFABBC0F-FAB2-4103-87EF-9B988408839A}"/>
    <cellStyle name="Normal 2 2 2 3 10 2 2 3" xfId="23364" xr:uid="{C6466BFC-B697-43EA-9730-23CB85CD7D8C}"/>
    <cellStyle name="Normal 2 2 2 3 10 2 2 3 2" xfId="23365" xr:uid="{5341CD89-5366-41F2-A3FF-B910D4AC1503}"/>
    <cellStyle name="Normal 2 2 2 3 10 2 2 4" xfId="23366" xr:uid="{DE445490-F07E-4ADF-95FD-066DAABDF35B}"/>
    <cellStyle name="Normal 2 2 2 3 10 2 3" xfId="23367" xr:uid="{4A184833-BCA2-468D-9686-98A903AF3DC3}"/>
    <cellStyle name="Normal 2 2 2 3 10 2 3 2" xfId="23368" xr:uid="{129D7AFA-901C-438C-9FC4-34B1BEC11A2B}"/>
    <cellStyle name="Normal 2 2 2 3 10 2 4" xfId="23369" xr:uid="{9255C604-B7C9-47AE-B720-8E332D5EEA35}"/>
    <cellStyle name="Normal 2 2 2 3 10 2 4 2" xfId="23370" xr:uid="{39C8CC51-BE38-4F84-85D1-C66CFD5348AA}"/>
    <cellStyle name="Normal 2 2 2 3 10 2 4 2 2" xfId="23371" xr:uid="{07B7B689-2324-465B-A8BE-5C04EF17441A}"/>
    <cellStyle name="Normal 2 2 2 3 10 2 4 3" xfId="23372" xr:uid="{E5BFE1AD-C4F6-4379-A74D-E6DCF44AAA20}"/>
    <cellStyle name="Normal 2 2 2 3 10 2 5" xfId="23373" xr:uid="{A5E1AFC9-E09E-4473-801E-D8B2C384D13C}"/>
    <cellStyle name="Normal 2 2 2 3 10 3" xfId="23374" xr:uid="{2B2BFBD7-B8C2-4572-8464-6D2BAB6572DC}"/>
    <cellStyle name="Normal 2 2 2 3 10 3 2" xfId="23375" xr:uid="{5B64F45B-870A-4ECB-BC56-156F2732F474}"/>
    <cellStyle name="Normal 2 2 2 3 10 3 2 2" xfId="23376" xr:uid="{72F440C1-C7DF-4202-8311-0B5748CAD3A7}"/>
    <cellStyle name="Normal 2 2 2 3 10 3 2 2 2" xfId="23377" xr:uid="{484B2A1A-145D-4FDE-A203-DE10824F467E}"/>
    <cellStyle name="Normal 2 2 2 3 10 3 2 3" xfId="23378" xr:uid="{2C54A8ED-AA1A-4B27-90D4-D8FEDF9766DE}"/>
    <cellStyle name="Normal 2 2 2 3 10 3 3" xfId="23379" xr:uid="{AEE46D03-97CD-49EC-BD0D-4BD19188C73C}"/>
    <cellStyle name="Normal 2 2 2 3 10 3 3 2" xfId="23380" xr:uid="{C3D8C3E5-D97D-4747-A099-8840D35BD122}"/>
    <cellStyle name="Normal 2 2 2 3 10 3 4" xfId="23381" xr:uid="{B6AC7DAC-52DB-4A87-BFBB-71BF6B04B48B}"/>
    <cellStyle name="Normal 2 2 2 3 10 4" xfId="23382" xr:uid="{31AA17C2-8987-4B13-916F-68648498FD4F}"/>
    <cellStyle name="Normal 2 2 2 3 10 4 2" xfId="23383" xr:uid="{0932E5FD-5016-410B-8C42-DEE3D447A6EA}"/>
    <cellStyle name="Normal 2 2 2 3 10 4 2 2" xfId="23384" xr:uid="{AA9C3178-79DC-46B3-9398-231306C61630}"/>
    <cellStyle name="Normal 2 2 2 3 10 4 3" xfId="23385" xr:uid="{E5CE7B15-A680-4144-B593-74C5226B6707}"/>
    <cellStyle name="Normal 2 2 2 3 10 5" xfId="23386" xr:uid="{270F682F-1D68-4B46-A2F2-9AF1332826CE}"/>
    <cellStyle name="Normal 2 2 2 3 11" xfId="23387" xr:uid="{E0868F23-1638-47BE-990F-7116BC307870}"/>
    <cellStyle name="Normal 2 2 2 3 11 2" xfId="23388" xr:uid="{96E25D4E-9087-489A-B28E-880312551760}"/>
    <cellStyle name="Normal 2 2 2 3 12" xfId="23389" xr:uid="{F4C6EF12-B59E-488E-AD42-074E67F0CEB1}"/>
    <cellStyle name="Normal 2 2 2 3 12 2" xfId="23390" xr:uid="{4023762A-D056-433E-9BF9-74A962FF20C3}"/>
    <cellStyle name="Normal 2 2 2 3 12 2 2" xfId="23391" xr:uid="{6490DF49-D780-4228-ACDB-262D5205166E}"/>
    <cellStyle name="Normal 2 2 2 3 12 2 2 2" xfId="23392" xr:uid="{7B582BB8-6F73-4857-BD42-4F1C88045987}"/>
    <cellStyle name="Normal 2 2 2 3 12 2 3" xfId="23393" xr:uid="{BC3AE69E-2251-4FE2-B211-B2A0B159EAA5}"/>
    <cellStyle name="Normal 2 2 2 3 12 3" xfId="23394" xr:uid="{7C3FDF3C-4ECE-4CF0-9055-EB8723B56B43}"/>
    <cellStyle name="Normal 2 2 2 3 12 3 2" xfId="23395" xr:uid="{D9020862-EA51-47C0-89B9-F6D834F3A8D3}"/>
    <cellStyle name="Normal 2 2 2 3 12 4" xfId="23396" xr:uid="{0CB04AB9-DBAB-467D-8D57-AEE55F30EC07}"/>
    <cellStyle name="Normal 2 2 2 3 13" xfId="23397" xr:uid="{CA88974D-8A96-4A80-942D-9BC3A772D0AA}"/>
    <cellStyle name="Normal 2 2 2 3 13 2" xfId="23398" xr:uid="{1227F16D-6F5F-41AA-A579-225C293CADD9}"/>
    <cellStyle name="Normal 2 2 2 3 14" xfId="23399" xr:uid="{027A14F1-3B30-42F7-ABF8-8783535A3D32}"/>
    <cellStyle name="Normal 2 2 2 3 14 2" xfId="23400" xr:uid="{13946BC9-D3EB-46B8-9806-7C2740FBA749}"/>
    <cellStyle name="Normal 2 2 2 3 14 2 2" xfId="23401" xr:uid="{4E801CE0-3DAA-4D1D-9AEE-A9B59ED735FD}"/>
    <cellStyle name="Normal 2 2 2 3 14 3" xfId="23402" xr:uid="{27D653AF-D55D-4AA3-941C-DBCD85400C90}"/>
    <cellStyle name="Normal 2 2 2 3 15" xfId="23403" xr:uid="{B414170A-764C-4F24-884A-D93CDBC34432}"/>
    <cellStyle name="Normal 2 2 2 3 16" xfId="23356" xr:uid="{8FDF948B-4123-40C8-B992-60C93B7E27F1}"/>
    <cellStyle name="Normal 2 2 2 3 17" xfId="4838" xr:uid="{17DEC4D6-8A81-4E59-9DF5-8216DBFC920D}"/>
    <cellStyle name="Normal 2 2 2 3 2" xfId="23404" xr:uid="{BFB204BF-72EE-414F-AA0C-3FBF1919692A}"/>
    <cellStyle name="Normal 2 2 2 3 2 10" xfId="23405" xr:uid="{4DD62EBB-A359-476D-ADA5-CB1FA5DC70B7}"/>
    <cellStyle name="Normal 2 2 2 3 2 10 2" xfId="23406" xr:uid="{0C249BE0-B6DC-4E3D-9CF3-7D671B9C1937}"/>
    <cellStyle name="Normal 2 2 2 3 2 10 2 2" xfId="23407" xr:uid="{343BB770-37F2-4B74-B4D5-AFE5D2EBDEB4}"/>
    <cellStyle name="Normal 2 2 2 3 2 10 2 2 2" xfId="23408" xr:uid="{AF1F2D37-DEA0-455C-A2E3-C07F737E5E53}"/>
    <cellStyle name="Normal 2 2 2 3 2 10 2 2 2 2" xfId="23409" xr:uid="{148096EC-0894-4C5D-8402-3CE32DA3CE41}"/>
    <cellStyle name="Normal 2 2 2 3 2 10 2 2 2 2 2" xfId="23410" xr:uid="{1B51E7A0-0078-4789-B57A-02257B8BC391}"/>
    <cellStyle name="Normal 2 2 2 3 2 10 2 2 2 3" xfId="23411" xr:uid="{3FA513BF-1589-4ED8-A6EE-B7FBDAD8162A}"/>
    <cellStyle name="Normal 2 2 2 3 2 10 2 2 3" xfId="23412" xr:uid="{3EB73725-D0C2-4B4B-AF45-113206225F46}"/>
    <cellStyle name="Normal 2 2 2 3 2 10 2 2 3 2" xfId="23413" xr:uid="{0A6973FD-5E7C-4142-91F8-3E3784C4C56D}"/>
    <cellStyle name="Normal 2 2 2 3 2 10 2 2 4" xfId="23414" xr:uid="{F95B9E8E-8BC8-4238-91B8-F4508B655784}"/>
    <cellStyle name="Normal 2 2 2 3 2 10 2 3" xfId="23415" xr:uid="{6B8DA3E5-DD20-46AB-BA74-131006DCD56B}"/>
    <cellStyle name="Normal 2 2 2 3 2 10 2 3 2" xfId="23416" xr:uid="{E3F5691A-BCBE-4B9B-AC25-6B32CD2FACF2}"/>
    <cellStyle name="Normal 2 2 2 3 2 10 2 4" xfId="23417" xr:uid="{8E742F0C-041E-4649-8B5E-4B4B05DEE1C4}"/>
    <cellStyle name="Normal 2 2 2 3 2 10 2 4 2" xfId="23418" xr:uid="{D288AC14-F625-4BF2-89C9-F7AA27CF208E}"/>
    <cellStyle name="Normal 2 2 2 3 2 10 2 4 2 2" xfId="23419" xr:uid="{E64A337B-DB75-4D32-8F9B-59086DF74EC7}"/>
    <cellStyle name="Normal 2 2 2 3 2 10 2 4 3" xfId="23420" xr:uid="{4B0228F9-D857-4FBC-94FA-32BD49072FD5}"/>
    <cellStyle name="Normal 2 2 2 3 2 10 2 5" xfId="23421" xr:uid="{7F5C0831-2D7B-4C22-9299-F6CA970CF3E1}"/>
    <cellStyle name="Normal 2 2 2 3 2 10 3" xfId="23422" xr:uid="{F7D990F6-93FF-4FE0-A58E-B0DA9A31C36D}"/>
    <cellStyle name="Normal 2 2 2 3 2 10 3 2" xfId="23423" xr:uid="{EFE68F8B-B285-4A45-824A-22E0B62F690B}"/>
    <cellStyle name="Normal 2 2 2 3 2 10 3 2 2" xfId="23424" xr:uid="{8ACF9AC9-47F9-4352-A0A3-053F01E54B4E}"/>
    <cellStyle name="Normal 2 2 2 3 2 10 3 2 2 2" xfId="23425" xr:uid="{50752382-EAAB-434C-8ABF-8AB50F3C032D}"/>
    <cellStyle name="Normal 2 2 2 3 2 10 3 2 3" xfId="23426" xr:uid="{FB3D1B64-195C-42EF-A000-6A4B71411B4D}"/>
    <cellStyle name="Normal 2 2 2 3 2 10 3 3" xfId="23427" xr:uid="{C52CCED3-ACAC-48D6-8FE8-05530463FA9F}"/>
    <cellStyle name="Normal 2 2 2 3 2 10 3 3 2" xfId="23428" xr:uid="{36E094D5-B883-40D6-97E1-60F7FD9879B4}"/>
    <cellStyle name="Normal 2 2 2 3 2 10 3 4" xfId="23429" xr:uid="{B543975D-6526-4FC5-8845-B6749247DD3C}"/>
    <cellStyle name="Normal 2 2 2 3 2 10 4" xfId="23430" xr:uid="{2DE410AC-5D5D-4592-B979-7B1F959F2B16}"/>
    <cellStyle name="Normal 2 2 2 3 2 10 4 2" xfId="23431" xr:uid="{D314EC7B-A08D-41F6-B926-77A95C6D3B7A}"/>
    <cellStyle name="Normal 2 2 2 3 2 10 4 2 2" xfId="23432" xr:uid="{5EA915EE-5968-4C63-AC92-BF7F861B776D}"/>
    <cellStyle name="Normal 2 2 2 3 2 10 4 3" xfId="23433" xr:uid="{082CC6B7-FBBB-4042-ABFE-1752C6B90A4F}"/>
    <cellStyle name="Normal 2 2 2 3 2 10 5" xfId="23434" xr:uid="{6A5D4AD7-53D5-46A7-A2BE-7F6A4888057B}"/>
    <cellStyle name="Normal 2 2 2 3 2 11" xfId="23435" xr:uid="{EF24BF4A-5694-44DC-9993-941A116FCD9F}"/>
    <cellStyle name="Normal 2 2 2 3 2 11 2" xfId="23436" xr:uid="{3969B1E9-42EA-4375-9B35-3E13DF620D00}"/>
    <cellStyle name="Normal 2 2 2 3 2 12" xfId="23437" xr:uid="{8821D6EA-0010-4C1F-8F2F-6346AAE1A9A1}"/>
    <cellStyle name="Normal 2 2 2 3 2 12 2" xfId="23438" xr:uid="{505FA205-D1AF-4D93-AC15-D2411E2D6136}"/>
    <cellStyle name="Normal 2 2 2 3 2 12 2 2" xfId="23439" xr:uid="{01A47D4D-4863-4017-98EF-804496C51ED5}"/>
    <cellStyle name="Normal 2 2 2 3 2 12 2 2 2" xfId="23440" xr:uid="{BDE55646-DBD2-4DFB-A586-869C94618CAF}"/>
    <cellStyle name="Normal 2 2 2 3 2 12 2 3" xfId="23441" xr:uid="{9EEFCA08-D94F-4A5F-8704-8F9E9454C59C}"/>
    <cellStyle name="Normal 2 2 2 3 2 12 3" xfId="23442" xr:uid="{FA9E581D-5C92-4F8D-8EB9-8BAE7FDB43F3}"/>
    <cellStyle name="Normal 2 2 2 3 2 12 3 2" xfId="23443" xr:uid="{CB9F6288-3756-4E55-8830-15358C3DF7AC}"/>
    <cellStyle name="Normal 2 2 2 3 2 12 4" xfId="23444" xr:uid="{ED6585AD-1BA4-4D75-816F-2B1200921263}"/>
    <cellStyle name="Normal 2 2 2 3 2 13" xfId="23445" xr:uid="{420A95F1-EB6F-4123-A4A4-F36B1CA70632}"/>
    <cellStyle name="Normal 2 2 2 3 2 13 2" xfId="23446" xr:uid="{1A35697E-1A35-405F-80F8-0E410643B117}"/>
    <cellStyle name="Normal 2 2 2 3 2 14" xfId="23447" xr:uid="{68F5B9C1-FE86-4BAD-A7EC-82D8ABF5975B}"/>
    <cellStyle name="Normal 2 2 2 3 2 14 2" xfId="23448" xr:uid="{4CCBA45B-07BC-4591-9269-E0C3747CDBF9}"/>
    <cellStyle name="Normal 2 2 2 3 2 14 2 2" xfId="23449" xr:uid="{DAA375C1-9BD0-4719-8B8E-EBBFF991BC71}"/>
    <cellStyle name="Normal 2 2 2 3 2 14 3" xfId="23450" xr:uid="{67DE3AA4-4487-4822-A11E-C220054D9AF1}"/>
    <cellStyle name="Normal 2 2 2 3 2 15" xfId="23451" xr:uid="{1537BA02-CDFF-4C43-A256-E7AE7C6341A7}"/>
    <cellStyle name="Normal 2 2 2 3 2 16" xfId="46290" xr:uid="{9AD4FB28-7EDB-43CF-85FA-45A97664DD10}"/>
    <cellStyle name="Normal 2 2 2 3 2 2" xfId="23452" xr:uid="{1C045ECD-15A2-4744-972F-82201A6CF7DF}"/>
    <cellStyle name="Normal 2 2 2 3 2 2 10" xfId="23453" xr:uid="{40BAFCEC-2709-4B6E-9C92-4C40A6AAF500}"/>
    <cellStyle name="Normal 2 2 2 3 2 2 10 2" xfId="23454" xr:uid="{7EA178A6-6C17-4F78-B196-4E8724C6F4AB}"/>
    <cellStyle name="Normal 2 2 2 3 2 2 11" xfId="23455" xr:uid="{8A4D19CE-7E0D-4967-8A9B-268D49B470C1}"/>
    <cellStyle name="Normal 2 2 2 3 2 2 11 2" xfId="23456" xr:uid="{0AF1C083-BD05-4D8F-826E-71BFCA10D786}"/>
    <cellStyle name="Normal 2 2 2 3 2 2 11 2 2" xfId="23457" xr:uid="{20994665-1C48-4E95-AD99-BF0AE186DC53}"/>
    <cellStyle name="Normal 2 2 2 3 2 2 11 2 2 2" xfId="23458" xr:uid="{5C192D5C-2AF3-4A51-BD97-91ADFE9E9E9B}"/>
    <cellStyle name="Normal 2 2 2 3 2 2 11 2 3" xfId="23459" xr:uid="{CD505F52-2D19-46EF-A4A3-EB1457D5BFF3}"/>
    <cellStyle name="Normal 2 2 2 3 2 2 11 3" xfId="23460" xr:uid="{4F81B8EE-7DC3-4D95-8462-350C527D94C8}"/>
    <cellStyle name="Normal 2 2 2 3 2 2 11 3 2" xfId="23461" xr:uid="{3F9C5209-FBB9-4EDE-9A3D-79493949FD5B}"/>
    <cellStyle name="Normal 2 2 2 3 2 2 11 4" xfId="23462" xr:uid="{0E8C803E-66FC-4A04-B903-9DE0E11AA16A}"/>
    <cellStyle name="Normal 2 2 2 3 2 2 12" xfId="23463" xr:uid="{64D0D37B-3B9D-4A24-8163-2FE7B4070557}"/>
    <cellStyle name="Normal 2 2 2 3 2 2 12 2" xfId="23464" xr:uid="{E8BBC9FC-BCA4-47A8-82C0-4BF403BCE275}"/>
    <cellStyle name="Normal 2 2 2 3 2 2 13" xfId="23465" xr:uid="{A30454CB-5121-4329-BD61-85232EC9E184}"/>
    <cellStyle name="Normal 2 2 2 3 2 2 13 2" xfId="23466" xr:uid="{F61DAD7F-C471-4797-B735-993D2BC5D8BB}"/>
    <cellStyle name="Normal 2 2 2 3 2 2 13 2 2" xfId="23467" xr:uid="{C58BEE79-97F2-4009-AAA1-FEFA3CCC2AE4}"/>
    <cellStyle name="Normal 2 2 2 3 2 2 13 3" xfId="23468" xr:uid="{F3A5DF53-2AEA-47E6-AD7C-3B966CD48212}"/>
    <cellStyle name="Normal 2 2 2 3 2 2 14" xfId="23469" xr:uid="{453DB0D2-2AE8-412A-9EB9-C2F1D4A96FF3}"/>
    <cellStyle name="Normal 2 2 2 3 2 2 2" xfId="23470" xr:uid="{02708E89-0327-4F69-A7BE-8EBA57A6D17D}"/>
    <cellStyle name="Normal 2 2 2 3 2 2 2 10" xfId="23471" xr:uid="{FADDC31A-1E3A-43F7-969B-2289BC74F365}"/>
    <cellStyle name="Normal 2 2 2 3 2 2 2 10 2" xfId="23472" xr:uid="{5A01144C-E43B-4639-B9C1-F8650CDFC0DB}"/>
    <cellStyle name="Normal 2 2 2 3 2 2 2 10 2 2" xfId="23473" xr:uid="{916D3FCA-4CEB-4EAA-A914-6A38CDF22FC7}"/>
    <cellStyle name="Normal 2 2 2 3 2 2 2 10 2 2 2" xfId="23474" xr:uid="{C7E195A0-ACB8-495C-87FC-3067BB86080B}"/>
    <cellStyle name="Normal 2 2 2 3 2 2 2 10 2 3" xfId="23475" xr:uid="{BE766E0B-018B-4BF8-B24F-E33BB495AA87}"/>
    <cellStyle name="Normal 2 2 2 3 2 2 2 10 3" xfId="23476" xr:uid="{DB442DCC-B425-4662-B415-1E4C92A1BA35}"/>
    <cellStyle name="Normal 2 2 2 3 2 2 2 10 3 2" xfId="23477" xr:uid="{906C54F1-A36A-4165-8F39-68BC4980D7D2}"/>
    <cellStyle name="Normal 2 2 2 3 2 2 2 10 4" xfId="23478" xr:uid="{69008B9D-5C37-455B-90A0-8E7692C37AC2}"/>
    <cellStyle name="Normal 2 2 2 3 2 2 2 11" xfId="23479" xr:uid="{59AFF85C-DE34-4F01-9148-5C82BE03B4AB}"/>
    <cellStyle name="Normal 2 2 2 3 2 2 2 11 2" xfId="23480" xr:uid="{1A250062-1A05-4FE9-87A5-9D4ABA45223C}"/>
    <cellStyle name="Normal 2 2 2 3 2 2 2 12" xfId="23481" xr:uid="{F51B7940-DD3C-4192-B5C3-4BB9B9F694E8}"/>
    <cellStyle name="Normal 2 2 2 3 2 2 2 12 2" xfId="23482" xr:uid="{0CF8790A-DD7E-4BEF-A264-55A3D190CBDA}"/>
    <cellStyle name="Normal 2 2 2 3 2 2 2 12 2 2" xfId="23483" xr:uid="{6CE45DC2-FDD5-4147-A180-EE8F883D504F}"/>
    <cellStyle name="Normal 2 2 2 3 2 2 2 12 3" xfId="23484" xr:uid="{860CD60D-30C5-450D-8705-CCB0D1176042}"/>
    <cellStyle name="Normal 2 2 2 3 2 2 2 13" xfId="23485" xr:uid="{2E070D47-6BD2-495E-89B5-8F8156C9DE38}"/>
    <cellStyle name="Normal 2 2 2 3 2 2 2 2" xfId="23486" xr:uid="{5731B0D9-9282-4FCB-AA51-F8B72AF275DE}"/>
    <cellStyle name="Normal 2 2 2 3 2 2 2 2 10" xfId="23487" xr:uid="{9E286460-72CE-4B48-8496-2DA9CFE8D238}"/>
    <cellStyle name="Normal 2 2 2 3 2 2 2 2 10 2" xfId="23488" xr:uid="{E95D35A9-6C73-44E8-82B1-393902D5D3A5}"/>
    <cellStyle name="Normal 2 2 2 3 2 2 2 2 10 2 2" xfId="23489" xr:uid="{429FB223-A46D-4D9C-95AB-C211619D680B}"/>
    <cellStyle name="Normal 2 2 2 3 2 2 2 2 10 2 2 2" xfId="23490" xr:uid="{5867E777-9975-4D36-A4AA-F55C1540AC2B}"/>
    <cellStyle name="Normal 2 2 2 3 2 2 2 2 10 2 3" xfId="23491" xr:uid="{6858CBD7-CEE2-4332-826B-4213C53D860A}"/>
    <cellStyle name="Normal 2 2 2 3 2 2 2 2 10 3" xfId="23492" xr:uid="{8B8FB04F-D817-45FF-B25D-996938806986}"/>
    <cellStyle name="Normal 2 2 2 3 2 2 2 2 10 3 2" xfId="23493" xr:uid="{5405815B-3D36-4EAC-B8C8-3F90029A5075}"/>
    <cellStyle name="Normal 2 2 2 3 2 2 2 2 10 4" xfId="23494" xr:uid="{C9B49485-51A7-424C-A7BE-11229C6FB02D}"/>
    <cellStyle name="Normal 2 2 2 3 2 2 2 2 11" xfId="23495" xr:uid="{B8BF6333-A3BE-4ECC-A7BB-F079740939D6}"/>
    <cellStyle name="Normal 2 2 2 3 2 2 2 2 11 2" xfId="23496" xr:uid="{E0F5E221-F45A-4379-8083-C39C99464DF1}"/>
    <cellStyle name="Normal 2 2 2 3 2 2 2 2 12" xfId="23497" xr:uid="{B7805A9D-077F-44D2-A183-A0C503A37905}"/>
    <cellStyle name="Normal 2 2 2 3 2 2 2 2 12 2" xfId="23498" xr:uid="{7FCC3BF3-6B37-4968-A34A-AFE3BB797DDF}"/>
    <cellStyle name="Normal 2 2 2 3 2 2 2 2 12 2 2" xfId="23499" xr:uid="{A0B2F082-233D-46CB-9D74-D7AB2233344B}"/>
    <cellStyle name="Normal 2 2 2 3 2 2 2 2 12 3" xfId="23500" xr:uid="{341A6771-7227-4957-B0B6-736055AB6BD6}"/>
    <cellStyle name="Normal 2 2 2 3 2 2 2 2 13" xfId="23501" xr:uid="{EC4E7D3C-CCD1-44A5-B32F-C75AAA96F667}"/>
    <cellStyle name="Normal 2 2 2 3 2 2 2 2 2" xfId="23502" xr:uid="{581D483E-08B7-4B67-BEA4-C103EA79C844}"/>
    <cellStyle name="Normal 2 2 2 3 2 2 2 2 2 2" xfId="23503" xr:uid="{38734B60-FF6B-4590-A1BB-48369FBDDF66}"/>
    <cellStyle name="Normal 2 2 2 3 2 2 2 2 2 2 2" xfId="23504" xr:uid="{2B25235F-0674-4215-B233-BB6A34618D5F}"/>
    <cellStyle name="Normal 2 2 2 3 2 2 2 2 2 2 2 2" xfId="23505" xr:uid="{B3B00471-1CE6-480E-AFE0-9F98F661C01D}"/>
    <cellStyle name="Normal 2 2 2 3 2 2 2 2 2 2 2 2 2" xfId="23506" xr:uid="{70C212F4-9BDE-43D6-B11B-AB0AB901C9D4}"/>
    <cellStyle name="Normal 2 2 2 3 2 2 2 2 2 2 2 2 2 2" xfId="23507" xr:uid="{405B64BD-319F-491F-9D4B-0DD722DA15B3}"/>
    <cellStyle name="Normal 2 2 2 3 2 2 2 2 2 2 2 2 2 2 2" xfId="23508" xr:uid="{F3298F91-7FE8-40F1-8B73-610352722A6C}"/>
    <cellStyle name="Normal 2 2 2 3 2 2 2 2 2 2 2 2 2 2 2 2" xfId="23509" xr:uid="{FA142D9A-D8D5-4018-B4BD-D503B6966B75}"/>
    <cellStyle name="Normal 2 2 2 3 2 2 2 2 2 2 2 2 2 2 3" xfId="23510" xr:uid="{A7F2256F-7743-43E9-BE40-BAD8687D54F4}"/>
    <cellStyle name="Normal 2 2 2 3 2 2 2 2 2 2 2 2 2 3" xfId="23511" xr:uid="{D872351E-34C8-4575-B0BC-42B07A79C720}"/>
    <cellStyle name="Normal 2 2 2 3 2 2 2 2 2 2 2 2 2 3 2" xfId="23512" xr:uid="{4665F0E7-0C55-48A2-B33B-B7D1A32182EC}"/>
    <cellStyle name="Normal 2 2 2 3 2 2 2 2 2 2 2 2 2 4" xfId="23513" xr:uid="{FDDD3D73-9B15-4FF0-8394-8C7E09179B90}"/>
    <cellStyle name="Normal 2 2 2 3 2 2 2 2 2 2 2 2 3" xfId="23514" xr:uid="{3347B6BB-73BC-401B-B0C5-B3DA458DF504}"/>
    <cellStyle name="Normal 2 2 2 3 2 2 2 2 2 2 2 2 3 2" xfId="23515" xr:uid="{EB6F2D2A-E605-43D6-8A8B-CFE0DFC5C8E0}"/>
    <cellStyle name="Normal 2 2 2 3 2 2 2 2 2 2 2 2 4" xfId="23516" xr:uid="{477A4B9B-877B-4E91-BAC5-5A36039EC7E7}"/>
    <cellStyle name="Normal 2 2 2 3 2 2 2 2 2 2 2 2 4 2" xfId="23517" xr:uid="{A7547B5E-8D01-4006-9014-4CF82750F2FA}"/>
    <cellStyle name="Normal 2 2 2 3 2 2 2 2 2 2 2 2 4 2 2" xfId="23518" xr:uid="{9AD37DE0-06CC-4043-AE00-2CB4A1DCCD77}"/>
    <cellStyle name="Normal 2 2 2 3 2 2 2 2 2 2 2 2 4 3" xfId="23519" xr:uid="{ED53B176-134D-4EE1-98B4-0B9EFB7189C5}"/>
    <cellStyle name="Normal 2 2 2 3 2 2 2 2 2 2 2 2 5" xfId="23520" xr:uid="{89CACF48-14B2-4068-8B49-7515EAD68D79}"/>
    <cellStyle name="Normal 2 2 2 3 2 2 2 2 2 2 2 3" xfId="23521" xr:uid="{95B89807-4CAB-4763-8E5D-9F3558F958C7}"/>
    <cellStyle name="Normal 2 2 2 3 2 2 2 2 2 2 2 3 2" xfId="23522" xr:uid="{2EB41A24-1F48-4FE2-A9D6-640F2A04F8DE}"/>
    <cellStyle name="Normal 2 2 2 3 2 2 2 2 2 2 2 3 2 2" xfId="23523" xr:uid="{D1668B90-8DA2-4F14-B54C-AC9DCAAD4A46}"/>
    <cellStyle name="Normal 2 2 2 3 2 2 2 2 2 2 2 3 2 2 2" xfId="23524" xr:uid="{6436D922-C7F9-4816-B2CA-70A214189769}"/>
    <cellStyle name="Normal 2 2 2 3 2 2 2 2 2 2 2 3 2 3" xfId="23525" xr:uid="{C5E780EA-1386-493D-866B-7662F20B1B80}"/>
    <cellStyle name="Normal 2 2 2 3 2 2 2 2 2 2 2 3 3" xfId="23526" xr:uid="{073957E2-5BC0-4034-A633-E80CEFD34CB4}"/>
    <cellStyle name="Normal 2 2 2 3 2 2 2 2 2 2 2 3 3 2" xfId="23527" xr:uid="{5CAD578D-4184-4555-A93D-A74384B68719}"/>
    <cellStyle name="Normal 2 2 2 3 2 2 2 2 2 2 2 3 4" xfId="23528" xr:uid="{E237AC04-3D45-47BC-BF0C-E836E3049BB8}"/>
    <cellStyle name="Normal 2 2 2 3 2 2 2 2 2 2 2 4" xfId="23529" xr:uid="{A4ECBDC0-6135-440B-9F04-4AA4EB667236}"/>
    <cellStyle name="Normal 2 2 2 3 2 2 2 2 2 2 2 4 2" xfId="23530" xr:uid="{89B2B42A-D1CC-478C-B09E-FC437F20E9AC}"/>
    <cellStyle name="Normal 2 2 2 3 2 2 2 2 2 2 2 4 2 2" xfId="23531" xr:uid="{9FD4D22F-27AA-4872-B11A-6F76C71A5C1E}"/>
    <cellStyle name="Normal 2 2 2 3 2 2 2 2 2 2 2 4 3" xfId="23532" xr:uid="{92B5E497-34F3-4B5F-9F23-018C77CA71B9}"/>
    <cellStyle name="Normal 2 2 2 3 2 2 2 2 2 2 2 5" xfId="23533" xr:uid="{A55A28C5-59A2-4054-B9E7-EE0C5521B597}"/>
    <cellStyle name="Normal 2 2 2 3 2 2 2 2 2 2 3" xfId="23534" xr:uid="{3DEB1EF5-C376-4AA3-A65F-0AB3CC34DC21}"/>
    <cellStyle name="Normal 2 2 2 3 2 2 2 2 2 2 3 2" xfId="23535" xr:uid="{FE1C667A-F012-4799-9359-6061A3246C39}"/>
    <cellStyle name="Normal 2 2 2 3 2 2 2 2 2 2 4" xfId="23536" xr:uid="{1C65FCF8-A45E-4E61-A91E-BC48D64D153F}"/>
    <cellStyle name="Normal 2 2 2 3 2 2 2 2 2 2 4 2" xfId="23537" xr:uid="{34CD4F51-FA6B-450F-8E34-B38A6C9F901D}"/>
    <cellStyle name="Normal 2 2 2 3 2 2 2 2 2 2 4 2 2" xfId="23538" xr:uid="{D63737B5-10F6-4A4A-AB57-5DC32809B209}"/>
    <cellStyle name="Normal 2 2 2 3 2 2 2 2 2 2 4 2 2 2" xfId="23539" xr:uid="{D0197F3B-F39C-4A1A-91FD-3E38363B211E}"/>
    <cellStyle name="Normal 2 2 2 3 2 2 2 2 2 2 4 2 3" xfId="23540" xr:uid="{D5FF360B-BB0A-443F-B75D-C1E861484BCC}"/>
    <cellStyle name="Normal 2 2 2 3 2 2 2 2 2 2 4 3" xfId="23541" xr:uid="{61A9AC9C-BF30-4B06-85BC-309156D2CF48}"/>
    <cellStyle name="Normal 2 2 2 3 2 2 2 2 2 2 4 3 2" xfId="23542" xr:uid="{205FCF6B-0E41-406D-BB8A-BF9452595F15}"/>
    <cellStyle name="Normal 2 2 2 3 2 2 2 2 2 2 4 4" xfId="23543" xr:uid="{FE982F9B-D45B-47AE-8701-109BAAC30F49}"/>
    <cellStyle name="Normal 2 2 2 3 2 2 2 2 2 2 5" xfId="23544" xr:uid="{8F60A2D2-0D25-4468-9060-F7988A9FEF90}"/>
    <cellStyle name="Normal 2 2 2 3 2 2 2 2 2 2 5 2" xfId="23545" xr:uid="{F4E658F7-7C91-41E6-AF83-863BA153A17C}"/>
    <cellStyle name="Normal 2 2 2 3 2 2 2 2 2 2 6" xfId="23546" xr:uid="{5DC6CA03-E853-4802-9333-A0219B2120CE}"/>
    <cellStyle name="Normal 2 2 2 3 2 2 2 2 2 2 6 2" xfId="23547" xr:uid="{391B477C-B492-476E-A10C-559D5C91867A}"/>
    <cellStyle name="Normal 2 2 2 3 2 2 2 2 2 2 6 2 2" xfId="23548" xr:uid="{36039A8D-61A9-4704-9506-97FA6B159115}"/>
    <cellStyle name="Normal 2 2 2 3 2 2 2 2 2 2 6 3" xfId="23549" xr:uid="{040A1A46-5EDC-4CDF-BD6D-11D3C5BA8368}"/>
    <cellStyle name="Normal 2 2 2 3 2 2 2 2 2 2 7" xfId="23550" xr:uid="{F57583CD-6F96-44EB-AD90-4C13DA9D103E}"/>
    <cellStyle name="Normal 2 2 2 3 2 2 2 2 2 3" xfId="23551" xr:uid="{54124AA6-5D4F-4575-BB30-8915C41D8D46}"/>
    <cellStyle name="Normal 2 2 2 3 2 2 2 2 2 3 2" xfId="23552" xr:uid="{C2F0F8F1-7EFB-43CD-ADE9-21440C174E65}"/>
    <cellStyle name="Normal 2 2 2 3 2 2 2 2 2 3 2 2" xfId="23553" xr:uid="{87CAEFC1-31A5-4028-A3F3-D2CA2F01022D}"/>
    <cellStyle name="Normal 2 2 2 3 2 2 2 2 2 3 2 2 2" xfId="23554" xr:uid="{8B0D9A2F-C574-4196-B2AD-EFF25070B853}"/>
    <cellStyle name="Normal 2 2 2 3 2 2 2 2 2 3 2 2 2 2" xfId="23555" xr:uid="{A9AA45F2-1EA3-4614-9508-EC7A6855AAA2}"/>
    <cellStyle name="Normal 2 2 2 3 2 2 2 2 2 3 2 2 2 2 2" xfId="23556" xr:uid="{BACB3FE3-16DA-429E-99B7-489AE079074D}"/>
    <cellStyle name="Normal 2 2 2 3 2 2 2 2 2 3 2 2 2 3" xfId="23557" xr:uid="{BF646E47-EF23-4F6B-89AF-9E712C720478}"/>
    <cellStyle name="Normal 2 2 2 3 2 2 2 2 2 3 2 2 3" xfId="23558" xr:uid="{58D9C27B-66CD-4E4D-846B-22F2F827DA43}"/>
    <cellStyle name="Normal 2 2 2 3 2 2 2 2 2 3 2 2 3 2" xfId="23559" xr:uid="{45BE5573-526A-4256-B440-6944C0A3C1AE}"/>
    <cellStyle name="Normal 2 2 2 3 2 2 2 2 2 3 2 2 4" xfId="23560" xr:uid="{E81C7E90-D3FC-4BAE-AB67-7029B072BE54}"/>
    <cellStyle name="Normal 2 2 2 3 2 2 2 2 2 3 2 3" xfId="23561" xr:uid="{6160E497-A097-40BC-8451-E3C2F3FF3E13}"/>
    <cellStyle name="Normal 2 2 2 3 2 2 2 2 2 3 2 3 2" xfId="23562" xr:uid="{B0CE7F4C-8E38-4039-9C4B-69E87C1CBEA8}"/>
    <cellStyle name="Normal 2 2 2 3 2 2 2 2 2 3 2 4" xfId="23563" xr:uid="{E030BF05-776C-4531-AF69-21DF9DD9B889}"/>
    <cellStyle name="Normal 2 2 2 3 2 2 2 2 2 3 2 4 2" xfId="23564" xr:uid="{754BD66D-A4E9-45A6-8242-DA43D349EAFC}"/>
    <cellStyle name="Normal 2 2 2 3 2 2 2 2 2 3 2 4 2 2" xfId="23565" xr:uid="{1BB023A7-42D7-47D0-9E00-6AC0464C14F0}"/>
    <cellStyle name="Normal 2 2 2 3 2 2 2 2 2 3 2 4 3" xfId="23566" xr:uid="{500E3F5C-3F48-434F-89A3-C2B3EFCE33F6}"/>
    <cellStyle name="Normal 2 2 2 3 2 2 2 2 2 3 2 5" xfId="23567" xr:uid="{00C1F85E-F525-4A38-9C5E-EDBD73D1F5A2}"/>
    <cellStyle name="Normal 2 2 2 3 2 2 2 2 2 3 3" xfId="23568" xr:uid="{28E978DF-FE81-42EA-ACA2-D8160B4477F0}"/>
    <cellStyle name="Normal 2 2 2 3 2 2 2 2 2 3 3 2" xfId="23569" xr:uid="{386074DF-46E7-4975-A443-DBDAF987085A}"/>
    <cellStyle name="Normal 2 2 2 3 2 2 2 2 2 3 3 2 2" xfId="23570" xr:uid="{DC9FEFF1-1122-405C-B9F7-688CDC0F48EE}"/>
    <cellStyle name="Normal 2 2 2 3 2 2 2 2 2 3 3 2 2 2" xfId="23571" xr:uid="{7ADED589-3284-4071-9446-F3BDC7B684AD}"/>
    <cellStyle name="Normal 2 2 2 3 2 2 2 2 2 3 3 2 3" xfId="23572" xr:uid="{0BD4200F-30D7-4D59-8ED6-41A30A9CAFC7}"/>
    <cellStyle name="Normal 2 2 2 3 2 2 2 2 2 3 3 3" xfId="23573" xr:uid="{0A05215F-CA90-4778-844A-42CAD0A1DB72}"/>
    <cellStyle name="Normal 2 2 2 3 2 2 2 2 2 3 3 3 2" xfId="23574" xr:uid="{2272BDDD-F194-4E60-9D85-959C13A2D096}"/>
    <cellStyle name="Normal 2 2 2 3 2 2 2 2 2 3 3 4" xfId="23575" xr:uid="{DBD7C772-D722-465C-B817-35BAD4978CD2}"/>
    <cellStyle name="Normal 2 2 2 3 2 2 2 2 2 3 4" xfId="23576" xr:uid="{B3739222-BDEA-4393-9E54-BEAEC820D636}"/>
    <cellStyle name="Normal 2 2 2 3 2 2 2 2 2 3 4 2" xfId="23577" xr:uid="{F7E7D9AD-EEE8-4478-9598-A2A821C854A5}"/>
    <cellStyle name="Normal 2 2 2 3 2 2 2 2 2 3 4 2 2" xfId="23578" xr:uid="{D964D6BD-9B0C-4C95-907C-D9F89401A555}"/>
    <cellStyle name="Normal 2 2 2 3 2 2 2 2 2 3 4 3" xfId="23579" xr:uid="{40D2600D-EDCA-4AEE-A0EA-D9D6320D29F4}"/>
    <cellStyle name="Normal 2 2 2 3 2 2 2 2 2 3 5" xfId="23580" xr:uid="{FC514BC1-76A6-4819-9CC2-2649B4D808CF}"/>
    <cellStyle name="Normal 2 2 2 3 2 2 2 2 2 4" xfId="23581" xr:uid="{3DE55214-F195-4D49-8278-CDB9FA4A3420}"/>
    <cellStyle name="Normal 2 2 2 3 2 2 2 2 2 4 2" xfId="23582" xr:uid="{592D9FFB-5BDF-4C93-A9F2-CE3AEC6AD2F3}"/>
    <cellStyle name="Normal 2 2 2 3 2 2 2 2 2 4 2 2" xfId="23583" xr:uid="{AB438FE2-63DC-4A05-BCA0-58807751D9E5}"/>
    <cellStyle name="Normal 2 2 2 3 2 2 2 2 2 4 2 2 2" xfId="23584" xr:uid="{A62DB93E-6339-4FC8-A77D-1BD8BBE48D27}"/>
    <cellStyle name="Normal 2 2 2 3 2 2 2 2 2 4 2 3" xfId="23585" xr:uid="{4D930A0F-E904-48F5-824F-1178E973BC49}"/>
    <cellStyle name="Normal 2 2 2 3 2 2 2 2 2 4 3" xfId="23586" xr:uid="{BCD29C40-5678-4709-9342-34B695650B64}"/>
    <cellStyle name="Normal 2 2 2 3 2 2 2 2 2 4 3 2" xfId="23587" xr:uid="{CD0C5675-FEE9-4DD4-BDF8-AD29FE549720}"/>
    <cellStyle name="Normal 2 2 2 3 2 2 2 2 2 4 4" xfId="23588" xr:uid="{011B1CBA-FC6B-46F4-9B3F-2A197FE16870}"/>
    <cellStyle name="Normal 2 2 2 3 2 2 2 2 2 5" xfId="23589" xr:uid="{AE0422A3-D963-4AAF-B77F-8993B3469F5C}"/>
    <cellStyle name="Normal 2 2 2 3 2 2 2 2 2 5 2" xfId="23590" xr:uid="{E0E95FF5-2DCF-4CB0-BAAD-F0904372D98E}"/>
    <cellStyle name="Normal 2 2 2 3 2 2 2 2 2 6" xfId="23591" xr:uid="{24EAF349-D88B-408E-A3B0-BED8106A0FFD}"/>
    <cellStyle name="Normal 2 2 2 3 2 2 2 2 2 6 2" xfId="23592" xr:uid="{24F6D0AE-1F39-42E1-8D15-7CCC6E9EB5D9}"/>
    <cellStyle name="Normal 2 2 2 3 2 2 2 2 2 6 2 2" xfId="23593" xr:uid="{A59AFEF7-FC60-4584-A7AD-171B5829AD61}"/>
    <cellStyle name="Normal 2 2 2 3 2 2 2 2 2 6 3" xfId="23594" xr:uid="{CCBE6D2B-5C43-4277-B111-320509151673}"/>
    <cellStyle name="Normal 2 2 2 3 2 2 2 2 2 7" xfId="23595" xr:uid="{4D02219C-5318-43B1-AEDF-85D4B261489C}"/>
    <cellStyle name="Normal 2 2 2 3 2 2 2 2 3" xfId="23596" xr:uid="{23333287-FFE0-45AF-8CDE-B565F509221A}"/>
    <cellStyle name="Normal 2 2 2 3 2 2 2 2 3 2" xfId="23597" xr:uid="{A315A193-0014-4797-9052-5F294CA27A04}"/>
    <cellStyle name="Normal 2 2 2 3 2 2 2 2 4" xfId="23598" xr:uid="{ACA6FFDC-73DA-4791-A1A1-505E8AC61106}"/>
    <cellStyle name="Normal 2 2 2 3 2 2 2 2 4 2" xfId="23599" xr:uid="{0FFE0071-5CF5-482F-B394-EAE2464167FB}"/>
    <cellStyle name="Normal 2 2 2 3 2 2 2 2 5" xfId="23600" xr:uid="{CDF19E33-091C-4013-A91A-4534C1460AD4}"/>
    <cellStyle name="Normal 2 2 2 3 2 2 2 2 5 2" xfId="23601" xr:uid="{269AEF02-A654-40B1-ADCD-3C22EA0E1F34}"/>
    <cellStyle name="Normal 2 2 2 3 2 2 2 2 6" xfId="23602" xr:uid="{D19ECD7E-0CE1-437E-8479-B2F7A9FC03C2}"/>
    <cellStyle name="Normal 2 2 2 3 2 2 2 2 6 2" xfId="23603" xr:uid="{8EEF870F-FCE4-450B-8EDA-F66BEE9E4489}"/>
    <cellStyle name="Normal 2 2 2 3 2 2 2 2 7" xfId="23604" xr:uid="{74303B09-1B8A-4635-BE46-26301E07C101}"/>
    <cellStyle name="Normal 2 2 2 3 2 2 2 2 7 2" xfId="23605" xr:uid="{257EDA97-1EC4-4F9C-B0B0-FAC79A5CF177}"/>
    <cellStyle name="Normal 2 2 2 3 2 2 2 2 8" xfId="23606" xr:uid="{6BB12B5F-60DB-43B5-8C88-D5B276FE4F96}"/>
    <cellStyle name="Normal 2 2 2 3 2 2 2 2 8 2" xfId="23607" xr:uid="{561859A7-76BC-4E0D-8C70-C1C4F1393255}"/>
    <cellStyle name="Normal 2 2 2 3 2 2 2 2 8 2 2" xfId="23608" xr:uid="{E6AAD9C6-A1C4-4551-8946-9A9A663D2320}"/>
    <cellStyle name="Normal 2 2 2 3 2 2 2 2 8 2 2 2" xfId="23609" xr:uid="{E1915785-0663-4C65-9AEA-A7A7509353C7}"/>
    <cellStyle name="Normal 2 2 2 3 2 2 2 2 8 2 2 2 2" xfId="23610" xr:uid="{B40C0B1F-1F47-4566-BFE9-47C158A17EB4}"/>
    <cellStyle name="Normal 2 2 2 3 2 2 2 2 8 2 2 2 2 2" xfId="23611" xr:uid="{9C1ADD1A-C682-48FE-9127-78916A253947}"/>
    <cellStyle name="Normal 2 2 2 3 2 2 2 2 8 2 2 2 3" xfId="23612" xr:uid="{513C76BB-A7B3-4A42-99E1-F0F993F0CC16}"/>
    <cellStyle name="Normal 2 2 2 3 2 2 2 2 8 2 2 3" xfId="23613" xr:uid="{58EEDC21-9FAB-4C66-BEBD-1C5028E53180}"/>
    <cellStyle name="Normal 2 2 2 3 2 2 2 2 8 2 2 3 2" xfId="23614" xr:uid="{6C041A7B-380F-45A3-BBB4-800B36915A2B}"/>
    <cellStyle name="Normal 2 2 2 3 2 2 2 2 8 2 2 4" xfId="23615" xr:uid="{032C45BF-8C3C-4258-8AFC-7EDBBAC6F281}"/>
    <cellStyle name="Normal 2 2 2 3 2 2 2 2 8 2 3" xfId="23616" xr:uid="{F2033FE3-7FA4-4B46-9622-DDC0F0F0A917}"/>
    <cellStyle name="Normal 2 2 2 3 2 2 2 2 8 2 3 2" xfId="23617" xr:uid="{A0DB957A-B8B0-48DF-AA89-F683A266A68E}"/>
    <cellStyle name="Normal 2 2 2 3 2 2 2 2 8 2 4" xfId="23618" xr:uid="{0A029AE5-69CE-4F23-88E7-B6E39B60249A}"/>
    <cellStyle name="Normal 2 2 2 3 2 2 2 2 8 2 4 2" xfId="23619" xr:uid="{D8517421-FF4B-43D2-B86F-9C2CEB95A34A}"/>
    <cellStyle name="Normal 2 2 2 3 2 2 2 2 8 2 4 2 2" xfId="23620" xr:uid="{596E786C-2637-4B79-8AB7-FBC043B2F2AD}"/>
    <cellStyle name="Normal 2 2 2 3 2 2 2 2 8 2 4 3" xfId="23621" xr:uid="{70B05E00-D61C-4388-A741-9D56234F98BD}"/>
    <cellStyle name="Normal 2 2 2 3 2 2 2 2 8 2 5" xfId="23622" xr:uid="{87BE3E8E-4E68-413D-8BF8-9E996D0C1CBD}"/>
    <cellStyle name="Normal 2 2 2 3 2 2 2 2 8 3" xfId="23623" xr:uid="{C89EA33B-B9C8-45EF-85E5-C407EE26E551}"/>
    <cellStyle name="Normal 2 2 2 3 2 2 2 2 8 3 2" xfId="23624" xr:uid="{28B0120F-4941-40A3-8BE6-554EDB652F9C}"/>
    <cellStyle name="Normal 2 2 2 3 2 2 2 2 8 3 2 2" xfId="23625" xr:uid="{8612F716-E948-4A5A-BA76-7BA19509A847}"/>
    <cellStyle name="Normal 2 2 2 3 2 2 2 2 8 3 2 2 2" xfId="23626" xr:uid="{8A643536-B7BB-46A5-AF20-CD65013EEFCE}"/>
    <cellStyle name="Normal 2 2 2 3 2 2 2 2 8 3 2 3" xfId="23627" xr:uid="{833804C9-5883-4047-A0C3-94C53CA11667}"/>
    <cellStyle name="Normal 2 2 2 3 2 2 2 2 8 3 3" xfId="23628" xr:uid="{B8ED18EF-A5CE-4170-BB77-035BBAFDA7CB}"/>
    <cellStyle name="Normal 2 2 2 3 2 2 2 2 8 3 3 2" xfId="23629" xr:uid="{113CD715-12FA-4C14-BCFE-638CBFB81764}"/>
    <cellStyle name="Normal 2 2 2 3 2 2 2 2 8 3 4" xfId="23630" xr:uid="{5B5F960A-2F72-4CCB-853F-C01686A7C390}"/>
    <cellStyle name="Normal 2 2 2 3 2 2 2 2 8 4" xfId="23631" xr:uid="{591F798F-2DB3-410E-9453-382B536EDEC7}"/>
    <cellStyle name="Normal 2 2 2 3 2 2 2 2 8 4 2" xfId="23632" xr:uid="{2DC2EBD7-230C-47E8-A929-3B40DDADD23A}"/>
    <cellStyle name="Normal 2 2 2 3 2 2 2 2 8 4 2 2" xfId="23633" xr:uid="{8B3030BB-1BD5-427C-84B7-2D8486F4D21E}"/>
    <cellStyle name="Normal 2 2 2 3 2 2 2 2 8 4 3" xfId="23634" xr:uid="{BA638850-3555-44FD-9DB7-B486CA920B76}"/>
    <cellStyle name="Normal 2 2 2 3 2 2 2 2 8 5" xfId="23635" xr:uid="{55983697-9AB5-45BA-8431-32070D8709D1}"/>
    <cellStyle name="Normal 2 2 2 3 2 2 2 2 9" xfId="23636" xr:uid="{BCDABBF0-DE9E-4EC5-920F-7B897127A9E7}"/>
    <cellStyle name="Normal 2 2 2 3 2 2 2 2 9 2" xfId="23637" xr:uid="{03F71746-F447-4FCE-A8F9-75E16FD8269F}"/>
    <cellStyle name="Normal 2 2 2 3 2 2 2 3" xfId="23638" xr:uid="{51ABF7CA-A1AC-4CE5-8987-F5B7674982B9}"/>
    <cellStyle name="Normal 2 2 2 3 2 2 2 3 2" xfId="23639" xr:uid="{B3943603-928C-4A51-AA5A-89E8D250BB3F}"/>
    <cellStyle name="Normal 2 2 2 3 2 2 2 3 2 2" xfId="23640" xr:uid="{510A2A55-6D78-4E93-AC41-7B6282EAFB81}"/>
    <cellStyle name="Normal 2 2 2 3 2 2 2 3 2 2 2" xfId="23641" xr:uid="{2C0E7142-1BE9-4161-8306-15CDFC32BAD2}"/>
    <cellStyle name="Normal 2 2 2 3 2 2 2 3 2 2 2 2" xfId="23642" xr:uid="{0910D6E5-797B-487B-9963-ACAD78B30C4F}"/>
    <cellStyle name="Normal 2 2 2 3 2 2 2 3 2 2 2 2 2" xfId="23643" xr:uid="{3387DC0F-F54D-4CD9-89A0-1038218FC7C4}"/>
    <cellStyle name="Normal 2 2 2 3 2 2 2 3 2 2 2 2 2 2" xfId="23644" xr:uid="{13272C17-CE23-4E54-BA28-E49A3E97B039}"/>
    <cellStyle name="Normal 2 2 2 3 2 2 2 3 2 2 2 2 2 2 2" xfId="23645" xr:uid="{DF690E15-EBB5-4298-9025-1CC0994EE0D3}"/>
    <cellStyle name="Normal 2 2 2 3 2 2 2 3 2 2 2 2 2 3" xfId="23646" xr:uid="{BDD0306B-622E-46CC-A5DB-DB4E2F5B837C}"/>
    <cellStyle name="Normal 2 2 2 3 2 2 2 3 2 2 2 2 3" xfId="23647" xr:uid="{AA718AB1-E5C0-4E12-A38E-A0BF661A4962}"/>
    <cellStyle name="Normal 2 2 2 3 2 2 2 3 2 2 2 2 3 2" xfId="23648" xr:uid="{EF16AF35-AE49-4C45-ADDE-243453655DB0}"/>
    <cellStyle name="Normal 2 2 2 3 2 2 2 3 2 2 2 2 4" xfId="23649" xr:uid="{6A6CA424-04F5-4963-8D6C-8A827D7FC074}"/>
    <cellStyle name="Normal 2 2 2 3 2 2 2 3 2 2 2 3" xfId="23650" xr:uid="{C9C2026D-8759-4003-B2E6-F779669213D0}"/>
    <cellStyle name="Normal 2 2 2 3 2 2 2 3 2 2 2 3 2" xfId="23651" xr:uid="{F5EB9097-C1E3-41B1-AFA5-728317666204}"/>
    <cellStyle name="Normal 2 2 2 3 2 2 2 3 2 2 2 4" xfId="23652" xr:uid="{480337AF-79F4-426A-8F1A-04721C54C56B}"/>
    <cellStyle name="Normal 2 2 2 3 2 2 2 3 2 2 2 4 2" xfId="23653" xr:uid="{5D9345AA-24E6-4B57-B223-48A7C019813C}"/>
    <cellStyle name="Normal 2 2 2 3 2 2 2 3 2 2 2 4 2 2" xfId="23654" xr:uid="{395333BE-2B62-4160-94BE-90767B50A286}"/>
    <cellStyle name="Normal 2 2 2 3 2 2 2 3 2 2 2 4 3" xfId="23655" xr:uid="{74535AFF-C503-4743-BA2A-2E36074DF4E3}"/>
    <cellStyle name="Normal 2 2 2 3 2 2 2 3 2 2 2 5" xfId="23656" xr:uid="{0914F2FA-E93D-42EB-A4F1-2CCA34ED336B}"/>
    <cellStyle name="Normal 2 2 2 3 2 2 2 3 2 2 3" xfId="23657" xr:uid="{568F92B6-998D-4664-A1BD-E7F1D99F9395}"/>
    <cellStyle name="Normal 2 2 2 3 2 2 2 3 2 2 3 2" xfId="23658" xr:uid="{6F29DB4E-D5B2-4DDC-A878-D39AEA3BE80E}"/>
    <cellStyle name="Normal 2 2 2 3 2 2 2 3 2 2 3 2 2" xfId="23659" xr:uid="{034A2D1D-5C56-49B9-B749-6FCFE6066512}"/>
    <cellStyle name="Normal 2 2 2 3 2 2 2 3 2 2 3 2 2 2" xfId="23660" xr:uid="{0FC0B2BC-A8B5-4FD6-9F96-22D579B25091}"/>
    <cellStyle name="Normal 2 2 2 3 2 2 2 3 2 2 3 2 3" xfId="23661" xr:uid="{4161AC37-6B4F-40BC-9A67-F7995448600D}"/>
    <cellStyle name="Normal 2 2 2 3 2 2 2 3 2 2 3 3" xfId="23662" xr:uid="{F6D0E8D2-D5B7-4790-8E19-FD1DBFA77938}"/>
    <cellStyle name="Normal 2 2 2 3 2 2 2 3 2 2 3 3 2" xfId="23663" xr:uid="{6A93064D-91D4-4C47-8B9B-758D3C750BD2}"/>
    <cellStyle name="Normal 2 2 2 3 2 2 2 3 2 2 3 4" xfId="23664" xr:uid="{C3A0AED4-B8E3-4D8B-AEAE-84CDEE248CA6}"/>
    <cellStyle name="Normal 2 2 2 3 2 2 2 3 2 2 4" xfId="23665" xr:uid="{06FB8D52-853D-4142-8023-C304E2F4A581}"/>
    <cellStyle name="Normal 2 2 2 3 2 2 2 3 2 2 4 2" xfId="23666" xr:uid="{3437A23F-AE36-489C-B0EE-5699228776F4}"/>
    <cellStyle name="Normal 2 2 2 3 2 2 2 3 2 2 4 2 2" xfId="23667" xr:uid="{2E6E0703-4D6E-4032-B15D-9F5079CBC437}"/>
    <cellStyle name="Normal 2 2 2 3 2 2 2 3 2 2 4 3" xfId="23668" xr:uid="{40165309-FEDB-4A90-A350-B73B890AECD4}"/>
    <cellStyle name="Normal 2 2 2 3 2 2 2 3 2 2 5" xfId="23669" xr:uid="{3E47FA24-2883-4A27-9F47-1A4A6F35893C}"/>
    <cellStyle name="Normal 2 2 2 3 2 2 2 3 2 3" xfId="23670" xr:uid="{9B9CA3B2-1655-4741-95DE-2EE5C85ADE4F}"/>
    <cellStyle name="Normal 2 2 2 3 2 2 2 3 2 3 2" xfId="23671" xr:uid="{51E4895C-4B7B-4BEE-935A-A8574E9A4FE2}"/>
    <cellStyle name="Normal 2 2 2 3 2 2 2 3 2 4" xfId="23672" xr:uid="{9C9F5811-AFBE-433A-8FD5-C0AD1F6D126F}"/>
    <cellStyle name="Normal 2 2 2 3 2 2 2 3 2 4 2" xfId="23673" xr:uid="{B8AE7DAD-395D-4509-9804-F6D487B4783B}"/>
    <cellStyle name="Normal 2 2 2 3 2 2 2 3 2 4 2 2" xfId="23674" xr:uid="{98F9F3C1-8AAF-4883-9D34-1E0DE8A2860E}"/>
    <cellStyle name="Normal 2 2 2 3 2 2 2 3 2 4 2 2 2" xfId="23675" xr:uid="{33B9E211-6DCC-49F9-94FD-8CE90D33E00D}"/>
    <cellStyle name="Normal 2 2 2 3 2 2 2 3 2 4 2 3" xfId="23676" xr:uid="{76CEE836-810B-45FE-8982-B6CAF88C7B0D}"/>
    <cellStyle name="Normal 2 2 2 3 2 2 2 3 2 4 3" xfId="23677" xr:uid="{A86629CB-E18F-4E26-9199-F0F0190E688C}"/>
    <cellStyle name="Normal 2 2 2 3 2 2 2 3 2 4 3 2" xfId="23678" xr:uid="{DFA456F4-D278-4B09-9C06-5106D98E91C8}"/>
    <cellStyle name="Normal 2 2 2 3 2 2 2 3 2 4 4" xfId="23679" xr:uid="{EF7ABD56-1AAA-4C82-9C69-869D30EAA86D}"/>
    <cellStyle name="Normal 2 2 2 3 2 2 2 3 2 5" xfId="23680" xr:uid="{12085F78-66F8-42BA-957D-0DB17155A922}"/>
    <cellStyle name="Normal 2 2 2 3 2 2 2 3 2 5 2" xfId="23681" xr:uid="{66A7D770-3F3D-434A-A2F0-B064BB91EDB5}"/>
    <cellStyle name="Normal 2 2 2 3 2 2 2 3 2 6" xfId="23682" xr:uid="{B01A05F4-F371-4A76-9357-71884E4AAA89}"/>
    <cellStyle name="Normal 2 2 2 3 2 2 2 3 2 6 2" xfId="23683" xr:uid="{9CD24E03-24D1-4DAB-AFC5-A7D4484AE5FF}"/>
    <cellStyle name="Normal 2 2 2 3 2 2 2 3 2 6 2 2" xfId="23684" xr:uid="{80D8FF4F-2393-44BA-BBF0-B50533F2EFE0}"/>
    <cellStyle name="Normal 2 2 2 3 2 2 2 3 2 6 3" xfId="23685" xr:uid="{D462F076-FD1E-4AC2-A84A-F9135D9CCCD1}"/>
    <cellStyle name="Normal 2 2 2 3 2 2 2 3 2 7" xfId="23686" xr:uid="{2B156051-6630-4265-943C-EDD382DA34C8}"/>
    <cellStyle name="Normal 2 2 2 3 2 2 2 3 3" xfId="23687" xr:uid="{364DC2E5-2A9A-4D79-8D7C-5B35A98BB2F5}"/>
    <cellStyle name="Normal 2 2 2 3 2 2 2 3 3 2" xfId="23688" xr:uid="{81B78235-34D3-4DEC-B8F3-A2C7DD6E46EF}"/>
    <cellStyle name="Normal 2 2 2 3 2 2 2 3 3 2 2" xfId="23689" xr:uid="{0620646D-CB36-4168-9448-97B51C1415C0}"/>
    <cellStyle name="Normal 2 2 2 3 2 2 2 3 3 2 2 2" xfId="23690" xr:uid="{948DDA5E-4ACA-4F90-880E-17B9CF1FCA42}"/>
    <cellStyle name="Normal 2 2 2 3 2 2 2 3 3 2 2 2 2" xfId="23691" xr:uid="{87EC8D90-7887-4B5F-AB5A-F8B7660D41C6}"/>
    <cellStyle name="Normal 2 2 2 3 2 2 2 3 3 2 2 2 2 2" xfId="23692" xr:uid="{B9BEFFD9-0BFD-4FB5-AC1C-0BF78E3208F3}"/>
    <cellStyle name="Normal 2 2 2 3 2 2 2 3 3 2 2 2 3" xfId="23693" xr:uid="{C047B904-B39F-48B0-B27B-BFB5E9397641}"/>
    <cellStyle name="Normal 2 2 2 3 2 2 2 3 3 2 2 3" xfId="23694" xr:uid="{569D4928-6024-4E79-A14E-C4B1AC7528DF}"/>
    <cellStyle name="Normal 2 2 2 3 2 2 2 3 3 2 2 3 2" xfId="23695" xr:uid="{F3E42918-26E6-47B7-9A50-5FA9E86D20BF}"/>
    <cellStyle name="Normal 2 2 2 3 2 2 2 3 3 2 2 4" xfId="23696" xr:uid="{307D25E8-0356-4A41-97E4-729DE9BB4CA5}"/>
    <cellStyle name="Normal 2 2 2 3 2 2 2 3 3 2 3" xfId="23697" xr:uid="{B3F4179D-344B-4502-8AE3-6F5B3F94EF06}"/>
    <cellStyle name="Normal 2 2 2 3 2 2 2 3 3 2 3 2" xfId="23698" xr:uid="{2F06F81D-A4F3-4A08-BFE3-8082B80928D4}"/>
    <cellStyle name="Normal 2 2 2 3 2 2 2 3 3 2 4" xfId="23699" xr:uid="{2908CEF2-40D0-49D0-9005-5FB9C4881EBD}"/>
    <cellStyle name="Normal 2 2 2 3 2 2 2 3 3 2 4 2" xfId="23700" xr:uid="{7D6EB211-43CC-46FB-8E9B-A3CB605C2B44}"/>
    <cellStyle name="Normal 2 2 2 3 2 2 2 3 3 2 4 2 2" xfId="23701" xr:uid="{07D3F5AB-FD9D-4652-A688-09A7097EA401}"/>
    <cellStyle name="Normal 2 2 2 3 2 2 2 3 3 2 4 3" xfId="23702" xr:uid="{410C95F9-FC99-4511-82AB-35D8AB40468F}"/>
    <cellStyle name="Normal 2 2 2 3 2 2 2 3 3 2 5" xfId="23703" xr:uid="{F27FE42B-ADB0-4420-832E-A1D5833AB5D4}"/>
    <cellStyle name="Normal 2 2 2 3 2 2 2 3 3 3" xfId="23704" xr:uid="{1E03AA59-6453-4306-BF93-23000EFF78B0}"/>
    <cellStyle name="Normal 2 2 2 3 2 2 2 3 3 3 2" xfId="23705" xr:uid="{47B4E08C-3712-49DE-B2FA-C6CE88A8B45E}"/>
    <cellStyle name="Normal 2 2 2 3 2 2 2 3 3 3 2 2" xfId="23706" xr:uid="{CA97B5C1-47C7-4052-B8AA-7566F8B92089}"/>
    <cellStyle name="Normal 2 2 2 3 2 2 2 3 3 3 2 2 2" xfId="23707" xr:uid="{35DBFAC3-30A1-47F0-9007-A8BB35901CC9}"/>
    <cellStyle name="Normal 2 2 2 3 2 2 2 3 3 3 2 3" xfId="23708" xr:uid="{DDF2616B-AF2E-40E2-BC2B-D23F57DAB1F3}"/>
    <cellStyle name="Normal 2 2 2 3 2 2 2 3 3 3 3" xfId="23709" xr:uid="{19769D2D-4951-47DD-9E86-4F3CF994E8F0}"/>
    <cellStyle name="Normal 2 2 2 3 2 2 2 3 3 3 3 2" xfId="23710" xr:uid="{D5DA9752-0DEB-461A-BECF-411F8E283A39}"/>
    <cellStyle name="Normal 2 2 2 3 2 2 2 3 3 3 4" xfId="23711" xr:uid="{7EA2AE21-D522-4226-BD71-D8A268487BF0}"/>
    <cellStyle name="Normal 2 2 2 3 2 2 2 3 3 4" xfId="23712" xr:uid="{0C8DA83B-31C0-40FB-B658-63E25F046500}"/>
    <cellStyle name="Normal 2 2 2 3 2 2 2 3 3 4 2" xfId="23713" xr:uid="{856B7F28-270D-44EF-98F8-893B5F0BDC4E}"/>
    <cellStyle name="Normal 2 2 2 3 2 2 2 3 3 4 2 2" xfId="23714" xr:uid="{880FA79F-30AA-4CCF-A8F6-4ADF18438A37}"/>
    <cellStyle name="Normal 2 2 2 3 2 2 2 3 3 4 3" xfId="23715" xr:uid="{2D11FA38-5620-4EBE-85D6-514C17EC1A14}"/>
    <cellStyle name="Normal 2 2 2 3 2 2 2 3 3 5" xfId="23716" xr:uid="{81EB4FB8-8818-49A1-A7EC-411FB3DA7D94}"/>
    <cellStyle name="Normal 2 2 2 3 2 2 2 3 4" xfId="23717" xr:uid="{6695C173-6DF5-4131-A252-A1B7BC117793}"/>
    <cellStyle name="Normal 2 2 2 3 2 2 2 3 4 2" xfId="23718" xr:uid="{2456517D-753D-4E11-987D-B16A4CABDF9C}"/>
    <cellStyle name="Normal 2 2 2 3 2 2 2 3 4 2 2" xfId="23719" xr:uid="{82A2DCB8-AFBD-4577-9A7A-29D70024AF06}"/>
    <cellStyle name="Normal 2 2 2 3 2 2 2 3 4 2 2 2" xfId="23720" xr:uid="{6F6348A8-F9DF-4EAF-B3C9-62A30E3CD1C9}"/>
    <cellStyle name="Normal 2 2 2 3 2 2 2 3 4 2 3" xfId="23721" xr:uid="{C1AB3F0F-ED57-41F2-AD22-F279EFBB6811}"/>
    <cellStyle name="Normal 2 2 2 3 2 2 2 3 4 3" xfId="23722" xr:uid="{01845090-870C-4394-80E2-DA758EA63B59}"/>
    <cellStyle name="Normal 2 2 2 3 2 2 2 3 4 3 2" xfId="23723" xr:uid="{1D406480-CA2C-401D-901D-8885933491E8}"/>
    <cellStyle name="Normal 2 2 2 3 2 2 2 3 4 4" xfId="23724" xr:uid="{340E5925-3997-421A-BA7D-22CEA66D213C}"/>
    <cellStyle name="Normal 2 2 2 3 2 2 2 3 5" xfId="23725" xr:uid="{60542EBD-E3C3-4425-9EC1-0707BB208DD1}"/>
    <cellStyle name="Normal 2 2 2 3 2 2 2 3 5 2" xfId="23726" xr:uid="{8DF7F000-743D-459E-BB93-8BCDF8DBEB54}"/>
    <cellStyle name="Normal 2 2 2 3 2 2 2 3 6" xfId="23727" xr:uid="{02A4D7ED-36B8-47D3-A91A-B6E24FC92D19}"/>
    <cellStyle name="Normal 2 2 2 3 2 2 2 3 6 2" xfId="23728" xr:uid="{EE005B8E-2FDB-49B3-83B4-4E1CFC7A1A11}"/>
    <cellStyle name="Normal 2 2 2 3 2 2 2 3 6 2 2" xfId="23729" xr:uid="{B61FACAF-5AA6-457B-9A1F-F39182413691}"/>
    <cellStyle name="Normal 2 2 2 3 2 2 2 3 6 3" xfId="23730" xr:uid="{2D95BB98-061A-4BA9-87C4-812B3395E4BE}"/>
    <cellStyle name="Normal 2 2 2 3 2 2 2 3 7" xfId="23731" xr:uid="{465ADD5C-81DA-4CD3-9132-095082CD6B73}"/>
    <cellStyle name="Normal 2 2 2 3 2 2 2 4" xfId="23732" xr:uid="{46F28930-B09E-416B-A4AE-B0BEC9E49DF5}"/>
    <cellStyle name="Normal 2 2 2 3 2 2 2 4 2" xfId="23733" xr:uid="{16393E91-BB5E-4DFE-8FDF-6B62D44EC66E}"/>
    <cellStyle name="Normal 2 2 2 3 2 2 2 5" xfId="23734" xr:uid="{C3EC2776-F2CA-4752-9119-01141EB5ED94}"/>
    <cellStyle name="Normal 2 2 2 3 2 2 2 5 2" xfId="23735" xr:uid="{172D6AB7-33E8-472F-ADED-838B729C547C}"/>
    <cellStyle name="Normal 2 2 2 3 2 2 2 6" xfId="23736" xr:uid="{15925959-E2B1-42DB-BD18-5EC27BE3FCFA}"/>
    <cellStyle name="Normal 2 2 2 3 2 2 2 6 2" xfId="23737" xr:uid="{0CA45CFE-CED3-4457-AE73-12B4C6CAC572}"/>
    <cellStyle name="Normal 2 2 2 3 2 2 2 7" xfId="23738" xr:uid="{3139ED5E-77EE-42D5-ADB0-DCAC42D9461A}"/>
    <cellStyle name="Normal 2 2 2 3 2 2 2 7 2" xfId="23739" xr:uid="{08D664E4-F6F1-4B85-8C41-04256BED98FF}"/>
    <cellStyle name="Normal 2 2 2 3 2 2 2 8" xfId="23740" xr:uid="{9275C401-422A-412A-A6C5-54E4E4CBBF9C}"/>
    <cellStyle name="Normal 2 2 2 3 2 2 2 8 2" xfId="23741" xr:uid="{97B4E414-C8F9-441C-9AAB-753C85054778}"/>
    <cellStyle name="Normal 2 2 2 3 2 2 2 8 2 2" xfId="23742" xr:uid="{5D22C25B-BF34-4B17-A696-E6C30BFC7799}"/>
    <cellStyle name="Normal 2 2 2 3 2 2 2 8 2 2 2" xfId="23743" xr:uid="{6B23777E-26D6-4670-A593-E1884B55B37B}"/>
    <cellStyle name="Normal 2 2 2 3 2 2 2 8 2 2 2 2" xfId="23744" xr:uid="{8D71DD2B-5492-4735-BD45-7461AB831C35}"/>
    <cellStyle name="Normal 2 2 2 3 2 2 2 8 2 2 2 2 2" xfId="23745" xr:uid="{0814D534-3700-4C0C-B170-925509DF5516}"/>
    <cellStyle name="Normal 2 2 2 3 2 2 2 8 2 2 2 3" xfId="23746" xr:uid="{3C825BA9-C3FF-442F-BB73-0017705A13E4}"/>
    <cellStyle name="Normal 2 2 2 3 2 2 2 8 2 2 3" xfId="23747" xr:uid="{013FF2A6-A770-48A7-A9F5-B687040385DE}"/>
    <cellStyle name="Normal 2 2 2 3 2 2 2 8 2 2 3 2" xfId="23748" xr:uid="{2CD268CF-F087-4039-B025-D71CC7F536E1}"/>
    <cellStyle name="Normal 2 2 2 3 2 2 2 8 2 2 4" xfId="23749" xr:uid="{EC484F20-67E5-40D7-BAC5-CBC50F8F4CA3}"/>
    <cellStyle name="Normal 2 2 2 3 2 2 2 8 2 3" xfId="23750" xr:uid="{4366B47C-BBD9-43D2-9200-9503C628BECD}"/>
    <cellStyle name="Normal 2 2 2 3 2 2 2 8 2 3 2" xfId="23751" xr:uid="{0FA35416-9C28-49A7-8C7E-A9F7CF9ED12B}"/>
    <cellStyle name="Normal 2 2 2 3 2 2 2 8 2 4" xfId="23752" xr:uid="{57FD5E3C-C6D0-4BC9-94EC-C7EBF0FDAF25}"/>
    <cellStyle name="Normal 2 2 2 3 2 2 2 8 2 4 2" xfId="23753" xr:uid="{51DB39F7-9333-4691-86E0-68D024BF6312}"/>
    <cellStyle name="Normal 2 2 2 3 2 2 2 8 2 4 2 2" xfId="23754" xr:uid="{A6BC50D4-3D7E-438A-8BF0-43A94367D96F}"/>
    <cellStyle name="Normal 2 2 2 3 2 2 2 8 2 4 3" xfId="23755" xr:uid="{BABD61C7-71E1-4A09-A568-C24A92965196}"/>
    <cellStyle name="Normal 2 2 2 3 2 2 2 8 2 5" xfId="23756" xr:uid="{CF0FBE69-9E93-420D-B341-F0D768F1727E}"/>
    <cellStyle name="Normal 2 2 2 3 2 2 2 8 3" xfId="23757" xr:uid="{8B308BE1-9F5D-49C4-8979-02BC8031B195}"/>
    <cellStyle name="Normal 2 2 2 3 2 2 2 8 3 2" xfId="23758" xr:uid="{107E499A-AB9A-4602-BAFA-68BB0D3189C9}"/>
    <cellStyle name="Normal 2 2 2 3 2 2 2 8 3 2 2" xfId="23759" xr:uid="{B9D0D722-BD3A-40D3-8CF4-D353090F2251}"/>
    <cellStyle name="Normal 2 2 2 3 2 2 2 8 3 2 2 2" xfId="23760" xr:uid="{166E0F85-8FED-48B3-B593-44EAA451AC99}"/>
    <cellStyle name="Normal 2 2 2 3 2 2 2 8 3 2 3" xfId="23761" xr:uid="{90BE3C5A-BAF5-4942-B65E-7265A71775E2}"/>
    <cellStyle name="Normal 2 2 2 3 2 2 2 8 3 3" xfId="23762" xr:uid="{C8D5F60A-99A2-4D09-88D5-0704CDC8BE2E}"/>
    <cellStyle name="Normal 2 2 2 3 2 2 2 8 3 3 2" xfId="23763" xr:uid="{FCF724A4-CB46-4E9F-A9BC-ED86536D9D08}"/>
    <cellStyle name="Normal 2 2 2 3 2 2 2 8 3 4" xfId="23764" xr:uid="{3CB51AC9-2FE6-41D5-A674-C0CEA59E27C7}"/>
    <cellStyle name="Normal 2 2 2 3 2 2 2 8 4" xfId="23765" xr:uid="{D2C0ED1E-C74D-401C-BAA2-BCB76F5B7D83}"/>
    <cellStyle name="Normal 2 2 2 3 2 2 2 8 4 2" xfId="23766" xr:uid="{E2DBAF8E-603D-477C-ABF3-29F141B75FFA}"/>
    <cellStyle name="Normal 2 2 2 3 2 2 2 8 4 2 2" xfId="23767" xr:uid="{25B470E5-4CDF-4448-B89E-467974A947B2}"/>
    <cellStyle name="Normal 2 2 2 3 2 2 2 8 4 3" xfId="23768" xr:uid="{5AA7D0E0-B4D6-4068-A915-9FED93AC0883}"/>
    <cellStyle name="Normal 2 2 2 3 2 2 2 8 5" xfId="23769" xr:uid="{A5DADFCE-1BC3-49FB-B3A5-2086364156CB}"/>
    <cellStyle name="Normal 2 2 2 3 2 2 2 9" xfId="23770" xr:uid="{07CA60B4-AB6C-4870-A253-5C8A905B1CEA}"/>
    <cellStyle name="Normal 2 2 2 3 2 2 2 9 2" xfId="23771" xr:uid="{E0686014-9D86-497E-8998-9D6CEA3252E8}"/>
    <cellStyle name="Normal 2 2 2 3 2 2 3" xfId="23772" xr:uid="{710B7F89-8C84-4DE4-96BB-FBD8954559AE}"/>
    <cellStyle name="Normal 2 2 2 3 2 2 3 2" xfId="23773" xr:uid="{C7F54DE8-D461-426A-96FA-EFF9EE223D89}"/>
    <cellStyle name="Normal 2 2 2 3 2 2 3 2 2" xfId="23774" xr:uid="{2C5802F8-4D07-442C-9A8F-89466A72ED51}"/>
    <cellStyle name="Normal 2 2 2 3 2 2 3 2 2 2" xfId="23775" xr:uid="{B8C34FE3-98CD-4313-85FE-4C5A3F6CAF98}"/>
    <cellStyle name="Normal 2 2 2 3 2 2 3 2 2 2 2" xfId="23776" xr:uid="{63CEAB7E-04E7-4989-BC6D-DA16C40737E3}"/>
    <cellStyle name="Normal 2 2 2 3 2 2 3 2 2 2 2 2" xfId="23777" xr:uid="{7B7B71A9-EDB6-495F-9AA5-71AB200D19EF}"/>
    <cellStyle name="Normal 2 2 2 3 2 2 3 2 2 2 2 2 2" xfId="23778" xr:uid="{04D9EB16-CFDB-4301-B59B-6C1A90CE13F1}"/>
    <cellStyle name="Normal 2 2 2 3 2 2 3 2 2 2 2 2 2 2" xfId="23779" xr:uid="{6F8FC733-F008-4F5C-9DFB-DB57369DDDEB}"/>
    <cellStyle name="Normal 2 2 2 3 2 2 3 2 2 2 2 2 3" xfId="23780" xr:uid="{06F090BD-4029-4105-8554-C56D8499C02D}"/>
    <cellStyle name="Normal 2 2 2 3 2 2 3 2 2 2 2 3" xfId="23781" xr:uid="{78A24285-F47C-4A1B-815C-9E62F60447A5}"/>
    <cellStyle name="Normal 2 2 2 3 2 2 3 2 2 2 2 3 2" xfId="23782" xr:uid="{11F08857-7968-4646-8967-4F3BC37A50D6}"/>
    <cellStyle name="Normal 2 2 2 3 2 2 3 2 2 2 2 4" xfId="23783" xr:uid="{DF1AC5B7-2247-4C8E-A10B-E9E00D36A2D9}"/>
    <cellStyle name="Normal 2 2 2 3 2 2 3 2 2 2 3" xfId="23784" xr:uid="{DF120803-4308-48BB-BBAF-9D8869E56495}"/>
    <cellStyle name="Normal 2 2 2 3 2 2 3 2 2 2 3 2" xfId="23785" xr:uid="{03EE81BF-D234-4EF9-9A77-00D434B451D3}"/>
    <cellStyle name="Normal 2 2 2 3 2 2 3 2 2 2 4" xfId="23786" xr:uid="{3A6D8B2F-2C97-4931-AE42-6C390D65AAE8}"/>
    <cellStyle name="Normal 2 2 2 3 2 2 3 2 2 2 4 2" xfId="23787" xr:uid="{898A1288-C1AF-4DA8-82D6-CE73463F0EB6}"/>
    <cellStyle name="Normal 2 2 2 3 2 2 3 2 2 2 4 2 2" xfId="23788" xr:uid="{83201087-FE79-4AAB-8DF0-D54F0F962C2C}"/>
    <cellStyle name="Normal 2 2 2 3 2 2 3 2 2 2 4 3" xfId="23789" xr:uid="{DFB60AD7-649D-4B21-8E73-B8F8A26984B3}"/>
    <cellStyle name="Normal 2 2 2 3 2 2 3 2 2 2 5" xfId="23790" xr:uid="{890684BD-5522-48E3-969F-02CF02D76997}"/>
    <cellStyle name="Normal 2 2 2 3 2 2 3 2 2 3" xfId="23791" xr:uid="{6C6A1D3D-301F-4E49-8D93-7092E870B2DA}"/>
    <cellStyle name="Normal 2 2 2 3 2 2 3 2 2 3 2" xfId="23792" xr:uid="{E73FABF3-1FF8-49ED-BB9E-B85CCE16332B}"/>
    <cellStyle name="Normal 2 2 2 3 2 2 3 2 2 3 2 2" xfId="23793" xr:uid="{71188397-52B6-4254-BEFC-3E07DCE58B4D}"/>
    <cellStyle name="Normal 2 2 2 3 2 2 3 2 2 3 2 2 2" xfId="23794" xr:uid="{227DAA15-BC25-407A-8DD9-DA0FA847655D}"/>
    <cellStyle name="Normal 2 2 2 3 2 2 3 2 2 3 2 3" xfId="23795" xr:uid="{CDF388AE-4D1C-4AF2-BCE9-C3D993F5C912}"/>
    <cellStyle name="Normal 2 2 2 3 2 2 3 2 2 3 3" xfId="23796" xr:uid="{4AA90AE6-9F82-4DE8-8733-BE229B66423A}"/>
    <cellStyle name="Normal 2 2 2 3 2 2 3 2 2 3 3 2" xfId="23797" xr:uid="{956CDABB-4268-4695-9283-36953DC8250D}"/>
    <cellStyle name="Normal 2 2 2 3 2 2 3 2 2 3 4" xfId="23798" xr:uid="{D1307155-8CEE-4E06-B9ED-D01F6D6F336D}"/>
    <cellStyle name="Normal 2 2 2 3 2 2 3 2 2 4" xfId="23799" xr:uid="{BBC7A912-D44B-408C-9CA1-25FF0D478295}"/>
    <cellStyle name="Normal 2 2 2 3 2 2 3 2 2 4 2" xfId="23800" xr:uid="{4A912B8E-AA96-41F0-A7BF-8788E3642409}"/>
    <cellStyle name="Normal 2 2 2 3 2 2 3 2 2 4 2 2" xfId="23801" xr:uid="{35A3197A-9A54-42AD-9537-791AC255780C}"/>
    <cellStyle name="Normal 2 2 2 3 2 2 3 2 2 4 3" xfId="23802" xr:uid="{35C51FB5-2EF2-42C1-824E-A385FE080CEF}"/>
    <cellStyle name="Normal 2 2 2 3 2 2 3 2 2 5" xfId="23803" xr:uid="{F3249C2B-EECA-4AAF-9C46-588F4F49ADC2}"/>
    <cellStyle name="Normal 2 2 2 3 2 2 3 2 3" xfId="23804" xr:uid="{DD17DB0E-C10E-4218-ABC0-FB662702314A}"/>
    <cellStyle name="Normal 2 2 2 3 2 2 3 2 3 2" xfId="23805" xr:uid="{7F3A85C8-2F7C-4616-80ED-77613C1157B6}"/>
    <cellStyle name="Normal 2 2 2 3 2 2 3 2 4" xfId="23806" xr:uid="{57CA3850-B640-4114-9D87-F3C898730D78}"/>
    <cellStyle name="Normal 2 2 2 3 2 2 3 2 4 2" xfId="23807" xr:uid="{E3B5C9D6-C83E-47F3-A1BB-4407A8EB0425}"/>
    <cellStyle name="Normal 2 2 2 3 2 2 3 2 4 2 2" xfId="23808" xr:uid="{955F5E78-96FA-46A7-8306-234C3D845FD9}"/>
    <cellStyle name="Normal 2 2 2 3 2 2 3 2 4 2 2 2" xfId="23809" xr:uid="{3E87F7E4-7168-4491-B52B-3396A1084EA0}"/>
    <cellStyle name="Normal 2 2 2 3 2 2 3 2 4 2 3" xfId="23810" xr:uid="{7A2075A4-0B19-41A3-92E9-6DCD881909EC}"/>
    <cellStyle name="Normal 2 2 2 3 2 2 3 2 4 3" xfId="23811" xr:uid="{117D64D1-DA38-4A3B-B5A1-260077398DDA}"/>
    <cellStyle name="Normal 2 2 2 3 2 2 3 2 4 3 2" xfId="23812" xr:uid="{C62EEE86-095B-4ACF-8EE4-38785CF3EF1A}"/>
    <cellStyle name="Normal 2 2 2 3 2 2 3 2 4 4" xfId="23813" xr:uid="{34F9BE89-95A2-4004-B6D0-F1CF56556A84}"/>
    <cellStyle name="Normal 2 2 2 3 2 2 3 2 5" xfId="23814" xr:uid="{2C08B583-AECF-40E1-9469-E6FC67FBFC3A}"/>
    <cellStyle name="Normal 2 2 2 3 2 2 3 2 5 2" xfId="23815" xr:uid="{2C2E67B0-DAC3-4AAD-BB7E-FABC12B715C6}"/>
    <cellStyle name="Normal 2 2 2 3 2 2 3 2 6" xfId="23816" xr:uid="{9424ED00-2E70-49D8-AAAA-E7E9685C7BBE}"/>
    <cellStyle name="Normal 2 2 2 3 2 2 3 2 6 2" xfId="23817" xr:uid="{C0556616-FE25-4B6E-B522-7D74FEE18490}"/>
    <cellStyle name="Normal 2 2 2 3 2 2 3 2 6 2 2" xfId="23818" xr:uid="{9459CB28-40E4-4C55-9FA7-80EB4DC87832}"/>
    <cellStyle name="Normal 2 2 2 3 2 2 3 2 6 3" xfId="23819" xr:uid="{3CD6E4D7-485F-45BD-B1D7-026510373EA8}"/>
    <cellStyle name="Normal 2 2 2 3 2 2 3 2 7" xfId="23820" xr:uid="{FD402F52-A51E-48F1-91D5-D48CFA1E9B8E}"/>
    <cellStyle name="Normal 2 2 2 3 2 2 3 3" xfId="23821" xr:uid="{D3B9E751-B241-44E1-A2C0-BA75ECEF5FFD}"/>
    <cellStyle name="Normal 2 2 2 3 2 2 3 3 2" xfId="23822" xr:uid="{659D556E-AEC7-4682-8C83-139F2E8A92A0}"/>
    <cellStyle name="Normal 2 2 2 3 2 2 3 3 2 2" xfId="23823" xr:uid="{1218F9B3-C3D3-49A3-A3D7-5841A5808CDC}"/>
    <cellStyle name="Normal 2 2 2 3 2 2 3 3 2 2 2" xfId="23824" xr:uid="{D990A59E-C05A-47B8-BB09-371EBEA794B3}"/>
    <cellStyle name="Normal 2 2 2 3 2 2 3 3 2 2 2 2" xfId="23825" xr:uid="{8BE1B03A-B418-41CE-B48F-8C06D79CF169}"/>
    <cellStyle name="Normal 2 2 2 3 2 2 3 3 2 2 2 2 2" xfId="23826" xr:uid="{97702A7B-5E92-4ACD-9648-09700FAF00A0}"/>
    <cellStyle name="Normal 2 2 2 3 2 2 3 3 2 2 2 3" xfId="23827" xr:uid="{920D4CA0-060F-4024-82C2-1F96B6C29DE4}"/>
    <cellStyle name="Normal 2 2 2 3 2 2 3 3 2 2 3" xfId="23828" xr:uid="{2B209ECF-C955-4C67-9547-C803EAAA8538}"/>
    <cellStyle name="Normal 2 2 2 3 2 2 3 3 2 2 3 2" xfId="23829" xr:uid="{5E83411E-9890-4D51-81FD-B5300F38242C}"/>
    <cellStyle name="Normal 2 2 2 3 2 2 3 3 2 2 4" xfId="23830" xr:uid="{49FEB34A-E366-4773-94C2-5505775F58D1}"/>
    <cellStyle name="Normal 2 2 2 3 2 2 3 3 2 3" xfId="23831" xr:uid="{4BDD835E-7A0A-47BA-883F-E84351E933D4}"/>
    <cellStyle name="Normal 2 2 2 3 2 2 3 3 2 3 2" xfId="23832" xr:uid="{49335429-0679-4CFC-A656-7BA9985E3152}"/>
    <cellStyle name="Normal 2 2 2 3 2 2 3 3 2 4" xfId="23833" xr:uid="{11858332-67FA-42AF-9FCD-9C2B5D48DAB5}"/>
    <cellStyle name="Normal 2 2 2 3 2 2 3 3 2 4 2" xfId="23834" xr:uid="{65E7D8BB-3E28-4F3F-B8FA-7E46E84ED7EE}"/>
    <cellStyle name="Normal 2 2 2 3 2 2 3 3 2 4 2 2" xfId="23835" xr:uid="{19CDE48F-39F8-435B-90CF-FBEB5C23A8FC}"/>
    <cellStyle name="Normal 2 2 2 3 2 2 3 3 2 4 3" xfId="23836" xr:uid="{C2FE1C58-DBE7-44D9-8F4A-3D505BEBF5CA}"/>
    <cellStyle name="Normal 2 2 2 3 2 2 3 3 2 5" xfId="23837" xr:uid="{A88CB471-32C1-49DE-989B-0898519609BB}"/>
    <cellStyle name="Normal 2 2 2 3 2 2 3 3 3" xfId="23838" xr:uid="{4A47314C-4E67-477A-918A-03429A50EE8E}"/>
    <cellStyle name="Normal 2 2 2 3 2 2 3 3 3 2" xfId="23839" xr:uid="{BE77FF2D-8124-4A26-91EE-9C6FAA6571BE}"/>
    <cellStyle name="Normal 2 2 2 3 2 2 3 3 3 2 2" xfId="23840" xr:uid="{963F6B8D-301C-4F30-BDF6-B7E5AA9F29E6}"/>
    <cellStyle name="Normal 2 2 2 3 2 2 3 3 3 2 2 2" xfId="23841" xr:uid="{832892A2-0C4A-478C-A8BC-88476C7F7323}"/>
    <cellStyle name="Normal 2 2 2 3 2 2 3 3 3 2 3" xfId="23842" xr:uid="{C7ED4AA5-D802-42CA-B96B-747F3987D5AE}"/>
    <cellStyle name="Normal 2 2 2 3 2 2 3 3 3 3" xfId="23843" xr:uid="{AC58C266-4B14-4389-83DF-5CB940853313}"/>
    <cellStyle name="Normal 2 2 2 3 2 2 3 3 3 3 2" xfId="23844" xr:uid="{4D1DFA6E-B7EA-4DF4-AC9D-E1AEEB7689FB}"/>
    <cellStyle name="Normal 2 2 2 3 2 2 3 3 3 4" xfId="23845" xr:uid="{9CB41E35-2FEB-4BB2-8198-A23B60137A14}"/>
    <cellStyle name="Normal 2 2 2 3 2 2 3 3 4" xfId="23846" xr:uid="{C40BC8C6-459C-4ECE-8114-6CE647E26EA1}"/>
    <cellStyle name="Normal 2 2 2 3 2 2 3 3 4 2" xfId="23847" xr:uid="{FF64E9E2-070B-49D4-834F-812E2D21DD1E}"/>
    <cellStyle name="Normal 2 2 2 3 2 2 3 3 4 2 2" xfId="23848" xr:uid="{118D05FA-BD19-4C83-B445-7087B17131BE}"/>
    <cellStyle name="Normal 2 2 2 3 2 2 3 3 4 3" xfId="23849" xr:uid="{7A025800-FE7C-4E96-96B8-988AE14579B7}"/>
    <cellStyle name="Normal 2 2 2 3 2 2 3 3 5" xfId="23850" xr:uid="{58AD59B9-0EC8-4D92-B611-BCF33E0769C4}"/>
    <cellStyle name="Normal 2 2 2 3 2 2 3 4" xfId="23851" xr:uid="{09B7ECA0-AA89-4647-8E53-F6B6029AC2FC}"/>
    <cellStyle name="Normal 2 2 2 3 2 2 3 4 2" xfId="23852" xr:uid="{A19CA89C-21F4-4C02-BCB0-1AB63C8001C7}"/>
    <cellStyle name="Normal 2 2 2 3 2 2 3 4 2 2" xfId="23853" xr:uid="{232CED17-200E-4418-84DE-B43E3D68D52F}"/>
    <cellStyle name="Normal 2 2 2 3 2 2 3 4 2 2 2" xfId="23854" xr:uid="{81E7F144-4055-4C06-8C0A-781B05962E69}"/>
    <cellStyle name="Normal 2 2 2 3 2 2 3 4 2 3" xfId="23855" xr:uid="{DAD8FD8B-CB6F-486F-88A8-9671A5485C73}"/>
    <cellStyle name="Normal 2 2 2 3 2 2 3 4 3" xfId="23856" xr:uid="{6D792E9C-E370-486F-9FFA-F25DD6E6BAB6}"/>
    <cellStyle name="Normal 2 2 2 3 2 2 3 4 3 2" xfId="23857" xr:uid="{3D727598-4B8D-4E55-B022-568C838C6749}"/>
    <cellStyle name="Normal 2 2 2 3 2 2 3 4 4" xfId="23858" xr:uid="{CD343C9E-D84A-48B4-847C-26E3CE876DF3}"/>
    <cellStyle name="Normal 2 2 2 3 2 2 3 5" xfId="23859" xr:uid="{8D4047F9-509E-4CDB-820B-6EEADC13407F}"/>
    <cellStyle name="Normal 2 2 2 3 2 2 3 5 2" xfId="23860" xr:uid="{12C42589-9262-4956-B2E6-1FD60D45FAF7}"/>
    <cellStyle name="Normal 2 2 2 3 2 2 3 6" xfId="23861" xr:uid="{EEDCBBFA-B07B-4096-8D02-3A18B86B4606}"/>
    <cellStyle name="Normal 2 2 2 3 2 2 3 6 2" xfId="23862" xr:uid="{07AA2749-9E0C-4D3B-9492-65A798A54588}"/>
    <cellStyle name="Normal 2 2 2 3 2 2 3 6 2 2" xfId="23863" xr:uid="{FFC1A5FF-9D5A-40E8-8091-DB638A017CB9}"/>
    <cellStyle name="Normal 2 2 2 3 2 2 3 6 3" xfId="23864" xr:uid="{BC763967-FD4D-49F5-B5F7-24BD6D64F111}"/>
    <cellStyle name="Normal 2 2 2 3 2 2 3 7" xfId="23865" xr:uid="{BF526A4C-1D87-454B-886D-A15EA336355A}"/>
    <cellStyle name="Normal 2 2 2 3 2 2 4" xfId="23866" xr:uid="{CB8C3571-3EFD-43C7-A75C-79AA8639CC9F}"/>
    <cellStyle name="Normal 2 2 2 3 2 2 4 2" xfId="23867" xr:uid="{508EC236-03B1-43AF-BD34-877855178358}"/>
    <cellStyle name="Normal 2 2 2 3 2 2 5" xfId="23868" xr:uid="{1E3B80A0-BEF4-4C7F-9DDE-F287A3F35624}"/>
    <cellStyle name="Normal 2 2 2 3 2 2 5 2" xfId="23869" xr:uid="{E94262E6-A891-4CF3-A2D5-4FD66BF5B848}"/>
    <cellStyle name="Normal 2 2 2 3 2 2 6" xfId="23870" xr:uid="{53F3BA6B-1D31-4459-94F0-00EBDA8791AC}"/>
    <cellStyle name="Normal 2 2 2 3 2 2 6 2" xfId="23871" xr:uid="{1E74415D-8272-4DB6-A9A6-DF4F94D7CAAC}"/>
    <cellStyle name="Normal 2 2 2 3 2 2 7" xfId="23872" xr:uid="{FCB5570D-8299-46D8-B761-314290F0C330}"/>
    <cellStyle name="Normal 2 2 2 3 2 2 7 2" xfId="23873" xr:uid="{6EFFC8E3-6007-46E1-A851-4A650E50964E}"/>
    <cellStyle name="Normal 2 2 2 3 2 2 8" xfId="23874" xr:uid="{869A938D-23AE-4B37-92DB-25F1C4D27285}"/>
    <cellStyle name="Normal 2 2 2 3 2 2 8 2" xfId="23875" xr:uid="{3CF30BAC-C6DA-4C09-BF51-61BB7B33FEA0}"/>
    <cellStyle name="Normal 2 2 2 3 2 2 9" xfId="23876" xr:uid="{319F6904-8A57-48BA-8BDB-4526D3274BFF}"/>
    <cellStyle name="Normal 2 2 2 3 2 2 9 2" xfId="23877" xr:uid="{A56DA24A-C67B-46C3-8CC0-704FE3A4FE7A}"/>
    <cellStyle name="Normal 2 2 2 3 2 2 9 2 2" xfId="23878" xr:uid="{F9FD773E-2E0E-440A-99F4-ED73C5F7D83E}"/>
    <cellStyle name="Normal 2 2 2 3 2 2 9 2 2 2" xfId="23879" xr:uid="{F1AD45D8-7B69-4403-92BE-11C2D28FFC19}"/>
    <cellStyle name="Normal 2 2 2 3 2 2 9 2 2 2 2" xfId="23880" xr:uid="{184C12BA-B6A1-4CEB-BCF8-B7FD0120955F}"/>
    <cellStyle name="Normal 2 2 2 3 2 2 9 2 2 2 2 2" xfId="23881" xr:uid="{30C9DA36-E487-4D3D-9743-0CF2D3DE716A}"/>
    <cellStyle name="Normal 2 2 2 3 2 2 9 2 2 2 3" xfId="23882" xr:uid="{9C3D78C2-3F2F-477B-8205-04E16E5C60B8}"/>
    <cellStyle name="Normal 2 2 2 3 2 2 9 2 2 3" xfId="23883" xr:uid="{0AEDAC46-BED7-4B9F-8529-78A16EECB3ED}"/>
    <cellStyle name="Normal 2 2 2 3 2 2 9 2 2 3 2" xfId="23884" xr:uid="{2CDB9F83-7911-48D1-9070-2C35F48A8491}"/>
    <cellStyle name="Normal 2 2 2 3 2 2 9 2 2 4" xfId="23885" xr:uid="{5C43AC34-A3B5-4464-AF59-A1D4B8084E39}"/>
    <cellStyle name="Normal 2 2 2 3 2 2 9 2 3" xfId="23886" xr:uid="{F1967799-6E53-488C-A8D0-16824EB2701D}"/>
    <cellStyle name="Normal 2 2 2 3 2 2 9 2 3 2" xfId="23887" xr:uid="{13814C12-B154-4B4C-A882-24B6D4741B96}"/>
    <cellStyle name="Normal 2 2 2 3 2 2 9 2 4" xfId="23888" xr:uid="{DC86E086-562B-42C7-9B3D-7DFB0129560F}"/>
    <cellStyle name="Normal 2 2 2 3 2 2 9 2 4 2" xfId="23889" xr:uid="{3DFE4238-D614-4D61-A428-F7EAF494FC08}"/>
    <cellStyle name="Normal 2 2 2 3 2 2 9 2 4 2 2" xfId="23890" xr:uid="{5FDC3635-8192-486E-AFE4-FA05999781D6}"/>
    <cellStyle name="Normal 2 2 2 3 2 2 9 2 4 3" xfId="23891" xr:uid="{81D8096F-40CB-43F0-AF47-7AAE9B183CFF}"/>
    <cellStyle name="Normal 2 2 2 3 2 2 9 2 5" xfId="23892" xr:uid="{3F7C68F5-2560-4177-9A48-E661D43E45E1}"/>
    <cellStyle name="Normal 2 2 2 3 2 2 9 3" xfId="23893" xr:uid="{CDBAECDB-60DA-4885-B1D2-0FFF30DDCFBF}"/>
    <cellStyle name="Normal 2 2 2 3 2 2 9 3 2" xfId="23894" xr:uid="{6B961C9E-1F6D-4847-8065-6D06E37038EF}"/>
    <cellStyle name="Normal 2 2 2 3 2 2 9 3 2 2" xfId="23895" xr:uid="{674EC28C-FEA6-40C1-AB5E-321255253FFB}"/>
    <cellStyle name="Normal 2 2 2 3 2 2 9 3 2 2 2" xfId="23896" xr:uid="{A3B187F9-C096-4129-A547-9DF6573752AC}"/>
    <cellStyle name="Normal 2 2 2 3 2 2 9 3 2 3" xfId="23897" xr:uid="{AB0AE3D6-7D20-4B23-B393-F79562A0D140}"/>
    <cellStyle name="Normal 2 2 2 3 2 2 9 3 3" xfId="23898" xr:uid="{55393514-D376-4065-B393-63A042BC2520}"/>
    <cellStyle name="Normal 2 2 2 3 2 2 9 3 3 2" xfId="23899" xr:uid="{21A30744-3AEA-43E2-B1E0-482DE27E637C}"/>
    <cellStyle name="Normal 2 2 2 3 2 2 9 3 4" xfId="23900" xr:uid="{2E0129C9-40D7-4763-89F2-D129CBC74DE6}"/>
    <cellStyle name="Normal 2 2 2 3 2 2 9 4" xfId="23901" xr:uid="{244F9DA2-D302-42AE-A9DF-A8E63291C17C}"/>
    <cellStyle name="Normal 2 2 2 3 2 2 9 4 2" xfId="23902" xr:uid="{34A9803A-062E-43AF-807C-310F1C755B0A}"/>
    <cellStyle name="Normal 2 2 2 3 2 2 9 4 2 2" xfId="23903" xr:uid="{6EF11B4C-D03A-45B0-A65D-FA1D61FE867D}"/>
    <cellStyle name="Normal 2 2 2 3 2 2 9 4 3" xfId="23904" xr:uid="{974D5734-F5D0-4B5B-AAB8-339BA7F278C0}"/>
    <cellStyle name="Normal 2 2 2 3 2 2 9 5" xfId="23905" xr:uid="{D5714D6A-21EE-4BAC-98D3-6209EC3AD43C}"/>
    <cellStyle name="Normal 2 2 2 3 2 3" xfId="23906" xr:uid="{A38F8174-92C8-41DA-8480-D76AAB408375}"/>
    <cellStyle name="Normal 2 2 2 3 2 3 2" xfId="23907" xr:uid="{F16208AA-D4C2-4D27-843C-5D07197EC7A2}"/>
    <cellStyle name="Normal 2 2 2 3 2 4" xfId="23908" xr:uid="{CEA50C7D-C2B8-4779-B882-3CD3C244129E}"/>
    <cellStyle name="Normal 2 2 2 3 2 4 10" xfId="23909" xr:uid="{63E94DA5-CD1D-492B-AB21-F3DE3F585B9F}"/>
    <cellStyle name="Normal 2 2 2 3 2 4 10 2" xfId="23910" xr:uid="{00465D13-CDF4-42A6-9472-D18140BDAE5F}"/>
    <cellStyle name="Normal 2 2 2 3 2 4 10 2 2" xfId="23911" xr:uid="{22BE92EB-89C0-4780-B61E-97527F45E181}"/>
    <cellStyle name="Normal 2 2 2 3 2 4 10 2 2 2" xfId="23912" xr:uid="{95697632-782C-4912-92EA-32342E317408}"/>
    <cellStyle name="Normal 2 2 2 3 2 4 10 2 3" xfId="23913" xr:uid="{7457D358-075A-4D89-9563-4BA726942F36}"/>
    <cellStyle name="Normal 2 2 2 3 2 4 10 3" xfId="23914" xr:uid="{760B6052-710F-4850-98FC-D12C48E46487}"/>
    <cellStyle name="Normal 2 2 2 3 2 4 10 3 2" xfId="23915" xr:uid="{32D9F77A-526F-40CA-978D-0ABECA07C7F3}"/>
    <cellStyle name="Normal 2 2 2 3 2 4 10 4" xfId="23916" xr:uid="{E64E2783-36C6-4641-B8CC-934C2997E58F}"/>
    <cellStyle name="Normal 2 2 2 3 2 4 11" xfId="23917" xr:uid="{2FEB0067-F213-4B2B-9D1B-D6B0F5AC6DD8}"/>
    <cellStyle name="Normal 2 2 2 3 2 4 11 2" xfId="23918" xr:uid="{85BE1FC4-DFD1-4A67-AE72-4EFE1DA8B294}"/>
    <cellStyle name="Normal 2 2 2 3 2 4 12" xfId="23919" xr:uid="{744EA41A-E648-441F-BB8E-A70129463F18}"/>
    <cellStyle name="Normal 2 2 2 3 2 4 12 2" xfId="23920" xr:uid="{5EA89E9D-EE10-45C3-B095-A9CCF8759287}"/>
    <cellStyle name="Normal 2 2 2 3 2 4 12 2 2" xfId="23921" xr:uid="{89A4A707-A58C-45EB-A30A-F807B08794E4}"/>
    <cellStyle name="Normal 2 2 2 3 2 4 12 3" xfId="23922" xr:uid="{4B7D42CE-DA65-4306-9573-0B652A6C339A}"/>
    <cellStyle name="Normal 2 2 2 3 2 4 13" xfId="23923" xr:uid="{421CCD22-E239-488E-981F-E2397572E9F7}"/>
    <cellStyle name="Normal 2 2 2 3 2 4 2" xfId="23924" xr:uid="{34D4BE54-C4B7-40F9-AF8C-0AA7BBD05D3B}"/>
    <cellStyle name="Normal 2 2 2 3 2 4 2 2" xfId="23925" xr:uid="{85723626-C008-4CA9-86CD-6CD15AB5D4E4}"/>
    <cellStyle name="Normal 2 2 2 3 2 4 2 2 2" xfId="23926" xr:uid="{1B44EBAA-1F7D-4959-BE8E-8ACD8F678154}"/>
    <cellStyle name="Normal 2 2 2 3 2 4 2 2 2 2" xfId="23927" xr:uid="{FE0F0801-447C-482E-AB14-9EFE8A59153D}"/>
    <cellStyle name="Normal 2 2 2 3 2 4 2 2 2 2 2" xfId="23928" xr:uid="{0091F0B5-7169-4479-8BC0-0123E465BE68}"/>
    <cellStyle name="Normal 2 2 2 3 2 4 2 2 2 2 2 2" xfId="23929" xr:uid="{26C67EDF-A3D3-4E1C-B752-C952200C03FC}"/>
    <cellStyle name="Normal 2 2 2 3 2 4 2 2 2 2 2 2 2" xfId="23930" xr:uid="{62812038-0981-404E-8DCE-55751913E059}"/>
    <cellStyle name="Normal 2 2 2 3 2 4 2 2 2 2 2 2 2 2" xfId="23931" xr:uid="{485BFC8B-AE43-4D27-92B0-5EA69B446E11}"/>
    <cellStyle name="Normal 2 2 2 3 2 4 2 2 2 2 2 2 3" xfId="23932" xr:uid="{7569F2E9-FE20-4433-83DA-AD0162DC07E2}"/>
    <cellStyle name="Normal 2 2 2 3 2 4 2 2 2 2 2 3" xfId="23933" xr:uid="{C53D2FF1-ED5C-420D-AD92-3D4E761AC35F}"/>
    <cellStyle name="Normal 2 2 2 3 2 4 2 2 2 2 2 3 2" xfId="23934" xr:uid="{BC0630DF-2372-421E-B5A4-6341B4ADCD0E}"/>
    <cellStyle name="Normal 2 2 2 3 2 4 2 2 2 2 2 4" xfId="23935" xr:uid="{3F1325CA-787B-4162-9CEA-38EB06FAADBA}"/>
    <cellStyle name="Normal 2 2 2 3 2 4 2 2 2 2 3" xfId="23936" xr:uid="{75707410-C2B5-4CD3-A40F-05CF6B817852}"/>
    <cellStyle name="Normal 2 2 2 3 2 4 2 2 2 2 3 2" xfId="23937" xr:uid="{DA3ACC59-A47A-406A-BEA2-332BAB3EFDB7}"/>
    <cellStyle name="Normal 2 2 2 3 2 4 2 2 2 2 4" xfId="23938" xr:uid="{80BFFBBF-F24D-4C09-A7D4-2AFC31A60252}"/>
    <cellStyle name="Normal 2 2 2 3 2 4 2 2 2 2 4 2" xfId="23939" xr:uid="{FE4D9107-E58F-4752-B1D9-ED195E285912}"/>
    <cellStyle name="Normal 2 2 2 3 2 4 2 2 2 2 4 2 2" xfId="23940" xr:uid="{FD1755BF-6F1D-4EE2-BEFF-8629605F13CF}"/>
    <cellStyle name="Normal 2 2 2 3 2 4 2 2 2 2 4 3" xfId="23941" xr:uid="{75283947-C943-4F6F-ACD4-14CEAFA7F3FC}"/>
    <cellStyle name="Normal 2 2 2 3 2 4 2 2 2 2 5" xfId="23942" xr:uid="{5B599BA9-C608-473D-B094-CF0E5E0A7BA6}"/>
    <cellStyle name="Normal 2 2 2 3 2 4 2 2 2 3" xfId="23943" xr:uid="{335B72B2-CD83-478F-8193-0B12763684B6}"/>
    <cellStyle name="Normal 2 2 2 3 2 4 2 2 2 3 2" xfId="23944" xr:uid="{2E50ECDE-724A-44AF-B4B1-79F36AAA15BA}"/>
    <cellStyle name="Normal 2 2 2 3 2 4 2 2 2 3 2 2" xfId="23945" xr:uid="{5219AA36-02D1-45B2-8BE3-5296C57E90A3}"/>
    <cellStyle name="Normal 2 2 2 3 2 4 2 2 2 3 2 2 2" xfId="23946" xr:uid="{42B5F881-9A89-40E0-977D-6C6035D4B40A}"/>
    <cellStyle name="Normal 2 2 2 3 2 4 2 2 2 3 2 3" xfId="23947" xr:uid="{310039DA-E637-4013-A23D-D7EBC4569F53}"/>
    <cellStyle name="Normal 2 2 2 3 2 4 2 2 2 3 3" xfId="23948" xr:uid="{E31EC6C5-3F3E-456E-A488-397EF3B88B0C}"/>
    <cellStyle name="Normal 2 2 2 3 2 4 2 2 2 3 3 2" xfId="23949" xr:uid="{19DE4749-461E-426A-BD6B-9AD202A696E0}"/>
    <cellStyle name="Normal 2 2 2 3 2 4 2 2 2 3 4" xfId="23950" xr:uid="{00ADB693-194E-42B4-968E-8B8CED2C7060}"/>
    <cellStyle name="Normal 2 2 2 3 2 4 2 2 2 4" xfId="23951" xr:uid="{A2CB8E6D-C8FF-48FE-8091-AAC74E329D5D}"/>
    <cellStyle name="Normal 2 2 2 3 2 4 2 2 2 4 2" xfId="23952" xr:uid="{0AD30FE0-267E-415F-9497-F728410DEC24}"/>
    <cellStyle name="Normal 2 2 2 3 2 4 2 2 2 4 2 2" xfId="23953" xr:uid="{A9207A28-0529-4052-BD57-E53D55E59729}"/>
    <cellStyle name="Normal 2 2 2 3 2 4 2 2 2 4 3" xfId="23954" xr:uid="{472354D7-6C04-433A-877D-4D356845787C}"/>
    <cellStyle name="Normal 2 2 2 3 2 4 2 2 2 5" xfId="23955" xr:uid="{1E3B1448-1A02-4371-BE11-C88647F7AA95}"/>
    <cellStyle name="Normal 2 2 2 3 2 4 2 2 3" xfId="23956" xr:uid="{137379AB-88E8-4CBE-AA9B-8AD5626230A4}"/>
    <cellStyle name="Normal 2 2 2 3 2 4 2 2 3 2" xfId="23957" xr:uid="{85E694EC-9D96-48FD-89BF-BF8283D7B574}"/>
    <cellStyle name="Normal 2 2 2 3 2 4 2 2 4" xfId="23958" xr:uid="{6B2EE758-CB87-4CC5-8F88-95C92BFF4233}"/>
    <cellStyle name="Normal 2 2 2 3 2 4 2 2 4 2" xfId="23959" xr:uid="{89F8F926-F652-49E4-BCBA-ACF65B0A51AF}"/>
    <cellStyle name="Normal 2 2 2 3 2 4 2 2 4 2 2" xfId="23960" xr:uid="{2A5428D7-8158-4F67-84E8-06676AA6957F}"/>
    <cellStyle name="Normal 2 2 2 3 2 4 2 2 4 2 2 2" xfId="23961" xr:uid="{60C0F639-6528-4FA8-A3E4-26D504F4AE0B}"/>
    <cellStyle name="Normal 2 2 2 3 2 4 2 2 4 2 3" xfId="23962" xr:uid="{C2DE9727-1402-4154-8558-5D0F811343A2}"/>
    <cellStyle name="Normal 2 2 2 3 2 4 2 2 4 3" xfId="23963" xr:uid="{31C3C35B-5533-4648-8212-F80484EC106D}"/>
    <cellStyle name="Normal 2 2 2 3 2 4 2 2 4 3 2" xfId="23964" xr:uid="{7B98B279-0A1B-4B9F-8F11-F86F05DD47CF}"/>
    <cellStyle name="Normal 2 2 2 3 2 4 2 2 4 4" xfId="23965" xr:uid="{4CDD87E2-AD3B-40CF-B250-CE272B664E6B}"/>
    <cellStyle name="Normal 2 2 2 3 2 4 2 2 5" xfId="23966" xr:uid="{D1FF6CBD-D4C8-4A4B-898A-40A03BB73A1E}"/>
    <cellStyle name="Normal 2 2 2 3 2 4 2 2 5 2" xfId="23967" xr:uid="{18EADFE8-3080-4442-883B-351FBA186610}"/>
    <cellStyle name="Normal 2 2 2 3 2 4 2 2 6" xfId="23968" xr:uid="{77D3C30B-BAF3-4197-BC27-6BE94FCAED3F}"/>
    <cellStyle name="Normal 2 2 2 3 2 4 2 2 6 2" xfId="23969" xr:uid="{6C44B4B9-B935-46D5-98E3-87277AA1DC05}"/>
    <cellStyle name="Normal 2 2 2 3 2 4 2 2 6 2 2" xfId="23970" xr:uid="{A12730C7-D5FF-435A-8936-CAE38CEFBD03}"/>
    <cellStyle name="Normal 2 2 2 3 2 4 2 2 6 3" xfId="23971" xr:uid="{9B7F4D53-9E97-4C97-A7F6-A2542800FC21}"/>
    <cellStyle name="Normal 2 2 2 3 2 4 2 2 7" xfId="23972" xr:uid="{EB1B6906-33CA-464F-A0CC-C360219C9F67}"/>
    <cellStyle name="Normal 2 2 2 3 2 4 2 3" xfId="23973" xr:uid="{2E1FD26E-5FC9-4624-9052-5804680E58AE}"/>
    <cellStyle name="Normal 2 2 2 3 2 4 2 3 2" xfId="23974" xr:uid="{DF55D1F6-035A-404D-BDC0-B753BDD3766E}"/>
    <cellStyle name="Normal 2 2 2 3 2 4 2 3 2 2" xfId="23975" xr:uid="{17DC6395-E935-4193-ACB5-83B6671A5D59}"/>
    <cellStyle name="Normal 2 2 2 3 2 4 2 3 2 2 2" xfId="23976" xr:uid="{07869BDE-234D-47C1-B8BF-4CAB7852CC31}"/>
    <cellStyle name="Normal 2 2 2 3 2 4 2 3 2 2 2 2" xfId="23977" xr:uid="{4C46FB31-441E-4ACC-ABD7-9C80837B220E}"/>
    <cellStyle name="Normal 2 2 2 3 2 4 2 3 2 2 2 2 2" xfId="23978" xr:uid="{F4E5A89A-DA26-4428-9921-A2CCF64A3A21}"/>
    <cellStyle name="Normal 2 2 2 3 2 4 2 3 2 2 2 3" xfId="23979" xr:uid="{2FDDF1CD-1AE5-4C8E-A0EE-CFD4C76066FD}"/>
    <cellStyle name="Normal 2 2 2 3 2 4 2 3 2 2 3" xfId="23980" xr:uid="{29D117A6-BD6E-43DB-87B6-AE3FF9659455}"/>
    <cellStyle name="Normal 2 2 2 3 2 4 2 3 2 2 3 2" xfId="23981" xr:uid="{EB891FBD-BBC7-41B1-ADCF-FDA0AF76B04B}"/>
    <cellStyle name="Normal 2 2 2 3 2 4 2 3 2 2 4" xfId="23982" xr:uid="{7176D9C5-033A-4504-81C8-2B9BB40371A6}"/>
    <cellStyle name="Normal 2 2 2 3 2 4 2 3 2 3" xfId="23983" xr:uid="{A6B0534D-0F37-4A9B-9104-A173DC09FD3F}"/>
    <cellStyle name="Normal 2 2 2 3 2 4 2 3 2 3 2" xfId="23984" xr:uid="{3D29675E-6E97-45C8-A4A6-DA54C740C325}"/>
    <cellStyle name="Normal 2 2 2 3 2 4 2 3 2 4" xfId="23985" xr:uid="{6F694AF7-0835-4317-BB79-BE8C95177A32}"/>
    <cellStyle name="Normal 2 2 2 3 2 4 2 3 2 4 2" xfId="23986" xr:uid="{FA6DCAF5-E09E-4B52-84C7-58E927F246D4}"/>
    <cellStyle name="Normal 2 2 2 3 2 4 2 3 2 4 2 2" xfId="23987" xr:uid="{4BCB1E39-F73D-4CCB-9DE9-8388F81D4F58}"/>
    <cellStyle name="Normal 2 2 2 3 2 4 2 3 2 4 3" xfId="23988" xr:uid="{98C90275-6FDF-4486-BBB7-270860664CE1}"/>
    <cellStyle name="Normal 2 2 2 3 2 4 2 3 2 5" xfId="23989" xr:uid="{007953DA-7757-42F4-9E7F-1D89F847812D}"/>
    <cellStyle name="Normal 2 2 2 3 2 4 2 3 3" xfId="23990" xr:uid="{AE91634E-8EB5-4001-ABE0-FAB0F4A3A7F2}"/>
    <cellStyle name="Normal 2 2 2 3 2 4 2 3 3 2" xfId="23991" xr:uid="{047777FA-C7EE-41AB-833F-B0DBAFDCB732}"/>
    <cellStyle name="Normal 2 2 2 3 2 4 2 3 3 2 2" xfId="23992" xr:uid="{1303FF41-E283-47C7-8C8E-198CA6A22E6C}"/>
    <cellStyle name="Normal 2 2 2 3 2 4 2 3 3 2 2 2" xfId="23993" xr:uid="{3BBF61EA-BA2C-4280-A772-5C10EA292DFE}"/>
    <cellStyle name="Normal 2 2 2 3 2 4 2 3 3 2 3" xfId="23994" xr:uid="{2BE321AC-2446-4E9B-A698-44B217FBECEB}"/>
    <cellStyle name="Normal 2 2 2 3 2 4 2 3 3 3" xfId="23995" xr:uid="{71E9181C-5C5D-4C59-AE95-E39EEBCE41CA}"/>
    <cellStyle name="Normal 2 2 2 3 2 4 2 3 3 3 2" xfId="23996" xr:uid="{76053972-2439-4ED8-85CF-A77A6829B101}"/>
    <cellStyle name="Normal 2 2 2 3 2 4 2 3 3 4" xfId="23997" xr:uid="{69173F0E-9C13-4C71-8FBC-B4D1C792E9DF}"/>
    <cellStyle name="Normal 2 2 2 3 2 4 2 3 4" xfId="23998" xr:uid="{DF4604FA-29F4-4BFD-9F36-537F631C90FD}"/>
    <cellStyle name="Normal 2 2 2 3 2 4 2 3 4 2" xfId="23999" xr:uid="{1B0CE150-63EB-447F-A9A4-56783D4C280B}"/>
    <cellStyle name="Normal 2 2 2 3 2 4 2 3 4 2 2" xfId="24000" xr:uid="{C1CA0575-05BC-4471-80D1-9405B7E544D9}"/>
    <cellStyle name="Normal 2 2 2 3 2 4 2 3 4 3" xfId="24001" xr:uid="{3F497FBF-66A9-4522-ADBA-0724902A7459}"/>
    <cellStyle name="Normal 2 2 2 3 2 4 2 3 5" xfId="24002" xr:uid="{0505FAAB-D389-4604-95A6-4633001C4C21}"/>
    <cellStyle name="Normal 2 2 2 3 2 4 2 4" xfId="24003" xr:uid="{4D116176-DED8-4A44-AB76-CD48F9C863CE}"/>
    <cellStyle name="Normal 2 2 2 3 2 4 2 4 2" xfId="24004" xr:uid="{0427716A-1E20-4849-BA8D-4D9E3EE4A5A3}"/>
    <cellStyle name="Normal 2 2 2 3 2 4 2 4 2 2" xfId="24005" xr:uid="{562FF68A-14E4-4B61-8D5F-1EA61532D97D}"/>
    <cellStyle name="Normal 2 2 2 3 2 4 2 4 2 2 2" xfId="24006" xr:uid="{D2564757-8060-4B43-92C3-8CEDA10F22F2}"/>
    <cellStyle name="Normal 2 2 2 3 2 4 2 4 2 3" xfId="24007" xr:uid="{3833818C-E810-4981-9F92-74B9ED0F54C3}"/>
    <cellStyle name="Normal 2 2 2 3 2 4 2 4 3" xfId="24008" xr:uid="{2751911F-DD31-4A80-A837-521078212BC3}"/>
    <cellStyle name="Normal 2 2 2 3 2 4 2 4 3 2" xfId="24009" xr:uid="{9D14DA46-FB85-4979-8882-D4EA77690BA0}"/>
    <cellStyle name="Normal 2 2 2 3 2 4 2 4 4" xfId="24010" xr:uid="{61A39D31-5974-48F3-9730-367F521537A6}"/>
    <cellStyle name="Normal 2 2 2 3 2 4 2 5" xfId="24011" xr:uid="{A6BD0F72-F920-425A-8C34-3508BEDB0C2F}"/>
    <cellStyle name="Normal 2 2 2 3 2 4 2 5 2" xfId="24012" xr:uid="{0B00DA01-66A1-4065-A9DE-29089124135B}"/>
    <cellStyle name="Normal 2 2 2 3 2 4 2 6" xfId="24013" xr:uid="{FB0C8D3C-1FCB-4D9F-9E0A-03E385083B06}"/>
    <cellStyle name="Normal 2 2 2 3 2 4 2 6 2" xfId="24014" xr:uid="{B4EC42BB-9D23-431B-875B-4AD80BD317CF}"/>
    <cellStyle name="Normal 2 2 2 3 2 4 2 6 2 2" xfId="24015" xr:uid="{37AECE22-2E81-4AF1-8ADC-DDA6B055D3CA}"/>
    <cellStyle name="Normal 2 2 2 3 2 4 2 6 3" xfId="24016" xr:uid="{9FDCC516-2136-44B3-9824-11F8051568D0}"/>
    <cellStyle name="Normal 2 2 2 3 2 4 2 7" xfId="24017" xr:uid="{9D9BD1CA-629D-408B-B634-3955628C30E3}"/>
    <cellStyle name="Normal 2 2 2 3 2 4 3" xfId="24018" xr:uid="{E349DB04-BC70-448E-B84E-795EBB7C543A}"/>
    <cellStyle name="Normal 2 2 2 3 2 4 3 2" xfId="24019" xr:uid="{739F0537-4EF5-49BE-AF4D-515D666CEA9C}"/>
    <cellStyle name="Normal 2 2 2 3 2 4 4" xfId="24020" xr:uid="{A9141DB4-EECD-4506-88F4-2DCA498C6648}"/>
    <cellStyle name="Normal 2 2 2 3 2 4 4 2" xfId="24021" xr:uid="{0C9919C7-78A1-4739-9240-4CE11B5754C9}"/>
    <cellStyle name="Normal 2 2 2 3 2 4 5" xfId="24022" xr:uid="{23F65173-B375-48FA-8455-8BC620D50915}"/>
    <cellStyle name="Normal 2 2 2 3 2 4 5 2" xfId="24023" xr:uid="{839BD48E-8B8A-4BBD-803C-F72260AD7FCA}"/>
    <cellStyle name="Normal 2 2 2 3 2 4 6" xfId="24024" xr:uid="{DE34A405-2316-43EF-A0F3-5EAC7333AB8D}"/>
    <cellStyle name="Normal 2 2 2 3 2 4 6 2" xfId="24025" xr:uid="{61371437-6198-43A9-992B-4A184681F0F9}"/>
    <cellStyle name="Normal 2 2 2 3 2 4 7" xfId="24026" xr:uid="{ACE10090-EA58-4269-8C6E-0F41CB4F7AEC}"/>
    <cellStyle name="Normal 2 2 2 3 2 4 7 2" xfId="24027" xr:uid="{1A94AE23-50A2-4F8C-9867-8140E039EDC0}"/>
    <cellStyle name="Normal 2 2 2 3 2 4 8" xfId="24028" xr:uid="{F956E520-E198-4355-93CE-A15B7298880D}"/>
    <cellStyle name="Normal 2 2 2 3 2 4 8 2" xfId="24029" xr:uid="{3D89BE7C-2BF8-4C9D-9C5E-F153D9D75117}"/>
    <cellStyle name="Normal 2 2 2 3 2 4 8 2 2" xfId="24030" xr:uid="{C8B970C0-555F-4C43-8F6D-41C5FB28E425}"/>
    <cellStyle name="Normal 2 2 2 3 2 4 8 2 2 2" xfId="24031" xr:uid="{DA8C2ED0-6BCB-431C-A2E7-85EB50B031B6}"/>
    <cellStyle name="Normal 2 2 2 3 2 4 8 2 2 2 2" xfId="24032" xr:uid="{92C084D8-7042-4E56-8305-C97E17763E07}"/>
    <cellStyle name="Normal 2 2 2 3 2 4 8 2 2 2 2 2" xfId="24033" xr:uid="{A0F92737-C210-4601-BDC0-81D8DD00C484}"/>
    <cellStyle name="Normal 2 2 2 3 2 4 8 2 2 2 3" xfId="24034" xr:uid="{A202E257-4667-44AB-B8C3-70D21D9B4212}"/>
    <cellStyle name="Normal 2 2 2 3 2 4 8 2 2 3" xfId="24035" xr:uid="{06B2B7A3-0249-4ACD-9790-979CFFAFD1EF}"/>
    <cellStyle name="Normal 2 2 2 3 2 4 8 2 2 3 2" xfId="24036" xr:uid="{6BEFAC5A-893B-43C7-8F9E-FB0D8204F484}"/>
    <cellStyle name="Normal 2 2 2 3 2 4 8 2 2 4" xfId="24037" xr:uid="{B030AC69-76BA-41C9-9C2F-A5F9868AABB2}"/>
    <cellStyle name="Normal 2 2 2 3 2 4 8 2 3" xfId="24038" xr:uid="{EE29D140-5BE5-46B8-B9A4-26F9A8F915C1}"/>
    <cellStyle name="Normal 2 2 2 3 2 4 8 2 3 2" xfId="24039" xr:uid="{B3A46554-08B2-49AE-87F2-1ABF7D276311}"/>
    <cellStyle name="Normal 2 2 2 3 2 4 8 2 4" xfId="24040" xr:uid="{9CD4571E-AFFD-4980-8819-20EF3F2AA46D}"/>
    <cellStyle name="Normal 2 2 2 3 2 4 8 2 4 2" xfId="24041" xr:uid="{084C9152-803E-474A-BA42-982012B6B68F}"/>
    <cellStyle name="Normal 2 2 2 3 2 4 8 2 4 2 2" xfId="24042" xr:uid="{93AFF308-5C60-4C9D-8201-F4FD77628491}"/>
    <cellStyle name="Normal 2 2 2 3 2 4 8 2 4 3" xfId="24043" xr:uid="{20C62977-A9AF-4A41-8D77-3A51D686B638}"/>
    <cellStyle name="Normal 2 2 2 3 2 4 8 2 5" xfId="24044" xr:uid="{7C5C32AE-55DC-4F08-A695-B16E003513D1}"/>
    <cellStyle name="Normal 2 2 2 3 2 4 8 3" xfId="24045" xr:uid="{5268CF97-98DB-462D-8180-55D9AF2797B9}"/>
    <cellStyle name="Normal 2 2 2 3 2 4 8 3 2" xfId="24046" xr:uid="{3B7A46B8-7FD9-465D-98EA-9E0D5ACF8B53}"/>
    <cellStyle name="Normal 2 2 2 3 2 4 8 3 2 2" xfId="24047" xr:uid="{BEF00F9D-4827-4438-8BED-FA85D1E7F4CC}"/>
    <cellStyle name="Normal 2 2 2 3 2 4 8 3 2 2 2" xfId="24048" xr:uid="{91DE9CC0-F660-42D5-B3CF-CA51E8F45474}"/>
    <cellStyle name="Normal 2 2 2 3 2 4 8 3 2 3" xfId="24049" xr:uid="{DD340299-3BE6-424F-87C4-5A294F661803}"/>
    <cellStyle name="Normal 2 2 2 3 2 4 8 3 3" xfId="24050" xr:uid="{4D88313D-3C9D-473E-9C74-968533B5CBF9}"/>
    <cellStyle name="Normal 2 2 2 3 2 4 8 3 3 2" xfId="24051" xr:uid="{80B762F1-E85E-41BB-85A5-59B85C9026F3}"/>
    <cellStyle name="Normal 2 2 2 3 2 4 8 3 4" xfId="24052" xr:uid="{FB751DC7-9EFF-45F9-A9FA-08E57F34D0FE}"/>
    <cellStyle name="Normal 2 2 2 3 2 4 8 4" xfId="24053" xr:uid="{E7EAE080-9100-4570-A724-9A2F18ED2565}"/>
    <cellStyle name="Normal 2 2 2 3 2 4 8 4 2" xfId="24054" xr:uid="{80A28329-C7E5-445B-A175-C8F64D130F33}"/>
    <cellStyle name="Normal 2 2 2 3 2 4 8 4 2 2" xfId="24055" xr:uid="{4AD995AA-463B-4E75-8BA0-B37A941FB131}"/>
    <cellStyle name="Normal 2 2 2 3 2 4 8 4 3" xfId="24056" xr:uid="{506CF860-9E27-4B93-9725-26A80521CBCE}"/>
    <cellStyle name="Normal 2 2 2 3 2 4 8 5" xfId="24057" xr:uid="{6615F0B0-F3F6-4530-819F-D6545F5E08C0}"/>
    <cellStyle name="Normal 2 2 2 3 2 4 9" xfId="24058" xr:uid="{A367C8D8-2EC6-4FF0-B845-F5CB8F37D90D}"/>
    <cellStyle name="Normal 2 2 2 3 2 4 9 2" xfId="24059" xr:uid="{C9BEB897-A144-401A-A11E-E8E69587A19E}"/>
    <cellStyle name="Normal 2 2 2 3 2 5" xfId="24060" xr:uid="{09467E45-1358-4E0E-AD1F-E3DC71F2F96E}"/>
    <cellStyle name="Normal 2 2 2 3 2 5 2" xfId="24061" xr:uid="{10758987-3E1F-43C6-9179-48C5F2AF203E}"/>
    <cellStyle name="Normal 2 2 2 3 2 5 2 2" xfId="24062" xr:uid="{A3B19F7D-9B63-40CF-8246-84B93A531DEB}"/>
    <cellStyle name="Normal 2 2 2 3 2 5 2 2 2" xfId="24063" xr:uid="{10B34B3C-7B98-4297-A757-6A7BF69E7588}"/>
    <cellStyle name="Normal 2 2 2 3 2 5 2 2 2 2" xfId="24064" xr:uid="{F514B087-197B-4412-9FC9-FFDFE171057C}"/>
    <cellStyle name="Normal 2 2 2 3 2 5 2 2 2 2 2" xfId="24065" xr:uid="{0357600F-B164-4C40-9030-0B6AB64C3CDD}"/>
    <cellStyle name="Normal 2 2 2 3 2 5 2 2 2 2 2 2" xfId="24066" xr:uid="{DDCAA4C3-8A96-47FB-ADEB-B5E66E24C762}"/>
    <cellStyle name="Normal 2 2 2 3 2 5 2 2 2 2 2 2 2" xfId="24067" xr:uid="{0615BFF3-0316-4519-B1B0-80C03E70CDAA}"/>
    <cellStyle name="Normal 2 2 2 3 2 5 2 2 2 2 2 3" xfId="24068" xr:uid="{BB764A57-9D91-4D87-AEF6-CBACC921122C}"/>
    <cellStyle name="Normal 2 2 2 3 2 5 2 2 2 2 3" xfId="24069" xr:uid="{CA4FE0EF-6005-4DEB-A439-F1BBA4B04F27}"/>
    <cellStyle name="Normal 2 2 2 3 2 5 2 2 2 2 3 2" xfId="24070" xr:uid="{125D5574-A4AB-45E7-83E8-5981E3E0C1A1}"/>
    <cellStyle name="Normal 2 2 2 3 2 5 2 2 2 2 4" xfId="24071" xr:uid="{9883C6D0-865B-4D76-9694-2E979315CC91}"/>
    <cellStyle name="Normal 2 2 2 3 2 5 2 2 2 3" xfId="24072" xr:uid="{5B720A3D-50B7-4621-9D73-5D6F0B8ECF51}"/>
    <cellStyle name="Normal 2 2 2 3 2 5 2 2 2 3 2" xfId="24073" xr:uid="{AA33464F-2E79-4509-8939-059874537ADC}"/>
    <cellStyle name="Normal 2 2 2 3 2 5 2 2 2 4" xfId="24074" xr:uid="{537E36E1-C9B3-440A-A257-350B08F750C8}"/>
    <cellStyle name="Normal 2 2 2 3 2 5 2 2 2 4 2" xfId="24075" xr:uid="{64374288-4518-4109-8A6C-2571FC10863C}"/>
    <cellStyle name="Normal 2 2 2 3 2 5 2 2 2 4 2 2" xfId="24076" xr:uid="{2C8C2C20-FA6A-4229-AA68-057DD2377960}"/>
    <cellStyle name="Normal 2 2 2 3 2 5 2 2 2 4 3" xfId="24077" xr:uid="{26F056E0-0A66-4F19-8468-C170EBD40EDC}"/>
    <cellStyle name="Normal 2 2 2 3 2 5 2 2 2 5" xfId="24078" xr:uid="{4721B7A5-801B-45BF-8821-35593E056EC4}"/>
    <cellStyle name="Normal 2 2 2 3 2 5 2 2 3" xfId="24079" xr:uid="{937F6B7C-EC14-430E-B3F1-FAAAAE63B6E8}"/>
    <cellStyle name="Normal 2 2 2 3 2 5 2 2 3 2" xfId="24080" xr:uid="{6D821D3A-E906-4A81-B8D0-FF9CFB55EF82}"/>
    <cellStyle name="Normal 2 2 2 3 2 5 2 2 3 2 2" xfId="24081" xr:uid="{FEF56B31-3A99-4729-B9DC-DA81CCA90B74}"/>
    <cellStyle name="Normal 2 2 2 3 2 5 2 2 3 2 2 2" xfId="24082" xr:uid="{254B94C1-6DDA-4056-81D3-7F0D02214B1B}"/>
    <cellStyle name="Normal 2 2 2 3 2 5 2 2 3 2 3" xfId="24083" xr:uid="{F6D2BFA3-78DD-49E0-BB9E-0F413E903096}"/>
    <cellStyle name="Normal 2 2 2 3 2 5 2 2 3 3" xfId="24084" xr:uid="{2B16C69F-73BC-4C04-BBE5-FE5715520F3E}"/>
    <cellStyle name="Normal 2 2 2 3 2 5 2 2 3 3 2" xfId="24085" xr:uid="{CB6607CB-BCD1-4C2D-8932-C4DB51D6CD34}"/>
    <cellStyle name="Normal 2 2 2 3 2 5 2 2 3 4" xfId="24086" xr:uid="{C2FA80FF-02DF-46BF-8F0A-87CA45494D9A}"/>
    <cellStyle name="Normal 2 2 2 3 2 5 2 2 4" xfId="24087" xr:uid="{A51D7834-E670-4DB9-A592-9A7026E503C7}"/>
    <cellStyle name="Normal 2 2 2 3 2 5 2 2 4 2" xfId="24088" xr:uid="{2A60B38B-76EA-4EAE-9A41-969EEE60107A}"/>
    <cellStyle name="Normal 2 2 2 3 2 5 2 2 4 2 2" xfId="24089" xr:uid="{0B59893D-82E8-41AF-8925-1B7F67C81CB1}"/>
    <cellStyle name="Normal 2 2 2 3 2 5 2 2 4 3" xfId="24090" xr:uid="{5FB49544-7F11-41F9-A1E3-5EB442A82901}"/>
    <cellStyle name="Normal 2 2 2 3 2 5 2 2 5" xfId="24091" xr:uid="{6A988EE3-85AE-49B0-BC14-CF5C95C471A8}"/>
    <cellStyle name="Normal 2 2 2 3 2 5 2 3" xfId="24092" xr:uid="{1A3D3DEF-8D31-4872-BF62-2985D1189D7F}"/>
    <cellStyle name="Normal 2 2 2 3 2 5 2 3 2" xfId="24093" xr:uid="{EAC69F61-85B4-4739-912F-A4F703E77B14}"/>
    <cellStyle name="Normal 2 2 2 3 2 5 2 4" xfId="24094" xr:uid="{F918BD2E-37E6-45C1-8AC8-9B8A5F24C6CA}"/>
    <cellStyle name="Normal 2 2 2 3 2 5 2 4 2" xfId="24095" xr:uid="{9EF8D3C8-1C7B-44E6-BA4B-4591419459B2}"/>
    <cellStyle name="Normal 2 2 2 3 2 5 2 4 2 2" xfId="24096" xr:uid="{74659420-4296-42CE-881E-6EA202E6D4EC}"/>
    <cellStyle name="Normal 2 2 2 3 2 5 2 4 2 2 2" xfId="24097" xr:uid="{0A975ED0-88A8-4653-BC42-B70DC95F2B37}"/>
    <cellStyle name="Normal 2 2 2 3 2 5 2 4 2 3" xfId="24098" xr:uid="{5DD8ACEF-6C59-447C-85FB-ABE28EE4643A}"/>
    <cellStyle name="Normal 2 2 2 3 2 5 2 4 3" xfId="24099" xr:uid="{EFFAC59B-A526-4276-8FAE-FBD34C17907B}"/>
    <cellStyle name="Normal 2 2 2 3 2 5 2 4 3 2" xfId="24100" xr:uid="{494EC510-61CD-49E9-AED0-F9F433FABF2D}"/>
    <cellStyle name="Normal 2 2 2 3 2 5 2 4 4" xfId="24101" xr:uid="{B1EDDDC6-BDC8-4C9F-A319-3A84D2D146E4}"/>
    <cellStyle name="Normal 2 2 2 3 2 5 2 5" xfId="24102" xr:uid="{EFE4D86C-D64F-4C15-A8C0-EA467495149F}"/>
    <cellStyle name="Normal 2 2 2 3 2 5 2 5 2" xfId="24103" xr:uid="{DE3D32D6-48BA-43F4-8D87-B9B8A0527AEA}"/>
    <cellStyle name="Normal 2 2 2 3 2 5 2 6" xfId="24104" xr:uid="{BCA223FF-6CDB-40A1-98F0-496845A939A2}"/>
    <cellStyle name="Normal 2 2 2 3 2 5 2 6 2" xfId="24105" xr:uid="{8EADCF94-71EB-444A-BA4A-79A58B5EB0CA}"/>
    <cellStyle name="Normal 2 2 2 3 2 5 2 6 2 2" xfId="24106" xr:uid="{96F11CD8-819A-4561-AFDA-C93B0DCB0C9B}"/>
    <cellStyle name="Normal 2 2 2 3 2 5 2 6 3" xfId="24107" xr:uid="{154947CC-3D98-4003-976A-FAD2F6498BEA}"/>
    <cellStyle name="Normal 2 2 2 3 2 5 2 7" xfId="24108" xr:uid="{2B031F01-D025-489C-B6E6-FF385B58C777}"/>
    <cellStyle name="Normal 2 2 2 3 2 5 3" xfId="24109" xr:uid="{18779AA7-DA3B-44A8-AF3D-D03DC73F045F}"/>
    <cellStyle name="Normal 2 2 2 3 2 5 3 2" xfId="24110" xr:uid="{4B0497B9-909F-48CE-B2A0-BC777AA833C4}"/>
    <cellStyle name="Normal 2 2 2 3 2 5 3 2 2" xfId="24111" xr:uid="{C9661C04-A185-43DE-955F-7BD4EE6BB730}"/>
    <cellStyle name="Normal 2 2 2 3 2 5 3 2 2 2" xfId="24112" xr:uid="{D140B6A1-C0F8-414E-8600-66E96E308BDB}"/>
    <cellStyle name="Normal 2 2 2 3 2 5 3 2 2 2 2" xfId="24113" xr:uid="{E8C8281B-47FC-40C1-B456-06A57C083828}"/>
    <cellStyle name="Normal 2 2 2 3 2 5 3 2 2 2 2 2" xfId="24114" xr:uid="{CE3F286F-5D3B-4F18-B68F-B47049A0EDE6}"/>
    <cellStyle name="Normal 2 2 2 3 2 5 3 2 2 2 3" xfId="24115" xr:uid="{C247C44A-9D43-41A6-AF73-768FAE51922A}"/>
    <cellStyle name="Normal 2 2 2 3 2 5 3 2 2 3" xfId="24116" xr:uid="{EF9AC4D2-44A0-4BA2-A4EB-289521D4CCE9}"/>
    <cellStyle name="Normal 2 2 2 3 2 5 3 2 2 3 2" xfId="24117" xr:uid="{E3989E9E-BD9E-4174-B1D9-C9DD97EFA6E4}"/>
    <cellStyle name="Normal 2 2 2 3 2 5 3 2 2 4" xfId="24118" xr:uid="{EDC72B4B-C56A-4B8D-AA48-0FF0F9C35034}"/>
    <cellStyle name="Normal 2 2 2 3 2 5 3 2 3" xfId="24119" xr:uid="{7D406E56-51CB-462C-9988-16BBAEC38AF8}"/>
    <cellStyle name="Normal 2 2 2 3 2 5 3 2 3 2" xfId="24120" xr:uid="{55239E4E-6F67-45C8-8C7D-073865C8B442}"/>
    <cellStyle name="Normal 2 2 2 3 2 5 3 2 4" xfId="24121" xr:uid="{0C652FB2-DD95-4318-9C14-0EC0723694C6}"/>
    <cellStyle name="Normal 2 2 2 3 2 5 3 2 4 2" xfId="24122" xr:uid="{A38945D3-D65F-47B1-82C0-BACA57EC24B7}"/>
    <cellStyle name="Normal 2 2 2 3 2 5 3 2 4 2 2" xfId="24123" xr:uid="{CB1AFFE1-E535-4B90-BD1C-5846C1702FD1}"/>
    <cellStyle name="Normal 2 2 2 3 2 5 3 2 4 3" xfId="24124" xr:uid="{7AF1A8C1-B27C-4544-9F5B-469405B8EB1C}"/>
    <cellStyle name="Normal 2 2 2 3 2 5 3 2 5" xfId="24125" xr:uid="{D25C2BB1-B323-4FA5-887A-9EEE44C7EDE5}"/>
    <cellStyle name="Normal 2 2 2 3 2 5 3 3" xfId="24126" xr:uid="{ADA76109-D7B4-4AEC-8FB7-52CBB7522DE5}"/>
    <cellStyle name="Normal 2 2 2 3 2 5 3 3 2" xfId="24127" xr:uid="{3E488122-E9E5-46CB-9E2C-EF00CC1BAF4F}"/>
    <cellStyle name="Normal 2 2 2 3 2 5 3 3 2 2" xfId="24128" xr:uid="{0F690C2C-04A3-48B8-8E2D-6B993BFDE8E0}"/>
    <cellStyle name="Normal 2 2 2 3 2 5 3 3 2 2 2" xfId="24129" xr:uid="{33490C59-222E-451A-8192-F98340B4BD08}"/>
    <cellStyle name="Normal 2 2 2 3 2 5 3 3 2 3" xfId="24130" xr:uid="{A16B37FF-1EE4-4706-B437-E67FE217CF86}"/>
    <cellStyle name="Normal 2 2 2 3 2 5 3 3 3" xfId="24131" xr:uid="{78DA3B32-8EC4-4643-BCE3-82FD255F4DB0}"/>
    <cellStyle name="Normal 2 2 2 3 2 5 3 3 3 2" xfId="24132" xr:uid="{07CCA09B-0946-4FDE-BFBB-9BB37CDBA6D1}"/>
    <cellStyle name="Normal 2 2 2 3 2 5 3 3 4" xfId="24133" xr:uid="{D3E48D2A-ADA8-4E52-BF69-220D511C6FD4}"/>
    <cellStyle name="Normal 2 2 2 3 2 5 3 4" xfId="24134" xr:uid="{FA99D4D2-B55C-47BC-958E-A7F9CED3FF3C}"/>
    <cellStyle name="Normal 2 2 2 3 2 5 3 4 2" xfId="24135" xr:uid="{C7439A3C-C00B-4B09-B24A-44BFFF7A4CE5}"/>
    <cellStyle name="Normal 2 2 2 3 2 5 3 4 2 2" xfId="24136" xr:uid="{B76D9A51-FFD5-4E56-9DCC-4DF68149AEB0}"/>
    <cellStyle name="Normal 2 2 2 3 2 5 3 4 3" xfId="24137" xr:uid="{B511A23C-A492-4F90-B985-875020FDE5A0}"/>
    <cellStyle name="Normal 2 2 2 3 2 5 3 5" xfId="24138" xr:uid="{22940BB4-CAC7-4F00-AD1A-EAD57F212DA5}"/>
    <cellStyle name="Normal 2 2 2 3 2 5 4" xfId="24139" xr:uid="{8E3560EA-BC06-4AF1-8470-2DD88A665BD9}"/>
    <cellStyle name="Normal 2 2 2 3 2 5 4 2" xfId="24140" xr:uid="{8F9BE51F-3A3A-4D16-9896-55E93241363B}"/>
    <cellStyle name="Normal 2 2 2 3 2 5 4 2 2" xfId="24141" xr:uid="{D96CD81B-7CF9-4E2D-988D-F41D3A907722}"/>
    <cellStyle name="Normal 2 2 2 3 2 5 4 2 2 2" xfId="24142" xr:uid="{B115280E-8F83-48AC-9774-5DFF71EE8801}"/>
    <cellStyle name="Normal 2 2 2 3 2 5 4 2 3" xfId="24143" xr:uid="{4BCB26F0-8802-4A11-A069-688800A3C1BF}"/>
    <cellStyle name="Normal 2 2 2 3 2 5 4 3" xfId="24144" xr:uid="{81C68962-29B9-448D-9A99-E7A8DCC252B7}"/>
    <cellStyle name="Normal 2 2 2 3 2 5 4 3 2" xfId="24145" xr:uid="{85F8B8E0-EC6E-452F-90D6-E02E2B599013}"/>
    <cellStyle name="Normal 2 2 2 3 2 5 4 4" xfId="24146" xr:uid="{64C9F428-4802-411A-9D9E-AA2C30F862C6}"/>
    <cellStyle name="Normal 2 2 2 3 2 5 5" xfId="24147" xr:uid="{16235494-5812-4F72-A722-619D22C3DA9E}"/>
    <cellStyle name="Normal 2 2 2 3 2 5 5 2" xfId="24148" xr:uid="{870C6309-181D-444C-8A97-24DB1EC1A43D}"/>
    <cellStyle name="Normal 2 2 2 3 2 5 6" xfId="24149" xr:uid="{52527BB3-8347-477D-AED2-2DBD0918376D}"/>
    <cellStyle name="Normal 2 2 2 3 2 5 6 2" xfId="24150" xr:uid="{5CD3CC33-7CBD-446E-8FE0-CCDB9C468D25}"/>
    <cellStyle name="Normal 2 2 2 3 2 5 6 2 2" xfId="24151" xr:uid="{AB1F6379-5AEA-4F22-AF43-EC57856911DE}"/>
    <cellStyle name="Normal 2 2 2 3 2 5 6 3" xfId="24152" xr:uid="{8E21CABE-ECD7-45E0-88FA-2A3198D6295A}"/>
    <cellStyle name="Normal 2 2 2 3 2 5 7" xfId="24153" xr:uid="{660E9FFA-0476-446F-AA69-977178B3135E}"/>
    <cellStyle name="Normal 2 2 2 3 2 6" xfId="24154" xr:uid="{4C4FBB78-6D2F-4AF2-A9D2-87898881A637}"/>
    <cellStyle name="Normal 2 2 2 3 2 6 2" xfId="24155" xr:uid="{3B769003-C43A-4273-9E88-5F8DC6C53CFA}"/>
    <cellStyle name="Normal 2 2 2 3 2 7" xfId="24156" xr:uid="{A86C08E0-484E-4166-BAAE-1527ACF52604}"/>
    <cellStyle name="Normal 2 2 2 3 2 7 2" xfId="24157" xr:uid="{E6E69DA7-4FD7-41F8-BF79-7B1D0874BEFB}"/>
    <cellStyle name="Normal 2 2 2 3 2 8" xfId="24158" xr:uid="{64CFA6F3-F2C2-4C94-8C77-4279409A2311}"/>
    <cellStyle name="Normal 2 2 2 3 2 8 2" xfId="24159" xr:uid="{040C778E-65F2-44CA-9BF1-CC88A7D6218A}"/>
    <cellStyle name="Normal 2 2 2 3 2 9" xfId="24160" xr:uid="{6FA58EC4-AC6C-4768-B7AE-1F6C8F7DFA2B}"/>
    <cellStyle name="Normal 2 2 2 3 2 9 2" xfId="24161" xr:uid="{FF756A3F-591E-4281-AF50-DB1E331291AB}"/>
    <cellStyle name="Normal 2 2 2 3 3" xfId="24162" xr:uid="{C108E0EC-5BB0-4866-A9E7-F0B6FAE4823A}"/>
    <cellStyle name="Normal 2 2 2 3 3 10" xfId="24163" xr:uid="{D76DB5BB-142F-4D54-B870-5E20B7669B2F}"/>
    <cellStyle name="Normal 2 2 2 3 3 10 2" xfId="24164" xr:uid="{63EBF25D-189E-4D61-A1A8-877FB9F075C3}"/>
    <cellStyle name="Normal 2 2 2 3 3 11" xfId="24165" xr:uid="{6CC47BE4-6EEF-44D4-9939-E66C207A8F0E}"/>
    <cellStyle name="Normal 2 2 2 3 3 11 2" xfId="24166" xr:uid="{3E4C0D17-EA1F-4419-A56B-D2ECC7141F96}"/>
    <cellStyle name="Normal 2 2 2 3 3 11 2 2" xfId="24167" xr:uid="{F93FE6E6-9235-4E9E-85A6-9B09328D342F}"/>
    <cellStyle name="Normal 2 2 2 3 3 11 2 2 2" xfId="24168" xr:uid="{A32CBC71-675B-4F05-A5BD-E4EC3D59AF0C}"/>
    <cellStyle name="Normal 2 2 2 3 3 11 2 3" xfId="24169" xr:uid="{83CB51A0-BE59-470A-AFEB-5B59DDA347FE}"/>
    <cellStyle name="Normal 2 2 2 3 3 11 3" xfId="24170" xr:uid="{079B445F-433D-44E6-B95C-30279623B52C}"/>
    <cellStyle name="Normal 2 2 2 3 3 11 3 2" xfId="24171" xr:uid="{70CD8012-7C3B-4C88-A4F2-07F67166D39A}"/>
    <cellStyle name="Normal 2 2 2 3 3 11 4" xfId="24172" xr:uid="{4CCF0407-DC14-45ED-9C50-85141D864298}"/>
    <cellStyle name="Normal 2 2 2 3 3 12" xfId="24173" xr:uid="{D8B9AFC2-A0F7-436C-B894-23DDC87FFA16}"/>
    <cellStyle name="Normal 2 2 2 3 3 12 2" xfId="24174" xr:uid="{2597E138-804F-47F7-9B54-55D3C6BA064B}"/>
    <cellStyle name="Normal 2 2 2 3 3 13" xfId="24175" xr:uid="{C4028E0E-D8F3-4A51-B4C5-4986B8138001}"/>
    <cellStyle name="Normal 2 2 2 3 3 13 2" xfId="24176" xr:uid="{B213CE36-7AB8-49A8-B5F4-4C1F4937D187}"/>
    <cellStyle name="Normal 2 2 2 3 3 13 2 2" xfId="24177" xr:uid="{598D10A5-E18A-429A-94CE-521D4C5B075C}"/>
    <cellStyle name="Normal 2 2 2 3 3 13 3" xfId="24178" xr:uid="{92E47CF1-22E0-405E-85F3-1381F45EA2E8}"/>
    <cellStyle name="Normal 2 2 2 3 3 14" xfId="24179" xr:uid="{270D5DF2-C0F8-4C54-A14F-1C19AD823C33}"/>
    <cellStyle name="Normal 2 2 2 3 3 2" xfId="24180" xr:uid="{3E309430-9558-4978-A6EB-249405FE31ED}"/>
    <cellStyle name="Normal 2 2 2 3 3 2 10" xfId="24181" xr:uid="{F1F41B6E-D3F0-4383-AF4C-704FCD7FF59A}"/>
    <cellStyle name="Normal 2 2 2 3 3 2 10 2" xfId="24182" xr:uid="{38E6DE1D-C99D-4863-99FA-43FEE58F32B9}"/>
    <cellStyle name="Normal 2 2 2 3 3 2 10 2 2" xfId="24183" xr:uid="{46212297-431D-4658-B50E-82EADE1B510F}"/>
    <cellStyle name="Normal 2 2 2 3 3 2 10 2 2 2" xfId="24184" xr:uid="{CF7CA412-D100-47F8-B141-BEB02CA59717}"/>
    <cellStyle name="Normal 2 2 2 3 3 2 10 2 3" xfId="24185" xr:uid="{63C74A02-C639-4190-A56E-745A7EC0EDC6}"/>
    <cellStyle name="Normal 2 2 2 3 3 2 10 3" xfId="24186" xr:uid="{39E92645-02AD-4236-9CB7-DBE83F346EE6}"/>
    <cellStyle name="Normal 2 2 2 3 3 2 10 3 2" xfId="24187" xr:uid="{D2A20FEF-5CE0-46DC-8C80-FD37E3BB2F8C}"/>
    <cellStyle name="Normal 2 2 2 3 3 2 10 4" xfId="24188" xr:uid="{13F17101-AA1B-43BF-AC6F-75E954691040}"/>
    <cellStyle name="Normal 2 2 2 3 3 2 11" xfId="24189" xr:uid="{0E50D962-3CC0-4A1D-805B-B6987E8295FB}"/>
    <cellStyle name="Normal 2 2 2 3 3 2 11 2" xfId="24190" xr:uid="{ACCC1035-FBC4-4E29-A857-8841D7F19CDF}"/>
    <cellStyle name="Normal 2 2 2 3 3 2 12" xfId="24191" xr:uid="{63F7F3F9-9ED7-4792-AE41-EA500B850D6A}"/>
    <cellStyle name="Normal 2 2 2 3 3 2 12 2" xfId="24192" xr:uid="{819821CC-41DC-4324-A685-AA3A5028459F}"/>
    <cellStyle name="Normal 2 2 2 3 3 2 12 2 2" xfId="24193" xr:uid="{0330CDD8-ED4C-428A-85D8-5E421F555BF3}"/>
    <cellStyle name="Normal 2 2 2 3 3 2 12 3" xfId="24194" xr:uid="{6756765E-7ADD-4B80-A2C2-1630540477CB}"/>
    <cellStyle name="Normal 2 2 2 3 3 2 13" xfId="24195" xr:uid="{E56B60F3-577E-425C-B63E-383918BC680D}"/>
    <cellStyle name="Normal 2 2 2 3 3 2 2" xfId="24196" xr:uid="{B9848F73-814E-44C9-AFFD-FA6A70CF59EB}"/>
    <cellStyle name="Normal 2 2 2 3 3 2 2 10" xfId="24197" xr:uid="{FBBA4718-FF94-4BB7-9B86-5E0C12016B85}"/>
    <cellStyle name="Normal 2 2 2 3 3 2 2 10 2" xfId="24198" xr:uid="{7996F7FD-F229-4A67-A040-D7F1AE5AE2B0}"/>
    <cellStyle name="Normal 2 2 2 3 3 2 2 10 2 2" xfId="24199" xr:uid="{848897AB-9437-40C2-8660-F3A06E92CBC2}"/>
    <cellStyle name="Normal 2 2 2 3 3 2 2 10 2 2 2" xfId="24200" xr:uid="{66115A89-BC86-42FD-9E6B-07E95967AF4D}"/>
    <cellStyle name="Normal 2 2 2 3 3 2 2 10 2 3" xfId="24201" xr:uid="{5048BD28-844A-43EA-8C3B-999F5A6DAF9F}"/>
    <cellStyle name="Normal 2 2 2 3 3 2 2 10 3" xfId="24202" xr:uid="{1ED62C36-15B4-410E-8C3D-FDB36D07644B}"/>
    <cellStyle name="Normal 2 2 2 3 3 2 2 10 3 2" xfId="24203" xr:uid="{2D388D10-B5AD-4955-981E-760BA34AF291}"/>
    <cellStyle name="Normal 2 2 2 3 3 2 2 10 4" xfId="24204" xr:uid="{76971CE1-8BC7-41B1-A4CF-B0164ABEA472}"/>
    <cellStyle name="Normal 2 2 2 3 3 2 2 11" xfId="24205" xr:uid="{394210EE-B3CE-4BF5-B2E5-3577FA3B96CC}"/>
    <cellStyle name="Normal 2 2 2 3 3 2 2 11 2" xfId="24206" xr:uid="{3010CBCC-9A75-4C12-9293-CE26988AD325}"/>
    <cellStyle name="Normal 2 2 2 3 3 2 2 12" xfId="24207" xr:uid="{FDC82755-DCCA-4862-B81F-F8641B4F0C4E}"/>
    <cellStyle name="Normal 2 2 2 3 3 2 2 12 2" xfId="24208" xr:uid="{1FFA094B-0AB2-4DE9-AAE7-4EC9FC0EECC0}"/>
    <cellStyle name="Normal 2 2 2 3 3 2 2 12 2 2" xfId="24209" xr:uid="{2FF44EC1-8DA9-407A-9F28-D20787E85374}"/>
    <cellStyle name="Normal 2 2 2 3 3 2 2 12 3" xfId="24210" xr:uid="{70A9CBCD-A320-44A8-BECC-867916FA9CFD}"/>
    <cellStyle name="Normal 2 2 2 3 3 2 2 13" xfId="24211" xr:uid="{3EA2C4FD-666C-4C93-996C-EE510BD0A737}"/>
    <cellStyle name="Normal 2 2 2 3 3 2 2 2" xfId="24212" xr:uid="{5BD754EF-7452-4AA3-88FB-C83D7DD34B5A}"/>
    <cellStyle name="Normal 2 2 2 3 3 2 2 2 2" xfId="24213" xr:uid="{37E3B96B-A8FA-4335-ADA0-2D29741A0266}"/>
    <cellStyle name="Normal 2 2 2 3 3 2 2 2 2 2" xfId="24214" xr:uid="{8247C45B-B4CC-468B-8EDF-E0198772480D}"/>
    <cellStyle name="Normal 2 2 2 3 3 2 2 2 2 2 2" xfId="24215" xr:uid="{998D0218-D3CB-4E71-8CC0-72B663A3C6A8}"/>
    <cellStyle name="Normal 2 2 2 3 3 2 2 2 2 2 2 2" xfId="24216" xr:uid="{B3B79E9B-B275-480B-B15E-86D78EA877B4}"/>
    <cellStyle name="Normal 2 2 2 3 3 2 2 2 2 2 2 2 2" xfId="24217" xr:uid="{A53FF1AE-FD99-42F5-A00B-96B541EBB68B}"/>
    <cellStyle name="Normal 2 2 2 3 3 2 2 2 2 2 2 2 2 2" xfId="24218" xr:uid="{E35B32A3-B5DA-4EC1-9B15-D6CC4E503BB2}"/>
    <cellStyle name="Normal 2 2 2 3 3 2 2 2 2 2 2 2 2 2 2" xfId="24219" xr:uid="{2A75183A-F5C3-4BE9-B30A-882FB152D866}"/>
    <cellStyle name="Normal 2 2 2 3 3 2 2 2 2 2 2 2 2 3" xfId="24220" xr:uid="{9C9F4F2A-0EEE-435D-930D-83A7597C3422}"/>
    <cellStyle name="Normal 2 2 2 3 3 2 2 2 2 2 2 2 3" xfId="24221" xr:uid="{5714E9FB-A287-4B50-A63F-FBEC4F39FDF9}"/>
    <cellStyle name="Normal 2 2 2 3 3 2 2 2 2 2 2 2 3 2" xfId="24222" xr:uid="{5222F061-BCB6-4D3D-8EA1-850D9BB58C4F}"/>
    <cellStyle name="Normal 2 2 2 3 3 2 2 2 2 2 2 2 4" xfId="24223" xr:uid="{02591B1F-E749-48B1-BB93-AA5853255411}"/>
    <cellStyle name="Normal 2 2 2 3 3 2 2 2 2 2 2 3" xfId="24224" xr:uid="{E02F3FB8-ABB6-445A-A34B-7955BE756849}"/>
    <cellStyle name="Normal 2 2 2 3 3 2 2 2 2 2 2 3 2" xfId="24225" xr:uid="{F9193756-1FCA-4DD4-9802-DC6AECAFD54F}"/>
    <cellStyle name="Normal 2 2 2 3 3 2 2 2 2 2 2 4" xfId="24226" xr:uid="{B7E8F497-D90D-4E2C-A46B-6ADDF29104A6}"/>
    <cellStyle name="Normal 2 2 2 3 3 2 2 2 2 2 2 4 2" xfId="24227" xr:uid="{539B33E7-1498-4D53-81D9-2D2C953E3DD6}"/>
    <cellStyle name="Normal 2 2 2 3 3 2 2 2 2 2 2 4 2 2" xfId="24228" xr:uid="{C36553BE-6E79-4931-897D-3F9B6EB404E1}"/>
    <cellStyle name="Normal 2 2 2 3 3 2 2 2 2 2 2 4 3" xfId="24229" xr:uid="{FDE11F0C-2260-4D7D-9ED3-C9FA71F59345}"/>
    <cellStyle name="Normal 2 2 2 3 3 2 2 2 2 2 2 5" xfId="24230" xr:uid="{81527E5B-6C98-41B1-A22A-BF15A63C7FBC}"/>
    <cellStyle name="Normal 2 2 2 3 3 2 2 2 2 2 3" xfId="24231" xr:uid="{6A6AE845-74AE-4D39-B402-073525A8203C}"/>
    <cellStyle name="Normal 2 2 2 3 3 2 2 2 2 2 3 2" xfId="24232" xr:uid="{0C5F8D84-E40C-47C3-B00F-CF714FA4AD33}"/>
    <cellStyle name="Normal 2 2 2 3 3 2 2 2 2 2 3 2 2" xfId="24233" xr:uid="{B382731B-8E6A-4CA1-B361-85906E48DCBF}"/>
    <cellStyle name="Normal 2 2 2 3 3 2 2 2 2 2 3 2 2 2" xfId="24234" xr:uid="{466B4308-B285-4B99-9606-A1A6E9546777}"/>
    <cellStyle name="Normal 2 2 2 3 3 2 2 2 2 2 3 2 3" xfId="24235" xr:uid="{C0D0AAE9-AB85-44FB-B5BE-8413F862EE68}"/>
    <cellStyle name="Normal 2 2 2 3 3 2 2 2 2 2 3 3" xfId="24236" xr:uid="{972CE2C2-6A7D-456D-B3C4-D3B662D3E4DA}"/>
    <cellStyle name="Normal 2 2 2 3 3 2 2 2 2 2 3 3 2" xfId="24237" xr:uid="{FC8BF3D5-8518-40A9-9C95-6B21939DBB21}"/>
    <cellStyle name="Normal 2 2 2 3 3 2 2 2 2 2 3 4" xfId="24238" xr:uid="{352FD771-98D4-4F2E-BA38-0ABDF79D1EEB}"/>
    <cellStyle name="Normal 2 2 2 3 3 2 2 2 2 2 4" xfId="24239" xr:uid="{A0E38DF3-CB30-4911-8792-D1516798704B}"/>
    <cellStyle name="Normal 2 2 2 3 3 2 2 2 2 2 4 2" xfId="24240" xr:uid="{FE356BFA-F07B-4FDB-9E89-91036004A228}"/>
    <cellStyle name="Normal 2 2 2 3 3 2 2 2 2 2 4 2 2" xfId="24241" xr:uid="{6E18327B-8F0A-40DE-B01A-11C690E63A12}"/>
    <cellStyle name="Normal 2 2 2 3 3 2 2 2 2 2 4 3" xfId="24242" xr:uid="{933ACD12-6156-47D1-99FA-9903AB75FC35}"/>
    <cellStyle name="Normal 2 2 2 3 3 2 2 2 2 2 5" xfId="24243" xr:uid="{1DC352A9-8771-421B-B068-5612403F3988}"/>
    <cellStyle name="Normal 2 2 2 3 3 2 2 2 2 3" xfId="24244" xr:uid="{BF9E1513-E467-471E-9D0A-45714D4C6222}"/>
    <cellStyle name="Normal 2 2 2 3 3 2 2 2 2 3 2" xfId="24245" xr:uid="{AA44D101-B5D2-4F0A-BF70-4E2566ED61DF}"/>
    <cellStyle name="Normal 2 2 2 3 3 2 2 2 2 4" xfId="24246" xr:uid="{60FD4F46-52AC-4420-A4AD-14838E85A362}"/>
    <cellStyle name="Normal 2 2 2 3 3 2 2 2 2 4 2" xfId="24247" xr:uid="{367AE407-9521-4B93-963C-9CB7AC7E190F}"/>
    <cellStyle name="Normal 2 2 2 3 3 2 2 2 2 4 2 2" xfId="24248" xr:uid="{B9B46752-BFDD-4086-A380-7F4A11E82EEB}"/>
    <cellStyle name="Normal 2 2 2 3 3 2 2 2 2 4 2 2 2" xfId="24249" xr:uid="{56579014-620B-4421-8F35-69F58A801DAA}"/>
    <cellStyle name="Normal 2 2 2 3 3 2 2 2 2 4 2 3" xfId="24250" xr:uid="{3D386CAD-C425-4193-BCDB-D0BD5F487400}"/>
    <cellStyle name="Normal 2 2 2 3 3 2 2 2 2 4 3" xfId="24251" xr:uid="{3579379B-F077-4740-A04A-BFBB13AE998C}"/>
    <cellStyle name="Normal 2 2 2 3 3 2 2 2 2 4 3 2" xfId="24252" xr:uid="{42CC223A-C70D-4FA2-AE03-63725DD44E98}"/>
    <cellStyle name="Normal 2 2 2 3 3 2 2 2 2 4 4" xfId="24253" xr:uid="{F196F7E4-61B1-4E2E-9042-9691F0F275B5}"/>
    <cellStyle name="Normal 2 2 2 3 3 2 2 2 2 5" xfId="24254" xr:uid="{6B25D402-CE7A-4D4E-AB5B-136162B0BAC6}"/>
    <cellStyle name="Normal 2 2 2 3 3 2 2 2 2 5 2" xfId="24255" xr:uid="{C9FBA01F-C3AB-4E39-A5F5-7E6B8B313620}"/>
    <cellStyle name="Normal 2 2 2 3 3 2 2 2 2 6" xfId="24256" xr:uid="{576BCC07-86BB-4D05-A1C6-9674E77F8FD7}"/>
    <cellStyle name="Normal 2 2 2 3 3 2 2 2 2 6 2" xfId="24257" xr:uid="{75DFBAA6-AD08-4EF4-AA27-DEBBEC466F7E}"/>
    <cellStyle name="Normal 2 2 2 3 3 2 2 2 2 6 2 2" xfId="24258" xr:uid="{2B75BAAC-C06C-49E2-AA84-5888CC5D5D56}"/>
    <cellStyle name="Normal 2 2 2 3 3 2 2 2 2 6 3" xfId="24259" xr:uid="{A2E375B4-4151-400B-9EDE-24A87D43E084}"/>
    <cellStyle name="Normal 2 2 2 3 3 2 2 2 2 7" xfId="24260" xr:uid="{4CAB2D56-FE06-451D-8C86-6B0EF29999B8}"/>
    <cellStyle name="Normal 2 2 2 3 3 2 2 2 3" xfId="24261" xr:uid="{DC7EE5A9-4589-40BF-B32E-630479B904FD}"/>
    <cellStyle name="Normal 2 2 2 3 3 2 2 2 3 2" xfId="24262" xr:uid="{6069B852-7F39-4751-AAA0-482A2EA00E41}"/>
    <cellStyle name="Normal 2 2 2 3 3 2 2 2 3 2 2" xfId="24263" xr:uid="{59286AAC-FBF2-4E7E-886B-89178AA0A144}"/>
    <cellStyle name="Normal 2 2 2 3 3 2 2 2 3 2 2 2" xfId="24264" xr:uid="{0AA9EA6E-7E59-42C3-9573-0B49E0F3888F}"/>
    <cellStyle name="Normal 2 2 2 3 3 2 2 2 3 2 2 2 2" xfId="24265" xr:uid="{CB2166C4-E44F-472E-8C71-A8709F132EBB}"/>
    <cellStyle name="Normal 2 2 2 3 3 2 2 2 3 2 2 2 2 2" xfId="24266" xr:uid="{21172202-CD8A-4DA8-A387-B354652D8970}"/>
    <cellStyle name="Normal 2 2 2 3 3 2 2 2 3 2 2 2 3" xfId="24267" xr:uid="{485493EC-A72E-45A0-8967-4F96942266D4}"/>
    <cellStyle name="Normal 2 2 2 3 3 2 2 2 3 2 2 3" xfId="24268" xr:uid="{AC18EB4D-B8F2-4633-AB88-082EF832C0CF}"/>
    <cellStyle name="Normal 2 2 2 3 3 2 2 2 3 2 2 3 2" xfId="24269" xr:uid="{65A0BE30-4E53-49D2-B09A-B0D46D4E5C12}"/>
    <cellStyle name="Normal 2 2 2 3 3 2 2 2 3 2 2 4" xfId="24270" xr:uid="{98CA018D-433F-4F2E-B8F1-43DF426C058A}"/>
    <cellStyle name="Normal 2 2 2 3 3 2 2 2 3 2 3" xfId="24271" xr:uid="{10543C71-89BB-48CB-93B1-13A1F42A8E78}"/>
    <cellStyle name="Normal 2 2 2 3 3 2 2 2 3 2 3 2" xfId="24272" xr:uid="{B4B9D7DF-A891-417F-9AAD-B40E9313DB54}"/>
    <cellStyle name="Normal 2 2 2 3 3 2 2 2 3 2 4" xfId="24273" xr:uid="{05DDA9EC-47F1-4465-8BAF-705739F4479E}"/>
    <cellStyle name="Normal 2 2 2 3 3 2 2 2 3 2 4 2" xfId="24274" xr:uid="{1F114414-23B2-4E9F-B6E1-7DEFC55E8F13}"/>
    <cellStyle name="Normal 2 2 2 3 3 2 2 2 3 2 4 2 2" xfId="24275" xr:uid="{268783D7-D08E-4466-8D3F-311B6AA09125}"/>
    <cellStyle name="Normal 2 2 2 3 3 2 2 2 3 2 4 3" xfId="24276" xr:uid="{7C303418-C3C9-42F9-850A-BE62E37BB65B}"/>
    <cellStyle name="Normal 2 2 2 3 3 2 2 2 3 2 5" xfId="24277" xr:uid="{B44F99AE-605B-4F55-93A9-F6050318B268}"/>
    <cellStyle name="Normal 2 2 2 3 3 2 2 2 3 3" xfId="24278" xr:uid="{FB97A869-5B82-467E-BFA4-2549870A2EB4}"/>
    <cellStyle name="Normal 2 2 2 3 3 2 2 2 3 3 2" xfId="24279" xr:uid="{3C610024-33FC-4A1D-B90A-9D5D1D6B25B2}"/>
    <cellStyle name="Normal 2 2 2 3 3 2 2 2 3 3 2 2" xfId="24280" xr:uid="{47FD78A3-834B-4CB6-B365-116F0C966E74}"/>
    <cellStyle name="Normal 2 2 2 3 3 2 2 2 3 3 2 2 2" xfId="24281" xr:uid="{B7E0EE0F-7F38-4C64-AD82-36AB6222B687}"/>
    <cellStyle name="Normal 2 2 2 3 3 2 2 2 3 3 2 3" xfId="24282" xr:uid="{71DFFEFE-AC60-4B83-86AB-7ACB126BE92B}"/>
    <cellStyle name="Normal 2 2 2 3 3 2 2 2 3 3 3" xfId="24283" xr:uid="{849BA473-E781-4BFF-A1D4-84D4C1437754}"/>
    <cellStyle name="Normal 2 2 2 3 3 2 2 2 3 3 3 2" xfId="24284" xr:uid="{1E42F0F3-3860-4469-A94A-021BBC330D15}"/>
    <cellStyle name="Normal 2 2 2 3 3 2 2 2 3 3 4" xfId="24285" xr:uid="{74831C53-CC3C-4D8B-A708-83EAFC91D911}"/>
    <cellStyle name="Normal 2 2 2 3 3 2 2 2 3 4" xfId="24286" xr:uid="{E75654DD-49F5-4B74-BC7B-2C2E115E0F54}"/>
    <cellStyle name="Normal 2 2 2 3 3 2 2 2 3 4 2" xfId="24287" xr:uid="{C152153F-FF7F-4ECE-A2E4-41287227A75E}"/>
    <cellStyle name="Normal 2 2 2 3 3 2 2 2 3 4 2 2" xfId="24288" xr:uid="{587BDE58-CF08-4E32-93E2-AFEA621737F2}"/>
    <cellStyle name="Normal 2 2 2 3 3 2 2 2 3 4 3" xfId="24289" xr:uid="{9A6A3DC7-E93D-4CBD-BFDD-5213A091D85C}"/>
    <cellStyle name="Normal 2 2 2 3 3 2 2 2 3 5" xfId="24290" xr:uid="{7F67CAF2-5BD9-4CC2-BBE4-0317F931EC15}"/>
    <cellStyle name="Normal 2 2 2 3 3 2 2 2 4" xfId="24291" xr:uid="{734A756B-4224-49DB-9814-05926A689BD7}"/>
    <cellStyle name="Normal 2 2 2 3 3 2 2 2 4 2" xfId="24292" xr:uid="{2C48926A-1CBB-42FA-9773-935C49B99D2A}"/>
    <cellStyle name="Normal 2 2 2 3 3 2 2 2 4 2 2" xfId="24293" xr:uid="{84A5865A-29C8-489D-8DA7-622614FBF3F3}"/>
    <cellStyle name="Normal 2 2 2 3 3 2 2 2 4 2 2 2" xfId="24294" xr:uid="{C6FAFA47-5536-4794-B25E-F6CE9E95ED35}"/>
    <cellStyle name="Normal 2 2 2 3 3 2 2 2 4 2 3" xfId="24295" xr:uid="{04F87B34-9A93-45AB-91AD-5B39E1243DD8}"/>
    <cellStyle name="Normal 2 2 2 3 3 2 2 2 4 3" xfId="24296" xr:uid="{CCD89E9B-3D0A-4E1E-A11E-B8DB31AF3EAB}"/>
    <cellStyle name="Normal 2 2 2 3 3 2 2 2 4 3 2" xfId="24297" xr:uid="{F221A0E2-2715-4D8B-8028-25CEE3947D0D}"/>
    <cellStyle name="Normal 2 2 2 3 3 2 2 2 4 4" xfId="24298" xr:uid="{E1325E86-CCEC-45FE-A883-602152DB99FB}"/>
    <cellStyle name="Normal 2 2 2 3 3 2 2 2 5" xfId="24299" xr:uid="{2986DE41-011B-4924-A4DE-9894FEAC8708}"/>
    <cellStyle name="Normal 2 2 2 3 3 2 2 2 5 2" xfId="24300" xr:uid="{004E56B8-6B66-4E5F-9F9A-C717D7AEF99E}"/>
    <cellStyle name="Normal 2 2 2 3 3 2 2 2 6" xfId="24301" xr:uid="{2711A23B-E2F6-47FE-9950-72FDFD792F3A}"/>
    <cellStyle name="Normal 2 2 2 3 3 2 2 2 6 2" xfId="24302" xr:uid="{BF5EEB55-1685-4971-98AB-157344FD8476}"/>
    <cellStyle name="Normal 2 2 2 3 3 2 2 2 6 2 2" xfId="24303" xr:uid="{65364856-5116-4FA6-B1DB-57230AFBF813}"/>
    <cellStyle name="Normal 2 2 2 3 3 2 2 2 6 3" xfId="24304" xr:uid="{D1FD5562-07E4-450A-BACE-D7A96B04643A}"/>
    <cellStyle name="Normal 2 2 2 3 3 2 2 2 7" xfId="24305" xr:uid="{77E9FAE7-03BF-43C3-8E65-816A40621E64}"/>
    <cellStyle name="Normal 2 2 2 3 3 2 2 3" xfId="24306" xr:uid="{2FB8B52E-6DB5-426F-B307-84C177FE725E}"/>
    <cellStyle name="Normal 2 2 2 3 3 2 2 3 2" xfId="24307" xr:uid="{6F8C1942-9C0F-49CC-8199-ED08B142F928}"/>
    <cellStyle name="Normal 2 2 2 3 3 2 2 4" xfId="24308" xr:uid="{25CCBF3D-10B1-4EB6-855E-0E7E359B3241}"/>
    <cellStyle name="Normal 2 2 2 3 3 2 2 4 2" xfId="24309" xr:uid="{6A68F32A-8658-4041-87FA-A884930B4901}"/>
    <cellStyle name="Normal 2 2 2 3 3 2 2 5" xfId="24310" xr:uid="{DAD9F538-8384-4A05-89C7-4DB370A51902}"/>
    <cellStyle name="Normal 2 2 2 3 3 2 2 5 2" xfId="24311" xr:uid="{23AC4F83-7789-4C18-8750-DBE3661F0E37}"/>
    <cellStyle name="Normal 2 2 2 3 3 2 2 6" xfId="24312" xr:uid="{98BE4A60-4637-42C8-902A-5E27D099D3FA}"/>
    <cellStyle name="Normal 2 2 2 3 3 2 2 6 2" xfId="24313" xr:uid="{0F1655E0-5D76-44FD-9271-0DD02469239B}"/>
    <cellStyle name="Normal 2 2 2 3 3 2 2 7" xfId="24314" xr:uid="{B8C5EB64-E4C5-4DDF-8EB4-33CC508DBD7B}"/>
    <cellStyle name="Normal 2 2 2 3 3 2 2 7 2" xfId="24315" xr:uid="{3ED60394-4B85-45C5-9563-E0BF4AD63B6C}"/>
    <cellStyle name="Normal 2 2 2 3 3 2 2 8" xfId="24316" xr:uid="{FFE61965-E7A0-4319-9CD2-F50CEDCB7527}"/>
    <cellStyle name="Normal 2 2 2 3 3 2 2 8 2" xfId="24317" xr:uid="{F58812F0-1706-4EAC-BDF7-483D5446D054}"/>
    <cellStyle name="Normal 2 2 2 3 3 2 2 8 2 2" xfId="24318" xr:uid="{BC8AF35D-5481-4B99-92CE-E8483979EC08}"/>
    <cellStyle name="Normal 2 2 2 3 3 2 2 8 2 2 2" xfId="24319" xr:uid="{DFF76FBE-982A-46D1-8D35-7517B9FECE52}"/>
    <cellStyle name="Normal 2 2 2 3 3 2 2 8 2 2 2 2" xfId="24320" xr:uid="{512DC180-3CFB-4BE3-9F97-D6D3B35A6BE8}"/>
    <cellStyle name="Normal 2 2 2 3 3 2 2 8 2 2 2 2 2" xfId="24321" xr:uid="{B62FBB5C-2891-4C48-9071-A1BF8BA7FDE3}"/>
    <cellStyle name="Normal 2 2 2 3 3 2 2 8 2 2 2 3" xfId="24322" xr:uid="{BFC70C42-917B-4AA3-9B83-A0E01CAE9EBF}"/>
    <cellStyle name="Normal 2 2 2 3 3 2 2 8 2 2 3" xfId="24323" xr:uid="{ABC9767E-1F98-44B0-AF7D-D12B00BF9A47}"/>
    <cellStyle name="Normal 2 2 2 3 3 2 2 8 2 2 3 2" xfId="24324" xr:uid="{E9638863-82F4-4D4C-8AB1-D4FC603FE4E9}"/>
    <cellStyle name="Normal 2 2 2 3 3 2 2 8 2 2 4" xfId="24325" xr:uid="{7DA005D7-4A15-459C-847A-DBF38EFDF741}"/>
    <cellStyle name="Normal 2 2 2 3 3 2 2 8 2 3" xfId="24326" xr:uid="{5688E18E-4239-4104-A050-12878369CA94}"/>
    <cellStyle name="Normal 2 2 2 3 3 2 2 8 2 3 2" xfId="24327" xr:uid="{A01D023F-6EC6-4BBC-BF82-192447736B02}"/>
    <cellStyle name="Normal 2 2 2 3 3 2 2 8 2 4" xfId="24328" xr:uid="{1017E2B7-B885-4A19-96E7-B0070F6BA2D9}"/>
    <cellStyle name="Normal 2 2 2 3 3 2 2 8 2 4 2" xfId="24329" xr:uid="{B7F371A9-27DA-4AF7-95F1-B4641763EDF6}"/>
    <cellStyle name="Normal 2 2 2 3 3 2 2 8 2 4 2 2" xfId="24330" xr:uid="{BDFF001B-7268-4895-BF80-B6EFFECD4240}"/>
    <cellStyle name="Normal 2 2 2 3 3 2 2 8 2 4 3" xfId="24331" xr:uid="{3B0BE9CA-38C2-4621-9526-2A205AF28FCC}"/>
    <cellStyle name="Normal 2 2 2 3 3 2 2 8 2 5" xfId="24332" xr:uid="{BB66E676-B1C5-4ECD-AF6C-E720643B8633}"/>
    <cellStyle name="Normal 2 2 2 3 3 2 2 8 3" xfId="24333" xr:uid="{CA9BD72E-B5EB-4924-A19D-61DA510E486F}"/>
    <cellStyle name="Normal 2 2 2 3 3 2 2 8 3 2" xfId="24334" xr:uid="{FBE0E952-68B3-445F-8FB3-7A2B18071CD7}"/>
    <cellStyle name="Normal 2 2 2 3 3 2 2 8 3 2 2" xfId="24335" xr:uid="{7643C80B-8EE2-4BD2-B4E2-6390A80882A5}"/>
    <cellStyle name="Normal 2 2 2 3 3 2 2 8 3 2 2 2" xfId="24336" xr:uid="{77311047-6664-4C16-84AF-567E30C5BFBE}"/>
    <cellStyle name="Normal 2 2 2 3 3 2 2 8 3 2 3" xfId="24337" xr:uid="{B5BF4F39-7F81-419F-ACC3-56542F254B97}"/>
    <cellStyle name="Normal 2 2 2 3 3 2 2 8 3 3" xfId="24338" xr:uid="{64F8AB2B-269C-4971-AEA0-9088744BABD9}"/>
    <cellStyle name="Normal 2 2 2 3 3 2 2 8 3 3 2" xfId="24339" xr:uid="{056E919A-3243-400F-987B-9F356F44814E}"/>
    <cellStyle name="Normal 2 2 2 3 3 2 2 8 3 4" xfId="24340" xr:uid="{E3933013-7658-4EBF-AF52-B2F809B8C2B2}"/>
    <cellStyle name="Normal 2 2 2 3 3 2 2 8 4" xfId="24341" xr:uid="{66346747-2A53-4850-9520-B04B8F467B8E}"/>
    <cellStyle name="Normal 2 2 2 3 3 2 2 8 4 2" xfId="24342" xr:uid="{A935636F-DA60-4CFF-B080-92A4E21287A3}"/>
    <cellStyle name="Normal 2 2 2 3 3 2 2 8 4 2 2" xfId="24343" xr:uid="{9FA9FF37-BB3F-4D7B-A767-6AD5230B011D}"/>
    <cellStyle name="Normal 2 2 2 3 3 2 2 8 4 3" xfId="24344" xr:uid="{3C6C69ED-7236-4B79-BE60-3DC2A985A3F2}"/>
    <cellStyle name="Normal 2 2 2 3 3 2 2 8 5" xfId="24345" xr:uid="{73C6C87C-CFB3-499B-8683-FE8C8B762478}"/>
    <cellStyle name="Normal 2 2 2 3 3 2 2 9" xfId="24346" xr:uid="{335A12B1-D364-430B-A749-3E9F8CBFC443}"/>
    <cellStyle name="Normal 2 2 2 3 3 2 2 9 2" xfId="24347" xr:uid="{7EC33852-DD7E-4240-A7A9-255D692F0592}"/>
    <cellStyle name="Normal 2 2 2 3 3 2 3" xfId="24348" xr:uid="{F77BB99A-7725-4ECB-959B-7FE2DD492CF9}"/>
    <cellStyle name="Normal 2 2 2 3 3 2 3 2" xfId="24349" xr:uid="{0CE2C0EF-BE51-4A01-83FA-FC464C564EDD}"/>
    <cellStyle name="Normal 2 2 2 3 3 2 3 2 2" xfId="24350" xr:uid="{0E5F65FB-74AE-483E-942E-9755D437072D}"/>
    <cellStyle name="Normal 2 2 2 3 3 2 3 2 2 2" xfId="24351" xr:uid="{A3BCD267-3703-4DCB-BF33-D2CC5BD3A9DD}"/>
    <cellStyle name="Normal 2 2 2 3 3 2 3 2 2 2 2" xfId="24352" xr:uid="{77C32702-D823-4829-9D28-84B88FA3D8DD}"/>
    <cellStyle name="Normal 2 2 2 3 3 2 3 2 2 2 2 2" xfId="24353" xr:uid="{399C2538-7C33-42D4-BA41-965147309E59}"/>
    <cellStyle name="Normal 2 2 2 3 3 2 3 2 2 2 2 2 2" xfId="24354" xr:uid="{0BF3E628-A5A0-4CB6-A1C1-343F97F49348}"/>
    <cellStyle name="Normal 2 2 2 3 3 2 3 2 2 2 2 2 2 2" xfId="24355" xr:uid="{60BA15EC-72FA-4576-91F5-6F18F5BD514C}"/>
    <cellStyle name="Normal 2 2 2 3 3 2 3 2 2 2 2 2 3" xfId="24356" xr:uid="{CD24D578-03A2-4908-B32C-B1FBC16F7D9F}"/>
    <cellStyle name="Normal 2 2 2 3 3 2 3 2 2 2 2 3" xfId="24357" xr:uid="{87E91B3A-8090-472B-AFED-63F31606F79B}"/>
    <cellStyle name="Normal 2 2 2 3 3 2 3 2 2 2 2 3 2" xfId="24358" xr:uid="{3C084AE8-8968-4617-B1F1-D9458A484664}"/>
    <cellStyle name="Normal 2 2 2 3 3 2 3 2 2 2 2 4" xfId="24359" xr:uid="{A45CFAD1-8219-43DB-AE2E-BCA401E8FCA2}"/>
    <cellStyle name="Normal 2 2 2 3 3 2 3 2 2 2 3" xfId="24360" xr:uid="{8E48100E-19D7-48E8-B8A4-7203340586A5}"/>
    <cellStyle name="Normal 2 2 2 3 3 2 3 2 2 2 3 2" xfId="24361" xr:uid="{BDC78EB7-EF54-46A3-9F28-E8EC592D9489}"/>
    <cellStyle name="Normal 2 2 2 3 3 2 3 2 2 2 4" xfId="24362" xr:uid="{6AEA3E25-E5BA-4193-A1A4-8B9EBD7B6E11}"/>
    <cellStyle name="Normal 2 2 2 3 3 2 3 2 2 2 4 2" xfId="24363" xr:uid="{D9EB18BB-6DF1-4DAA-8D8B-5E771CB6DF19}"/>
    <cellStyle name="Normal 2 2 2 3 3 2 3 2 2 2 4 2 2" xfId="24364" xr:uid="{314B4A82-4072-4CBA-A7FF-81B639F158F3}"/>
    <cellStyle name="Normal 2 2 2 3 3 2 3 2 2 2 4 3" xfId="24365" xr:uid="{5789030F-0D47-4995-8694-D58E5BE3BC2F}"/>
    <cellStyle name="Normal 2 2 2 3 3 2 3 2 2 2 5" xfId="24366" xr:uid="{32CB0F10-C8FC-4743-BDFC-A34E76EB2B3E}"/>
    <cellStyle name="Normal 2 2 2 3 3 2 3 2 2 3" xfId="24367" xr:uid="{9B839301-607E-483B-BE6C-FD62F36B7097}"/>
    <cellStyle name="Normal 2 2 2 3 3 2 3 2 2 3 2" xfId="24368" xr:uid="{57B317E8-77D1-48AA-8C27-414926DADC60}"/>
    <cellStyle name="Normal 2 2 2 3 3 2 3 2 2 3 2 2" xfId="24369" xr:uid="{07708360-6FE1-43C8-8E59-3866460CBED9}"/>
    <cellStyle name="Normal 2 2 2 3 3 2 3 2 2 3 2 2 2" xfId="24370" xr:uid="{71EF05DD-4601-4AEF-A110-60FC32A7E869}"/>
    <cellStyle name="Normal 2 2 2 3 3 2 3 2 2 3 2 3" xfId="24371" xr:uid="{C489693D-EC72-47B2-BD43-64207639335A}"/>
    <cellStyle name="Normal 2 2 2 3 3 2 3 2 2 3 3" xfId="24372" xr:uid="{504FF29B-C639-4475-B423-242D54C81851}"/>
    <cellStyle name="Normal 2 2 2 3 3 2 3 2 2 3 3 2" xfId="24373" xr:uid="{E3B6748C-62BB-4F50-A573-0E3249B5179A}"/>
    <cellStyle name="Normal 2 2 2 3 3 2 3 2 2 3 4" xfId="24374" xr:uid="{B9F4B403-8EC8-4874-A63B-C2B02FCD1927}"/>
    <cellStyle name="Normal 2 2 2 3 3 2 3 2 2 4" xfId="24375" xr:uid="{5A902D0A-E7DA-4A51-81CE-38A0AC492948}"/>
    <cellStyle name="Normal 2 2 2 3 3 2 3 2 2 4 2" xfId="24376" xr:uid="{3ACE5CE4-EF3E-441B-9B59-0555E7D92F80}"/>
    <cellStyle name="Normal 2 2 2 3 3 2 3 2 2 4 2 2" xfId="24377" xr:uid="{164208C7-FA92-41DF-BF97-F0C405B48B9F}"/>
    <cellStyle name="Normal 2 2 2 3 3 2 3 2 2 4 3" xfId="24378" xr:uid="{A6B6F1ED-7E1A-463F-A01F-9FD6FF867E63}"/>
    <cellStyle name="Normal 2 2 2 3 3 2 3 2 2 5" xfId="24379" xr:uid="{AA30EF1C-C953-48FC-912B-39BE3B35A253}"/>
    <cellStyle name="Normal 2 2 2 3 3 2 3 2 3" xfId="24380" xr:uid="{C59A386C-D1FD-4767-A5D4-469CD7ED6E0B}"/>
    <cellStyle name="Normal 2 2 2 3 3 2 3 2 3 2" xfId="24381" xr:uid="{5BA584F2-D004-450B-8502-BA307D59DD8C}"/>
    <cellStyle name="Normal 2 2 2 3 3 2 3 2 4" xfId="24382" xr:uid="{142543FA-4104-4F2F-8550-0BD0B7D123E5}"/>
    <cellStyle name="Normal 2 2 2 3 3 2 3 2 4 2" xfId="24383" xr:uid="{04A1B693-6C8C-4003-BEB7-602B4A3889D8}"/>
    <cellStyle name="Normal 2 2 2 3 3 2 3 2 4 2 2" xfId="24384" xr:uid="{2A28FED7-AB2E-4212-BC4C-F513D822B9B6}"/>
    <cellStyle name="Normal 2 2 2 3 3 2 3 2 4 2 2 2" xfId="24385" xr:uid="{5A39245A-4298-438F-A2B6-06A1F3916BB9}"/>
    <cellStyle name="Normal 2 2 2 3 3 2 3 2 4 2 3" xfId="24386" xr:uid="{EE4225FF-A155-464F-B792-F8C4E5F858B0}"/>
    <cellStyle name="Normal 2 2 2 3 3 2 3 2 4 3" xfId="24387" xr:uid="{EC552885-394F-40FA-A0BB-084503D38364}"/>
    <cellStyle name="Normal 2 2 2 3 3 2 3 2 4 3 2" xfId="24388" xr:uid="{05D540C1-62A1-491C-90DC-09DE89FB867B}"/>
    <cellStyle name="Normal 2 2 2 3 3 2 3 2 4 4" xfId="24389" xr:uid="{7D49486B-8343-4129-A3E8-043E170C289A}"/>
    <cellStyle name="Normal 2 2 2 3 3 2 3 2 5" xfId="24390" xr:uid="{D61DF571-E06E-45B0-B36B-B87793A5BE2A}"/>
    <cellStyle name="Normal 2 2 2 3 3 2 3 2 5 2" xfId="24391" xr:uid="{7F338DE2-AA38-4E30-B196-E2A09EDF4F99}"/>
    <cellStyle name="Normal 2 2 2 3 3 2 3 2 6" xfId="24392" xr:uid="{56089066-1890-4C11-9232-5FBD7E62231C}"/>
    <cellStyle name="Normal 2 2 2 3 3 2 3 2 6 2" xfId="24393" xr:uid="{01F15AC1-4F6C-4C99-960F-C1DF0A9106AE}"/>
    <cellStyle name="Normal 2 2 2 3 3 2 3 2 6 2 2" xfId="24394" xr:uid="{5328A101-514B-4415-8166-DB30ECD9BC71}"/>
    <cellStyle name="Normal 2 2 2 3 3 2 3 2 6 3" xfId="24395" xr:uid="{969384EC-1FFE-42A5-B85B-BC742ACE0076}"/>
    <cellStyle name="Normal 2 2 2 3 3 2 3 2 7" xfId="24396" xr:uid="{FE8B88AF-9032-4AF5-8644-4F002FCAAC46}"/>
    <cellStyle name="Normal 2 2 2 3 3 2 3 3" xfId="24397" xr:uid="{3B0E76FD-A418-41D0-B1C4-BF436F393B41}"/>
    <cellStyle name="Normal 2 2 2 3 3 2 3 3 2" xfId="24398" xr:uid="{EF00DCA1-E510-47B2-B82A-DD9A49D631BA}"/>
    <cellStyle name="Normal 2 2 2 3 3 2 3 3 2 2" xfId="24399" xr:uid="{4BA3C333-7F76-45CA-A9BC-1DBD390D5E6C}"/>
    <cellStyle name="Normal 2 2 2 3 3 2 3 3 2 2 2" xfId="24400" xr:uid="{EF4565CD-01F8-4986-AB58-163889071113}"/>
    <cellStyle name="Normal 2 2 2 3 3 2 3 3 2 2 2 2" xfId="24401" xr:uid="{2F040BE2-2689-4194-A67D-0A84B4140F13}"/>
    <cellStyle name="Normal 2 2 2 3 3 2 3 3 2 2 2 2 2" xfId="24402" xr:uid="{733BF0F1-72B3-48C5-87E8-79BF4D29C78E}"/>
    <cellStyle name="Normal 2 2 2 3 3 2 3 3 2 2 2 3" xfId="24403" xr:uid="{C6FD1ED2-CBF0-44D1-8149-E002E2B632A6}"/>
    <cellStyle name="Normal 2 2 2 3 3 2 3 3 2 2 3" xfId="24404" xr:uid="{2F6564F3-F731-4D72-BA47-052A7633B284}"/>
    <cellStyle name="Normal 2 2 2 3 3 2 3 3 2 2 3 2" xfId="24405" xr:uid="{A81F2CDB-FEB2-4B9D-90AA-245E41EA1390}"/>
    <cellStyle name="Normal 2 2 2 3 3 2 3 3 2 2 4" xfId="24406" xr:uid="{1A4B4FEE-1E76-431E-8265-211CBE72846B}"/>
    <cellStyle name="Normal 2 2 2 3 3 2 3 3 2 3" xfId="24407" xr:uid="{444C4DB1-5D7F-43B2-A4C3-A8A46A15C071}"/>
    <cellStyle name="Normal 2 2 2 3 3 2 3 3 2 3 2" xfId="24408" xr:uid="{7E4E7B60-BEA5-4631-9FC2-5F39EEBDCE04}"/>
    <cellStyle name="Normal 2 2 2 3 3 2 3 3 2 4" xfId="24409" xr:uid="{D107A555-59A7-40D1-BB2A-FFD57FA21AD6}"/>
    <cellStyle name="Normal 2 2 2 3 3 2 3 3 2 4 2" xfId="24410" xr:uid="{0DABEEAA-BEE4-44C0-85EA-EB1C5AD8CC12}"/>
    <cellStyle name="Normal 2 2 2 3 3 2 3 3 2 4 2 2" xfId="24411" xr:uid="{DF087C37-767E-4A09-B5E9-053D3E33A3DA}"/>
    <cellStyle name="Normal 2 2 2 3 3 2 3 3 2 4 3" xfId="24412" xr:uid="{7257D069-AE72-4C2F-A238-655C5DC5265A}"/>
    <cellStyle name="Normal 2 2 2 3 3 2 3 3 2 5" xfId="24413" xr:uid="{0DB830D6-8218-4397-95BF-40DF76717C30}"/>
    <cellStyle name="Normal 2 2 2 3 3 2 3 3 3" xfId="24414" xr:uid="{7EEFB798-A90C-4B56-BD8E-972CFC257545}"/>
    <cellStyle name="Normal 2 2 2 3 3 2 3 3 3 2" xfId="24415" xr:uid="{5E6C813F-1330-4D8E-9162-4D61CCD6CAEC}"/>
    <cellStyle name="Normal 2 2 2 3 3 2 3 3 3 2 2" xfId="24416" xr:uid="{EE077207-5754-4965-B777-C73552FD6F10}"/>
    <cellStyle name="Normal 2 2 2 3 3 2 3 3 3 2 2 2" xfId="24417" xr:uid="{16735170-8ECE-40C4-9A2B-3713ADEF15D1}"/>
    <cellStyle name="Normal 2 2 2 3 3 2 3 3 3 2 3" xfId="24418" xr:uid="{5D7FA056-D8E5-4B52-A2F7-5A9D0AD75BC6}"/>
    <cellStyle name="Normal 2 2 2 3 3 2 3 3 3 3" xfId="24419" xr:uid="{7CF3F600-24BC-4051-9485-4F762CD2D32C}"/>
    <cellStyle name="Normal 2 2 2 3 3 2 3 3 3 3 2" xfId="24420" xr:uid="{0957BEFE-B91E-46F3-B1A5-5831E0A5BA47}"/>
    <cellStyle name="Normal 2 2 2 3 3 2 3 3 3 4" xfId="24421" xr:uid="{567A708C-2CB8-490F-862C-A2984A0FC4C4}"/>
    <cellStyle name="Normal 2 2 2 3 3 2 3 3 4" xfId="24422" xr:uid="{F3E09D17-74E4-4794-8CFC-94A8EA12939B}"/>
    <cellStyle name="Normal 2 2 2 3 3 2 3 3 4 2" xfId="24423" xr:uid="{3124A576-8E6B-4E9B-8EFE-9DF68147BFA0}"/>
    <cellStyle name="Normal 2 2 2 3 3 2 3 3 4 2 2" xfId="24424" xr:uid="{7B3BB741-B0F4-4347-A241-5377F135541B}"/>
    <cellStyle name="Normal 2 2 2 3 3 2 3 3 4 3" xfId="24425" xr:uid="{FA387AEE-57B7-4FF3-A083-B6E763741185}"/>
    <cellStyle name="Normal 2 2 2 3 3 2 3 3 5" xfId="24426" xr:uid="{241100F7-31B9-4410-81D1-D87A195D8BDA}"/>
    <cellStyle name="Normal 2 2 2 3 3 2 3 4" xfId="24427" xr:uid="{B8E8B9F4-A429-4E90-AAA1-E9395791DCEC}"/>
    <cellStyle name="Normal 2 2 2 3 3 2 3 4 2" xfId="24428" xr:uid="{A83A0F3F-D1AB-4D97-A129-5AF2D2D21383}"/>
    <cellStyle name="Normal 2 2 2 3 3 2 3 4 2 2" xfId="24429" xr:uid="{72057736-47C7-4C8F-9F0F-BE9DAD97A94E}"/>
    <cellStyle name="Normal 2 2 2 3 3 2 3 4 2 2 2" xfId="24430" xr:uid="{34F7DD51-B3A4-4166-9ED7-D9E6E1D6EBDD}"/>
    <cellStyle name="Normal 2 2 2 3 3 2 3 4 2 3" xfId="24431" xr:uid="{DD458B4E-0241-4F59-A644-F768CBC455BD}"/>
    <cellStyle name="Normal 2 2 2 3 3 2 3 4 3" xfId="24432" xr:uid="{DBC094B7-E018-444E-A930-3B3DC26386D0}"/>
    <cellStyle name="Normal 2 2 2 3 3 2 3 4 3 2" xfId="24433" xr:uid="{5FC06C3C-88A8-438D-A3BC-237B4A70C0EC}"/>
    <cellStyle name="Normal 2 2 2 3 3 2 3 4 4" xfId="24434" xr:uid="{94737B5C-0618-4BBA-BFF7-3AEE7453C3A8}"/>
    <cellStyle name="Normal 2 2 2 3 3 2 3 5" xfId="24435" xr:uid="{EDAE892C-3C5C-4427-9EC5-9F3A59086EE2}"/>
    <cellStyle name="Normal 2 2 2 3 3 2 3 5 2" xfId="24436" xr:uid="{3D4CA4F5-DD53-45FD-9FAB-B24D5772D72F}"/>
    <cellStyle name="Normal 2 2 2 3 3 2 3 6" xfId="24437" xr:uid="{7649D882-A3C1-4224-8CA0-332218DA722D}"/>
    <cellStyle name="Normal 2 2 2 3 3 2 3 6 2" xfId="24438" xr:uid="{FC9A6757-E06F-4FEC-B8A0-B924AC64115A}"/>
    <cellStyle name="Normal 2 2 2 3 3 2 3 6 2 2" xfId="24439" xr:uid="{F5B3D361-2EC8-428E-A796-49CC3F429653}"/>
    <cellStyle name="Normal 2 2 2 3 3 2 3 6 3" xfId="24440" xr:uid="{069DEF13-618F-42EE-853B-B30AB9286FD1}"/>
    <cellStyle name="Normal 2 2 2 3 3 2 3 7" xfId="24441" xr:uid="{06BD6854-DB08-4946-A9C6-7D90A5C10C2B}"/>
    <cellStyle name="Normal 2 2 2 3 3 2 4" xfId="24442" xr:uid="{218C2B90-9B5A-48BE-8E3C-CE3763ECC915}"/>
    <cellStyle name="Normal 2 2 2 3 3 2 4 2" xfId="24443" xr:uid="{7B004C0D-FFA8-424E-90D8-F4D12C92EF7D}"/>
    <cellStyle name="Normal 2 2 2 3 3 2 5" xfId="24444" xr:uid="{B2EABCC7-4ACA-4C6E-B536-60E736211D5D}"/>
    <cellStyle name="Normal 2 2 2 3 3 2 5 2" xfId="24445" xr:uid="{0B36649A-499D-465C-92D0-324D03DB6DDE}"/>
    <cellStyle name="Normal 2 2 2 3 3 2 6" xfId="24446" xr:uid="{97014D73-1913-4F23-9BD7-60A9826C87D6}"/>
    <cellStyle name="Normal 2 2 2 3 3 2 6 2" xfId="24447" xr:uid="{91EC8168-E71F-4BFC-B83F-3D5B2F2370D8}"/>
    <cellStyle name="Normal 2 2 2 3 3 2 7" xfId="24448" xr:uid="{293E09E3-1B73-4B6C-9565-D191B81815AB}"/>
    <cellStyle name="Normal 2 2 2 3 3 2 7 2" xfId="24449" xr:uid="{5CDA9C9D-0857-47EC-A08C-F6BEDA6EBDB5}"/>
    <cellStyle name="Normal 2 2 2 3 3 2 8" xfId="24450" xr:uid="{99E26DEA-C4FF-457E-A0D2-A2BC2206C695}"/>
    <cellStyle name="Normal 2 2 2 3 3 2 8 2" xfId="24451" xr:uid="{EF28E53A-5A4E-4807-B773-3167AD9AF621}"/>
    <cellStyle name="Normal 2 2 2 3 3 2 8 2 2" xfId="24452" xr:uid="{9804010A-12C1-442E-A6A3-5D0CDFDBF2D8}"/>
    <cellStyle name="Normal 2 2 2 3 3 2 8 2 2 2" xfId="24453" xr:uid="{6D154351-284E-4176-B64F-493B982B9BC6}"/>
    <cellStyle name="Normal 2 2 2 3 3 2 8 2 2 2 2" xfId="24454" xr:uid="{E728BB88-E5A7-4D04-924A-515AC1D42966}"/>
    <cellStyle name="Normal 2 2 2 3 3 2 8 2 2 2 2 2" xfId="24455" xr:uid="{44A7E1D5-E2C8-4AE0-BA3D-E82D66B63FA9}"/>
    <cellStyle name="Normal 2 2 2 3 3 2 8 2 2 2 3" xfId="24456" xr:uid="{15D06BBD-F3BC-46DC-BC6C-F2896E5DD6C6}"/>
    <cellStyle name="Normal 2 2 2 3 3 2 8 2 2 3" xfId="24457" xr:uid="{CD258C05-6A67-4484-A48C-C389951ED4BC}"/>
    <cellStyle name="Normal 2 2 2 3 3 2 8 2 2 3 2" xfId="24458" xr:uid="{65EA18FE-888D-41DF-89A4-CB75EFA87FAA}"/>
    <cellStyle name="Normal 2 2 2 3 3 2 8 2 2 4" xfId="24459" xr:uid="{871084C5-5ECE-4C89-9B89-E0CD4451F528}"/>
    <cellStyle name="Normal 2 2 2 3 3 2 8 2 3" xfId="24460" xr:uid="{74399F37-4E25-41BC-9F38-9B7BB7CC5F27}"/>
    <cellStyle name="Normal 2 2 2 3 3 2 8 2 3 2" xfId="24461" xr:uid="{6E562099-550E-471D-A768-A3A50153C842}"/>
    <cellStyle name="Normal 2 2 2 3 3 2 8 2 4" xfId="24462" xr:uid="{99E00DEA-5045-4415-8DDA-32E0BCFB272B}"/>
    <cellStyle name="Normal 2 2 2 3 3 2 8 2 4 2" xfId="24463" xr:uid="{270E592A-2401-4C76-AFD4-7AF37CAB361C}"/>
    <cellStyle name="Normal 2 2 2 3 3 2 8 2 4 2 2" xfId="24464" xr:uid="{DF7DC6B4-35A6-41D1-B68E-26AA7D10BFCB}"/>
    <cellStyle name="Normal 2 2 2 3 3 2 8 2 4 3" xfId="24465" xr:uid="{A8FCE68A-5A23-4E4C-AD12-5D3E02E5526E}"/>
    <cellStyle name="Normal 2 2 2 3 3 2 8 2 5" xfId="24466" xr:uid="{54B01AB9-1B7D-4CC5-AFE8-5D74E38FA1BE}"/>
    <cellStyle name="Normal 2 2 2 3 3 2 8 3" xfId="24467" xr:uid="{5EDA632C-2E1C-4B52-B3F3-3FD4F1BC8853}"/>
    <cellStyle name="Normal 2 2 2 3 3 2 8 3 2" xfId="24468" xr:uid="{E13C2F87-E225-48BB-BD28-7452FCA3A51C}"/>
    <cellStyle name="Normal 2 2 2 3 3 2 8 3 2 2" xfId="24469" xr:uid="{336DEEFF-D2BF-4505-A4E5-865BA669BB1B}"/>
    <cellStyle name="Normal 2 2 2 3 3 2 8 3 2 2 2" xfId="24470" xr:uid="{7CEFE5E2-5E98-47CA-8F0D-0FFE555F44E8}"/>
    <cellStyle name="Normal 2 2 2 3 3 2 8 3 2 3" xfId="24471" xr:uid="{1E92674A-A267-4F7C-9BD0-1495308A1960}"/>
    <cellStyle name="Normal 2 2 2 3 3 2 8 3 3" xfId="24472" xr:uid="{B06B6AC6-D956-4578-AA38-406371901131}"/>
    <cellStyle name="Normal 2 2 2 3 3 2 8 3 3 2" xfId="24473" xr:uid="{740038D9-3E50-43EC-9B08-F2CCCA700447}"/>
    <cellStyle name="Normal 2 2 2 3 3 2 8 3 4" xfId="24474" xr:uid="{3358B5D3-562A-40D5-882D-28FDD4424CDE}"/>
    <cellStyle name="Normal 2 2 2 3 3 2 8 4" xfId="24475" xr:uid="{3529CCB9-B7F8-4FE8-8155-B02467314DDB}"/>
    <cellStyle name="Normal 2 2 2 3 3 2 8 4 2" xfId="24476" xr:uid="{A4ED5878-738A-4A00-A2B1-6427A6A2EA9F}"/>
    <cellStyle name="Normal 2 2 2 3 3 2 8 4 2 2" xfId="24477" xr:uid="{ABC327B5-2D11-467E-BEAA-0B0DC148FB19}"/>
    <cellStyle name="Normal 2 2 2 3 3 2 8 4 3" xfId="24478" xr:uid="{9046576C-D8A1-4947-BB1F-A8481B618F7F}"/>
    <cellStyle name="Normal 2 2 2 3 3 2 8 5" xfId="24479" xr:uid="{D368A785-947F-438D-85F9-951B3DBC83A1}"/>
    <cellStyle name="Normal 2 2 2 3 3 2 9" xfId="24480" xr:uid="{CE707148-A105-481E-B60D-462FD47A914A}"/>
    <cellStyle name="Normal 2 2 2 3 3 2 9 2" xfId="24481" xr:uid="{29B82FA7-051E-4748-ADDB-19692AEB655F}"/>
    <cellStyle name="Normal 2 2 2 3 3 3" xfId="24482" xr:uid="{FB78B841-B733-4F91-AD1E-EC6A094558ED}"/>
    <cellStyle name="Normal 2 2 2 3 3 3 2" xfId="24483" xr:uid="{C67EBD99-4198-4E64-8BD1-A869C9EC8A3A}"/>
    <cellStyle name="Normal 2 2 2 3 3 3 2 2" xfId="24484" xr:uid="{C0A34061-3C54-438E-8808-03FE77E7CE4C}"/>
    <cellStyle name="Normal 2 2 2 3 3 3 2 2 2" xfId="24485" xr:uid="{FE77765B-FDB4-4E77-A472-2420C6C33DB9}"/>
    <cellStyle name="Normal 2 2 2 3 3 3 2 2 2 2" xfId="24486" xr:uid="{C91E28B7-6C25-4C65-9F70-6B5E01632FFF}"/>
    <cellStyle name="Normal 2 2 2 3 3 3 2 2 2 2 2" xfId="24487" xr:uid="{5F61A822-0446-49F6-8A7C-152AFAAD8B78}"/>
    <cellStyle name="Normal 2 2 2 3 3 3 2 2 2 2 2 2" xfId="24488" xr:uid="{2218E2B0-37F3-43A5-BA91-31569AAE9FF6}"/>
    <cellStyle name="Normal 2 2 2 3 3 3 2 2 2 2 2 2 2" xfId="24489" xr:uid="{5705FC20-A988-4E39-B4C8-2AFEC2D1012B}"/>
    <cellStyle name="Normal 2 2 2 3 3 3 2 2 2 2 2 3" xfId="24490" xr:uid="{102E6791-3F22-4DF2-AE38-2FE5CE930168}"/>
    <cellStyle name="Normal 2 2 2 3 3 3 2 2 2 2 3" xfId="24491" xr:uid="{877F0A3D-882C-4C59-B850-8766E57F702A}"/>
    <cellStyle name="Normal 2 2 2 3 3 3 2 2 2 2 3 2" xfId="24492" xr:uid="{8C57BF72-AC87-419C-99EE-48D2F6A70C72}"/>
    <cellStyle name="Normal 2 2 2 3 3 3 2 2 2 2 4" xfId="24493" xr:uid="{61419DA1-2487-4FBD-AAA9-6D227689C41E}"/>
    <cellStyle name="Normal 2 2 2 3 3 3 2 2 2 3" xfId="24494" xr:uid="{510A8BA7-DB8C-4EF1-A4FD-73B0493C4B5D}"/>
    <cellStyle name="Normal 2 2 2 3 3 3 2 2 2 3 2" xfId="24495" xr:uid="{9B76A3DE-B347-4AD2-B3E3-E0459CA36330}"/>
    <cellStyle name="Normal 2 2 2 3 3 3 2 2 2 4" xfId="24496" xr:uid="{82F9136E-9D22-48E9-992A-41C668AA33F1}"/>
    <cellStyle name="Normal 2 2 2 3 3 3 2 2 2 4 2" xfId="24497" xr:uid="{B9F70605-AAA0-4411-AE93-53C44141931E}"/>
    <cellStyle name="Normal 2 2 2 3 3 3 2 2 2 4 2 2" xfId="24498" xr:uid="{6BC473C5-9089-43D5-A199-CF455C912DCE}"/>
    <cellStyle name="Normal 2 2 2 3 3 3 2 2 2 4 3" xfId="24499" xr:uid="{2DF9C5B7-C4BF-46A7-87F2-CD453626357E}"/>
    <cellStyle name="Normal 2 2 2 3 3 3 2 2 2 5" xfId="24500" xr:uid="{C90956E9-9920-4087-B64D-DD7FEDAE2BB8}"/>
    <cellStyle name="Normal 2 2 2 3 3 3 2 2 3" xfId="24501" xr:uid="{DE42BEBB-F9C2-403C-9EB2-E6C402C449DE}"/>
    <cellStyle name="Normal 2 2 2 3 3 3 2 2 3 2" xfId="24502" xr:uid="{EC89B9BA-3D1D-446C-8BB3-7992E611DD5D}"/>
    <cellStyle name="Normal 2 2 2 3 3 3 2 2 3 2 2" xfId="24503" xr:uid="{828DBB90-03B9-4358-8C60-DFD50537CD43}"/>
    <cellStyle name="Normal 2 2 2 3 3 3 2 2 3 2 2 2" xfId="24504" xr:uid="{E66EB11D-A2B3-4283-A31B-83118F3114B8}"/>
    <cellStyle name="Normal 2 2 2 3 3 3 2 2 3 2 3" xfId="24505" xr:uid="{81330D73-3DF6-427D-9F1C-2216B4DFE4E2}"/>
    <cellStyle name="Normal 2 2 2 3 3 3 2 2 3 3" xfId="24506" xr:uid="{9F4B754A-5ECD-4E63-9EB6-1B8159C7CF9F}"/>
    <cellStyle name="Normal 2 2 2 3 3 3 2 2 3 3 2" xfId="24507" xr:uid="{7A566935-FE06-421C-B57B-24A6678C3A96}"/>
    <cellStyle name="Normal 2 2 2 3 3 3 2 2 3 4" xfId="24508" xr:uid="{9974B4AB-9719-4D7C-87DA-D4F56F58AAC4}"/>
    <cellStyle name="Normal 2 2 2 3 3 3 2 2 4" xfId="24509" xr:uid="{8415B0AC-C95F-4D67-A19B-849CE43B5B77}"/>
    <cellStyle name="Normal 2 2 2 3 3 3 2 2 4 2" xfId="24510" xr:uid="{2BA5F7B4-AA43-4B71-AE2D-8730BF88329A}"/>
    <cellStyle name="Normal 2 2 2 3 3 3 2 2 4 2 2" xfId="24511" xr:uid="{EDA67F30-8909-4096-AAF6-3717DD39F601}"/>
    <cellStyle name="Normal 2 2 2 3 3 3 2 2 4 3" xfId="24512" xr:uid="{39438ADC-E945-4669-96CC-38FF5078D4FE}"/>
    <cellStyle name="Normal 2 2 2 3 3 3 2 2 5" xfId="24513" xr:uid="{1F276D45-ADF6-43D3-8474-284B54D0774E}"/>
    <cellStyle name="Normal 2 2 2 3 3 3 2 3" xfId="24514" xr:uid="{21A70605-2588-4681-B09C-4F157BA20DEC}"/>
    <cellStyle name="Normal 2 2 2 3 3 3 2 3 2" xfId="24515" xr:uid="{E80C7D89-C672-4255-A574-D2A1E71A065F}"/>
    <cellStyle name="Normal 2 2 2 3 3 3 2 4" xfId="24516" xr:uid="{2CA569AE-4057-4301-A0BA-B05177F429DA}"/>
    <cellStyle name="Normal 2 2 2 3 3 3 2 4 2" xfId="24517" xr:uid="{C35D582E-1B54-4625-85F8-6CEDFB3FED0B}"/>
    <cellStyle name="Normal 2 2 2 3 3 3 2 4 2 2" xfId="24518" xr:uid="{29CD6CC5-C9D3-4E84-A745-B2ADD9FE74BA}"/>
    <cellStyle name="Normal 2 2 2 3 3 3 2 4 2 2 2" xfId="24519" xr:uid="{BECBEEBC-0D1E-48B9-9E1B-69D135E4BAA0}"/>
    <cellStyle name="Normal 2 2 2 3 3 3 2 4 2 3" xfId="24520" xr:uid="{999D6050-9EB1-4BDB-BBB0-5D6FB0826642}"/>
    <cellStyle name="Normal 2 2 2 3 3 3 2 4 3" xfId="24521" xr:uid="{E4013E97-40DB-4512-9265-D8892ED14C02}"/>
    <cellStyle name="Normal 2 2 2 3 3 3 2 4 3 2" xfId="24522" xr:uid="{8BA9DF83-38A5-4183-AB30-63D14B79F887}"/>
    <cellStyle name="Normal 2 2 2 3 3 3 2 4 4" xfId="24523" xr:uid="{53308824-2933-4071-9B4F-AC84D9754FDF}"/>
    <cellStyle name="Normal 2 2 2 3 3 3 2 5" xfId="24524" xr:uid="{28E77917-08B3-4645-821D-EEBD8157CFDB}"/>
    <cellStyle name="Normal 2 2 2 3 3 3 2 5 2" xfId="24525" xr:uid="{FE492F0F-2911-44CD-A5E2-C30A0934C699}"/>
    <cellStyle name="Normal 2 2 2 3 3 3 2 6" xfId="24526" xr:uid="{617DEC6E-1C47-4D7C-B547-5BAE70887F0C}"/>
    <cellStyle name="Normal 2 2 2 3 3 3 2 6 2" xfId="24527" xr:uid="{9F93273E-2033-4416-8CDA-9802CDEF2B3B}"/>
    <cellStyle name="Normal 2 2 2 3 3 3 2 6 2 2" xfId="24528" xr:uid="{9CED5006-2717-4282-8CA7-03DB87D0A468}"/>
    <cellStyle name="Normal 2 2 2 3 3 3 2 6 3" xfId="24529" xr:uid="{523006FF-21A7-42F2-99B7-752227A2BE93}"/>
    <cellStyle name="Normal 2 2 2 3 3 3 2 7" xfId="24530" xr:uid="{8E4ACE40-A13A-4BF3-9704-B80346B63383}"/>
    <cellStyle name="Normal 2 2 2 3 3 3 3" xfId="24531" xr:uid="{1F8D77ED-7BC0-46DF-848E-36A74044F5CB}"/>
    <cellStyle name="Normal 2 2 2 3 3 3 3 2" xfId="24532" xr:uid="{39F1BE80-0DC2-4C28-93F9-C0555C17DC6D}"/>
    <cellStyle name="Normal 2 2 2 3 3 3 3 2 2" xfId="24533" xr:uid="{AF154C13-0ADB-4CE3-9922-F82D02E62AB5}"/>
    <cellStyle name="Normal 2 2 2 3 3 3 3 2 2 2" xfId="24534" xr:uid="{3B07593E-0034-4F84-A218-AD2C32AD379D}"/>
    <cellStyle name="Normal 2 2 2 3 3 3 3 2 2 2 2" xfId="24535" xr:uid="{4E4CE795-0AB6-48BF-8FD8-6A935178C947}"/>
    <cellStyle name="Normal 2 2 2 3 3 3 3 2 2 2 2 2" xfId="24536" xr:uid="{5395DB2A-B24A-4A8E-9F15-68C01AA49190}"/>
    <cellStyle name="Normal 2 2 2 3 3 3 3 2 2 2 3" xfId="24537" xr:uid="{2FB6B428-652C-489E-9637-95765D628121}"/>
    <cellStyle name="Normal 2 2 2 3 3 3 3 2 2 3" xfId="24538" xr:uid="{0756250F-91F1-4B1D-BCC0-29B195003E03}"/>
    <cellStyle name="Normal 2 2 2 3 3 3 3 2 2 3 2" xfId="24539" xr:uid="{CA6F079F-8CBA-40BF-A077-24B7412E5827}"/>
    <cellStyle name="Normal 2 2 2 3 3 3 3 2 2 4" xfId="24540" xr:uid="{7A267920-C537-4974-8A2C-923852FD132F}"/>
    <cellStyle name="Normal 2 2 2 3 3 3 3 2 3" xfId="24541" xr:uid="{5C2BA086-67C3-421C-8A04-2285D278B83B}"/>
    <cellStyle name="Normal 2 2 2 3 3 3 3 2 3 2" xfId="24542" xr:uid="{4114ED16-838C-43EE-8A02-71A5D8AB73AE}"/>
    <cellStyle name="Normal 2 2 2 3 3 3 3 2 4" xfId="24543" xr:uid="{DE0372F1-B9F9-4F10-9904-51636D29B471}"/>
    <cellStyle name="Normal 2 2 2 3 3 3 3 2 4 2" xfId="24544" xr:uid="{53F2334D-8A55-4883-9307-380F033A7070}"/>
    <cellStyle name="Normal 2 2 2 3 3 3 3 2 4 2 2" xfId="24545" xr:uid="{73ADE31C-FD29-4122-8440-03728B2603AD}"/>
    <cellStyle name="Normal 2 2 2 3 3 3 3 2 4 3" xfId="24546" xr:uid="{45EBD249-A62B-409A-AE6F-A8F11C9F9BCB}"/>
    <cellStyle name="Normal 2 2 2 3 3 3 3 2 5" xfId="24547" xr:uid="{CB4DFDCA-417F-48C5-8B5D-971D7DEE4D46}"/>
    <cellStyle name="Normal 2 2 2 3 3 3 3 3" xfId="24548" xr:uid="{2301729E-FA85-4D59-A71A-DEAF084F350C}"/>
    <cellStyle name="Normal 2 2 2 3 3 3 3 3 2" xfId="24549" xr:uid="{CE7B73D8-A0F7-427B-BE18-3F446FD42677}"/>
    <cellStyle name="Normal 2 2 2 3 3 3 3 3 2 2" xfId="24550" xr:uid="{79287E3D-1228-499E-8FC8-BBDA95A6F453}"/>
    <cellStyle name="Normal 2 2 2 3 3 3 3 3 2 2 2" xfId="24551" xr:uid="{B0D3028C-6652-484A-B68F-524BB14274B4}"/>
    <cellStyle name="Normal 2 2 2 3 3 3 3 3 2 3" xfId="24552" xr:uid="{1765FF01-F3E8-4492-95C2-36DC22F0D6E5}"/>
    <cellStyle name="Normal 2 2 2 3 3 3 3 3 3" xfId="24553" xr:uid="{5C56FD78-C6A9-481D-9812-2ED27B1EA8DA}"/>
    <cellStyle name="Normal 2 2 2 3 3 3 3 3 3 2" xfId="24554" xr:uid="{ACAB6561-CEDD-4987-9153-A2ACB85AE38A}"/>
    <cellStyle name="Normal 2 2 2 3 3 3 3 3 4" xfId="24555" xr:uid="{F44C4D24-D6D2-4247-A0F3-4E7A2B81248E}"/>
    <cellStyle name="Normal 2 2 2 3 3 3 3 4" xfId="24556" xr:uid="{7DBD44B0-61F7-449A-9D25-EFA38018B8A2}"/>
    <cellStyle name="Normal 2 2 2 3 3 3 3 4 2" xfId="24557" xr:uid="{E272421D-C51C-40E8-82E9-2C6CC5ED9809}"/>
    <cellStyle name="Normal 2 2 2 3 3 3 3 4 2 2" xfId="24558" xr:uid="{D5679D1D-7FCC-4687-AA73-C86FDA6B12F9}"/>
    <cellStyle name="Normal 2 2 2 3 3 3 3 4 3" xfId="24559" xr:uid="{10BBFCDB-EC49-4980-9908-4A73DECACC57}"/>
    <cellStyle name="Normal 2 2 2 3 3 3 3 5" xfId="24560" xr:uid="{A22C1A9F-1726-4BA1-89F7-14E170064762}"/>
    <cellStyle name="Normal 2 2 2 3 3 3 4" xfId="24561" xr:uid="{6B861B4B-B2BD-4FA9-ADD3-8CAC293D94C7}"/>
    <cellStyle name="Normal 2 2 2 3 3 3 4 2" xfId="24562" xr:uid="{8961FDC9-34DE-4079-B649-44293D839708}"/>
    <cellStyle name="Normal 2 2 2 3 3 3 4 2 2" xfId="24563" xr:uid="{21419EBA-0AE1-44EB-9D5A-852A80DCF6BC}"/>
    <cellStyle name="Normal 2 2 2 3 3 3 4 2 2 2" xfId="24564" xr:uid="{C04CF20E-882C-4BA5-A7A4-CE117614387D}"/>
    <cellStyle name="Normal 2 2 2 3 3 3 4 2 3" xfId="24565" xr:uid="{1CA45BBC-69DF-4813-B930-3F31533F06BF}"/>
    <cellStyle name="Normal 2 2 2 3 3 3 4 3" xfId="24566" xr:uid="{CD564119-BBC8-4FAA-93F5-5337A7D5DFB1}"/>
    <cellStyle name="Normal 2 2 2 3 3 3 4 3 2" xfId="24567" xr:uid="{03D194C9-B3C8-4420-AE6A-FDBB838F3308}"/>
    <cellStyle name="Normal 2 2 2 3 3 3 4 4" xfId="24568" xr:uid="{1A4BB7EF-83DA-4B76-85F8-4993454BFDF1}"/>
    <cellStyle name="Normal 2 2 2 3 3 3 5" xfId="24569" xr:uid="{3B04000F-7734-451A-A98B-261A79676888}"/>
    <cellStyle name="Normal 2 2 2 3 3 3 5 2" xfId="24570" xr:uid="{3AD24087-5A72-4AD9-ADB1-7CCCFEFB932E}"/>
    <cellStyle name="Normal 2 2 2 3 3 3 6" xfId="24571" xr:uid="{A0851A36-99E4-4379-8F2F-A1180B3F481A}"/>
    <cellStyle name="Normal 2 2 2 3 3 3 6 2" xfId="24572" xr:uid="{EA5CAD58-AC7A-48AE-8504-F50B1664D793}"/>
    <cellStyle name="Normal 2 2 2 3 3 3 6 2 2" xfId="24573" xr:uid="{67EFD535-F15E-47B8-A705-8DA2CC91D4A1}"/>
    <cellStyle name="Normal 2 2 2 3 3 3 6 3" xfId="24574" xr:uid="{2FA09837-0951-44DD-8D66-EF5D830C0353}"/>
    <cellStyle name="Normal 2 2 2 3 3 3 7" xfId="24575" xr:uid="{6BD33A33-4454-4F76-A90E-9F18337A9DCF}"/>
    <cellStyle name="Normal 2 2 2 3 3 4" xfId="24576" xr:uid="{51E1569D-3E77-4CC3-9655-1978B66FD789}"/>
    <cellStyle name="Normal 2 2 2 3 3 4 2" xfId="24577" xr:uid="{C9E0BAAC-BC3B-4842-BCE9-C46B0AE4990E}"/>
    <cellStyle name="Normal 2 2 2 3 3 5" xfId="24578" xr:uid="{4A19164A-656E-4999-80E2-3BA220C30D1A}"/>
    <cellStyle name="Normal 2 2 2 3 3 5 2" xfId="24579" xr:uid="{3162627E-F8DE-4459-9E7D-B0DA9B6F902B}"/>
    <cellStyle name="Normal 2 2 2 3 3 6" xfId="24580" xr:uid="{FF768F21-57E5-4369-AF74-BFF8E8073179}"/>
    <cellStyle name="Normal 2 2 2 3 3 6 2" xfId="24581" xr:uid="{3D6A3CAD-9023-4F0A-B734-2C1317AAA9AD}"/>
    <cellStyle name="Normal 2 2 2 3 3 7" xfId="24582" xr:uid="{8BD00444-F8A3-4880-B5DE-BD3D6CBF711A}"/>
    <cellStyle name="Normal 2 2 2 3 3 7 2" xfId="24583" xr:uid="{2F3BB810-71FA-445F-8A45-BA6645AD9B6C}"/>
    <cellStyle name="Normal 2 2 2 3 3 8" xfId="24584" xr:uid="{AD57518E-D799-4C1D-B0B5-CE6D8BC60799}"/>
    <cellStyle name="Normal 2 2 2 3 3 8 2" xfId="24585" xr:uid="{7CFFA729-C48D-4AA0-A3FB-C4E0194333AA}"/>
    <cellStyle name="Normal 2 2 2 3 3 9" xfId="24586" xr:uid="{6A22BA6A-13E3-4008-86B1-21391E037359}"/>
    <cellStyle name="Normal 2 2 2 3 3 9 2" xfId="24587" xr:uid="{A764753A-A5A9-446B-83FF-C78B7D4750CE}"/>
    <cellStyle name="Normal 2 2 2 3 3 9 2 2" xfId="24588" xr:uid="{614566C3-60D8-45C5-9D8A-64B84DB2B4C8}"/>
    <cellStyle name="Normal 2 2 2 3 3 9 2 2 2" xfId="24589" xr:uid="{9EA63220-EB5F-400D-B9D3-539DD13F571C}"/>
    <cellStyle name="Normal 2 2 2 3 3 9 2 2 2 2" xfId="24590" xr:uid="{0EC69094-8D39-4EC5-8425-F6F7E561EFBC}"/>
    <cellStyle name="Normal 2 2 2 3 3 9 2 2 2 2 2" xfId="24591" xr:uid="{342ED1F7-75C5-4448-9029-A0EFF4F33E7C}"/>
    <cellStyle name="Normal 2 2 2 3 3 9 2 2 2 3" xfId="24592" xr:uid="{F78FA320-62E1-4BAE-A146-96803949FFBB}"/>
    <cellStyle name="Normal 2 2 2 3 3 9 2 2 3" xfId="24593" xr:uid="{31257DCC-CB80-4302-AE1F-AAEB62A4E139}"/>
    <cellStyle name="Normal 2 2 2 3 3 9 2 2 3 2" xfId="24594" xr:uid="{D9FEF3DD-B70D-446A-809F-CD5D6B8420F6}"/>
    <cellStyle name="Normal 2 2 2 3 3 9 2 2 4" xfId="24595" xr:uid="{E94033EC-0491-44D5-A7A8-743D849DBD49}"/>
    <cellStyle name="Normal 2 2 2 3 3 9 2 3" xfId="24596" xr:uid="{CF7392F8-7B8F-48D7-9607-D9129FBB65F1}"/>
    <cellStyle name="Normal 2 2 2 3 3 9 2 3 2" xfId="24597" xr:uid="{41C8F587-76DA-4BBA-8EF1-00F9CD195285}"/>
    <cellStyle name="Normal 2 2 2 3 3 9 2 4" xfId="24598" xr:uid="{185BFA55-D47B-45EF-8AD4-855B26D6A39B}"/>
    <cellStyle name="Normal 2 2 2 3 3 9 2 4 2" xfId="24599" xr:uid="{2E38C682-245B-48D9-929D-7B57BF10A1F5}"/>
    <cellStyle name="Normal 2 2 2 3 3 9 2 4 2 2" xfId="24600" xr:uid="{D562C635-84E1-49BA-A911-22100FF59D5B}"/>
    <cellStyle name="Normal 2 2 2 3 3 9 2 4 3" xfId="24601" xr:uid="{81E6F707-445E-4746-9EE7-7379085BFF33}"/>
    <cellStyle name="Normal 2 2 2 3 3 9 2 5" xfId="24602" xr:uid="{ABED77D6-827B-4A0F-9D8A-5C62B5FB1F46}"/>
    <cellStyle name="Normal 2 2 2 3 3 9 3" xfId="24603" xr:uid="{0034524A-AD49-45E7-97C5-817456B43FC0}"/>
    <cellStyle name="Normal 2 2 2 3 3 9 3 2" xfId="24604" xr:uid="{7BA5B9AB-DD14-44FD-B27B-29B5B990C4BF}"/>
    <cellStyle name="Normal 2 2 2 3 3 9 3 2 2" xfId="24605" xr:uid="{229885CA-90AB-439E-BCB6-C78DA7FA5CFE}"/>
    <cellStyle name="Normal 2 2 2 3 3 9 3 2 2 2" xfId="24606" xr:uid="{4CA2362B-C78F-4C16-8421-7C5B60A43367}"/>
    <cellStyle name="Normal 2 2 2 3 3 9 3 2 3" xfId="24607" xr:uid="{24221756-8C42-461C-A1F2-0EB7A4AE579E}"/>
    <cellStyle name="Normal 2 2 2 3 3 9 3 3" xfId="24608" xr:uid="{60088BDF-7E38-4E6F-A771-419F4BC47566}"/>
    <cellStyle name="Normal 2 2 2 3 3 9 3 3 2" xfId="24609" xr:uid="{C3306453-BB07-4C87-B7F5-B9A7F850F0F6}"/>
    <cellStyle name="Normal 2 2 2 3 3 9 3 4" xfId="24610" xr:uid="{4A84B863-0808-4372-BE7E-70EBCCE0EC50}"/>
    <cellStyle name="Normal 2 2 2 3 3 9 4" xfId="24611" xr:uid="{B63288EC-9B33-4F4B-BE23-B2F5572FB772}"/>
    <cellStyle name="Normal 2 2 2 3 3 9 4 2" xfId="24612" xr:uid="{B61D094A-45FD-4F8E-BFA4-55E2F6044456}"/>
    <cellStyle name="Normal 2 2 2 3 3 9 4 2 2" xfId="24613" xr:uid="{560EFC6B-C9B9-422E-8922-C7CD988C7EAB}"/>
    <cellStyle name="Normal 2 2 2 3 3 9 4 3" xfId="24614" xr:uid="{1EE59CBB-8BBB-4215-9600-70E96F4482C9}"/>
    <cellStyle name="Normal 2 2 2 3 3 9 5" xfId="24615" xr:uid="{D69B6C8A-1B30-437B-81C9-289538E73BFE}"/>
    <cellStyle name="Normal 2 2 2 3 4" xfId="24616" xr:uid="{7B1B44C6-A518-4E43-A32E-D5130235F747}"/>
    <cellStyle name="Normal 2 2 2 3 4 10" xfId="24617" xr:uid="{A36912D4-048C-40FE-BDBA-DED13BAE3C85}"/>
    <cellStyle name="Normal 2 2 2 3 4 10 2" xfId="24618" xr:uid="{A3C93D84-71A8-4A23-8D67-3BA55AF20377}"/>
    <cellStyle name="Normal 2 2 2 3 4 10 2 2" xfId="24619" xr:uid="{D7DB9A97-91F1-465E-A72C-5EF8F85A50E4}"/>
    <cellStyle name="Normal 2 2 2 3 4 10 2 2 2" xfId="24620" xr:uid="{53EA06D5-8FB8-4754-ADBE-8C76B475A018}"/>
    <cellStyle name="Normal 2 2 2 3 4 10 2 3" xfId="24621" xr:uid="{A68459A5-1E02-4AF9-A517-48780B608026}"/>
    <cellStyle name="Normal 2 2 2 3 4 10 3" xfId="24622" xr:uid="{0042385A-DE69-4752-AD95-8143EA81C21F}"/>
    <cellStyle name="Normal 2 2 2 3 4 10 3 2" xfId="24623" xr:uid="{D0A0F383-08FD-4115-979F-7D8460927300}"/>
    <cellStyle name="Normal 2 2 2 3 4 10 4" xfId="24624" xr:uid="{5F3E2D83-D5F3-4257-B3B8-72E33754881D}"/>
    <cellStyle name="Normal 2 2 2 3 4 11" xfId="24625" xr:uid="{543A3577-C585-470F-B472-F95244F1CAFA}"/>
    <cellStyle name="Normal 2 2 2 3 4 11 2" xfId="24626" xr:uid="{9B005D2A-DA66-4492-8748-45AF6D3AA1EC}"/>
    <cellStyle name="Normal 2 2 2 3 4 12" xfId="24627" xr:uid="{8E0FB1DF-C1EA-4119-B179-3DB1AA6BF023}"/>
    <cellStyle name="Normal 2 2 2 3 4 12 2" xfId="24628" xr:uid="{18256FAB-41F7-443D-9872-C11DE8ECAFD8}"/>
    <cellStyle name="Normal 2 2 2 3 4 12 2 2" xfId="24629" xr:uid="{489F7BC8-C2C4-48E1-8617-DE0723707EA4}"/>
    <cellStyle name="Normal 2 2 2 3 4 12 3" xfId="24630" xr:uid="{63D60095-08B9-409F-891A-06E711C7EC23}"/>
    <cellStyle name="Normal 2 2 2 3 4 13" xfId="24631" xr:uid="{53372839-DE6A-4A3E-8360-75A26C085199}"/>
    <cellStyle name="Normal 2 2 2 3 4 2" xfId="24632" xr:uid="{BA6A6404-D0B9-4D2A-9941-E4D7CA3E1A23}"/>
    <cellStyle name="Normal 2 2 2 3 4 2 2" xfId="24633" xr:uid="{D1C433BB-FA46-4562-A30C-F7BC28FC5249}"/>
    <cellStyle name="Normal 2 2 2 3 4 2 2 2" xfId="24634" xr:uid="{0BE9E6F3-0BD5-49A4-9873-CE22F474C5A3}"/>
    <cellStyle name="Normal 2 2 2 3 4 2 2 2 2" xfId="24635" xr:uid="{F316AB5E-2802-4186-ADCD-0A554946F741}"/>
    <cellStyle name="Normal 2 2 2 3 4 2 2 2 2 2" xfId="24636" xr:uid="{5F1040AD-969B-44D7-AA36-20D4466E1ADC}"/>
    <cellStyle name="Normal 2 2 2 3 4 2 2 2 2 2 2" xfId="24637" xr:uid="{ED4A3A3F-C595-4999-800B-84262E96F06C}"/>
    <cellStyle name="Normal 2 2 2 3 4 2 2 2 2 2 2 2" xfId="24638" xr:uid="{9A342AE2-7C35-43BE-A46F-A65830E5DC93}"/>
    <cellStyle name="Normal 2 2 2 3 4 2 2 2 2 2 2 2 2" xfId="24639" xr:uid="{81D14F8C-69E1-4CD1-A3CD-B72B309EB02F}"/>
    <cellStyle name="Normal 2 2 2 3 4 2 2 2 2 2 2 3" xfId="24640" xr:uid="{909864EF-1026-4A9D-A16D-2A502E59074A}"/>
    <cellStyle name="Normal 2 2 2 3 4 2 2 2 2 2 3" xfId="24641" xr:uid="{EED336F8-B93D-4E27-A85F-3E25921D62BC}"/>
    <cellStyle name="Normal 2 2 2 3 4 2 2 2 2 2 3 2" xfId="24642" xr:uid="{22B6DD42-DAB4-48D0-B5C6-6E1014719AE5}"/>
    <cellStyle name="Normal 2 2 2 3 4 2 2 2 2 2 4" xfId="24643" xr:uid="{64E5E123-09CD-44F4-A3BA-79244407B60E}"/>
    <cellStyle name="Normal 2 2 2 3 4 2 2 2 2 3" xfId="24644" xr:uid="{35890D97-491F-4300-A819-34A5E1B87BDF}"/>
    <cellStyle name="Normal 2 2 2 3 4 2 2 2 2 3 2" xfId="24645" xr:uid="{6CB7C44A-3AC6-4979-9349-D6B2BB2927E7}"/>
    <cellStyle name="Normal 2 2 2 3 4 2 2 2 2 4" xfId="24646" xr:uid="{66E379D4-8CD4-4094-A47C-0437C941CA10}"/>
    <cellStyle name="Normal 2 2 2 3 4 2 2 2 2 4 2" xfId="24647" xr:uid="{CEF9804D-2411-4F9E-98F9-4248435B1B38}"/>
    <cellStyle name="Normal 2 2 2 3 4 2 2 2 2 4 2 2" xfId="24648" xr:uid="{11A0B2F8-DB9B-477D-B17A-4B754534A5F5}"/>
    <cellStyle name="Normal 2 2 2 3 4 2 2 2 2 4 3" xfId="24649" xr:uid="{C0F162DD-72E1-41A5-BB97-6CDA770CADEE}"/>
    <cellStyle name="Normal 2 2 2 3 4 2 2 2 2 5" xfId="24650" xr:uid="{550FE4DB-C4D8-4D2B-B882-582FE1409236}"/>
    <cellStyle name="Normal 2 2 2 3 4 2 2 2 3" xfId="24651" xr:uid="{7C8C8B17-F24C-40FF-8498-512444EA12ED}"/>
    <cellStyle name="Normal 2 2 2 3 4 2 2 2 3 2" xfId="24652" xr:uid="{62911FF4-F89A-4C1C-B737-3C11619E037E}"/>
    <cellStyle name="Normal 2 2 2 3 4 2 2 2 3 2 2" xfId="24653" xr:uid="{A0ED0D1F-E6A2-45EF-8598-3C36ECEAA43F}"/>
    <cellStyle name="Normal 2 2 2 3 4 2 2 2 3 2 2 2" xfId="24654" xr:uid="{8A5A6191-93C4-49B2-B36E-6EB96B75273A}"/>
    <cellStyle name="Normal 2 2 2 3 4 2 2 2 3 2 3" xfId="24655" xr:uid="{AE87B923-40C8-4FEF-8F00-A623F02017AF}"/>
    <cellStyle name="Normal 2 2 2 3 4 2 2 2 3 3" xfId="24656" xr:uid="{BAACA5D4-AA02-423E-A0D8-05614A90F963}"/>
    <cellStyle name="Normal 2 2 2 3 4 2 2 2 3 3 2" xfId="24657" xr:uid="{2AA4F0CD-3F5E-4529-B28C-478CE2AB6C95}"/>
    <cellStyle name="Normal 2 2 2 3 4 2 2 2 3 4" xfId="24658" xr:uid="{55CDAD9D-EBC6-40B9-A6D8-27458D674569}"/>
    <cellStyle name="Normal 2 2 2 3 4 2 2 2 4" xfId="24659" xr:uid="{1C0AB213-1342-4D0A-BA19-78C184CC83B9}"/>
    <cellStyle name="Normal 2 2 2 3 4 2 2 2 4 2" xfId="24660" xr:uid="{08CC4962-55FF-4CAD-A230-70200ED39797}"/>
    <cellStyle name="Normal 2 2 2 3 4 2 2 2 4 2 2" xfId="24661" xr:uid="{4D9DFA96-FA98-433B-89C7-23A5B766BCB3}"/>
    <cellStyle name="Normal 2 2 2 3 4 2 2 2 4 3" xfId="24662" xr:uid="{29B1C30C-B7B9-46E5-A8A2-64BA6F5EB0B1}"/>
    <cellStyle name="Normal 2 2 2 3 4 2 2 2 5" xfId="24663" xr:uid="{CA45DFCC-449C-4153-8A2C-58B4DD22A3C6}"/>
    <cellStyle name="Normal 2 2 2 3 4 2 2 3" xfId="24664" xr:uid="{7D16DF4C-443B-4E54-9F60-CDB2592F0B1D}"/>
    <cellStyle name="Normal 2 2 2 3 4 2 2 3 2" xfId="24665" xr:uid="{0EEFCA62-ABE1-4909-90CE-3D5E334AB61A}"/>
    <cellStyle name="Normal 2 2 2 3 4 2 2 4" xfId="24666" xr:uid="{AB766512-7AF1-404C-A663-CCEE8B780035}"/>
    <cellStyle name="Normal 2 2 2 3 4 2 2 4 2" xfId="24667" xr:uid="{D6B97739-5A77-47FE-B1FF-4B07F857CBBA}"/>
    <cellStyle name="Normal 2 2 2 3 4 2 2 4 2 2" xfId="24668" xr:uid="{27E3DD13-60CD-45C0-87B6-1E9DD8607349}"/>
    <cellStyle name="Normal 2 2 2 3 4 2 2 4 2 2 2" xfId="24669" xr:uid="{033F34EC-91B9-4F39-BABC-9C274310D096}"/>
    <cellStyle name="Normal 2 2 2 3 4 2 2 4 2 3" xfId="24670" xr:uid="{BBFA601E-162D-4132-9CCE-3185BE31C15D}"/>
    <cellStyle name="Normal 2 2 2 3 4 2 2 4 3" xfId="24671" xr:uid="{A1CD83CA-F577-4B6A-A6E3-205011319F10}"/>
    <cellStyle name="Normal 2 2 2 3 4 2 2 4 3 2" xfId="24672" xr:uid="{7ACCDCC7-C9DB-471E-9E8A-0D1FD7ACA585}"/>
    <cellStyle name="Normal 2 2 2 3 4 2 2 4 4" xfId="24673" xr:uid="{9883AE3B-BD22-4A76-9202-A24DEDDBE4A1}"/>
    <cellStyle name="Normal 2 2 2 3 4 2 2 5" xfId="24674" xr:uid="{D0D209B4-3877-479A-B14D-3C6D55EA6BB1}"/>
    <cellStyle name="Normal 2 2 2 3 4 2 2 5 2" xfId="24675" xr:uid="{000BAA9D-C175-4D0F-A96E-815E7532C920}"/>
    <cellStyle name="Normal 2 2 2 3 4 2 2 6" xfId="24676" xr:uid="{F50119B3-603C-4F52-AC7B-F56162487BAC}"/>
    <cellStyle name="Normal 2 2 2 3 4 2 2 6 2" xfId="24677" xr:uid="{F053FE10-F7D5-48AB-9C2F-3FEDB24312EB}"/>
    <cellStyle name="Normal 2 2 2 3 4 2 2 6 2 2" xfId="24678" xr:uid="{9AEB7CA2-F49A-4B7F-AA77-AC642C84C25B}"/>
    <cellStyle name="Normal 2 2 2 3 4 2 2 6 3" xfId="24679" xr:uid="{56C44D40-884A-4495-B389-BBF0E71B19AE}"/>
    <cellStyle name="Normal 2 2 2 3 4 2 2 7" xfId="24680" xr:uid="{053FB181-7976-4666-8175-25D0847B9CE7}"/>
    <cellStyle name="Normal 2 2 2 3 4 2 3" xfId="24681" xr:uid="{779F3B26-14F1-47AA-AA8C-A74BE984485D}"/>
    <cellStyle name="Normal 2 2 2 3 4 2 3 2" xfId="24682" xr:uid="{0322A9E5-277A-41A8-B8B2-69DF14E5AF6D}"/>
    <cellStyle name="Normal 2 2 2 3 4 2 3 2 2" xfId="24683" xr:uid="{D193ADE1-D9B7-4624-A366-D2455697C1EC}"/>
    <cellStyle name="Normal 2 2 2 3 4 2 3 2 2 2" xfId="24684" xr:uid="{F6D09B25-DB48-4DF3-BDED-8F1672662949}"/>
    <cellStyle name="Normal 2 2 2 3 4 2 3 2 2 2 2" xfId="24685" xr:uid="{8638923B-9A33-4BE0-B099-546552CB03B2}"/>
    <cellStyle name="Normal 2 2 2 3 4 2 3 2 2 2 2 2" xfId="24686" xr:uid="{F623D743-842F-443E-9DB8-72C9CBD5E58A}"/>
    <cellStyle name="Normal 2 2 2 3 4 2 3 2 2 2 3" xfId="24687" xr:uid="{03CC7A64-5CC4-479D-A14B-EE28509BEC5B}"/>
    <cellStyle name="Normal 2 2 2 3 4 2 3 2 2 3" xfId="24688" xr:uid="{9973AC4B-AEBF-4806-B03F-4598318751EC}"/>
    <cellStyle name="Normal 2 2 2 3 4 2 3 2 2 3 2" xfId="24689" xr:uid="{93F3E2C6-4E4A-45B7-9DD5-9EA8B601F01A}"/>
    <cellStyle name="Normal 2 2 2 3 4 2 3 2 2 4" xfId="24690" xr:uid="{D31AA190-93A5-4D39-AEEE-C926A0FEEF97}"/>
    <cellStyle name="Normal 2 2 2 3 4 2 3 2 3" xfId="24691" xr:uid="{85A7DA37-498D-4EC2-B313-2B03AF6D1E43}"/>
    <cellStyle name="Normal 2 2 2 3 4 2 3 2 3 2" xfId="24692" xr:uid="{6A29DBB5-94A1-413A-B451-7799CD541C44}"/>
    <cellStyle name="Normal 2 2 2 3 4 2 3 2 4" xfId="24693" xr:uid="{E31426CD-2089-4BF2-BDFB-8B9371CC5FA4}"/>
    <cellStyle name="Normal 2 2 2 3 4 2 3 2 4 2" xfId="24694" xr:uid="{BA7B2BEA-7020-4834-A9EF-35FEB3A2CFB8}"/>
    <cellStyle name="Normal 2 2 2 3 4 2 3 2 4 2 2" xfId="24695" xr:uid="{0D48B6DE-4EDE-474D-B2D8-AFEDDF4E61E7}"/>
    <cellStyle name="Normal 2 2 2 3 4 2 3 2 4 3" xfId="24696" xr:uid="{5075604A-839D-44F1-8BA7-C1B27EB84FAE}"/>
    <cellStyle name="Normal 2 2 2 3 4 2 3 2 5" xfId="24697" xr:uid="{8A18CBAC-F1C5-4C5A-AEBD-50A8525C8E41}"/>
    <cellStyle name="Normal 2 2 2 3 4 2 3 3" xfId="24698" xr:uid="{147D2584-3081-4F25-B63B-C21D3A8F05B2}"/>
    <cellStyle name="Normal 2 2 2 3 4 2 3 3 2" xfId="24699" xr:uid="{06FC5D44-CC79-4202-96EA-2BF1FA160330}"/>
    <cellStyle name="Normal 2 2 2 3 4 2 3 3 2 2" xfId="24700" xr:uid="{EAAEEE82-8A22-4888-B475-789FB0850B33}"/>
    <cellStyle name="Normal 2 2 2 3 4 2 3 3 2 2 2" xfId="24701" xr:uid="{A7D7C8EE-E3BA-4467-A75F-4F1CA1B87DEB}"/>
    <cellStyle name="Normal 2 2 2 3 4 2 3 3 2 3" xfId="24702" xr:uid="{D5E7158A-B515-4F34-8FC6-C60BA6D8A950}"/>
    <cellStyle name="Normal 2 2 2 3 4 2 3 3 3" xfId="24703" xr:uid="{D7A1ED26-38B1-469F-A508-F88A8F428991}"/>
    <cellStyle name="Normal 2 2 2 3 4 2 3 3 3 2" xfId="24704" xr:uid="{AAA06F67-1DE1-4296-966B-BA538628DC46}"/>
    <cellStyle name="Normal 2 2 2 3 4 2 3 3 4" xfId="24705" xr:uid="{D6294FF6-FE02-40C6-92F6-218427FC42FA}"/>
    <cellStyle name="Normal 2 2 2 3 4 2 3 4" xfId="24706" xr:uid="{CA02D24F-815B-4D72-A186-30A7E59C78BF}"/>
    <cellStyle name="Normal 2 2 2 3 4 2 3 4 2" xfId="24707" xr:uid="{CC55CC2E-7C86-4C94-9115-D718FEA7FC6C}"/>
    <cellStyle name="Normal 2 2 2 3 4 2 3 4 2 2" xfId="24708" xr:uid="{A8BC29CF-44D2-469D-983B-6894F2AC087E}"/>
    <cellStyle name="Normal 2 2 2 3 4 2 3 4 3" xfId="24709" xr:uid="{52DB5624-4BDC-40FE-8138-21B0953EAA66}"/>
    <cellStyle name="Normal 2 2 2 3 4 2 3 5" xfId="24710" xr:uid="{5514C62B-51A6-47AC-BE0E-CFD7B6604A45}"/>
    <cellStyle name="Normal 2 2 2 3 4 2 4" xfId="24711" xr:uid="{E3912258-AFA0-4E75-9AF5-8E90B353FBAA}"/>
    <cellStyle name="Normal 2 2 2 3 4 2 4 2" xfId="24712" xr:uid="{BFA38294-6F04-4474-9F47-9824E7E53D70}"/>
    <cellStyle name="Normal 2 2 2 3 4 2 4 2 2" xfId="24713" xr:uid="{DDE1B923-E022-4F60-B96F-76EAA5F437B7}"/>
    <cellStyle name="Normal 2 2 2 3 4 2 4 2 2 2" xfId="24714" xr:uid="{D373FD68-3163-4B1A-B526-F6DA44866018}"/>
    <cellStyle name="Normal 2 2 2 3 4 2 4 2 3" xfId="24715" xr:uid="{26F24FCF-34DC-4909-8EDF-7931ADA628A6}"/>
    <cellStyle name="Normal 2 2 2 3 4 2 4 3" xfId="24716" xr:uid="{CD6EBCA5-4112-4336-9D66-D29240B93318}"/>
    <cellStyle name="Normal 2 2 2 3 4 2 4 3 2" xfId="24717" xr:uid="{C5AE91BE-EB01-4CC6-8B65-878154689589}"/>
    <cellStyle name="Normal 2 2 2 3 4 2 4 4" xfId="24718" xr:uid="{744DB9ED-5817-43DE-A445-69E1B784F8F6}"/>
    <cellStyle name="Normal 2 2 2 3 4 2 5" xfId="24719" xr:uid="{2B563DA8-1385-45B5-9D54-487FB2189BF6}"/>
    <cellStyle name="Normal 2 2 2 3 4 2 5 2" xfId="24720" xr:uid="{AD2D21BE-3202-46CB-AFCB-B1A47E18F506}"/>
    <cellStyle name="Normal 2 2 2 3 4 2 6" xfId="24721" xr:uid="{A2A6E294-7B0C-43A7-AA1A-796BCA25A3D5}"/>
    <cellStyle name="Normal 2 2 2 3 4 2 6 2" xfId="24722" xr:uid="{D178813B-1CEA-47EB-A4A9-3B69805C5C5D}"/>
    <cellStyle name="Normal 2 2 2 3 4 2 6 2 2" xfId="24723" xr:uid="{A9C0B68D-7915-4957-AFF3-84ABABE17072}"/>
    <cellStyle name="Normal 2 2 2 3 4 2 6 3" xfId="24724" xr:uid="{900089C1-E552-4BFE-8C63-A8A333A6F6D4}"/>
    <cellStyle name="Normal 2 2 2 3 4 2 7" xfId="24725" xr:uid="{03F7231B-BBBD-487E-9AFD-EF113BD99475}"/>
    <cellStyle name="Normal 2 2 2 3 4 3" xfId="24726" xr:uid="{717F3186-F42E-4D21-B0E4-03C2FD13C4A3}"/>
    <cellStyle name="Normal 2 2 2 3 4 3 2" xfId="24727" xr:uid="{064C5B62-2BAF-40FB-A413-652BDBE3D8B5}"/>
    <cellStyle name="Normal 2 2 2 3 4 4" xfId="24728" xr:uid="{119F6DE7-8D95-4D4A-87D4-712FCBEB0493}"/>
    <cellStyle name="Normal 2 2 2 3 4 4 2" xfId="24729" xr:uid="{0E4203E3-29D7-40A6-956E-8A2E67000CB5}"/>
    <cellStyle name="Normal 2 2 2 3 4 5" xfId="24730" xr:uid="{6B2AE7EF-F029-4606-ADEF-23F900FC01BE}"/>
    <cellStyle name="Normal 2 2 2 3 4 5 2" xfId="24731" xr:uid="{1C1B2111-07BE-47C2-AC73-710BEB2A2BBB}"/>
    <cellStyle name="Normal 2 2 2 3 4 6" xfId="24732" xr:uid="{B7E958FC-EAD2-4F53-8740-297C01916C89}"/>
    <cellStyle name="Normal 2 2 2 3 4 6 2" xfId="24733" xr:uid="{E50E3BAD-EE26-432C-BE5B-0079BE42B0FD}"/>
    <cellStyle name="Normal 2 2 2 3 4 7" xfId="24734" xr:uid="{46962311-B477-4C3A-B923-7C73A840D6ED}"/>
    <cellStyle name="Normal 2 2 2 3 4 7 2" xfId="24735" xr:uid="{3CEC112E-0ABF-4C24-BE3D-42EDE0CFBA03}"/>
    <cellStyle name="Normal 2 2 2 3 4 8" xfId="24736" xr:uid="{1924B59E-6FB7-4FA0-A8A0-9A44C7274B58}"/>
    <cellStyle name="Normal 2 2 2 3 4 8 2" xfId="24737" xr:uid="{679EED4D-6E6B-4724-B0A9-B518AF4072D5}"/>
    <cellStyle name="Normal 2 2 2 3 4 8 2 2" xfId="24738" xr:uid="{AD32EB4E-C51C-420E-9C74-0CF51FCF8A37}"/>
    <cellStyle name="Normal 2 2 2 3 4 8 2 2 2" xfId="24739" xr:uid="{57EE287B-5B9E-4FA7-BD81-1648AF232461}"/>
    <cellStyle name="Normal 2 2 2 3 4 8 2 2 2 2" xfId="24740" xr:uid="{673C7EE7-D735-4B4C-A30E-C2F9D9F8B0D2}"/>
    <cellStyle name="Normal 2 2 2 3 4 8 2 2 2 2 2" xfId="24741" xr:uid="{7AF1C746-0E79-407E-B696-319459F1297F}"/>
    <cellStyle name="Normal 2 2 2 3 4 8 2 2 2 3" xfId="24742" xr:uid="{C644FFB0-96AA-426D-88FD-0516EB8EA55E}"/>
    <cellStyle name="Normal 2 2 2 3 4 8 2 2 3" xfId="24743" xr:uid="{740DB2A1-B23C-41A9-B62E-83FC178EB161}"/>
    <cellStyle name="Normal 2 2 2 3 4 8 2 2 3 2" xfId="24744" xr:uid="{F5B8E196-C0CC-4D91-AB51-E13AE7DFE161}"/>
    <cellStyle name="Normal 2 2 2 3 4 8 2 2 4" xfId="24745" xr:uid="{7B4D6B7F-5B98-45E1-BC85-CD3D86F1D0AD}"/>
    <cellStyle name="Normal 2 2 2 3 4 8 2 3" xfId="24746" xr:uid="{4EA2E267-91C0-42BC-9849-CA428BEE6891}"/>
    <cellStyle name="Normal 2 2 2 3 4 8 2 3 2" xfId="24747" xr:uid="{07CABF59-ADB8-4C16-B9B8-0DE45DE69F11}"/>
    <cellStyle name="Normal 2 2 2 3 4 8 2 4" xfId="24748" xr:uid="{3A0FBFD6-F952-403F-A12C-81F237EFC311}"/>
    <cellStyle name="Normal 2 2 2 3 4 8 2 4 2" xfId="24749" xr:uid="{B54D6C1F-5DC7-4AE5-8023-8A0A519CB8F6}"/>
    <cellStyle name="Normal 2 2 2 3 4 8 2 4 2 2" xfId="24750" xr:uid="{737AFCE5-0A82-4341-8FAB-5A5F1E076FFB}"/>
    <cellStyle name="Normal 2 2 2 3 4 8 2 4 3" xfId="24751" xr:uid="{7B93DA68-E530-4DB7-B34E-382CC78BAF88}"/>
    <cellStyle name="Normal 2 2 2 3 4 8 2 5" xfId="24752" xr:uid="{F7DBE221-2BC0-45EB-AC06-E8EC90827A5D}"/>
    <cellStyle name="Normal 2 2 2 3 4 8 3" xfId="24753" xr:uid="{DAAE6741-E77E-4A6F-AFB6-14A0D295BC18}"/>
    <cellStyle name="Normal 2 2 2 3 4 8 3 2" xfId="24754" xr:uid="{4F921FC7-7D79-4CE2-AF94-B170F84AA6FD}"/>
    <cellStyle name="Normal 2 2 2 3 4 8 3 2 2" xfId="24755" xr:uid="{EB1D8584-8400-4147-BE54-19796E0E53FA}"/>
    <cellStyle name="Normal 2 2 2 3 4 8 3 2 2 2" xfId="24756" xr:uid="{E2A157BC-5590-4BEF-85D6-A3FFABBC48AE}"/>
    <cellStyle name="Normal 2 2 2 3 4 8 3 2 3" xfId="24757" xr:uid="{B9484C95-E720-417D-8A07-C9E83AF513BD}"/>
    <cellStyle name="Normal 2 2 2 3 4 8 3 3" xfId="24758" xr:uid="{2B0549E2-464B-43B3-94B6-81FE5ECD8870}"/>
    <cellStyle name="Normal 2 2 2 3 4 8 3 3 2" xfId="24759" xr:uid="{572BF62D-3B80-426B-B331-B89198D7299C}"/>
    <cellStyle name="Normal 2 2 2 3 4 8 3 4" xfId="24760" xr:uid="{C38C1422-C2D7-4360-B182-90A123B2C7F4}"/>
    <cellStyle name="Normal 2 2 2 3 4 8 4" xfId="24761" xr:uid="{5EB221D1-5D58-4609-874E-036E4FF31001}"/>
    <cellStyle name="Normal 2 2 2 3 4 8 4 2" xfId="24762" xr:uid="{C88617A6-741D-47B8-936A-45E8F36F75F1}"/>
    <cellStyle name="Normal 2 2 2 3 4 8 4 2 2" xfId="24763" xr:uid="{4C41F62B-3E86-4BA8-9F66-A58DB2AFF81C}"/>
    <cellStyle name="Normal 2 2 2 3 4 8 4 3" xfId="24764" xr:uid="{855B2FD6-65EC-4866-A213-C22AC39E1C66}"/>
    <cellStyle name="Normal 2 2 2 3 4 8 5" xfId="24765" xr:uid="{E82AE4E9-7036-49CC-AFB0-01A019E87456}"/>
    <cellStyle name="Normal 2 2 2 3 4 9" xfId="24766" xr:uid="{ED6BF5A2-3C9C-42CF-908C-7CD503B90A66}"/>
    <cellStyle name="Normal 2 2 2 3 4 9 2" xfId="24767" xr:uid="{915C85E3-2B59-453F-AD18-C4D30ED67A5B}"/>
    <cellStyle name="Normal 2 2 2 3 5" xfId="24768" xr:uid="{E78F4D8B-D6A3-4165-9198-FF9FD8E04288}"/>
    <cellStyle name="Normal 2 2 2 3 5 2" xfId="24769" xr:uid="{D792E1BB-A2EA-4A88-8BA8-6EBBA9DA6AF4}"/>
    <cellStyle name="Normal 2 2 2 3 5 2 2" xfId="24770" xr:uid="{51B85F5D-29D7-43F9-B785-C9736951A243}"/>
    <cellStyle name="Normal 2 2 2 3 5 2 2 2" xfId="24771" xr:uid="{50F39E31-3B1B-4F3C-A1F6-3357071E6A85}"/>
    <cellStyle name="Normal 2 2 2 3 5 2 2 2 2" xfId="24772" xr:uid="{0AF48095-7197-452A-BBDB-1C10FD43B433}"/>
    <cellStyle name="Normal 2 2 2 3 5 2 2 2 2 2" xfId="24773" xr:uid="{E6AB045E-8858-44E3-B0BB-7233E88EEF5A}"/>
    <cellStyle name="Normal 2 2 2 3 5 2 2 2 2 2 2" xfId="24774" xr:uid="{028AD1BF-1E9F-4B3A-B530-B305FD82C8EB}"/>
    <cellStyle name="Normal 2 2 2 3 5 2 2 2 2 2 2 2" xfId="24775" xr:uid="{51864FBA-B750-4482-864E-178F62DF9440}"/>
    <cellStyle name="Normal 2 2 2 3 5 2 2 2 2 2 3" xfId="24776" xr:uid="{3CD05D7E-7D80-4D3B-A940-3585E44BC137}"/>
    <cellStyle name="Normal 2 2 2 3 5 2 2 2 2 3" xfId="24777" xr:uid="{0EC401B1-AA0B-4046-BE7C-6D57557C7D61}"/>
    <cellStyle name="Normal 2 2 2 3 5 2 2 2 2 3 2" xfId="24778" xr:uid="{1C19815E-81E9-4DA4-A78E-8A11E4442C68}"/>
    <cellStyle name="Normal 2 2 2 3 5 2 2 2 2 4" xfId="24779" xr:uid="{F0A0F605-CE5F-46B5-BE04-996FAFBDF709}"/>
    <cellStyle name="Normal 2 2 2 3 5 2 2 2 3" xfId="24780" xr:uid="{DCEA6416-AB3B-4DB7-BE30-B47D335D52EB}"/>
    <cellStyle name="Normal 2 2 2 3 5 2 2 2 3 2" xfId="24781" xr:uid="{7E882900-3974-4844-89E2-72B3E9BD987F}"/>
    <cellStyle name="Normal 2 2 2 3 5 2 2 2 4" xfId="24782" xr:uid="{CF1128B9-8556-4E82-9225-757BBA3D7C9F}"/>
    <cellStyle name="Normal 2 2 2 3 5 2 2 2 4 2" xfId="24783" xr:uid="{DBCD384E-CE51-49F7-8F7B-A379260B1A0B}"/>
    <cellStyle name="Normal 2 2 2 3 5 2 2 2 4 2 2" xfId="24784" xr:uid="{575C954D-CD13-4924-8D33-904CF0BACAB7}"/>
    <cellStyle name="Normal 2 2 2 3 5 2 2 2 4 3" xfId="24785" xr:uid="{B9597245-0F38-40DB-B819-6EE50C370F23}"/>
    <cellStyle name="Normal 2 2 2 3 5 2 2 2 5" xfId="24786" xr:uid="{128C4764-C020-4F7A-9079-BA5DF1AF2F1D}"/>
    <cellStyle name="Normal 2 2 2 3 5 2 2 3" xfId="24787" xr:uid="{9CBFB0B5-D58C-46E3-A372-48FEBBA6F2A1}"/>
    <cellStyle name="Normal 2 2 2 3 5 2 2 3 2" xfId="24788" xr:uid="{BDD9BF62-4E96-4012-9E0B-64CBD9C4399A}"/>
    <cellStyle name="Normal 2 2 2 3 5 2 2 3 2 2" xfId="24789" xr:uid="{88EB0CBF-FC78-401D-B09A-5B8222E7F518}"/>
    <cellStyle name="Normal 2 2 2 3 5 2 2 3 2 2 2" xfId="24790" xr:uid="{358ECC2F-4918-40F3-9B44-929E7ADCAA3D}"/>
    <cellStyle name="Normal 2 2 2 3 5 2 2 3 2 3" xfId="24791" xr:uid="{E241E708-B5E1-48C5-BF1E-7858D2C30129}"/>
    <cellStyle name="Normal 2 2 2 3 5 2 2 3 3" xfId="24792" xr:uid="{B3065DD6-5FCC-413A-B87E-FB4F44DB5124}"/>
    <cellStyle name="Normal 2 2 2 3 5 2 2 3 3 2" xfId="24793" xr:uid="{EDAA446D-7832-4741-B24B-88334AC9C0A0}"/>
    <cellStyle name="Normal 2 2 2 3 5 2 2 3 4" xfId="24794" xr:uid="{7FDEB988-853F-4556-A12E-C1899FCBECFC}"/>
    <cellStyle name="Normal 2 2 2 3 5 2 2 4" xfId="24795" xr:uid="{968BAFFA-99C9-4E4A-B818-5BF977339C0F}"/>
    <cellStyle name="Normal 2 2 2 3 5 2 2 4 2" xfId="24796" xr:uid="{D3D6C842-8076-4DE3-A360-EB13CA490845}"/>
    <cellStyle name="Normal 2 2 2 3 5 2 2 4 2 2" xfId="24797" xr:uid="{0E716071-94CA-48E6-9774-15A169410205}"/>
    <cellStyle name="Normal 2 2 2 3 5 2 2 4 3" xfId="24798" xr:uid="{7D3D0A13-345C-45E9-B1B3-02BDC6AB7D39}"/>
    <cellStyle name="Normal 2 2 2 3 5 2 2 5" xfId="24799" xr:uid="{50F53ADA-A9F0-41B4-B771-FA5CE27B8568}"/>
    <cellStyle name="Normal 2 2 2 3 5 2 3" xfId="24800" xr:uid="{3EA8D94E-EF33-4438-A55C-4F6E4B71A762}"/>
    <cellStyle name="Normal 2 2 2 3 5 2 3 2" xfId="24801" xr:uid="{9A589016-D4BF-4138-8B90-3F1B9695C02F}"/>
    <cellStyle name="Normal 2 2 2 3 5 2 4" xfId="24802" xr:uid="{380CB673-1E79-4BCB-B6EB-15EDBA124C40}"/>
    <cellStyle name="Normal 2 2 2 3 5 2 4 2" xfId="24803" xr:uid="{9BBB9196-8C8B-4EC4-B354-CE1618DC7AB1}"/>
    <cellStyle name="Normal 2 2 2 3 5 2 4 2 2" xfId="24804" xr:uid="{95E036C9-0973-425C-A14A-0D445384DB3A}"/>
    <cellStyle name="Normal 2 2 2 3 5 2 4 2 2 2" xfId="24805" xr:uid="{CF6FD43D-784A-45F4-B980-2BBA1B26DDFB}"/>
    <cellStyle name="Normal 2 2 2 3 5 2 4 2 3" xfId="24806" xr:uid="{3A473CDC-6B17-43CD-B8DA-BC4C2633C004}"/>
    <cellStyle name="Normal 2 2 2 3 5 2 4 3" xfId="24807" xr:uid="{5A7E28C0-E52A-469D-B0F6-B40EFB8E67C1}"/>
    <cellStyle name="Normal 2 2 2 3 5 2 4 3 2" xfId="24808" xr:uid="{577A2841-DB4E-4183-846D-CABCF7DB568A}"/>
    <cellStyle name="Normal 2 2 2 3 5 2 4 4" xfId="24809" xr:uid="{69CD2747-7DC2-4EFA-9E89-EAEB0D6737A4}"/>
    <cellStyle name="Normal 2 2 2 3 5 2 5" xfId="24810" xr:uid="{D31A7BED-4071-4817-BAE3-4358FF9DEE19}"/>
    <cellStyle name="Normal 2 2 2 3 5 2 5 2" xfId="24811" xr:uid="{C31E84A5-5FF6-42AF-9F60-DC6ECC9EA7E4}"/>
    <cellStyle name="Normal 2 2 2 3 5 2 6" xfId="24812" xr:uid="{F2150AD5-2647-4B7A-86F3-27896145B660}"/>
    <cellStyle name="Normal 2 2 2 3 5 2 6 2" xfId="24813" xr:uid="{37EA53E5-87F5-4B9F-BBD2-A244780F5F82}"/>
    <cellStyle name="Normal 2 2 2 3 5 2 6 2 2" xfId="24814" xr:uid="{990D3130-3526-411E-B966-4C45ED741CB1}"/>
    <cellStyle name="Normal 2 2 2 3 5 2 6 3" xfId="24815" xr:uid="{F8A4EA4A-2538-4778-98B3-6A5E8889C581}"/>
    <cellStyle name="Normal 2 2 2 3 5 2 7" xfId="24816" xr:uid="{C5327A98-3D2F-4E58-B128-94843E669E7F}"/>
    <cellStyle name="Normal 2 2 2 3 5 3" xfId="24817" xr:uid="{2C9288B9-70BF-4DF7-AF71-C0493C4F51B6}"/>
    <cellStyle name="Normal 2 2 2 3 5 3 2" xfId="24818" xr:uid="{159B606C-CC24-43B3-905E-06B871B5587E}"/>
    <cellStyle name="Normal 2 2 2 3 5 3 2 2" xfId="24819" xr:uid="{B7DAE6D9-F61F-445B-95C6-937A05723723}"/>
    <cellStyle name="Normal 2 2 2 3 5 3 2 2 2" xfId="24820" xr:uid="{D8CC345F-4F80-4769-AF9A-735FB03C5F47}"/>
    <cellStyle name="Normal 2 2 2 3 5 3 2 2 2 2" xfId="24821" xr:uid="{7EF9C3B7-A7EC-49CA-83C8-7798A87BA016}"/>
    <cellStyle name="Normal 2 2 2 3 5 3 2 2 2 2 2" xfId="24822" xr:uid="{4168C22B-870B-493B-B57E-F4C7A9AC776B}"/>
    <cellStyle name="Normal 2 2 2 3 5 3 2 2 2 3" xfId="24823" xr:uid="{AD09005B-8DB4-4282-B02D-15C8288C62FB}"/>
    <cellStyle name="Normal 2 2 2 3 5 3 2 2 3" xfId="24824" xr:uid="{6B991F98-2211-4531-9215-AD7B3085C8AD}"/>
    <cellStyle name="Normal 2 2 2 3 5 3 2 2 3 2" xfId="24825" xr:uid="{87688733-3B07-4736-B6A3-FCEFA67990AB}"/>
    <cellStyle name="Normal 2 2 2 3 5 3 2 2 4" xfId="24826" xr:uid="{FFF8D499-CF0D-4E85-9C5D-BD38D2B1A2CE}"/>
    <cellStyle name="Normal 2 2 2 3 5 3 2 3" xfId="24827" xr:uid="{562676C8-B92B-4459-B3F7-984A3D65FCB3}"/>
    <cellStyle name="Normal 2 2 2 3 5 3 2 3 2" xfId="24828" xr:uid="{73EFD349-F1EC-4D8F-8A31-211064636862}"/>
    <cellStyle name="Normal 2 2 2 3 5 3 2 4" xfId="24829" xr:uid="{F914F952-CEE7-4C20-83A3-E5C2F594DECC}"/>
    <cellStyle name="Normal 2 2 2 3 5 3 2 4 2" xfId="24830" xr:uid="{2B75030C-63D3-473C-BFF2-8AF735123EEC}"/>
    <cellStyle name="Normal 2 2 2 3 5 3 2 4 2 2" xfId="24831" xr:uid="{32758B34-85D0-4034-912B-A8D8799192D3}"/>
    <cellStyle name="Normal 2 2 2 3 5 3 2 4 3" xfId="24832" xr:uid="{A31AE901-8A51-4EA2-8C59-F91D338BDB03}"/>
    <cellStyle name="Normal 2 2 2 3 5 3 2 5" xfId="24833" xr:uid="{371EB69C-295F-4CCB-BBFB-92EAC0809AF8}"/>
    <cellStyle name="Normal 2 2 2 3 5 3 3" xfId="24834" xr:uid="{45E6F6F5-203E-40B4-BBD1-66CD9DC3959B}"/>
    <cellStyle name="Normal 2 2 2 3 5 3 3 2" xfId="24835" xr:uid="{721FCE9A-2B0F-420C-9E23-01F4B5316BA3}"/>
    <cellStyle name="Normal 2 2 2 3 5 3 3 2 2" xfId="24836" xr:uid="{5E668D0E-7ECC-40EC-97D4-2FE2C2A273CF}"/>
    <cellStyle name="Normal 2 2 2 3 5 3 3 2 2 2" xfId="24837" xr:uid="{B8FCE9A0-D0D6-43D5-A09A-6372A89DD036}"/>
    <cellStyle name="Normal 2 2 2 3 5 3 3 2 3" xfId="24838" xr:uid="{4A827345-3661-447E-AA2E-2E4C703F663D}"/>
    <cellStyle name="Normal 2 2 2 3 5 3 3 3" xfId="24839" xr:uid="{229A09EC-39A6-48F8-8D87-6846E10B24E0}"/>
    <cellStyle name="Normal 2 2 2 3 5 3 3 3 2" xfId="24840" xr:uid="{25A0F6E8-3FBF-45FD-848F-2EC2B4878FD9}"/>
    <cellStyle name="Normal 2 2 2 3 5 3 3 4" xfId="24841" xr:uid="{7714A8E1-10DF-4C82-B35A-53DDEFF867B1}"/>
    <cellStyle name="Normal 2 2 2 3 5 3 4" xfId="24842" xr:uid="{E26D71D3-7628-4166-A305-677AD5CDF8C0}"/>
    <cellStyle name="Normal 2 2 2 3 5 3 4 2" xfId="24843" xr:uid="{3F85247B-E07C-47BD-8AEE-270E7B7E45D6}"/>
    <cellStyle name="Normal 2 2 2 3 5 3 4 2 2" xfId="24844" xr:uid="{4CD16706-1936-47CD-AD88-459B5CBE4AAF}"/>
    <cellStyle name="Normal 2 2 2 3 5 3 4 3" xfId="24845" xr:uid="{A9F6DFCA-4962-433A-9E04-6E5236FBD317}"/>
    <cellStyle name="Normal 2 2 2 3 5 3 5" xfId="24846" xr:uid="{DB595630-7D00-42DA-9AFA-F0F2105F870B}"/>
    <cellStyle name="Normal 2 2 2 3 5 4" xfId="24847" xr:uid="{9C3F0E77-4034-4FB3-B23B-5D043DC6F1F0}"/>
    <cellStyle name="Normal 2 2 2 3 5 4 2" xfId="24848" xr:uid="{65B6C50D-F01A-42D4-96DC-93034B0CA0C0}"/>
    <cellStyle name="Normal 2 2 2 3 5 4 2 2" xfId="24849" xr:uid="{69C3853D-A8C3-4B6D-97AA-2A3D141FD55B}"/>
    <cellStyle name="Normal 2 2 2 3 5 4 2 2 2" xfId="24850" xr:uid="{0533E7BA-FFB0-4F6D-9C1B-25B989110A88}"/>
    <cellStyle name="Normal 2 2 2 3 5 4 2 3" xfId="24851" xr:uid="{8E1997EB-1386-490A-B534-A29A3F373510}"/>
    <cellStyle name="Normal 2 2 2 3 5 4 3" xfId="24852" xr:uid="{A6275F06-D60B-490E-AA8E-442D66D029D0}"/>
    <cellStyle name="Normal 2 2 2 3 5 4 3 2" xfId="24853" xr:uid="{48CF162A-3C86-4A5F-8F0D-34CA22202614}"/>
    <cellStyle name="Normal 2 2 2 3 5 4 4" xfId="24854" xr:uid="{353C0887-AC6B-4EDE-9A1F-3693687DB712}"/>
    <cellStyle name="Normal 2 2 2 3 5 5" xfId="24855" xr:uid="{27EB9A6E-D627-43BA-AEBD-FDD52827B07E}"/>
    <cellStyle name="Normal 2 2 2 3 5 5 2" xfId="24856" xr:uid="{72F4D578-CC00-46B4-9FC9-E6D6EFD2AA14}"/>
    <cellStyle name="Normal 2 2 2 3 5 6" xfId="24857" xr:uid="{9BC81F15-9555-49CD-A061-FBD89D147357}"/>
    <cellStyle name="Normal 2 2 2 3 5 6 2" xfId="24858" xr:uid="{8754F76A-EE5B-4974-A08D-FB354F330C1B}"/>
    <cellStyle name="Normal 2 2 2 3 5 6 2 2" xfId="24859" xr:uid="{10F8C315-BA75-4B47-A266-922880B3B464}"/>
    <cellStyle name="Normal 2 2 2 3 5 6 3" xfId="24860" xr:uid="{624447A2-996A-4008-B529-30FED7229A14}"/>
    <cellStyle name="Normal 2 2 2 3 5 7" xfId="24861" xr:uid="{90BFB4A5-9479-49A2-B50C-EBC18D5021FA}"/>
    <cellStyle name="Normal 2 2 2 3 6" xfId="24862" xr:uid="{D598B6EB-41EF-4FDB-8013-F5C162FFA64A}"/>
    <cellStyle name="Normal 2 2 2 3 6 2" xfId="24863" xr:uid="{F626B549-936B-4BCD-8ABE-450D44B30C4E}"/>
    <cellStyle name="Normal 2 2 2 3 7" xfId="24864" xr:uid="{2BD62FBA-BE28-4100-B440-BBA6C0B024FE}"/>
    <cellStyle name="Normal 2 2 2 3 7 2" xfId="24865" xr:uid="{6E343372-16B3-4421-959D-CD2375F1E47F}"/>
    <cellStyle name="Normal 2 2 2 3 8" xfId="24866" xr:uid="{CFA69B13-1DE7-42A8-97A5-E2786DDE3D72}"/>
    <cellStyle name="Normal 2 2 2 3 8 2" xfId="24867" xr:uid="{5DE1C7B4-ABA1-4638-850A-16E76EDD9F4E}"/>
    <cellStyle name="Normal 2 2 2 3 9" xfId="24868" xr:uid="{A4A4C4B8-DB38-48BC-9BD4-D48F5390F8E0}"/>
    <cellStyle name="Normal 2 2 2 3 9 2" xfId="24869" xr:uid="{41273738-FEEA-4431-BC8D-07AD13AD7807}"/>
    <cellStyle name="Normal 2 2 2 30" xfId="48786" xr:uid="{D782E03B-CF4B-462F-9D48-FF61E1D37540}"/>
    <cellStyle name="Normal 2 2 2 31" xfId="50451" xr:uid="{305B332E-F47C-4B45-BEB1-AF84C00C8A60}"/>
    <cellStyle name="Normal 2 2 2 32" xfId="50532" xr:uid="{F8E906DC-D5E7-499B-93DC-73A8F306E3DE}"/>
    <cellStyle name="Normal 2 2 2 4" xfId="1473" xr:uid="{975F1477-099C-4CE1-B79F-3204BEAAF5AA}"/>
    <cellStyle name="Normal 2 2 2 4 10" xfId="24871" xr:uid="{F5E4A217-32A6-4A5D-9098-EB85FD0F8273}"/>
    <cellStyle name="Normal 2 2 2 4 10 2" xfId="24872" xr:uid="{9BBEA80A-5459-4561-8263-D8E4B0275E40}"/>
    <cellStyle name="Normal 2 2 2 4 11" xfId="24873" xr:uid="{7E139C1E-ACBC-491B-947B-5DBD357DF4CD}"/>
    <cellStyle name="Normal 2 2 2 4 11 2" xfId="24874" xr:uid="{54FEC4AA-22AA-476A-AA5A-024C95C0CFD8}"/>
    <cellStyle name="Normal 2 2 2 4 11 2 2" xfId="24875" xr:uid="{5A9C2CC9-E623-478D-90F2-0DD1440044DD}"/>
    <cellStyle name="Normal 2 2 2 4 11 2 2 2" xfId="24876" xr:uid="{75AFB2F3-900E-4B48-AC60-9F5483538178}"/>
    <cellStyle name="Normal 2 2 2 4 11 2 3" xfId="24877" xr:uid="{18F75B78-59E6-4DF2-8D76-6F3B4561E510}"/>
    <cellStyle name="Normal 2 2 2 4 11 3" xfId="24878" xr:uid="{AEAEFB93-FB10-4DB7-9B2A-44CBBAB7E442}"/>
    <cellStyle name="Normal 2 2 2 4 11 3 2" xfId="24879" xr:uid="{78468602-0402-47F6-BD86-7EF1D83FB391}"/>
    <cellStyle name="Normal 2 2 2 4 11 4" xfId="24880" xr:uid="{D495A48D-37C1-4455-8CA8-D5F548DA6A62}"/>
    <cellStyle name="Normal 2 2 2 4 12" xfId="24881" xr:uid="{F528C54E-0DF9-4D8D-8DC0-9E38DAFC9DB6}"/>
    <cellStyle name="Normal 2 2 2 4 12 2" xfId="24882" xr:uid="{DC19F746-7FD9-4437-B22E-25C58E0C44DD}"/>
    <cellStyle name="Normal 2 2 2 4 13" xfId="24883" xr:uid="{0DC259E1-4611-41C7-ABE2-6E1A08AD4DFB}"/>
    <cellStyle name="Normal 2 2 2 4 13 2" xfId="24884" xr:uid="{F27057AA-3191-4F16-B54A-E1F9714EE5CC}"/>
    <cellStyle name="Normal 2 2 2 4 13 2 2" xfId="24885" xr:uid="{3E4A9619-6728-4BAB-B5A9-4755465EF6F4}"/>
    <cellStyle name="Normal 2 2 2 4 13 3" xfId="24886" xr:uid="{377867FB-D15F-4687-B3E6-BA8CEB15A51F}"/>
    <cellStyle name="Normal 2 2 2 4 14" xfId="24887" xr:uid="{D9CD8DFA-F017-4F23-84EE-2D3775E600D1}"/>
    <cellStyle name="Normal 2 2 2 4 15" xfId="43758" xr:uid="{3A53BE1C-87D9-4EDA-A8A9-981E88DF1DDC}"/>
    <cellStyle name="Normal 2 2 2 4 16" xfId="24870" xr:uid="{3B6238A3-B5F7-473E-9832-644C9B86E607}"/>
    <cellStyle name="Normal 2 2 2 4 2" xfId="24888" xr:uid="{A1B35B65-5A22-4415-97B7-B378C1668741}"/>
    <cellStyle name="Normal 2 2 2 4 2 10" xfId="24889" xr:uid="{59836186-D625-4F7B-96D1-6C28F19A8F98}"/>
    <cellStyle name="Normal 2 2 2 4 2 10 2" xfId="24890" xr:uid="{46D0E8FB-69CB-44FD-A0FE-77BC278787ED}"/>
    <cellStyle name="Normal 2 2 2 4 2 10 2 2" xfId="24891" xr:uid="{D80B55F1-7007-4144-AA88-C07D9C7C3660}"/>
    <cellStyle name="Normal 2 2 2 4 2 10 2 2 2" xfId="24892" xr:uid="{53E4E7EB-6AD4-460C-9221-F0D114848966}"/>
    <cellStyle name="Normal 2 2 2 4 2 10 2 3" xfId="24893" xr:uid="{378BD5E4-3CD4-473C-8E32-1108C813A626}"/>
    <cellStyle name="Normal 2 2 2 4 2 10 3" xfId="24894" xr:uid="{C636D7D5-022B-4073-8B71-01C22DB71499}"/>
    <cellStyle name="Normal 2 2 2 4 2 10 3 2" xfId="24895" xr:uid="{8379791C-4C7F-46E6-A431-E80424F1B562}"/>
    <cellStyle name="Normal 2 2 2 4 2 10 4" xfId="24896" xr:uid="{5C795E88-537C-4DD4-9B92-AD1EA90ABD9B}"/>
    <cellStyle name="Normal 2 2 2 4 2 11" xfId="24897" xr:uid="{EB9BA11C-A6B2-4261-823D-45BEDB31A4B1}"/>
    <cellStyle name="Normal 2 2 2 4 2 11 2" xfId="24898" xr:uid="{09CF4222-D64A-470F-8EDE-0BC1517C36AC}"/>
    <cellStyle name="Normal 2 2 2 4 2 12" xfId="24899" xr:uid="{93117ACD-A033-4716-B20B-D892245DBE0C}"/>
    <cellStyle name="Normal 2 2 2 4 2 12 2" xfId="24900" xr:uid="{616A032B-3A0D-4682-838C-D78514F59A97}"/>
    <cellStyle name="Normal 2 2 2 4 2 12 2 2" xfId="24901" xr:uid="{51D89E1B-129A-4506-BD83-D41867A540BC}"/>
    <cellStyle name="Normal 2 2 2 4 2 12 3" xfId="24902" xr:uid="{06C8A046-3969-44A6-9AE5-653AD68915A5}"/>
    <cellStyle name="Normal 2 2 2 4 2 13" xfId="24903" xr:uid="{565818A3-C3F1-4DFE-84CD-BF8239A3EA1E}"/>
    <cellStyle name="Normal 2 2 2 4 2 14" xfId="46494" xr:uid="{00F1E358-34B2-4F75-8B27-BB97D8AFD9A1}"/>
    <cellStyle name="Normal 2 2 2 4 2 2" xfId="24904" xr:uid="{3BE4DFAF-4F9B-48D4-A3BB-02BFB7677A29}"/>
    <cellStyle name="Normal 2 2 2 4 2 2 10" xfId="24905" xr:uid="{DBE9568A-DC7B-41EF-A115-1AEEF2ADDA49}"/>
    <cellStyle name="Normal 2 2 2 4 2 2 10 2" xfId="24906" xr:uid="{5A32063B-50DD-4E2F-94AF-9351FE1D7EF4}"/>
    <cellStyle name="Normal 2 2 2 4 2 2 10 2 2" xfId="24907" xr:uid="{3F165C27-A194-4523-8315-4F30F91832F4}"/>
    <cellStyle name="Normal 2 2 2 4 2 2 10 2 2 2" xfId="24908" xr:uid="{3EC19232-7D18-4968-A4BB-93F8E9FA90FC}"/>
    <cellStyle name="Normal 2 2 2 4 2 2 10 2 3" xfId="24909" xr:uid="{1530865B-4A38-4FF8-A9A5-5407AB75156F}"/>
    <cellStyle name="Normal 2 2 2 4 2 2 10 3" xfId="24910" xr:uid="{CBC5FCFD-FEA1-48E4-99A6-45057CFA13BC}"/>
    <cellStyle name="Normal 2 2 2 4 2 2 10 3 2" xfId="24911" xr:uid="{180847AD-664A-4A38-9890-3E2576F77DE4}"/>
    <cellStyle name="Normal 2 2 2 4 2 2 10 4" xfId="24912" xr:uid="{63C681F9-BA56-47A9-B0C8-8631C703BB20}"/>
    <cellStyle name="Normal 2 2 2 4 2 2 11" xfId="24913" xr:uid="{70EA03B7-3D7E-473A-A578-100F71EEB647}"/>
    <cellStyle name="Normal 2 2 2 4 2 2 11 2" xfId="24914" xr:uid="{2E88A9E2-80DC-4D2C-810D-8C0CA27BED0F}"/>
    <cellStyle name="Normal 2 2 2 4 2 2 12" xfId="24915" xr:uid="{C399D1C7-D1D5-462C-A942-E743213C13AD}"/>
    <cellStyle name="Normal 2 2 2 4 2 2 12 2" xfId="24916" xr:uid="{30977274-476D-4FAF-BE8A-E95FB36CA212}"/>
    <cellStyle name="Normal 2 2 2 4 2 2 12 2 2" xfId="24917" xr:uid="{9DDE6806-C720-4C34-9ECD-3C59D68F675E}"/>
    <cellStyle name="Normal 2 2 2 4 2 2 12 3" xfId="24918" xr:uid="{C2EF2F31-599C-4842-8293-1BFC19091E9F}"/>
    <cellStyle name="Normal 2 2 2 4 2 2 13" xfId="24919" xr:uid="{9B49FA42-8543-4B6C-8841-5B9C86D38CF1}"/>
    <cellStyle name="Normal 2 2 2 4 2 2 2" xfId="24920" xr:uid="{EC3E1764-E2B4-4814-A64F-F7237267B566}"/>
    <cellStyle name="Normal 2 2 2 4 2 2 2 2" xfId="24921" xr:uid="{FDD9507E-B4F2-48A7-8C56-196A71499A9F}"/>
    <cellStyle name="Normal 2 2 2 4 2 2 2 2 2" xfId="24922" xr:uid="{97488827-0646-4AC0-9126-EAA4157C7A18}"/>
    <cellStyle name="Normal 2 2 2 4 2 2 2 2 2 2" xfId="24923" xr:uid="{D44B1FF2-2558-425E-9DD9-6699D5D32669}"/>
    <cellStyle name="Normal 2 2 2 4 2 2 2 2 2 2 2" xfId="24924" xr:uid="{D40FDAEA-4EDB-47BD-A4D6-B27BE20AA139}"/>
    <cellStyle name="Normal 2 2 2 4 2 2 2 2 2 2 2 2" xfId="24925" xr:uid="{00FA0EB7-3BFD-4A9C-A6C8-A13D4D9571E9}"/>
    <cellStyle name="Normal 2 2 2 4 2 2 2 2 2 2 2 2 2" xfId="24926" xr:uid="{E3509FB8-DC9D-4A41-8007-4C28FD212ABB}"/>
    <cellStyle name="Normal 2 2 2 4 2 2 2 2 2 2 2 2 2 2" xfId="24927" xr:uid="{32D98832-EF5C-4342-B0F5-E2CA015EF02D}"/>
    <cellStyle name="Normal 2 2 2 4 2 2 2 2 2 2 2 2 3" xfId="24928" xr:uid="{73D13993-6406-4646-8F8F-654B9A19D016}"/>
    <cellStyle name="Normal 2 2 2 4 2 2 2 2 2 2 2 3" xfId="24929" xr:uid="{0818372C-7591-48AA-BCC1-D64D3A21EC3C}"/>
    <cellStyle name="Normal 2 2 2 4 2 2 2 2 2 2 2 3 2" xfId="24930" xr:uid="{27E0569D-C736-4B5F-95FA-B4A29A160B3D}"/>
    <cellStyle name="Normal 2 2 2 4 2 2 2 2 2 2 2 4" xfId="24931" xr:uid="{7F05C4AC-6AAD-4395-B9DA-41B748DDC36F}"/>
    <cellStyle name="Normal 2 2 2 4 2 2 2 2 2 2 3" xfId="24932" xr:uid="{F8F5F882-E44F-4E4B-A9A4-ABAA1C94094E}"/>
    <cellStyle name="Normal 2 2 2 4 2 2 2 2 2 2 3 2" xfId="24933" xr:uid="{95D91531-3D8D-4E10-91C7-BCCD0F09EA7F}"/>
    <cellStyle name="Normal 2 2 2 4 2 2 2 2 2 2 4" xfId="24934" xr:uid="{B001BFCD-C221-48D0-A2E5-A5CB4850E19A}"/>
    <cellStyle name="Normal 2 2 2 4 2 2 2 2 2 2 4 2" xfId="24935" xr:uid="{A4B784F1-17D8-4730-86EB-19614FF05080}"/>
    <cellStyle name="Normal 2 2 2 4 2 2 2 2 2 2 4 2 2" xfId="24936" xr:uid="{6B1D19F9-5642-44F0-ACB7-52401EDB8428}"/>
    <cellStyle name="Normal 2 2 2 4 2 2 2 2 2 2 4 3" xfId="24937" xr:uid="{DC0B7AE3-DCF5-48EF-A759-9C2F6E19DF13}"/>
    <cellStyle name="Normal 2 2 2 4 2 2 2 2 2 2 5" xfId="24938" xr:uid="{24886CEB-5C79-4B65-950A-892BDB5B0CA0}"/>
    <cellStyle name="Normal 2 2 2 4 2 2 2 2 2 3" xfId="24939" xr:uid="{FBB933C6-1BF5-4C6A-9335-A3F22252F1E1}"/>
    <cellStyle name="Normal 2 2 2 4 2 2 2 2 2 3 2" xfId="24940" xr:uid="{4DF57C1A-5696-43E4-B1B9-784EE1B75A71}"/>
    <cellStyle name="Normal 2 2 2 4 2 2 2 2 2 3 2 2" xfId="24941" xr:uid="{A707AE49-BF17-4AF3-8711-F78840407C09}"/>
    <cellStyle name="Normal 2 2 2 4 2 2 2 2 2 3 2 2 2" xfId="24942" xr:uid="{899115E2-0F9F-454C-B750-6CE4C37456E1}"/>
    <cellStyle name="Normal 2 2 2 4 2 2 2 2 2 3 2 3" xfId="24943" xr:uid="{BB3E24A7-86D0-4C31-BCED-E24B049BF818}"/>
    <cellStyle name="Normal 2 2 2 4 2 2 2 2 2 3 3" xfId="24944" xr:uid="{7591C9FC-0D6C-48C8-9891-EEE8EAF9619F}"/>
    <cellStyle name="Normal 2 2 2 4 2 2 2 2 2 3 3 2" xfId="24945" xr:uid="{DBBE766E-57D3-418E-9203-B14183F83E3F}"/>
    <cellStyle name="Normal 2 2 2 4 2 2 2 2 2 3 4" xfId="24946" xr:uid="{D4701206-260A-4160-834B-3FFFC192D164}"/>
    <cellStyle name="Normal 2 2 2 4 2 2 2 2 2 4" xfId="24947" xr:uid="{39CD379A-E6B4-401F-9289-748158F6249B}"/>
    <cellStyle name="Normal 2 2 2 4 2 2 2 2 2 4 2" xfId="24948" xr:uid="{7D7E7DB6-8426-4117-807C-4535E0EE7D88}"/>
    <cellStyle name="Normal 2 2 2 4 2 2 2 2 2 4 2 2" xfId="24949" xr:uid="{8EE42382-F718-4B68-A2AD-9FE76D4F4DDA}"/>
    <cellStyle name="Normal 2 2 2 4 2 2 2 2 2 4 3" xfId="24950" xr:uid="{C7FFF8ED-B992-452B-9359-5D3C03071207}"/>
    <cellStyle name="Normal 2 2 2 4 2 2 2 2 2 5" xfId="24951" xr:uid="{F5156757-DFC7-4B03-AF1D-43B78689A49A}"/>
    <cellStyle name="Normal 2 2 2 4 2 2 2 2 3" xfId="24952" xr:uid="{DDC5A498-46C6-4C8C-B4A1-05BEF2F4F60A}"/>
    <cellStyle name="Normal 2 2 2 4 2 2 2 2 3 2" xfId="24953" xr:uid="{061E4113-86CB-4003-B52F-E2C3DBC06CDD}"/>
    <cellStyle name="Normal 2 2 2 4 2 2 2 2 4" xfId="24954" xr:uid="{A64804E8-7ED6-4224-99ED-8E30F3BD23DB}"/>
    <cellStyle name="Normal 2 2 2 4 2 2 2 2 4 2" xfId="24955" xr:uid="{E31ACCBF-11D6-4D2C-946D-EA86CDFA7AEA}"/>
    <cellStyle name="Normal 2 2 2 4 2 2 2 2 4 2 2" xfId="24956" xr:uid="{764625B0-ED52-4880-87E1-D9160C9F078A}"/>
    <cellStyle name="Normal 2 2 2 4 2 2 2 2 4 2 2 2" xfId="24957" xr:uid="{49F9204F-F099-4F45-A922-0EC8EFAA4C4C}"/>
    <cellStyle name="Normal 2 2 2 4 2 2 2 2 4 2 3" xfId="24958" xr:uid="{80201504-3F69-4457-9919-3E24EFDA6D15}"/>
    <cellStyle name="Normal 2 2 2 4 2 2 2 2 4 3" xfId="24959" xr:uid="{8B8EC605-8F41-4871-8EF0-98ED0FC66760}"/>
    <cellStyle name="Normal 2 2 2 4 2 2 2 2 4 3 2" xfId="24960" xr:uid="{B6A4151F-142A-4707-BBA5-5A0A76A9F8B7}"/>
    <cellStyle name="Normal 2 2 2 4 2 2 2 2 4 4" xfId="24961" xr:uid="{12C38E9C-C267-47CC-8737-E5FFC38F7D48}"/>
    <cellStyle name="Normal 2 2 2 4 2 2 2 2 5" xfId="24962" xr:uid="{7021F04B-15B2-4F8C-AB52-527C7EA2B628}"/>
    <cellStyle name="Normal 2 2 2 4 2 2 2 2 5 2" xfId="24963" xr:uid="{8D7DA96F-9DE6-46ED-9777-CACFDC8F4422}"/>
    <cellStyle name="Normal 2 2 2 4 2 2 2 2 6" xfId="24964" xr:uid="{D5E81EF8-8DE8-4ABA-8B0D-AC65B2993B74}"/>
    <cellStyle name="Normal 2 2 2 4 2 2 2 2 6 2" xfId="24965" xr:uid="{2C17AD4C-6940-4D1E-92CC-4CF708B989E7}"/>
    <cellStyle name="Normal 2 2 2 4 2 2 2 2 6 2 2" xfId="24966" xr:uid="{7A83D6EF-29D3-4809-8026-6C1AEB91317A}"/>
    <cellStyle name="Normal 2 2 2 4 2 2 2 2 6 3" xfId="24967" xr:uid="{383016F4-814C-462C-AFF5-910F664A14EF}"/>
    <cellStyle name="Normal 2 2 2 4 2 2 2 2 7" xfId="24968" xr:uid="{A97E3006-40ED-4393-A051-2C9D58D02E4E}"/>
    <cellStyle name="Normal 2 2 2 4 2 2 2 3" xfId="24969" xr:uid="{AEE01F5C-6FD4-488D-B737-6D3743C7255C}"/>
    <cellStyle name="Normal 2 2 2 4 2 2 2 3 2" xfId="24970" xr:uid="{613872DA-3DCB-4884-AA48-8BEDFF2DFF0B}"/>
    <cellStyle name="Normal 2 2 2 4 2 2 2 3 2 2" xfId="24971" xr:uid="{D6E17884-454F-48CB-9613-6D49D0F41F92}"/>
    <cellStyle name="Normal 2 2 2 4 2 2 2 3 2 2 2" xfId="24972" xr:uid="{C10FBC95-7E2F-45F1-88A0-234632BC5909}"/>
    <cellStyle name="Normal 2 2 2 4 2 2 2 3 2 2 2 2" xfId="24973" xr:uid="{AFA2925D-F21A-440B-9A96-C6715458E138}"/>
    <cellStyle name="Normal 2 2 2 4 2 2 2 3 2 2 2 2 2" xfId="24974" xr:uid="{1F7DE12F-7D9A-4B1D-8598-F4E2CEAE5548}"/>
    <cellStyle name="Normal 2 2 2 4 2 2 2 3 2 2 2 3" xfId="24975" xr:uid="{E9C55A52-CE5A-4727-8262-7B548973F8D8}"/>
    <cellStyle name="Normal 2 2 2 4 2 2 2 3 2 2 3" xfId="24976" xr:uid="{48ED35E3-8561-403C-B777-B764F263BDA5}"/>
    <cellStyle name="Normal 2 2 2 4 2 2 2 3 2 2 3 2" xfId="24977" xr:uid="{931AF20F-DABD-49AC-A982-16B1EF0FB3F6}"/>
    <cellStyle name="Normal 2 2 2 4 2 2 2 3 2 2 4" xfId="24978" xr:uid="{B1FE2093-88BC-47B8-971D-53D305A5A415}"/>
    <cellStyle name="Normal 2 2 2 4 2 2 2 3 2 3" xfId="24979" xr:uid="{AA5D173E-B8EA-4E17-BCAD-AB271220F0E4}"/>
    <cellStyle name="Normal 2 2 2 4 2 2 2 3 2 3 2" xfId="24980" xr:uid="{CF050AF6-E166-4DD9-82F0-E9B3BCD6367E}"/>
    <cellStyle name="Normal 2 2 2 4 2 2 2 3 2 4" xfId="24981" xr:uid="{64341BE3-24AA-4558-987B-7F549E54C8A5}"/>
    <cellStyle name="Normal 2 2 2 4 2 2 2 3 2 4 2" xfId="24982" xr:uid="{C4D8F292-C953-4BF4-8C82-FCFA48F127C3}"/>
    <cellStyle name="Normal 2 2 2 4 2 2 2 3 2 4 2 2" xfId="24983" xr:uid="{9DE76528-5A65-46F5-9746-C3A5CC02C3EB}"/>
    <cellStyle name="Normal 2 2 2 4 2 2 2 3 2 4 3" xfId="24984" xr:uid="{12BC2316-C36D-42A7-B6AC-22043EA8CB0F}"/>
    <cellStyle name="Normal 2 2 2 4 2 2 2 3 2 5" xfId="24985" xr:uid="{85A349E7-EE96-4DDF-A845-0CBF5C02DC88}"/>
    <cellStyle name="Normal 2 2 2 4 2 2 2 3 3" xfId="24986" xr:uid="{18E4BB25-7EA1-44C1-9449-BB55C9136932}"/>
    <cellStyle name="Normal 2 2 2 4 2 2 2 3 3 2" xfId="24987" xr:uid="{3484C5F0-27C4-48CE-8074-F287A6EF07F6}"/>
    <cellStyle name="Normal 2 2 2 4 2 2 2 3 3 2 2" xfId="24988" xr:uid="{43D16284-1260-4EC9-B807-0F97FBCC92E3}"/>
    <cellStyle name="Normal 2 2 2 4 2 2 2 3 3 2 2 2" xfId="24989" xr:uid="{59F6FFD8-DF6C-4F87-9FC8-91238CC14655}"/>
    <cellStyle name="Normal 2 2 2 4 2 2 2 3 3 2 3" xfId="24990" xr:uid="{9515A547-E005-4178-8C80-A67F7148EF34}"/>
    <cellStyle name="Normal 2 2 2 4 2 2 2 3 3 3" xfId="24991" xr:uid="{65C09323-66D8-4490-AAC8-A400189B8830}"/>
    <cellStyle name="Normal 2 2 2 4 2 2 2 3 3 3 2" xfId="24992" xr:uid="{9F84979F-184E-4D38-BCF1-20B045D7932C}"/>
    <cellStyle name="Normal 2 2 2 4 2 2 2 3 3 4" xfId="24993" xr:uid="{D021DB40-35EF-4F98-83F6-649432069002}"/>
    <cellStyle name="Normal 2 2 2 4 2 2 2 3 4" xfId="24994" xr:uid="{B7DC8EDD-42DD-43BC-8FA4-3BD52013E6B2}"/>
    <cellStyle name="Normal 2 2 2 4 2 2 2 3 4 2" xfId="24995" xr:uid="{7B328532-4EE2-48DB-A172-8102A089D8F5}"/>
    <cellStyle name="Normal 2 2 2 4 2 2 2 3 4 2 2" xfId="24996" xr:uid="{9140D7F8-8E33-40A3-8C5E-A7CFC3D0D344}"/>
    <cellStyle name="Normal 2 2 2 4 2 2 2 3 4 3" xfId="24997" xr:uid="{AE3A7E08-4057-467A-9245-F136A86FCCE8}"/>
    <cellStyle name="Normal 2 2 2 4 2 2 2 3 5" xfId="24998" xr:uid="{8DD76FAA-4159-4655-A8F4-B51F766EB49A}"/>
    <cellStyle name="Normal 2 2 2 4 2 2 2 4" xfId="24999" xr:uid="{3FDDDD97-5B3E-41C9-A33A-8A0332C44605}"/>
    <cellStyle name="Normal 2 2 2 4 2 2 2 4 2" xfId="25000" xr:uid="{C2D75253-7826-44E9-8B07-B772359AAAEF}"/>
    <cellStyle name="Normal 2 2 2 4 2 2 2 4 2 2" xfId="25001" xr:uid="{37A27B5E-0C57-4DE1-980D-705C3D2D5B94}"/>
    <cellStyle name="Normal 2 2 2 4 2 2 2 4 2 2 2" xfId="25002" xr:uid="{4E2515F1-4305-407A-9E9D-452CC540944E}"/>
    <cellStyle name="Normal 2 2 2 4 2 2 2 4 2 3" xfId="25003" xr:uid="{495D79D7-879A-49A5-81A4-E60BA9087C73}"/>
    <cellStyle name="Normal 2 2 2 4 2 2 2 4 3" xfId="25004" xr:uid="{7C4E7CFB-7EBD-4A84-BDF2-CD41FC3A8B83}"/>
    <cellStyle name="Normal 2 2 2 4 2 2 2 4 3 2" xfId="25005" xr:uid="{0A0D4EC3-851F-40A6-A9FC-716E35947A37}"/>
    <cellStyle name="Normal 2 2 2 4 2 2 2 4 4" xfId="25006" xr:uid="{4027EED4-56B4-492E-9A36-B42CE7A57118}"/>
    <cellStyle name="Normal 2 2 2 4 2 2 2 5" xfId="25007" xr:uid="{AFB3D72F-6ED9-4544-99F8-37E086F99373}"/>
    <cellStyle name="Normal 2 2 2 4 2 2 2 5 2" xfId="25008" xr:uid="{DBF61E47-D6BF-4234-9849-66402FA9DC2B}"/>
    <cellStyle name="Normal 2 2 2 4 2 2 2 6" xfId="25009" xr:uid="{533C458D-1D65-4368-B7F2-1AF137989960}"/>
    <cellStyle name="Normal 2 2 2 4 2 2 2 6 2" xfId="25010" xr:uid="{B1CAFBCF-DBE6-457D-B582-320AB3470D89}"/>
    <cellStyle name="Normal 2 2 2 4 2 2 2 6 2 2" xfId="25011" xr:uid="{5D3ADB74-6625-4860-B886-F87FC6EA3C23}"/>
    <cellStyle name="Normal 2 2 2 4 2 2 2 6 3" xfId="25012" xr:uid="{5CF8D223-3241-4095-B7E7-ECCF557E7C93}"/>
    <cellStyle name="Normal 2 2 2 4 2 2 2 7" xfId="25013" xr:uid="{0A5B7D4C-8AF4-400B-8BA6-4AAB87609941}"/>
    <cellStyle name="Normal 2 2 2 4 2 2 3" xfId="25014" xr:uid="{D79FF5FF-8B85-4221-90FC-AFA23ECF6CE4}"/>
    <cellStyle name="Normal 2 2 2 4 2 2 3 2" xfId="25015" xr:uid="{78F486F3-DB31-46A5-BCD1-099A6296D43C}"/>
    <cellStyle name="Normal 2 2 2 4 2 2 4" xfId="25016" xr:uid="{69729907-6F1F-4AF4-9DF4-90866C5DC33D}"/>
    <cellStyle name="Normal 2 2 2 4 2 2 4 2" xfId="25017" xr:uid="{1DAC0CBD-C8EE-4CCE-9DC9-7DA661D49A00}"/>
    <cellStyle name="Normal 2 2 2 4 2 2 5" xfId="25018" xr:uid="{BEECC15F-47E2-46D5-B977-0B9C6D180AEC}"/>
    <cellStyle name="Normal 2 2 2 4 2 2 5 2" xfId="25019" xr:uid="{14F98B3D-1DD6-4577-A161-0835E8FB6101}"/>
    <cellStyle name="Normal 2 2 2 4 2 2 6" xfId="25020" xr:uid="{5AD29A34-D25D-4C1C-B873-F48B736128DB}"/>
    <cellStyle name="Normal 2 2 2 4 2 2 6 2" xfId="25021" xr:uid="{BF3158B9-4B5E-449E-8769-88D3D4B9D942}"/>
    <cellStyle name="Normal 2 2 2 4 2 2 7" xfId="25022" xr:uid="{AA4F4AA2-C582-4C8B-9D21-161B996C2AF2}"/>
    <cellStyle name="Normal 2 2 2 4 2 2 7 2" xfId="25023" xr:uid="{B912C8FE-177A-45BA-B0B8-2007C52B2D6C}"/>
    <cellStyle name="Normal 2 2 2 4 2 2 8" xfId="25024" xr:uid="{18E0167E-5057-4138-8410-F05A5FB17637}"/>
    <cellStyle name="Normal 2 2 2 4 2 2 8 2" xfId="25025" xr:uid="{0D352B24-BA8D-4029-AA78-2DE91CDB3721}"/>
    <cellStyle name="Normal 2 2 2 4 2 2 8 2 2" xfId="25026" xr:uid="{8E8C0FC2-5656-4C48-8694-CA62A04288D7}"/>
    <cellStyle name="Normal 2 2 2 4 2 2 8 2 2 2" xfId="25027" xr:uid="{D0A8AD02-2839-4ECD-99D9-7080C2828AA7}"/>
    <cellStyle name="Normal 2 2 2 4 2 2 8 2 2 2 2" xfId="25028" xr:uid="{59430D70-7A87-481B-B47F-CE3FBBA40586}"/>
    <cellStyle name="Normal 2 2 2 4 2 2 8 2 2 2 2 2" xfId="25029" xr:uid="{CE21D0FA-BB4C-4111-A777-823AF7D13E6C}"/>
    <cellStyle name="Normal 2 2 2 4 2 2 8 2 2 2 3" xfId="25030" xr:uid="{E5F21FC6-DC57-4FF8-A888-5C5AF39B0EE4}"/>
    <cellStyle name="Normal 2 2 2 4 2 2 8 2 2 3" xfId="25031" xr:uid="{88BB1AF5-8F2C-4DA2-8E88-D9861C981B69}"/>
    <cellStyle name="Normal 2 2 2 4 2 2 8 2 2 3 2" xfId="25032" xr:uid="{E8A23288-49DD-4E03-A768-61B6C791FF0B}"/>
    <cellStyle name="Normal 2 2 2 4 2 2 8 2 2 4" xfId="25033" xr:uid="{8088E202-095F-4418-80EA-11DB59C9B6DF}"/>
    <cellStyle name="Normal 2 2 2 4 2 2 8 2 3" xfId="25034" xr:uid="{9672B104-1773-4316-82C2-627715677449}"/>
    <cellStyle name="Normal 2 2 2 4 2 2 8 2 3 2" xfId="25035" xr:uid="{4D9D755E-3D61-447D-B740-FB09F9BD76EF}"/>
    <cellStyle name="Normal 2 2 2 4 2 2 8 2 4" xfId="25036" xr:uid="{1A092EA6-6B91-4D6D-8BC8-ED34463CAB57}"/>
    <cellStyle name="Normal 2 2 2 4 2 2 8 2 4 2" xfId="25037" xr:uid="{6D2E990E-3C2F-4352-88F7-BED4F6711261}"/>
    <cellStyle name="Normal 2 2 2 4 2 2 8 2 4 2 2" xfId="25038" xr:uid="{9ACDBF2F-6524-4EEC-82D9-7DB10E8075BE}"/>
    <cellStyle name="Normal 2 2 2 4 2 2 8 2 4 3" xfId="25039" xr:uid="{C86C729E-C127-4FCF-A49F-9B51B46AC048}"/>
    <cellStyle name="Normal 2 2 2 4 2 2 8 2 5" xfId="25040" xr:uid="{90B413EC-D462-45D6-B289-0F7A4D80DB4D}"/>
    <cellStyle name="Normal 2 2 2 4 2 2 8 3" xfId="25041" xr:uid="{116B39F1-5B14-4B71-A5D4-C6706ED8CBF7}"/>
    <cellStyle name="Normal 2 2 2 4 2 2 8 3 2" xfId="25042" xr:uid="{23BDA3DA-C2FE-4390-BCB1-D6201D9502F6}"/>
    <cellStyle name="Normal 2 2 2 4 2 2 8 3 2 2" xfId="25043" xr:uid="{C496CA8B-6429-448E-B51D-7701D28618C2}"/>
    <cellStyle name="Normal 2 2 2 4 2 2 8 3 2 2 2" xfId="25044" xr:uid="{400D0147-2BB3-4527-8D09-7F913058CDDE}"/>
    <cellStyle name="Normal 2 2 2 4 2 2 8 3 2 3" xfId="25045" xr:uid="{7143BD4B-8E4A-44A6-B5A6-ABBC298BCD15}"/>
    <cellStyle name="Normal 2 2 2 4 2 2 8 3 3" xfId="25046" xr:uid="{F7B2555E-BDA4-4870-AE3D-01870200F533}"/>
    <cellStyle name="Normal 2 2 2 4 2 2 8 3 3 2" xfId="25047" xr:uid="{7A22449D-123F-496D-B5AB-8EEB6D5586D8}"/>
    <cellStyle name="Normal 2 2 2 4 2 2 8 3 4" xfId="25048" xr:uid="{413B9890-CAFC-4A70-A41E-B41DE5083B87}"/>
    <cellStyle name="Normal 2 2 2 4 2 2 8 4" xfId="25049" xr:uid="{FD2AA0FF-B14B-4174-9080-618407E43331}"/>
    <cellStyle name="Normal 2 2 2 4 2 2 8 4 2" xfId="25050" xr:uid="{E02DCBB7-806F-43D7-A63F-328E9B73535A}"/>
    <cellStyle name="Normal 2 2 2 4 2 2 8 4 2 2" xfId="25051" xr:uid="{6F99F7A9-9228-40FB-93B6-F5ACE12347B3}"/>
    <cellStyle name="Normal 2 2 2 4 2 2 8 4 3" xfId="25052" xr:uid="{3B5ADAAB-FC2A-416E-A433-1501B6DF97D8}"/>
    <cellStyle name="Normal 2 2 2 4 2 2 8 5" xfId="25053" xr:uid="{5FFFD768-A8BF-4873-8E27-40B9233DBE2E}"/>
    <cellStyle name="Normal 2 2 2 4 2 2 9" xfId="25054" xr:uid="{F0C5E503-CF3D-4C67-8C39-7FF6FFDBD95C}"/>
    <cellStyle name="Normal 2 2 2 4 2 2 9 2" xfId="25055" xr:uid="{E79DF198-5CD6-4B0A-9996-1C485498B3C3}"/>
    <cellStyle name="Normal 2 2 2 4 2 3" xfId="25056" xr:uid="{273D38DF-C3CF-4150-9380-BC57F76FDDE1}"/>
    <cellStyle name="Normal 2 2 2 4 2 3 2" xfId="25057" xr:uid="{55D311F6-A58C-45C7-BEE2-A930CBFB9AC3}"/>
    <cellStyle name="Normal 2 2 2 4 2 3 2 2" xfId="25058" xr:uid="{30BEF9B2-D34E-4325-A1E2-CE5EB7D30902}"/>
    <cellStyle name="Normal 2 2 2 4 2 3 2 2 2" xfId="25059" xr:uid="{04740D56-AD3E-4825-99A0-EEA6B9AE8276}"/>
    <cellStyle name="Normal 2 2 2 4 2 3 2 2 2 2" xfId="25060" xr:uid="{23616033-314C-4418-B10A-3E2DDCC0D328}"/>
    <cellStyle name="Normal 2 2 2 4 2 3 2 2 2 2 2" xfId="25061" xr:uid="{E8BA2AD2-262F-45DC-82B1-60D0025B4DE6}"/>
    <cellStyle name="Normal 2 2 2 4 2 3 2 2 2 2 2 2" xfId="25062" xr:uid="{0DD94328-226D-4735-99C9-099921C87404}"/>
    <cellStyle name="Normal 2 2 2 4 2 3 2 2 2 2 2 2 2" xfId="25063" xr:uid="{5BE8918B-6BC1-494D-BC9B-86F973B0D05B}"/>
    <cellStyle name="Normal 2 2 2 4 2 3 2 2 2 2 2 3" xfId="25064" xr:uid="{99A8793F-F9A8-48D6-A945-7BEE5F6AB9CD}"/>
    <cellStyle name="Normal 2 2 2 4 2 3 2 2 2 2 3" xfId="25065" xr:uid="{C11434CA-6B07-4137-A55D-5745DD136D04}"/>
    <cellStyle name="Normal 2 2 2 4 2 3 2 2 2 2 3 2" xfId="25066" xr:uid="{EAD71364-5B59-4DF7-85A0-C024ACD5938F}"/>
    <cellStyle name="Normal 2 2 2 4 2 3 2 2 2 2 4" xfId="25067" xr:uid="{4D736E4B-3724-400F-9257-2A4E65A01C74}"/>
    <cellStyle name="Normal 2 2 2 4 2 3 2 2 2 3" xfId="25068" xr:uid="{1D4CAD5F-8375-4659-8C78-78A8845C2D9B}"/>
    <cellStyle name="Normal 2 2 2 4 2 3 2 2 2 3 2" xfId="25069" xr:uid="{925170E3-1A30-40F5-BBF0-73E06FA54FDE}"/>
    <cellStyle name="Normal 2 2 2 4 2 3 2 2 2 4" xfId="25070" xr:uid="{9D2F9EEB-CB57-4E00-BCBB-3CA91E5BCA88}"/>
    <cellStyle name="Normal 2 2 2 4 2 3 2 2 2 4 2" xfId="25071" xr:uid="{5CA49CAA-6995-4AB1-9187-A201FE5FFF69}"/>
    <cellStyle name="Normal 2 2 2 4 2 3 2 2 2 4 2 2" xfId="25072" xr:uid="{37F9BEE0-1595-4BFE-9E6A-ABC2750BFC69}"/>
    <cellStyle name="Normal 2 2 2 4 2 3 2 2 2 4 3" xfId="25073" xr:uid="{BA88633E-E6C2-412F-B93A-5212C704592F}"/>
    <cellStyle name="Normal 2 2 2 4 2 3 2 2 2 5" xfId="25074" xr:uid="{931FB95E-2100-47A8-9860-23E2A87677B6}"/>
    <cellStyle name="Normal 2 2 2 4 2 3 2 2 3" xfId="25075" xr:uid="{23CF7910-B591-4BCD-87FF-50662643B3B2}"/>
    <cellStyle name="Normal 2 2 2 4 2 3 2 2 3 2" xfId="25076" xr:uid="{53F8BBF3-27FD-4BC5-A6C3-EE6BC8EBB8E6}"/>
    <cellStyle name="Normal 2 2 2 4 2 3 2 2 3 2 2" xfId="25077" xr:uid="{C5B0D494-6260-41F2-BCF6-B23C0F6CF5EF}"/>
    <cellStyle name="Normal 2 2 2 4 2 3 2 2 3 2 2 2" xfId="25078" xr:uid="{F6A4E2B7-1760-40BE-9FE6-494A6DB9A9FD}"/>
    <cellStyle name="Normal 2 2 2 4 2 3 2 2 3 2 3" xfId="25079" xr:uid="{E5E181B7-67BB-44F3-8BE3-2141D0E128D4}"/>
    <cellStyle name="Normal 2 2 2 4 2 3 2 2 3 3" xfId="25080" xr:uid="{1E26C4A8-4466-4111-9B65-F8BEDC1094BA}"/>
    <cellStyle name="Normal 2 2 2 4 2 3 2 2 3 3 2" xfId="25081" xr:uid="{E0A3B6C1-CA8F-45F6-A263-8F43ED3AA5D3}"/>
    <cellStyle name="Normal 2 2 2 4 2 3 2 2 3 4" xfId="25082" xr:uid="{6020E50B-7F4E-4D60-B3BE-22E0B926F149}"/>
    <cellStyle name="Normal 2 2 2 4 2 3 2 2 4" xfId="25083" xr:uid="{50FBDFFF-8918-4896-B5F2-B1A4000C7190}"/>
    <cellStyle name="Normal 2 2 2 4 2 3 2 2 4 2" xfId="25084" xr:uid="{F55E47A0-79F2-467F-852F-6C778826AEAC}"/>
    <cellStyle name="Normal 2 2 2 4 2 3 2 2 4 2 2" xfId="25085" xr:uid="{89BDA4FF-8A61-44A4-A912-CD0E9F28B5DB}"/>
    <cellStyle name="Normal 2 2 2 4 2 3 2 2 4 3" xfId="25086" xr:uid="{534D6121-0B78-4F83-A5D6-F148826E792E}"/>
    <cellStyle name="Normal 2 2 2 4 2 3 2 2 5" xfId="25087" xr:uid="{B334A3A5-3306-4A50-B426-039DDF53E892}"/>
    <cellStyle name="Normal 2 2 2 4 2 3 2 3" xfId="25088" xr:uid="{9E59C336-0CE3-443B-AC1D-5F3295CABB7B}"/>
    <cellStyle name="Normal 2 2 2 4 2 3 2 3 2" xfId="25089" xr:uid="{4E56311C-9040-4795-9CB9-90EAC0BF5109}"/>
    <cellStyle name="Normal 2 2 2 4 2 3 2 4" xfId="25090" xr:uid="{14E9FEB2-9CC8-40A9-9918-6B113A9DE512}"/>
    <cellStyle name="Normal 2 2 2 4 2 3 2 4 2" xfId="25091" xr:uid="{7EC9018E-386F-4CC1-989D-C4569AFBFB93}"/>
    <cellStyle name="Normal 2 2 2 4 2 3 2 4 2 2" xfId="25092" xr:uid="{96DA1356-9EE6-4C91-B42A-0F53D393BCC8}"/>
    <cellStyle name="Normal 2 2 2 4 2 3 2 4 2 2 2" xfId="25093" xr:uid="{3032A441-8820-46F5-9F29-F4B0D0BC196A}"/>
    <cellStyle name="Normal 2 2 2 4 2 3 2 4 2 3" xfId="25094" xr:uid="{E226B144-90BA-4E91-90E4-3AC080E58F25}"/>
    <cellStyle name="Normal 2 2 2 4 2 3 2 4 3" xfId="25095" xr:uid="{DE571C81-5DF1-437F-959F-8CD3CAF07E31}"/>
    <cellStyle name="Normal 2 2 2 4 2 3 2 4 3 2" xfId="25096" xr:uid="{BA411A40-AA9A-4106-88A7-77008ED3EA2A}"/>
    <cellStyle name="Normal 2 2 2 4 2 3 2 4 4" xfId="25097" xr:uid="{B298A3A9-5BDF-4A78-8129-DB9B6A0C60D1}"/>
    <cellStyle name="Normal 2 2 2 4 2 3 2 5" xfId="25098" xr:uid="{3D004A74-DEDA-4B0B-9D53-B6259828D277}"/>
    <cellStyle name="Normal 2 2 2 4 2 3 2 5 2" xfId="25099" xr:uid="{35D173F4-3F31-483F-8390-8793ED532968}"/>
    <cellStyle name="Normal 2 2 2 4 2 3 2 6" xfId="25100" xr:uid="{459D71B7-D62B-4CE5-B686-D1C6E52B6C8D}"/>
    <cellStyle name="Normal 2 2 2 4 2 3 2 6 2" xfId="25101" xr:uid="{55B3C22D-91E4-40B8-8A2B-0FE05D1DC766}"/>
    <cellStyle name="Normal 2 2 2 4 2 3 2 6 2 2" xfId="25102" xr:uid="{F41DBAC9-8325-4A15-AA63-88371DEE112C}"/>
    <cellStyle name="Normal 2 2 2 4 2 3 2 6 3" xfId="25103" xr:uid="{627B9757-43E2-47BC-85C0-9D3CEE098519}"/>
    <cellStyle name="Normal 2 2 2 4 2 3 2 7" xfId="25104" xr:uid="{7BEAA039-12D7-462C-A32E-6923373205FA}"/>
    <cellStyle name="Normal 2 2 2 4 2 3 3" xfId="25105" xr:uid="{B21EFB99-9A60-4342-B518-CDA1265A5520}"/>
    <cellStyle name="Normal 2 2 2 4 2 3 3 2" xfId="25106" xr:uid="{811E2056-CDB5-4565-BB88-C049E6D661BC}"/>
    <cellStyle name="Normal 2 2 2 4 2 3 3 2 2" xfId="25107" xr:uid="{1FA0C3E2-C2C5-4D78-83F6-33DB108EC111}"/>
    <cellStyle name="Normal 2 2 2 4 2 3 3 2 2 2" xfId="25108" xr:uid="{A0319FD1-B2DE-4268-BA89-5C4E872B374C}"/>
    <cellStyle name="Normal 2 2 2 4 2 3 3 2 2 2 2" xfId="25109" xr:uid="{B1D79A22-A293-490F-8FD8-DC2506098DBA}"/>
    <cellStyle name="Normal 2 2 2 4 2 3 3 2 2 2 2 2" xfId="25110" xr:uid="{860D29B9-AAE7-4CEE-B868-832B7FAA7A95}"/>
    <cellStyle name="Normal 2 2 2 4 2 3 3 2 2 2 3" xfId="25111" xr:uid="{8870ABCD-2DEB-4889-9BFD-09E4515641B7}"/>
    <cellStyle name="Normal 2 2 2 4 2 3 3 2 2 3" xfId="25112" xr:uid="{1AE4F8E6-91DB-402F-A6FB-A6A24BEE714A}"/>
    <cellStyle name="Normal 2 2 2 4 2 3 3 2 2 3 2" xfId="25113" xr:uid="{41B2412C-A98A-46CB-8263-3786FA1D6062}"/>
    <cellStyle name="Normal 2 2 2 4 2 3 3 2 2 4" xfId="25114" xr:uid="{9E9DC824-8DBF-4A71-ACBB-1B9FACFBEF60}"/>
    <cellStyle name="Normal 2 2 2 4 2 3 3 2 3" xfId="25115" xr:uid="{54945AE2-5259-4DC2-BFF3-488815CCE69A}"/>
    <cellStyle name="Normal 2 2 2 4 2 3 3 2 3 2" xfId="25116" xr:uid="{69FC8BDB-B22D-40F3-8EFA-A8479EBDEB06}"/>
    <cellStyle name="Normal 2 2 2 4 2 3 3 2 4" xfId="25117" xr:uid="{4098E8E6-9E68-431E-B22A-43EA8E9613B2}"/>
    <cellStyle name="Normal 2 2 2 4 2 3 3 2 4 2" xfId="25118" xr:uid="{9A5A0D6F-558F-469D-B963-81FDBAED2FB0}"/>
    <cellStyle name="Normal 2 2 2 4 2 3 3 2 4 2 2" xfId="25119" xr:uid="{47BE2069-2DBC-41B7-9186-63B051F062D1}"/>
    <cellStyle name="Normal 2 2 2 4 2 3 3 2 4 3" xfId="25120" xr:uid="{9BFEFBB2-3271-45BF-B625-B641CE55456A}"/>
    <cellStyle name="Normal 2 2 2 4 2 3 3 2 5" xfId="25121" xr:uid="{9299634E-3A90-411B-91D0-7F81865AD24C}"/>
    <cellStyle name="Normal 2 2 2 4 2 3 3 3" xfId="25122" xr:uid="{9836C8F6-B7CD-4CE3-9BDB-51DD538B506E}"/>
    <cellStyle name="Normal 2 2 2 4 2 3 3 3 2" xfId="25123" xr:uid="{A742CE45-895C-47EC-8433-A8D91F96B598}"/>
    <cellStyle name="Normal 2 2 2 4 2 3 3 3 2 2" xfId="25124" xr:uid="{A91F6B7F-5C4F-4F3A-9844-8C6CE354E23A}"/>
    <cellStyle name="Normal 2 2 2 4 2 3 3 3 2 2 2" xfId="25125" xr:uid="{72126CF1-BF30-4B05-9D5E-1ABDB44D228A}"/>
    <cellStyle name="Normal 2 2 2 4 2 3 3 3 2 3" xfId="25126" xr:uid="{DFE0A993-013A-400D-AA92-C9950C8C7C40}"/>
    <cellStyle name="Normal 2 2 2 4 2 3 3 3 3" xfId="25127" xr:uid="{D42C0673-10C2-414E-BCAF-7D409DC84C51}"/>
    <cellStyle name="Normal 2 2 2 4 2 3 3 3 3 2" xfId="25128" xr:uid="{02521493-753D-4EA7-AF85-3BD6FF86EE38}"/>
    <cellStyle name="Normal 2 2 2 4 2 3 3 3 4" xfId="25129" xr:uid="{630331E5-2280-43EA-B06D-07B411484F43}"/>
    <cellStyle name="Normal 2 2 2 4 2 3 3 4" xfId="25130" xr:uid="{F4BD55AF-3F8D-47FB-808E-8316ABDDB01A}"/>
    <cellStyle name="Normal 2 2 2 4 2 3 3 4 2" xfId="25131" xr:uid="{9A7940AA-279C-450E-9440-D8C68621B1A2}"/>
    <cellStyle name="Normal 2 2 2 4 2 3 3 4 2 2" xfId="25132" xr:uid="{5EFFD4CE-848F-4515-825A-3B4F7111B6E1}"/>
    <cellStyle name="Normal 2 2 2 4 2 3 3 4 3" xfId="25133" xr:uid="{4F80B225-A735-47F1-B717-9E7762F6B285}"/>
    <cellStyle name="Normal 2 2 2 4 2 3 3 5" xfId="25134" xr:uid="{E470C00C-9929-4A6B-80C1-52FA89081C92}"/>
    <cellStyle name="Normal 2 2 2 4 2 3 4" xfId="25135" xr:uid="{9C12AA0C-1189-43D7-886F-79FFDC887222}"/>
    <cellStyle name="Normal 2 2 2 4 2 3 4 2" xfId="25136" xr:uid="{DDABEC34-DF33-4327-B9AA-13A89E6B6C18}"/>
    <cellStyle name="Normal 2 2 2 4 2 3 4 2 2" xfId="25137" xr:uid="{663D4911-7027-42A0-9FF8-54D35EE15140}"/>
    <cellStyle name="Normal 2 2 2 4 2 3 4 2 2 2" xfId="25138" xr:uid="{B29ED134-3BED-4EAB-AF83-8414DECF960B}"/>
    <cellStyle name="Normal 2 2 2 4 2 3 4 2 3" xfId="25139" xr:uid="{0B54E3A9-CCA0-4F0E-BAB4-BBF8702E6FCA}"/>
    <cellStyle name="Normal 2 2 2 4 2 3 4 3" xfId="25140" xr:uid="{ADD51943-2253-46C0-AED0-FCACC9458006}"/>
    <cellStyle name="Normal 2 2 2 4 2 3 4 3 2" xfId="25141" xr:uid="{7A5031D3-05F8-4741-8D87-9EF65A123F14}"/>
    <cellStyle name="Normal 2 2 2 4 2 3 4 4" xfId="25142" xr:uid="{2268249E-58B6-48C7-ACF2-5B82C4F8949D}"/>
    <cellStyle name="Normal 2 2 2 4 2 3 5" xfId="25143" xr:uid="{8B5F291D-3B56-4F9F-B6B7-C3B4EBC1C596}"/>
    <cellStyle name="Normal 2 2 2 4 2 3 5 2" xfId="25144" xr:uid="{226FBD8B-75C8-4623-9AF8-2CD796D79D0B}"/>
    <cellStyle name="Normal 2 2 2 4 2 3 6" xfId="25145" xr:uid="{4F76914C-09EA-4CA5-99CA-45AE4FFDA3C4}"/>
    <cellStyle name="Normal 2 2 2 4 2 3 6 2" xfId="25146" xr:uid="{C17D0719-20E9-49ED-B753-46E407F2BD7F}"/>
    <cellStyle name="Normal 2 2 2 4 2 3 6 2 2" xfId="25147" xr:uid="{62DE2C6A-8091-443A-B111-FD5A81225F81}"/>
    <cellStyle name="Normal 2 2 2 4 2 3 6 3" xfId="25148" xr:uid="{61C8575B-2F60-4F42-B1DC-D2A358582998}"/>
    <cellStyle name="Normal 2 2 2 4 2 3 7" xfId="25149" xr:uid="{F879208E-E8DE-477D-B59A-1B864B86F085}"/>
    <cellStyle name="Normal 2 2 2 4 2 4" xfId="25150" xr:uid="{A16A4BC1-2D8E-449E-9B5D-F633ED49166B}"/>
    <cellStyle name="Normal 2 2 2 4 2 4 2" xfId="25151" xr:uid="{A93A702A-FA28-462C-832A-88E6A2662DEA}"/>
    <cellStyle name="Normal 2 2 2 4 2 5" xfId="25152" xr:uid="{4BE07B68-5817-436C-870E-11E8DAC8FF27}"/>
    <cellStyle name="Normal 2 2 2 4 2 5 2" xfId="25153" xr:uid="{4CCAF408-1FB2-418C-8202-908F8D49D9FB}"/>
    <cellStyle name="Normal 2 2 2 4 2 6" xfId="25154" xr:uid="{60873D4D-2812-4BD6-8E17-7C3B4281D31C}"/>
    <cellStyle name="Normal 2 2 2 4 2 6 2" xfId="25155" xr:uid="{5CD6C652-9F37-471B-AFA3-82F84EC9A8DC}"/>
    <cellStyle name="Normal 2 2 2 4 2 7" xfId="25156" xr:uid="{D334C926-7D2B-4DEC-A3C5-E7AD74D973E9}"/>
    <cellStyle name="Normal 2 2 2 4 2 7 2" xfId="25157" xr:uid="{90DF231C-832E-4C81-88F1-FE03F9ACED5D}"/>
    <cellStyle name="Normal 2 2 2 4 2 8" xfId="25158" xr:uid="{E2A8B689-0677-4FB1-8CC0-8BFF0E32C105}"/>
    <cellStyle name="Normal 2 2 2 4 2 8 2" xfId="25159" xr:uid="{7B2FCF87-4A62-4888-B275-E2E33A86F5F1}"/>
    <cellStyle name="Normal 2 2 2 4 2 8 2 2" xfId="25160" xr:uid="{67264D05-59B2-4992-A470-3AD183DACDDA}"/>
    <cellStyle name="Normal 2 2 2 4 2 8 2 2 2" xfId="25161" xr:uid="{CB77CC6D-B694-492C-BB81-A2D1AAFBE39E}"/>
    <cellStyle name="Normal 2 2 2 4 2 8 2 2 2 2" xfId="25162" xr:uid="{5594511A-A9DA-46C8-96D5-02160436175E}"/>
    <cellStyle name="Normal 2 2 2 4 2 8 2 2 2 2 2" xfId="25163" xr:uid="{85676878-BB16-4233-A865-65991337C4E0}"/>
    <cellStyle name="Normal 2 2 2 4 2 8 2 2 2 3" xfId="25164" xr:uid="{B9ECD754-B3D2-4E82-A5B8-63F5DFA250AE}"/>
    <cellStyle name="Normal 2 2 2 4 2 8 2 2 3" xfId="25165" xr:uid="{DC7FFE79-B36A-4AF8-B519-27F78CA38A85}"/>
    <cellStyle name="Normal 2 2 2 4 2 8 2 2 3 2" xfId="25166" xr:uid="{C8CE87E4-2CAD-4DF6-AD1C-4B4AA099EDFF}"/>
    <cellStyle name="Normal 2 2 2 4 2 8 2 2 4" xfId="25167" xr:uid="{3CEE1F51-F6E3-4854-829B-C59FB6B38C30}"/>
    <cellStyle name="Normal 2 2 2 4 2 8 2 3" xfId="25168" xr:uid="{EFD1B1B0-0A48-4BDC-9BA1-ED81167FBECC}"/>
    <cellStyle name="Normal 2 2 2 4 2 8 2 3 2" xfId="25169" xr:uid="{EC6224CD-164B-4F26-83B0-6AEBAC50B0B7}"/>
    <cellStyle name="Normal 2 2 2 4 2 8 2 4" xfId="25170" xr:uid="{65E4A7D2-2558-4A7D-A2D7-F3AC3A63BBE0}"/>
    <cellStyle name="Normal 2 2 2 4 2 8 2 4 2" xfId="25171" xr:uid="{BAC3AD23-6A23-4AB8-8938-BDF5BD52E201}"/>
    <cellStyle name="Normal 2 2 2 4 2 8 2 4 2 2" xfId="25172" xr:uid="{D75ADA44-EBDA-4A87-896D-AA318D91A5A4}"/>
    <cellStyle name="Normal 2 2 2 4 2 8 2 4 3" xfId="25173" xr:uid="{62AA200B-53FA-4F2E-912E-9B6E5FF25B65}"/>
    <cellStyle name="Normal 2 2 2 4 2 8 2 5" xfId="25174" xr:uid="{B85F4F85-55EB-44F7-A1B2-91AE72952BD1}"/>
    <cellStyle name="Normal 2 2 2 4 2 8 3" xfId="25175" xr:uid="{BD08744E-6009-4EDE-9637-94792206B1FD}"/>
    <cellStyle name="Normal 2 2 2 4 2 8 3 2" xfId="25176" xr:uid="{6C168AAF-F9F2-44D7-A223-89300DBAFB55}"/>
    <cellStyle name="Normal 2 2 2 4 2 8 3 2 2" xfId="25177" xr:uid="{C06F30ED-B8AD-4E1F-9141-9B9515EB478A}"/>
    <cellStyle name="Normal 2 2 2 4 2 8 3 2 2 2" xfId="25178" xr:uid="{777141D7-8664-4653-AD6E-93AA7DEB9BDF}"/>
    <cellStyle name="Normal 2 2 2 4 2 8 3 2 3" xfId="25179" xr:uid="{A2EFDA2D-65AF-45BC-A6C0-B9B51C9CA6B5}"/>
    <cellStyle name="Normal 2 2 2 4 2 8 3 3" xfId="25180" xr:uid="{52F503D1-C836-4CEC-BCF8-D16393B13C3F}"/>
    <cellStyle name="Normal 2 2 2 4 2 8 3 3 2" xfId="25181" xr:uid="{4B3DA34D-21E2-4636-A9B6-EFF6CC18F5F7}"/>
    <cellStyle name="Normal 2 2 2 4 2 8 3 4" xfId="25182" xr:uid="{B2E6C39D-671D-4369-825D-837B301522D9}"/>
    <cellStyle name="Normal 2 2 2 4 2 8 4" xfId="25183" xr:uid="{8780F8E6-EE3A-4B7A-895C-1392FC437420}"/>
    <cellStyle name="Normal 2 2 2 4 2 8 4 2" xfId="25184" xr:uid="{D9330CEC-19C4-4429-AF8E-672B31182A35}"/>
    <cellStyle name="Normal 2 2 2 4 2 8 4 2 2" xfId="25185" xr:uid="{EF42B1A7-BD4D-4933-A9FD-2C7F7B83C062}"/>
    <cellStyle name="Normal 2 2 2 4 2 8 4 3" xfId="25186" xr:uid="{25235D28-E1A4-4D01-868F-690557A619C2}"/>
    <cellStyle name="Normal 2 2 2 4 2 8 5" xfId="25187" xr:uid="{81F6260C-266D-4E92-AC42-F17274925334}"/>
    <cellStyle name="Normal 2 2 2 4 2 9" xfId="25188" xr:uid="{508DB7D9-67BE-44EB-AD38-5BE018039408}"/>
    <cellStyle name="Normal 2 2 2 4 2 9 2" xfId="25189" xr:uid="{2D8EA91B-9565-44C1-94FA-9248118CC49E}"/>
    <cellStyle name="Normal 2 2 2 4 3" xfId="25190" xr:uid="{608610D7-C8EE-49F4-8521-FE24E1097E10}"/>
    <cellStyle name="Normal 2 2 2 4 3 2" xfId="25191" xr:uid="{5907A6A1-1A46-4158-8D38-C83FD32317CC}"/>
    <cellStyle name="Normal 2 2 2 4 3 2 2" xfId="25192" xr:uid="{A725A392-AB15-4423-879E-88CDCDB3BFAF}"/>
    <cellStyle name="Normal 2 2 2 4 3 2 2 2" xfId="25193" xr:uid="{D2209425-A752-4326-BAD9-67377F5C91A5}"/>
    <cellStyle name="Normal 2 2 2 4 3 2 2 2 2" xfId="25194" xr:uid="{C09F0BB1-9E6A-4D19-B631-B5BD1695AFD9}"/>
    <cellStyle name="Normal 2 2 2 4 3 2 2 2 2 2" xfId="25195" xr:uid="{73E558E7-CA94-40ED-BE43-CEA17B97C1E3}"/>
    <cellStyle name="Normal 2 2 2 4 3 2 2 2 2 2 2" xfId="25196" xr:uid="{820D7CEC-B91D-4B6A-8AF5-84BEB25ADA6A}"/>
    <cellStyle name="Normal 2 2 2 4 3 2 2 2 2 2 2 2" xfId="25197" xr:uid="{F087C47E-8506-42C7-B12B-70473476D779}"/>
    <cellStyle name="Normal 2 2 2 4 3 2 2 2 2 2 3" xfId="25198" xr:uid="{CDAE6D9E-CFFA-438C-BA0C-749B7E954B15}"/>
    <cellStyle name="Normal 2 2 2 4 3 2 2 2 2 3" xfId="25199" xr:uid="{4CE9852D-630B-4546-B89C-D31E5A645EF8}"/>
    <cellStyle name="Normal 2 2 2 4 3 2 2 2 2 3 2" xfId="25200" xr:uid="{B2E5CA83-9A55-484E-8EA5-878DDC733957}"/>
    <cellStyle name="Normal 2 2 2 4 3 2 2 2 2 4" xfId="25201" xr:uid="{5C5F790C-4B0B-4A06-85BB-AEEB47742278}"/>
    <cellStyle name="Normal 2 2 2 4 3 2 2 2 3" xfId="25202" xr:uid="{1516F7AC-2FA0-4469-8ED5-12D5BC964CCE}"/>
    <cellStyle name="Normal 2 2 2 4 3 2 2 2 3 2" xfId="25203" xr:uid="{46637CE1-F10B-402A-B638-BBB847B51416}"/>
    <cellStyle name="Normal 2 2 2 4 3 2 2 2 4" xfId="25204" xr:uid="{E466079F-72D0-4837-99CD-872491C64A60}"/>
    <cellStyle name="Normal 2 2 2 4 3 2 2 2 4 2" xfId="25205" xr:uid="{BC5F8C0C-271C-459C-B313-5635A799F62E}"/>
    <cellStyle name="Normal 2 2 2 4 3 2 2 2 4 2 2" xfId="25206" xr:uid="{2A81924F-4624-4C10-8EA1-AC0173BD187A}"/>
    <cellStyle name="Normal 2 2 2 4 3 2 2 2 4 3" xfId="25207" xr:uid="{726C0F91-9659-4AD5-81CA-696DBFCA4DAC}"/>
    <cellStyle name="Normal 2 2 2 4 3 2 2 2 5" xfId="25208" xr:uid="{FB56A32E-5B3C-458E-A538-7DE3F295F72D}"/>
    <cellStyle name="Normal 2 2 2 4 3 2 2 3" xfId="25209" xr:uid="{1202B5CF-9EC0-42DB-BD71-B6E043D9C8B0}"/>
    <cellStyle name="Normal 2 2 2 4 3 2 2 3 2" xfId="25210" xr:uid="{2A444405-9AA3-4DA0-A525-B86CC655FF9A}"/>
    <cellStyle name="Normal 2 2 2 4 3 2 2 3 2 2" xfId="25211" xr:uid="{09E926A6-692F-4FE9-A66C-1F51AACFC53A}"/>
    <cellStyle name="Normal 2 2 2 4 3 2 2 3 2 2 2" xfId="25212" xr:uid="{1EC970CE-E2A6-4623-B2A2-732E7C96184F}"/>
    <cellStyle name="Normal 2 2 2 4 3 2 2 3 2 3" xfId="25213" xr:uid="{728BCD65-CB84-4E94-BBE3-4D5F887BB03F}"/>
    <cellStyle name="Normal 2 2 2 4 3 2 2 3 3" xfId="25214" xr:uid="{CCA7EB4C-830A-4341-A6C3-7182F996538E}"/>
    <cellStyle name="Normal 2 2 2 4 3 2 2 3 3 2" xfId="25215" xr:uid="{4052E0CE-B6DF-4BAD-94B4-8E11438544D4}"/>
    <cellStyle name="Normal 2 2 2 4 3 2 2 3 4" xfId="25216" xr:uid="{3FCA6598-BBBB-4B17-B919-617B398FDEBB}"/>
    <cellStyle name="Normal 2 2 2 4 3 2 2 4" xfId="25217" xr:uid="{F50620CD-8DB7-4F93-AEF7-7538C6AB4F00}"/>
    <cellStyle name="Normal 2 2 2 4 3 2 2 4 2" xfId="25218" xr:uid="{28241F58-4080-4F80-8904-16C8927B60CB}"/>
    <cellStyle name="Normal 2 2 2 4 3 2 2 4 2 2" xfId="25219" xr:uid="{C62D68B8-515B-42CD-BB58-5AFDC5646538}"/>
    <cellStyle name="Normal 2 2 2 4 3 2 2 4 3" xfId="25220" xr:uid="{FD91C44C-F14F-4623-B8A1-CFBB89C25AF1}"/>
    <cellStyle name="Normal 2 2 2 4 3 2 2 5" xfId="25221" xr:uid="{FB9821AB-A3D3-47B0-892A-063E87B9A372}"/>
    <cellStyle name="Normal 2 2 2 4 3 2 3" xfId="25222" xr:uid="{90255F4E-DAB8-47A7-B8C9-BFA15A0CF42A}"/>
    <cellStyle name="Normal 2 2 2 4 3 2 3 2" xfId="25223" xr:uid="{3273790A-0C39-4859-BE0A-F997CF5B79A9}"/>
    <cellStyle name="Normal 2 2 2 4 3 2 4" xfId="25224" xr:uid="{6AD8B903-D610-4CB0-80C1-0A21B6FA20ED}"/>
    <cellStyle name="Normal 2 2 2 4 3 2 4 2" xfId="25225" xr:uid="{0AFCE2E5-B0D8-4FAC-B260-8907ADAC5A85}"/>
    <cellStyle name="Normal 2 2 2 4 3 2 4 2 2" xfId="25226" xr:uid="{064C73DE-FB3A-4F11-B731-2F9225070137}"/>
    <cellStyle name="Normal 2 2 2 4 3 2 4 2 2 2" xfId="25227" xr:uid="{2F040614-A45D-4A41-9CDB-62F540CCBA0B}"/>
    <cellStyle name="Normal 2 2 2 4 3 2 4 2 3" xfId="25228" xr:uid="{C545C148-5B16-4E8F-A3E1-9CCA7D7F5D0E}"/>
    <cellStyle name="Normal 2 2 2 4 3 2 4 3" xfId="25229" xr:uid="{9DF46E15-DBC7-4296-B779-04E93F895598}"/>
    <cellStyle name="Normal 2 2 2 4 3 2 4 3 2" xfId="25230" xr:uid="{BB93DE77-83CA-4A14-B1B6-21AC6A53874E}"/>
    <cellStyle name="Normal 2 2 2 4 3 2 4 4" xfId="25231" xr:uid="{56676CA9-57C6-45FD-9806-B8DAA3D7C902}"/>
    <cellStyle name="Normal 2 2 2 4 3 2 5" xfId="25232" xr:uid="{2C8BDD02-93C2-4188-B3C6-CDE43070DA71}"/>
    <cellStyle name="Normal 2 2 2 4 3 2 5 2" xfId="25233" xr:uid="{BD6A7948-7923-430B-B5BD-3C7AE76EA301}"/>
    <cellStyle name="Normal 2 2 2 4 3 2 6" xfId="25234" xr:uid="{F2199343-C395-4E4C-A456-110829F6A8DD}"/>
    <cellStyle name="Normal 2 2 2 4 3 2 6 2" xfId="25235" xr:uid="{F0F6B851-D0CA-437F-81B0-A48E43FFCA4C}"/>
    <cellStyle name="Normal 2 2 2 4 3 2 6 2 2" xfId="25236" xr:uid="{D3A34808-D38C-4C05-9AC0-8CC42DA60695}"/>
    <cellStyle name="Normal 2 2 2 4 3 2 6 3" xfId="25237" xr:uid="{8FA26C6F-21C4-4BF7-A76F-1E494E26E27A}"/>
    <cellStyle name="Normal 2 2 2 4 3 2 7" xfId="25238" xr:uid="{DF4E123F-021F-4E05-82C8-443A4FCA065A}"/>
    <cellStyle name="Normal 2 2 2 4 3 3" xfId="25239" xr:uid="{61450965-26C9-4857-9A26-CDD0EEC57ACF}"/>
    <cellStyle name="Normal 2 2 2 4 3 3 2" xfId="25240" xr:uid="{8BCCC4DF-1300-438D-AD78-F522CB244C02}"/>
    <cellStyle name="Normal 2 2 2 4 3 3 2 2" xfId="25241" xr:uid="{A84D0208-EF87-4954-9A6D-93C62D51F961}"/>
    <cellStyle name="Normal 2 2 2 4 3 3 2 2 2" xfId="25242" xr:uid="{0DFD9B16-31C0-47D9-80B4-038E20596021}"/>
    <cellStyle name="Normal 2 2 2 4 3 3 2 2 2 2" xfId="25243" xr:uid="{19F8E9D0-8254-485F-B7CA-13F75B3109EB}"/>
    <cellStyle name="Normal 2 2 2 4 3 3 2 2 2 2 2" xfId="25244" xr:uid="{52B579B8-DEB2-4AE8-8631-CD8DBD867015}"/>
    <cellStyle name="Normal 2 2 2 4 3 3 2 2 2 3" xfId="25245" xr:uid="{0A8F5E68-F208-4829-BDB9-3968FC7F7BA9}"/>
    <cellStyle name="Normal 2 2 2 4 3 3 2 2 3" xfId="25246" xr:uid="{793821E2-9D4F-47B7-B314-E1FC14B166A4}"/>
    <cellStyle name="Normal 2 2 2 4 3 3 2 2 3 2" xfId="25247" xr:uid="{43AF5BDA-0DDA-4A96-BAA8-34D2F744FD70}"/>
    <cellStyle name="Normal 2 2 2 4 3 3 2 2 4" xfId="25248" xr:uid="{1FBC9A94-0248-4DD1-9E45-F3E830F06AD0}"/>
    <cellStyle name="Normal 2 2 2 4 3 3 2 3" xfId="25249" xr:uid="{0D055A8F-00AE-44D6-9F55-5334ACD9F600}"/>
    <cellStyle name="Normal 2 2 2 4 3 3 2 3 2" xfId="25250" xr:uid="{54072A9B-2DEC-4C18-AF05-7F9DD7CC5999}"/>
    <cellStyle name="Normal 2 2 2 4 3 3 2 4" xfId="25251" xr:uid="{722B943A-714F-4546-906E-E95A969F31BF}"/>
    <cellStyle name="Normal 2 2 2 4 3 3 2 4 2" xfId="25252" xr:uid="{83635B54-79BB-437A-81C9-5773157CCBB5}"/>
    <cellStyle name="Normal 2 2 2 4 3 3 2 4 2 2" xfId="25253" xr:uid="{8F226890-F60E-42C1-97E2-49940AC7F6F4}"/>
    <cellStyle name="Normal 2 2 2 4 3 3 2 4 3" xfId="25254" xr:uid="{91BB187C-431B-4F1B-8D1E-7ABAD410CF46}"/>
    <cellStyle name="Normal 2 2 2 4 3 3 2 5" xfId="25255" xr:uid="{C836FB63-EB63-4356-A7D2-7E13F1327655}"/>
    <cellStyle name="Normal 2 2 2 4 3 3 3" xfId="25256" xr:uid="{5DEEBF5B-2075-4A28-9DF4-55007B743AA6}"/>
    <cellStyle name="Normal 2 2 2 4 3 3 3 2" xfId="25257" xr:uid="{989ABC75-BEFE-4B76-BC80-2A55B80ACBE4}"/>
    <cellStyle name="Normal 2 2 2 4 3 3 3 2 2" xfId="25258" xr:uid="{7525F86D-150A-49E8-B4CE-62181FE7279B}"/>
    <cellStyle name="Normal 2 2 2 4 3 3 3 2 2 2" xfId="25259" xr:uid="{934B1287-C67F-447F-8DC4-FD3E2627163A}"/>
    <cellStyle name="Normal 2 2 2 4 3 3 3 2 3" xfId="25260" xr:uid="{5BD5EFB5-650A-4081-90E5-10D19BDACA7B}"/>
    <cellStyle name="Normal 2 2 2 4 3 3 3 3" xfId="25261" xr:uid="{6AE856C3-C07D-4434-84C5-C2919CADF6F9}"/>
    <cellStyle name="Normal 2 2 2 4 3 3 3 3 2" xfId="25262" xr:uid="{1CAB8FD1-F023-4B79-8743-2BA956E1AB8D}"/>
    <cellStyle name="Normal 2 2 2 4 3 3 3 4" xfId="25263" xr:uid="{F2BD0EFE-B672-4BED-96FD-A56494C87DA6}"/>
    <cellStyle name="Normal 2 2 2 4 3 3 4" xfId="25264" xr:uid="{D516F36B-9F68-433E-BB7F-EC6DAC52F11C}"/>
    <cellStyle name="Normal 2 2 2 4 3 3 4 2" xfId="25265" xr:uid="{8E98A7D1-7EE0-4CF7-A2B2-04CD52A10FD7}"/>
    <cellStyle name="Normal 2 2 2 4 3 3 4 2 2" xfId="25266" xr:uid="{0D6815E4-6CA3-4074-B3F9-FB0FDFFFC856}"/>
    <cellStyle name="Normal 2 2 2 4 3 3 4 3" xfId="25267" xr:uid="{4E13DE7B-785E-4768-86FC-6406F02A5B8E}"/>
    <cellStyle name="Normal 2 2 2 4 3 3 5" xfId="25268" xr:uid="{3F8A89D5-7A17-470D-8FC2-9C08B8693280}"/>
    <cellStyle name="Normal 2 2 2 4 3 4" xfId="25269" xr:uid="{48C687EC-035E-4AEC-A33C-B675F5B388BC}"/>
    <cellStyle name="Normal 2 2 2 4 3 4 2" xfId="25270" xr:uid="{5C09BB0F-010E-4876-83AE-FDC7AC27FD2A}"/>
    <cellStyle name="Normal 2 2 2 4 3 4 2 2" xfId="25271" xr:uid="{BAC6A86A-448B-4409-A553-FB385EB7CE23}"/>
    <cellStyle name="Normal 2 2 2 4 3 4 2 2 2" xfId="25272" xr:uid="{91720DBA-0D25-4A66-A878-AE28F8E6D0DB}"/>
    <cellStyle name="Normal 2 2 2 4 3 4 2 3" xfId="25273" xr:uid="{5831F544-A421-44D4-8FD9-A70EED5E963B}"/>
    <cellStyle name="Normal 2 2 2 4 3 4 3" xfId="25274" xr:uid="{E1058391-8D37-4144-98E5-AE98F166CDFC}"/>
    <cellStyle name="Normal 2 2 2 4 3 4 3 2" xfId="25275" xr:uid="{DEE9C2BB-6BBC-44F3-B6A5-75683986E3C8}"/>
    <cellStyle name="Normal 2 2 2 4 3 4 4" xfId="25276" xr:uid="{40C0AFB3-9FAF-482E-A056-46AB2E22D133}"/>
    <cellStyle name="Normal 2 2 2 4 3 5" xfId="25277" xr:uid="{39E6A077-14FD-4443-894C-31FCCB4826BA}"/>
    <cellStyle name="Normal 2 2 2 4 3 5 2" xfId="25278" xr:uid="{035BD163-98D0-4DE0-A9E3-9F3C9178625E}"/>
    <cellStyle name="Normal 2 2 2 4 3 6" xfId="25279" xr:uid="{28D1FE5F-C2FF-4FB0-9D2B-E0E82CE603EB}"/>
    <cellStyle name="Normal 2 2 2 4 3 6 2" xfId="25280" xr:uid="{49B3557E-B839-4287-A144-2B3A2F02B447}"/>
    <cellStyle name="Normal 2 2 2 4 3 6 2 2" xfId="25281" xr:uid="{EFBD4DE1-FBD6-40B8-BF68-71FF7788F2E3}"/>
    <cellStyle name="Normal 2 2 2 4 3 6 3" xfId="25282" xr:uid="{51B75D95-7690-4620-8221-0C45461B3611}"/>
    <cellStyle name="Normal 2 2 2 4 3 7" xfId="25283" xr:uid="{87E76336-BF20-4DB0-8AA8-038A324DDF01}"/>
    <cellStyle name="Normal 2 2 2 4 4" xfId="25284" xr:uid="{9F32CA34-9EEB-46D8-8D30-F957D60467BD}"/>
    <cellStyle name="Normal 2 2 2 4 4 2" xfId="25285" xr:uid="{1032FA36-75FB-442E-8A17-977DF9CD2A3A}"/>
    <cellStyle name="Normal 2 2 2 4 5" xfId="25286" xr:uid="{8AA3F8AA-3324-4621-A02F-F2061C7DF931}"/>
    <cellStyle name="Normal 2 2 2 4 5 2" xfId="25287" xr:uid="{AF668731-B004-4CC4-AA18-3CAD26418933}"/>
    <cellStyle name="Normal 2 2 2 4 6" xfId="25288" xr:uid="{F5201637-EBFB-4B73-BB52-67E337A3C25C}"/>
    <cellStyle name="Normal 2 2 2 4 6 2" xfId="25289" xr:uid="{FEBB41D3-426D-4B04-8B76-0EDA07A7527F}"/>
    <cellStyle name="Normal 2 2 2 4 7" xfId="25290" xr:uid="{B6C816AB-F2DF-40BB-9034-4E02FA2826D0}"/>
    <cellStyle name="Normal 2 2 2 4 7 2" xfId="25291" xr:uid="{6C0B0C5E-9626-465D-A29C-A0C6A4A3219F}"/>
    <cellStyle name="Normal 2 2 2 4 8" xfId="25292" xr:uid="{4EFF382D-85DA-4EE3-A920-EFEFD6F39883}"/>
    <cellStyle name="Normal 2 2 2 4 8 2" xfId="25293" xr:uid="{9385B941-847D-436C-903C-24EC540719D2}"/>
    <cellStyle name="Normal 2 2 2 4 9" xfId="25294" xr:uid="{056C5170-660C-4D71-BC90-12DA00216559}"/>
    <cellStyle name="Normal 2 2 2 4 9 2" xfId="25295" xr:uid="{89F5F176-5AB3-4836-AA99-1656C33D78A7}"/>
    <cellStyle name="Normal 2 2 2 4 9 2 2" xfId="25296" xr:uid="{0C8C6283-F64D-480D-828B-278DE45CFB3C}"/>
    <cellStyle name="Normal 2 2 2 4 9 2 2 2" xfId="25297" xr:uid="{A8B757A9-03CE-49F2-A1EB-3A0530D46EBA}"/>
    <cellStyle name="Normal 2 2 2 4 9 2 2 2 2" xfId="25298" xr:uid="{8AC2040B-B6D4-42F1-8906-7A440367F03D}"/>
    <cellStyle name="Normal 2 2 2 4 9 2 2 2 2 2" xfId="25299" xr:uid="{BBDAA00B-AC4E-4BA0-B452-A5792ED1546E}"/>
    <cellStyle name="Normal 2 2 2 4 9 2 2 2 3" xfId="25300" xr:uid="{C6436CD6-E643-456B-BB73-49C4F92CEF4F}"/>
    <cellStyle name="Normal 2 2 2 4 9 2 2 3" xfId="25301" xr:uid="{40066BE7-0F2F-4A1A-8FB8-0E64B4502771}"/>
    <cellStyle name="Normal 2 2 2 4 9 2 2 3 2" xfId="25302" xr:uid="{F64BEE2F-E2D0-492A-9D10-5236422692CB}"/>
    <cellStyle name="Normal 2 2 2 4 9 2 2 4" xfId="25303" xr:uid="{2A4CC432-4A78-4B95-992E-25FCF88F7689}"/>
    <cellStyle name="Normal 2 2 2 4 9 2 3" xfId="25304" xr:uid="{CD196FE4-7918-4C27-A4DE-255559CA1CB9}"/>
    <cellStyle name="Normal 2 2 2 4 9 2 3 2" xfId="25305" xr:uid="{2F5744B5-A422-41C0-894E-E3EFCA0B2D68}"/>
    <cellStyle name="Normal 2 2 2 4 9 2 4" xfId="25306" xr:uid="{B59D9DD2-CF17-4B54-BEEF-7B3CCCA6C002}"/>
    <cellStyle name="Normal 2 2 2 4 9 2 4 2" xfId="25307" xr:uid="{5A50386A-855C-4426-A6F8-61CF90289895}"/>
    <cellStyle name="Normal 2 2 2 4 9 2 4 2 2" xfId="25308" xr:uid="{85839D7C-58DC-4FDA-9635-C350EF96FF17}"/>
    <cellStyle name="Normal 2 2 2 4 9 2 4 3" xfId="25309" xr:uid="{6C780FE9-C0AF-472C-8FDF-1227601DD0FB}"/>
    <cellStyle name="Normal 2 2 2 4 9 2 5" xfId="25310" xr:uid="{5CF8E6B0-EB12-4D56-907F-A36DD7C63923}"/>
    <cellStyle name="Normal 2 2 2 4 9 3" xfId="25311" xr:uid="{73498E22-C3E6-4E81-8B0F-4F2B7FE48A9B}"/>
    <cellStyle name="Normal 2 2 2 4 9 3 2" xfId="25312" xr:uid="{4EE51FFC-CF00-4452-9EF0-C5EFA2A48658}"/>
    <cellStyle name="Normal 2 2 2 4 9 3 2 2" xfId="25313" xr:uid="{62652128-0F47-4F5C-ADE9-40EA139CD968}"/>
    <cellStyle name="Normal 2 2 2 4 9 3 2 2 2" xfId="25314" xr:uid="{E1E71E6B-CD49-4D8E-AEA5-9F6C84D124B0}"/>
    <cellStyle name="Normal 2 2 2 4 9 3 2 3" xfId="25315" xr:uid="{CDD9C95B-7C57-4A85-B50F-D77223455091}"/>
    <cellStyle name="Normal 2 2 2 4 9 3 3" xfId="25316" xr:uid="{8071DFF0-9066-4895-BE2C-97D4CDE2350C}"/>
    <cellStyle name="Normal 2 2 2 4 9 3 3 2" xfId="25317" xr:uid="{492445C5-28B0-47A1-8C34-B7B96FAE7C0E}"/>
    <cellStyle name="Normal 2 2 2 4 9 3 4" xfId="25318" xr:uid="{275660B0-C2A4-4FE3-83F3-BD0A77C83267}"/>
    <cellStyle name="Normal 2 2 2 4 9 4" xfId="25319" xr:uid="{4002EE61-23B0-49E3-9EB5-0EA9A4455766}"/>
    <cellStyle name="Normal 2 2 2 4 9 4 2" xfId="25320" xr:uid="{FE8BFF5C-840D-4079-AC7C-814BFD02CA7D}"/>
    <cellStyle name="Normal 2 2 2 4 9 4 2 2" xfId="25321" xr:uid="{E7938FCB-BDC2-419F-ADF8-9B034724985C}"/>
    <cellStyle name="Normal 2 2 2 4 9 4 3" xfId="25322" xr:uid="{310AC22B-924C-48C4-99F9-84DD7150A22E}"/>
    <cellStyle name="Normal 2 2 2 4 9 5" xfId="25323" xr:uid="{B8C8B91C-A89A-4D9C-8366-FB4E0FD715BA}"/>
    <cellStyle name="Normal 2 2 2 5" xfId="1368" xr:uid="{4FB5F3AE-70E1-423F-8289-B5E43FBB359F}"/>
    <cellStyle name="Normal 2 2 2 5 2" xfId="25325" xr:uid="{6FBE506A-1A76-4AFA-90F1-CBDDC9D51385}"/>
    <cellStyle name="Normal 2 2 2 5 3" xfId="43507" xr:uid="{EF461236-D486-49DD-B251-00AA10F0D76A}"/>
    <cellStyle name="Normal 2 2 2 5 4" xfId="46183" xr:uid="{4E2B84F5-2AB8-4110-9F50-F2FCE3337885}"/>
    <cellStyle name="Normal 2 2 2 5 5" xfId="25324" xr:uid="{4AD517E0-FD22-4EEC-BF01-5E943E59C478}"/>
    <cellStyle name="Normal 2 2 2 6" xfId="2868" xr:uid="{08363F67-4370-42D0-B4B6-7A0354C48279}"/>
    <cellStyle name="Normal 2 2 2 6 10" xfId="25327" xr:uid="{0F6B7136-5170-4952-8193-08B217D1414B}"/>
    <cellStyle name="Normal 2 2 2 6 10 2" xfId="25328" xr:uid="{BA72F848-51CD-4A32-A71B-91469F1CD4AF}"/>
    <cellStyle name="Normal 2 2 2 6 10 2 2" xfId="25329" xr:uid="{71E99224-D9EE-425B-8C2B-415C20EC81B7}"/>
    <cellStyle name="Normal 2 2 2 6 10 2 2 2" xfId="25330" xr:uid="{D3C0D721-6A1D-40FA-AE1E-E37F43D03794}"/>
    <cellStyle name="Normal 2 2 2 6 10 2 3" xfId="25331" xr:uid="{FA81B27F-933D-40A5-A3E0-23713EA52315}"/>
    <cellStyle name="Normal 2 2 2 6 10 3" xfId="25332" xr:uid="{DA235B59-EDBE-43AC-8828-539D2C77B9BD}"/>
    <cellStyle name="Normal 2 2 2 6 10 3 2" xfId="25333" xr:uid="{0DF10323-0D96-4DE8-8CBA-0BEF6729C136}"/>
    <cellStyle name="Normal 2 2 2 6 10 4" xfId="25334" xr:uid="{253B9774-06FA-40C9-9C05-2324F8CFD3F2}"/>
    <cellStyle name="Normal 2 2 2 6 11" xfId="25335" xr:uid="{459DE46A-3BC2-44DE-87AE-D6225DD8A9E9}"/>
    <cellStyle name="Normal 2 2 2 6 11 2" xfId="25336" xr:uid="{4C5797FE-7458-44AD-8D4E-6EE523F3AC8D}"/>
    <cellStyle name="Normal 2 2 2 6 12" xfId="25337" xr:uid="{D6CF9B43-359B-419D-BFC5-554CAA3BA614}"/>
    <cellStyle name="Normal 2 2 2 6 12 2" xfId="25338" xr:uid="{FD77E586-A710-49C4-B712-B3BB1D53545F}"/>
    <cellStyle name="Normal 2 2 2 6 12 2 2" xfId="25339" xr:uid="{34D3A7C0-17B8-4A99-B1BC-9BDA610ACEA4}"/>
    <cellStyle name="Normal 2 2 2 6 12 3" xfId="25340" xr:uid="{9EABD137-B445-4822-AE54-6D73138E73E3}"/>
    <cellStyle name="Normal 2 2 2 6 13" xfId="25341" xr:uid="{F84484DC-3473-49F0-B345-963A8B392D74}"/>
    <cellStyle name="Normal 2 2 2 6 14" xfId="44037" xr:uid="{A5B4CA2D-FFFD-4C81-B74F-0223C8823CDA}"/>
    <cellStyle name="Normal 2 2 2 6 15" xfId="46962" xr:uid="{21CC35CC-6209-49D5-9294-CC36948B9614}"/>
    <cellStyle name="Normal 2 2 2 6 16" xfId="48751" xr:uid="{B5AB5A9B-39CD-4091-9D70-0B3D22BAE512}"/>
    <cellStyle name="Normal 2 2 2 6 17" xfId="59481" xr:uid="{4BF962EA-9FC4-45AC-B115-E4C0CCC161DD}"/>
    <cellStyle name="Normal 2 2 2 6 18" xfId="25326" xr:uid="{6A00F802-F28D-42A7-B02E-11D53E41EA67}"/>
    <cellStyle name="Normal 2 2 2 6 2" xfId="25342" xr:uid="{6872E741-A750-4E1F-AB17-7182036B0CCA}"/>
    <cellStyle name="Normal 2 2 2 6 2 2" xfId="25343" xr:uid="{030A62FD-0159-40C6-A226-B2081EBDF9B0}"/>
    <cellStyle name="Normal 2 2 2 6 2 2 2" xfId="25344" xr:uid="{02AC3636-7589-46D9-8829-3135AE3D1B89}"/>
    <cellStyle name="Normal 2 2 2 6 2 2 2 2" xfId="25345" xr:uid="{46F86D1F-CE1F-4A0B-B9AF-F3A3BC1A3958}"/>
    <cellStyle name="Normal 2 2 2 6 2 2 2 2 2" xfId="25346" xr:uid="{D6B68C65-3620-4C16-A198-7D6733830B33}"/>
    <cellStyle name="Normal 2 2 2 6 2 2 2 2 2 2" xfId="25347" xr:uid="{01CDE47D-790F-4A49-AACF-B369B3850A3B}"/>
    <cellStyle name="Normal 2 2 2 6 2 2 2 2 2 2 2" xfId="25348" xr:uid="{9E7EB5AD-2811-47E5-84DF-EED09CB00271}"/>
    <cellStyle name="Normal 2 2 2 6 2 2 2 2 2 2 2 2" xfId="25349" xr:uid="{F23568C4-61AC-4897-85C9-3CD2A0154D90}"/>
    <cellStyle name="Normal 2 2 2 6 2 2 2 2 2 2 3" xfId="25350" xr:uid="{9C73B5F1-C253-4895-8D35-D5FBD5A8047B}"/>
    <cellStyle name="Normal 2 2 2 6 2 2 2 2 2 3" xfId="25351" xr:uid="{836D501B-1C83-4E89-9082-EEE88168F00F}"/>
    <cellStyle name="Normal 2 2 2 6 2 2 2 2 2 3 2" xfId="25352" xr:uid="{7830DA7E-D73A-4EA3-8EE4-6C2A2DC49D5C}"/>
    <cellStyle name="Normal 2 2 2 6 2 2 2 2 2 4" xfId="25353" xr:uid="{B52889F6-B5CC-47EE-AF1F-5601701E57EE}"/>
    <cellStyle name="Normal 2 2 2 6 2 2 2 2 3" xfId="25354" xr:uid="{BFE986D7-9D5B-46E3-BC70-D4935424EE5B}"/>
    <cellStyle name="Normal 2 2 2 6 2 2 2 2 3 2" xfId="25355" xr:uid="{91AEB405-91F1-4011-9B4E-5A8FD93BDA5B}"/>
    <cellStyle name="Normal 2 2 2 6 2 2 2 2 4" xfId="25356" xr:uid="{D822CB00-75D1-4EB9-B694-E989954D1084}"/>
    <cellStyle name="Normal 2 2 2 6 2 2 2 2 4 2" xfId="25357" xr:uid="{2A9A34F1-C268-43EF-9E72-442334C8850D}"/>
    <cellStyle name="Normal 2 2 2 6 2 2 2 2 4 2 2" xfId="25358" xr:uid="{1C20DEB1-AFDA-45EB-81C3-0142E45D45F2}"/>
    <cellStyle name="Normal 2 2 2 6 2 2 2 2 4 3" xfId="25359" xr:uid="{CDF4B8F3-935B-46F7-B525-FE48E3FFB0E5}"/>
    <cellStyle name="Normal 2 2 2 6 2 2 2 2 5" xfId="25360" xr:uid="{3C6496C2-FDBC-48D0-A57A-829D08367CC7}"/>
    <cellStyle name="Normal 2 2 2 6 2 2 2 3" xfId="25361" xr:uid="{73494C78-0144-47A0-8C32-5E98C98BBD54}"/>
    <cellStyle name="Normal 2 2 2 6 2 2 2 3 2" xfId="25362" xr:uid="{83EC0150-D6D3-47F0-9B02-28BC8CD59D25}"/>
    <cellStyle name="Normal 2 2 2 6 2 2 2 3 2 2" xfId="25363" xr:uid="{C290291E-2E87-414C-AE00-B2FFF0CEF224}"/>
    <cellStyle name="Normal 2 2 2 6 2 2 2 3 2 2 2" xfId="25364" xr:uid="{FC1E0CCD-614D-4583-85F4-FAE2409D7E47}"/>
    <cellStyle name="Normal 2 2 2 6 2 2 2 3 2 3" xfId="25365" xr:uid="{DE117C0A-F2DA-42B3-8DE8-9BB2CD1D08E7}"/>
    <cellStyle name="Normal 2 2 2 6 2 2 2 3 3" xfId="25366" xr:uid="{4668F47B-4777-414F-A24B-5DC1260C03F5}"/>
    <cellStyle name="Normal 2 2 2 6 2 2 2 3 3 2" xfId="25367" xr:uid="{2D4539CE-D6A3-4EFC-B901-B64EB02CF87D}"/>
    <cellStyle name="Normal 2 2 2 6 2 2 2 3 4" xfId="25368" xr:uid="{1B769FF3-0516-42DD-8FC5-7800A4F20243}"/>
    <cellStyle name="Normal 2 2 2 6 2 2 2 4" xfId="25369" xr:uid="{E99D6C9A-4593-4277-BF17-CCEBB88D7B64}"/>
    <cellStyle name="Normal 2 2 2 6 2 2 2 4 2" xfId="25370" xr:uid="{B70AE025-1AF8-4F80-A55C-E4A7F539F497}"/>
    <cellStyle name="Normal 2 2 2 6 2 2 2 4 2 2" xfId="25371" xr:uid="{818DEACC-5D74-456D-AEF9-ADF410C9B470}"/>
    <cellStyle name="Normal 2 2 2 6 2 2 2 4 3" xfId="25372" xr:uid="{93253891-D67F-47D2-9BC6-2F96B6CA4E0E}"/>
    <cellStyle name="Normal 2 2 2 6 2 2 2 5" xfId="25373" xr:uid="{0B14B026-CC69-47E6-8568-68F1771672F9}"/>
    <cellStyle name="Normal 2 2 2 6 2 2 3" xfId="25374" xr:uid="{C071CE82-8376-47E7-B22F-1D71CC69CA0E}"/>
    <cellStyle name="Normal 2 2 2 6 2 2 3 2" xfId="25375" xr:uid="{3A6836C0-4A61-45A4-9EF3-210DAAB1E6EF}"/>
    <cellStyle name="Normal 2 2 2 6 2 2 4" xfId="25376" xr:uid="{74ED5E83-5950-4A94-B6B9-908C897934BC}"/>
    <cellStyle name="Normal 2 2 2 6 2 2 4 2" xfId="25377" xr:uid="{0508A1E0-A95B-4CDA-9477-57143DD0F1A0}"/>
    <cellStyle name="Normal 2 2 2 6 2 2 4 2 2" xfId="25378" xr:uid="{8CC54C3E-1A56-48B2-9FEB-EF95ACECC537}"/>
    <cellStyle name="Normal 2 2 2 6 2 2 4 2 2 2" xfId="25379" xr:uid="{328E2BFD-5486-4139-8C12-1778A5DD4BB1}"/>
    <cellStyle name="Normal 2 2 2 6 2 2 4 2 3" xfId="25380" xr:uid="{5169A964-F9AF-4826-9D07-D51FED5E38B4}"/>
    <cellStyle name="Normal 2 2 2 6 2 2 4 3" xfId="25381" xr:uid="{A626DD9E-4094-4AC3-B043-F32095CDB772}"/>
    <cellStyle name="Normal 2 2 2 6 2 2 4 3 2" xfId="25382" xr:uid="{C42E7C35-DC72-4032-872A-D7C9102BF611}"/>
    <cellStyle name="Normal 2 2 2 6 2 2 4 4" xfId="25383" xr:uid="{E29C5A68-ECF5-402E-8C77-01972E803732}"/>
    <cellStyle name="Normal 2 2 2 6 2 2 5" xfId="25384" xr:uid="{BDFEE741-B68A-4DEA-8BFA-5EDDE4D5036C}"/>
    <cellStyle name="Normal 2 2 2 6 2 2 5 2" xfId="25385" xr:uid="{86C90C07-32E1-4805-B1CF-A75F41256028}"/>
    <cellStyle name="Normal 2 2 2 6 2 2 6" xfId="25386" xr:uid="{5B12F192-55FF-48C9-998A-E10FC6DA47DD}"/>
    <cellStyle name="Normal 2 2 2 6 2 2 6 2" xfId="25387" xr:uid="{3C0BFEA4-9943-485C-82A6-3CA0B7C93C8C}"/>
    <cellStyle name="Normal 2 2 2 6 2 2 6 2 2" xfId="25388" xr:uid="{5CDC43A8-5115-4E0C-8AFC-F36B5E9E1622}"/>
    <cellStyle name="Normal 2 2 2 6 2 2 6 3" xfId="25389" xr:uid="{EF8D5784-E0CF-4759-8072-ECA210F6AE59}"/>
    <cellStyle name="Normal 2 2 2 6 2 2 7" xfId="25390" xr:uid="{30958411-2573-4D4E-A7AC-563B77ED2CBB}"/>
    <cellStyle name="Normal 2 2 2 6 2 3" xfId="25391" xr:uid="{D678FDD3-445B-4CC3-98E1-70418A359F41}"/>
    <cellStyle name="Normal 2 2 2 6 2 3 2" xfId="25392" xr:uid="{4FD9D555-1B90-4CC0-B23A-81736F466B64}"/>
    <cellStyle name="Normal 2 2 2 6 2 3 2 2" xfId="25393" xr:uid="{74A8D003-8738-423B-B2F0-E2BCCA8E502B}"/>
    <cellStyle name="Normal 2 2 2 6 2 3 2 2 2" xfId="25394" xr:uid="{AA258E51-A985-430F-8894-71F1E8499FF1}"/>
    <cellStyle name="Normal 2 2 2 6 2 3 2 2 2 2" xfId="25395" xr:uid="{E4F30E32-B450-4835-A963-CD941DE778C2}"/>
    <cellStyle name="Normal 2 2 2 6 2 3 2 2 2 2 2" xfId="25396" xr:uid="{5DEE2B3E-A167-4F1D-95D7-14030BD539EB}"/>
    <cellStyle name="Normal 2 2 2 6 2 3 2 2 2 3" xfId="25397" xr:uid="{3716B3A6-267E-4F8B-8868-45DFCAD3A060}"/>
    <cellStyle name="Normal 2 2 2 6 2 3 2 2 3" xfId="25398" xr:uid="{3F909B89-BC51-4CBE-AAC1-929958F10DB1}"/>
    <cellStyle name="Normal 2 2 2 6 2 3 2 2 3 2" xfId="25399" xr:uid="{FDA980FA-A3B0-4F71-90BF-FBDEC30E2E56}"/>
    <cellStyle name="Normal 2 2 2 6 2 3 2 2 4" xfId="25400" xr:uid="{420AEC43-9CFB-4895-B013-891952B6E11A}"/>
    <cellStyle name="Normal 2 2 2 6 2 3 2 3" xfId="25401" xr:uid="{9CBF8A5C-4503-488A-BF3E-8AE1AAAFB6CE}"/>
    <cellStyle name="Normal 2 2 2 6 2 3 2 3 2" xfId="25402" xr:uid="{0A298201-99DF-489B-B238-32E24183804D}"/>
    <cellStyle name="Normal 2 2 2 6 2 3 2 4" xfId="25403" xr:uid="{E2B46E22-A35F-4661-8A0C-A7EB2CFF1D2F}"/>
    <cellStyle name="Normal 2 2 2 6 2 3 2 4 2" xfId="25404" xr:uid="{2954B25D-2262-4DF0-A854-66DEFCAB7F93}"/>
    <cellStyle name="Normal 2 2 2 6 2 3 2 4 2 2" xfId="25405" xr:uid="{D74C6D3A-77E5-4C48-8EA4-50C9DDA67112}"/>
    <cellStyle name="Normal 2 2 2 6 2 3 2 4 3" xfId="25406" xr:uid="{2FDC1DA8-CE4D-4AD8-9BBA-99C0A2A8AC19}"/>
    <cellStyle name="Normal 2 2 2 6 2 3 2 5" xfId="25407" xr:uid="{EA0249D9-DB66-4589-904B-63D3FBA1E957}"/>
    <cellStyle name="Normal 2 2 2 6 2 3 3" xfId="25408" xr:uid="{07F56830-49ED-48CB-8DEF-3CA5BEF12127}"/>
    <cellStyle name="Normal 2 2 2 6 2 3 3 2" xfId="25409" xr:uid="{C2E24B93-E0B3-4A88-A247-7064D3E2E853}"/>
    <cellStyle name="Normal 2 2 2 6 2 3 3 2 2" xfId="25410" xr:uid="{86FDFAA6-F589-4FA9-9479-D29A716D7B26}"/>
    <cellStyle name="Normal 2 2 2 6 2 3 3 2 2 2" xfId="25411" xr:uid="{DD9CC00E-9E9B-4656-9560-F4E9089D93A4}"/>
    <cellStyle name="Normal 2 2 2 6 2 3 3 2 3" xfId="25412" xr:uid="{011D9CE5-A97A-4F93-89E3-DEB1B5486ABD}"/>
    <cellStyle name="Normal 2 2 2 6 2 3 3 3" xfId="25413" xr:uid="{40E72792-0D7B-43EF-B51D-DC95375CB20B}"/>
    <cellStyle name="Normal 2 2 2 6 2 3 3 3 2" xfId="25414" xr:uid="{10C388EC-E7C1-41D6-86D6-1AFA036C607E}"/>
    <cellStyle name="Normal 2 2 2 6 2 3 3 4" xfId="25415" xr:uid="{A196A017-5F9C-4E09-83C0-642B888FA42D}"/>
    <cellStyle name="Normal 2 2 2 6 2 3 4" xfId="25416" xr:uid="{99D10971-1FEC-4C4D-8DD2-2BD7C803CED4}"/>
    <cellStyle name="Normal 2 2 2 6 2 3 4 2" xfId="25417" xr:uid="{366D6E39-B7AB-4EA1-B06D-9733B232614C}"/>
    <cellStyle name="Normal 2 2 2 6 2 3 4 2 2" xfId="25418" xr:uid="{47C3BD38-0CE1-48BF-9B9E-895FE675C7CA}"/>
    <cellStyle name="Normal 2 2 2 6 2 3 4 3" xfId="25419" xr:uid="{4F470B29-E68D-42DC-8576-BA72BD9C20A2}"/>
    <cellStyle name="Normal 2 2 2 6 2 3 5" xfId="25420" xr:uid="{14EDCAAC-3C8B-4812-B15B-4161C1E6BA9E}"/>
    <cellStyle name="Normal 2 2 2 6 2 4" xfId="25421" xr:uid="{7489E66C-D9B4-4019-935C-DCBB93B4C2B7}"/>
    <cellStyle name="Normal 2 2 2 6 2 4 2" xfId="25422" xr:uid="{4E89A6F5-9F3E-4C02-95CB-DC720C26E62A}"/>
    <cellStyle name="Normal 2 2 2 6 2 4 2 2" xfId="25423" xr:uid="{9878BA5B-9C3B-453F-BC92-4C6B3C680F0B}"/>
    <cellStyle name="Normal 2 2 2 6 2 4 2 2 2" xfId="25424" xr:uid="{FA7CCF44-5400-4B2F-92E0-955C543AD71D}"/>
    <cellStyle name="Normal 2 2 2 6 2 4 2 3" xfId="25425" xr:uid="{0A9CA88E-7305-4CB0-B66F-68D934BD75DA}"/>
    <cellStyle name="Normal 2 2 2 6 2 4 3" xfId="25426" xr:uid="{D64837CF-B048-42C4-8EA0-7727E5E04B33}"/>
    <cellStyle name="Normal 2 2 2 6 2 4 3 2" xfId="25427" xr:uid="{8519D4D0-76D5-41D3-A9C9-74B5A3DFC99F}"/>
    <cellStyle name="Normal 2 2 2 6 2 4 4" xfId="25428" xr:uid="{9FD686A4-43FB-452B-8698-E34D18DFA386}"/>
    <cellStyle name="Normal 2 2 2 6 2 5" xfId="25429" xr:uid="{135A73C1-177B-406B-B416-FEA5CD5C92CB}"/>
    <cellStyle name="Normal 2 2 2 6 2 5 2" xfId="25430" xr:uid="{A6DB7FE9-AD74-4E97-9CEB-001BFD340249}"/>
    <cellStyle name="Normal 2 2 2 6 2 6" xfId="25431" xr:uid="{004DF765-C40B-4494-91AF-5E503F4AC826}"/>
    <cellStyle name="Normal 2 2 2 6 2 6 2" xfId="25432" xr:uid="{435A6684-D9A4-4455-81FB-0C3EE0585B81}"/>
    <cellStyle name="Normal 2 2 2 6 2 6 2 2" xfId="25433" xr:uid="{27E41C23-006B-4C5A-B7D5-B14EA1E7D571}"/>
    <cellStyle name="Normal 2 2 2 6 2 6 3" xfId="25434" xr:uid="{626EB255-435B-401C-A299-C4E6F111B21B}"/>
    <cellStyle name="Normal 2 2 2 6 2 7" xfId="25435" xr:uid="{F3520D58-8705-4917-B7ED-2DF2E1E23F23}"/>
    <cellStyle name="Normal 2 2 2 6 3" xfId="25436" xr:uid="{EB8A020A-E945-446B-A6C4-DE72F392F920}"/>
    <cellStyle name="Normal 2 2 2 6 3 2" xfId="25437" xr:uid="{2B35BDE6-A5CF-462B-B806-19EEF3A0E264}"/>
    <cellStyle name="Normal 2 2 2 6 4" xfId="25438" xr:uid="{5D09987A-0AAF-49E3-B0D0-F73FC20D8415}"/>
    <cellStyle name="Normal 2 2 2 6 4 2" xfId="25439" xr:uid="{2CF9031F-BCC8-447A-9289-D0C3E9B46300}"/>
    <cellStyle name="Normal 2 2 2 6 5" xfId="25440" xr:uid="{CC2E6D93-6DA6-465A-AF25-25544261D4F9}"/>
    <cellStyle name="Normal 2 2 2 6 5 2" xfId="25441" xr:uid="{F86859E2-459B-4361-8E92-EF15A0A7B9BC}"/>
    <cellStyle name="Normal 2 2 2 6 6" xfId="25442" xr:uid="{E5F21CD9-B630-40BE-8F96-D199DD0F7924}"/>
    <cellStyle name="Normal 2 2 2 6 6 2" xfId="25443" xr:uid="{0FCAA7DF-0C3D-42D6-8483-A732F34763DD}"/>
    <cellStyle name="Normal 2 2 2 6 7" xfId="25444" xr:uid="{CF792949-9D45-4767-98F6-5084362D15E9}"/>
    <cellStyle name="Normal 2 2 2 6 7 2" xfId="25445" xr:uid="{AA3BA987-5130-46AA-8DCD-9951EA8899B0}"/>
    <cellStyle name="Normal 2 2 2 6 8" xfId="25446" xr:uid="{42D6D412-0D39-4909-9A4F-524ABDF35C4A}"/>
    <cellStyle name="Normal 2 2 2 6 8 2" xfId="25447" xr:uid="{7F1B82F4-4B05-445D-8D72-72C73C4C7325}"/>
    <cellStyle name="Normal 2 2 2 6 8 2 2" xfId="25448" xr:uid="{52593670-E79C-41F4-89CD-D80555371809}"/>
    <cellStyle name="Normal 2 2 2 6 8 2 2 2" xfId="25449" xr:uid="{D08C148F-5C48-460A-AFE5-BCF990E51023}"/>
    <cellStyle name="Normal 2 2 2 6 8 2 2 2 2" xfId="25450" xr:uid="{864991FA-6D4B-4CDA-ABCD-7C56F9F3883B}"/>
    <cellStyle name="Normal 2 2 2 6 8 2 2 2 2 2" xfId="25451" xr:uid="{33BBD342-7660-4A38-8FCC-973DFC3510C0}"/>
    <cellStyle name="Normal 2 2 2 6 8 2 2 2 3" xfId="25452" xr:uid="{77CF4630-A21A-4D76-A19A-B6E78DB89506}"/>
    <cellStyle name="Normal 2 2 2 6 8 2 2 3" xfId="25453" xr:uid="{DB4761D8-3320-48DA-A628-908124FEB9A2}"/>
    <cellStyle name="Normal 2 2 2 6 8 2 2 3 2" xfId="25454" xr:uid="{CA8FB9B0-8320-4F7E-997D-B196985B37FD}"/>
    <cellStyle name="Normal 2 2 2 6 8 2 2 4" xfId="25455" xr:uid="{43AAF89E-907C-4AAC-B05D-2E3B196346E2}"/>
    <cellStyle name="Normal 2 2 2 6 8 2 3" xfId="25456" xr:uid="{4A1E5D30-D2C8-4261-98C8-CF30C60A98FE}"/>
    <cellStyle name="Normal 2 2 2 6 8 2 3 2" xfId="25457" xr:uid="{A4E66F8E-91B9-45A7-9BAC-853D733B6164}"/>
    <cellStyle name="Normal 2 2 2 6 8 2 4" xfId="25458" xr:uid="{5181611C-E121-4D41-91AA-0AF37EAC9D3C}"/>
    <cellStyle name="Normal 2 2 2 6 8 2 4 2" xfId="25459" xr:uid="{7334B8D0-B91D-4452-86DE-D2C7CDEE7906}"/>
    <cellStyle name="Normal 2 2 2 6 8 2 4 2 2" xfId="25460" xr:uid="{5F9A10C1-406B-4D30-B42C-846EE6781580}"/>
    <cellStyle name="Normal 2 2 2 6 8 2 4 3" xfId="25461" xr:uid="{7B009C4D-63A9-4B29-A674-21849008D31B}"/>
    <cellStyle name="Normal 2 2 2 6 8 2 5" xfId="25462" xr:uid="{EFE9B3A6-DEF6-43CA-9AAF-5E2634B34BDB}"/>
    <cellStyle name="Normal 2 2 2 6 8 3" xfId="25463" xr:uid="{0BF6FB1A-B8AF-482E-BCF9-3E566651A5FA}"/>
    <cellStyle name="Normal 2 2 2 6 8 3 2" xfId="25464" xr:uid="{0550CE92-C783-4F4D-BA0B-6D963CBAFA34}"/>
    <cellStyle name="Normal 2 2 2 6 8 3 2 2" xfId="25465" xr:uid="{8AC5869C-3C4E-4103-BCB4-6B08145622C4}"/>
    <cellStyle name="Normal 2 2 2 6 8 3 2 2 2" xfId="25466" xr:uid="{BC79A8A4-E66A-4FF9-8F68-9DF1D4B77AEB}"/>
    <cellStyle name="Normal 2 2 2 6 8 3 2 3" xfId="25467" xr:uid="{B371963D-DC19-4E54-AD04-00389815F357}"/>
    <cellStyle name="Normal 2 2 2 6 8 3 3" xfId="25468" xr:uid="{D1FD0A07-A5DF-4EBC-A0FE-A8AE80C386CD}"/>
    <cellStyle name="Normal 2 2 2 6 8 3 3 2" xfId="25469" xr:uid="{E34D53A9-0FA8-4A00-A3C7-16D8EA871D46}"/>
    <cellStyle name="Normal 2 2 2 6 8 3 4" xfId="25470" xr:uid="{023B1861-1F38-4E7F-A4CD-CCB83C57B329}"/>
    <cellStyle name="Normal 2 2 2 6 8 4" xfId="25471" xr:uid="{F3E9E9C7-D3BF-4FC3-99F6-CBEAAA6632E9}"/>
    <cellStyle name="Normal 2 2 2 6 8 4 2" xfId="25472" xr:uid="{FC8ECCD6-45FA-4124-86BE-D76B8F01CBE4}"/>
    <cellStyle name="Normal 2 2 2 6 8 4 2 2" xfId="25473" xr:uid="{C8283AB1-B5C0-4818-83D8-34C474583862}"/>
    <cellStyle name="Normal 2 2 2 6 8 4 3" xfId="25474" xr:uid="{8889C9FF-56B7-4D5D-BBA8-5F3E87A2E9DF}"/>
    <cellStyle name="Normal 2 2 2 6 8 5" xfId="25475" xr:uid="{D311A86F-0EAE-4B9F-9169-43AF565696C2}"/>
    <cellStyle name="Normal 2 2 2 6 9" xfId="25476" xr:uid="{6906C301-B485-4BB1-ADC5-FE1B2DCD6152}"/>
    <cellStyle name="Normal 2 2 2 6 9 2" xfId="25477" xr:uid="{87620DE0-CE54-4629-848A-5D82FC3E704E}"/>
    <cellStyle name="Normal 2 2 2 7" xfId="3022" xr:uid="{01478C99-4192-45C2-9F9C-4D46F9EB37A4}"/>
    <cellStyle name="Normal 2 2 2 7 2" xfId="25479" xr:uid="{2FEBD3BD-5613-4EAA-B5BD-404746B5D8E3}"/>
    <cellStyle name="Normal 2 2 2 7 2 2" xfId="25480" xr:uid="{5962007D-4795-4D63-B5A6-C45FADED094F}"/>
    <cellStyle name="Normal 2 2 2 7 2 2 2" xfId="25481" xr:uid="{DB38C6D4-0CB1-4208-9105-EE7C0927CA7B}"/>
    <cellStyle name="Normal 2 2 2 7 2 2 2 2" xfId="25482" xr:uid="{172EDE8A-E49E-419F-B686-BB55736EE2B2}"/>
    <cellStyle name="Normal 2 2 2 7 2 2 2 2 2" xfId="25483" xr:uid="{1C56F719-01DF-4EE3-B68C-C750D07BEB00}"/>
    <cellStyle name="Normal 2 2 2 7 2 2 2 2 2 2" xfId="25484" xr:uid="{1266FC72-A07B-4DA2-A764-79240743A2FA}"/>
    <cellStyle name="Normal 2 2 2 7 2 2 2 2 2 2 2" xfId="25485" xr:uid="{D41259AE-DA2D-44B5-AD04-F9F1B9167542}"/>
    <cellStyle name="Normal 2 2 2 7 2 2 2 2 2 3" xfId="25486" xr:uid="{953B01A6-0AA0-4A25-A899-9EE873FB8480}"/>
    <cellStyle name="Normal 2 2 2 7 2 2 2 2 3" xfId="25487" xr:uid="{48A73695-F62C-46AD-911A-379CF3237BC7}"/>
    <cellStyle name="Normal 2 2 2 7 2 2 2 2 3 2" xfId="25488" xr:uid="{23CFF549-AB00-47E8-AD64-D5835DE255E5}"/>
    <cellStyle name="Normal 2 2 2 7 2 2 2 2 4" xfId="25489" xr:uid="{72D1354D-13D4-4E02-AE62-F9C0FF1D4576}"/>
    <cellStyle name="Normal 2 2 2 7 2 2 2 3" xfId="25490" xr:uid="{73030611-3F8A-4B9E-A0F4-9A87F5155CCD}"/>
    <cellStyle name="Normal 2 2 2 7 2 2 2 3 2" xfId="25491" xr:uid="{59CF2348-1C29-436C-BB16-C4772F020ABC}"/>
    <cellStyle name="Normal 2 2 2 7 2 2 2 4" xfId="25492" xr:uid="{C4EE7B36-8F0B-4A4C-B133-618ACC71CBEF}"/>
    <cellStyle name="Normal 2 2 2 7 2 2 2 4 2" xfId="25493" xr:uid="{6CF38B33-3AD1-4336-8EB2-80D7399C600C}"/>
    <cellStyle name="Normal 2 2 2 7 2 2 2 4 2 2" xfId="25494" xr:uid="{97ACA225-12B1-4C30-BD5D-A5A1F6D0F814}"/>
    <cellStyle name="Normal 2 2 2 7 2 2 2 4 3" xfId="25495" xr:uid="{BD00DEF8-2BE4-4873-9BEF-0E8EBF0F9A38}"/>
    <cellStyle name="Normal 2 2 2 7 2 2 2 5" xfId="25496" xr:uid="{71E39CE5-6084-4F4A-B108-3959E346D7B6}"/>
    <cellStyle name="Normal 2 2 2 7 2 2 3" xfId="25497" xr:uid="{A7C0806C-EDF6-4697-A607-5F8211521F4A}"/>
    <cellStyle name="Normal 2 2 2 7 2 2 3 2" xfId="25498" xr:uid="{6EAF1905-B9A0-4441-847F-DE607A9164D2}"/>
    <cellStyle name="Normal 2 2 2 7 2 2 3 2 2" xfId="25499" xr:uid="{3DB09F04-BCB2-4162-B286-DA002BEF51BB}"/>
    <cellStyle name="Normal 2 2 2 7 2 2 3 2 2 2" xfId="25500" xr:uid="{385579D2-B150-4AF3-91A1-41A68B6C7D6D}"/>
    <cellStyle name="Normal 2 2 2 7 2 2 3 2 3" xfId="25501" xr:uid="{315F9054-B6B1-4CE4-9B02-5B438ABE7D7D}"/>
    <cellStyle name="Normal 2 2 2 7 2 2 3 3" xfId="25502" xr:uid="{010C5FFE-64BF-4C73-8788-E89B4009D562}"/>
    <cellStyle name="Normal 2 2 2 7 2 2 3 3 2" xfId="25503" xr:uid="{01678A8F-CD96-4E2F-9C0D-74CFD5AB0C57}"/>
    <cellStyle name="Normal 2 2 2 7 2 2 3 4" xfId="25504" xr:uid="{03B66955-3D5D-448F-896E-43CD32ED7F2C}"/>
    <cellStyle name="Normal 2 2 2 7 2 2 4" xfId="25505" xr:uid="{E45CF433-7FDC-4DC0-8217-EFCD3B7157A1}"/>
    <cellStyle name="Normal 2 2 2 7 2 2 4 2" xfId="25506" xr:uid="{DC25C54E-075D-45EB-A921-42B1F3DCCA44}"/>
    <cellStyle name="Normal 2 2 2 7 2 2 4 2 2" xfId="25507" xr:uid="{0B4CF17D-356E-4A96-AB4E-9937AA0B7A14}"/>
    <cellStyle name="Normal 2 2 2 7 2 2 4 3" xfId="25508" xr:uid="{1B2D037F-A36E-435D-B661-C3A92B213CD0}"/>
    <cellStyle name="Normal 2 2 2 7 2 2 5" xfId="25509" xr:uid="{662B1AC9-C99F-466B-8EE9-664C89A024A4}"/>
    <cellStyle name="Normal 2 2 2 7 2 3" xfId="25510" xr:uid="{FF3CA3F8-4289-41F4-A5CC-013E3A1F4588}"/>
    <cellStyle name="Normal 2 2 2 7 2 3 2" xfId="25511" xr:uid="{9A4C51EA-5FED-4964-82EC-F67126F4A86B}"/>
    <cellStyle name="Normal 2 2 2 7 2 4" xfId="25512" xr:uid="{78276CDA-7338-46FC-B8B9-E2AD697E76CE}"/>
    <cellStyle name="Normal 2 2 2 7 2 4 2" xfId="25513" xr:uid="{E8CD0AFF-5C7A-4719-B4CC-B063CF847F84}"/>
    <cellStyle name="Normal 2 2 2 7 2 4 2 2" xfId="25514" xr:uid="{09057FBF-EE28-4C8C-97B6-575FA74566F6}"/>
    <cellStyle name="Normal 2 2 2 7 2 4 2 2 2" xfId="25515" xr:uid="{9AA28BFB-FD1C-479A-AB50-C13AFD698F24}"/>
    <cellStyle name="Normal 2 2 2 7 2 4 2 3" xfId="25516" xr:uid="{0CB264AE-A090-4CB2-8568-0553BF9458BE}"/>
    <cellStyle name="Normal 2 2 2 7 2 4 3" xfId="25517" xr:uid="{09DE0F2E-A93C-4CFB-9FD0-0A0FAAEDDFEF}"/>
    <cellStyle name="Normal 2 2 2 7 2 4 3 2" xfId="25518" xr:uid="{5671B520-B5CC-40BD-AFCE-FF3EAF3C0387}"/>
    <cellStyle name="Normal 2 2 2 7 2 4 4" xfId="25519" xr:uid="{584A44CF-A95A-4CD1-B440-9CBF6E5B5B40}"/>
    <cellStyle name="Normal 2 2 2 7 2 5" xfId="25520" xr:uid="{94B45ECF-9F2D-49EB-AF6D-CBD97B450198}"/>
    <cellStyle name="Normal 2 2 2 7 2 5 2" xfId="25521" xr:uid="{E41ADB01-622A-4E4E-B1E8-3A14C41FF963}"/>
    <cellStyle name="Normal 2 2 2 7 2 6" xfId="25522" xr:uid="{059FB711-C559-404E-82CD-439F5D96A4CA}"/>
    <cellStyle name="Normal 2 2 2 7 2 6 2" xfId="25523" xr:uid="{1331F22E-A912-47C1-9EEF-442435645212}"/>
    <cellStyle name="Normal 2 2 2 7 2 6 2 2" xfId="25524" xr:uid="{73132B5E-9B4E-468A-99A2-DF44BD4ACFA4}"/>
    <cellStyle name="Normal 2 2 2 7 2 6 3" xfId="25525" xr:uid="{FFEA794E-8FAA-47AE-93E3-E5AD21D69B70}"/>
    <cellStyle name="Normal 2 2 2 7 2 7" xfId="25526" xr:uid="{C5783362-37A1-4ADD-8C68-BA2133692F89}"/>
    <cellStyle name="Normal 2 2 2 7 3" xfId="25527" xr:uid="{B97883E0-AD8C-4E6F-BFCE-A83A48239DF5}"/>
    <cellStyle name="Normal 2 2 2 7 3 2" xfId="25528" xr:uid="{037B66D8-8CAE-44DE-90C4-F3EA857F97EF}"/>
    <cellStyle name="Normal 2 2 2 7 3 2 2" xfId="25529" xr:uid="{CBD888FB-23FE-4503-BD0B-06BB0EBC3E17}"/>
    <cellStyle name="Normal 2 2 2 7 3 2 2 2" xfId="25530" xr:uid="{F87189E0-677B-4FFE-9899-78B231570022}"/>
    <cellStyle name="Normal 2 2 2 7 3 2 2 2 2" xfId="25531" xr:uid="{504CC72A-1F33-484B-A202-B382FE0D9382}"/>
    <cellStyle name="Normal 2 2 2 7 3 2 2 2 2 2" xfId="25532" xr:uid="{85EC3785-CF59-4E41-8D12-17D2F258FAF0}"/>
    <cellStyle name="Normal 2 2 2 7 3 2 2 2 3" xfId="25533" xr:uid="{0E83869A-54A7-4B11-AA83-6A34A38F0D9A}"/>
    <cellStyle name="Normal 2 2 2 7 3 2 2 3" xfId="25534" xr:uid="{55A367E2-60F7-4FB4-9EDF-D8411EA7BB19}"/>
    <cellStyle name="Normal 2 2 2 7 3 2 2 3 2" xfId="25535" xr:uid="{1BAC3013-5D02-40C2-9D59-054C86E06531}"/>
    <cellStyle name="Normal 2 2 2 7 3 2 2 4" xfId="25536" xr:uid="{F06032FA-2AFE-4CD5-BFEE-A10E32F71CC2}"/>
    <cellStyle name="Normal 2 2 2 7 3 2 3" xfId="25537" xr:uid="{2A5E5000-AF72-4C92-A0F3-847D22E7F2BE}"/>
    <cellStyle name="Normal 2 2 2 7 3 2 3 2" xfId="25538" xr:uid="{633D1ED6-D84E-4482-A07D-A4FB5EB1FED2}"/>
    <cellStyle name="Normal 2 2 2 7 3 2 4" xfId="25539" xr:uid="{1BFD7A55-7D31-4F36-ACE9-A53794F0AB07}"/>
    <cellStyle name="Normal 2 2 2 7 3 2 4 2" xfId="25540" xr:uid="{B113302F-4412-4580-A728-17643187DF5D}"/>
    <cellStyle name="Normal 2 2 2 7 3 2 4 2 2" xfId="25541" xr:uid="{544343DF-DDA4-4E85-BBBF-A54E37F91313}"/>
    <cellStyle name="Normal 2 2 2 7 3 2 4 3" xfId="25542" xr:uid="{DBAE5934-425D-4BBB-B50C-0B3B61B2FC91}"/>
    <cellStyle name="Normal 2 2 2 7 3 2 5" xfId="25543" xr:uid="{1A3DDE68-22BB-4348-B06C-069AB36F7CF6}"/>
    <cellStyle name="Normal 2 2 2 7 3 3" xfId="25544" xr:uid="{EC3CAB8E-8F42-44C9-822F-CDEFB80182BA}"/>
    <cellStyle name="Normal 2 2 2 7 3 3 2" xfId="25545" xr:uid="{C7551D3C-9A71-430B-8202-5509658F0198}"/>
    <cellStyle name="Normal 2 2 2 7 3 3 2 2" xfId="25546" xr:uid="{44693D92-649D-40AE-A35A-D409B53AB090}"/>
    <cellStyle name="Normal 2 2 2 7 3 3 2 2 2" xfId="25547" xr:uid="{179786D8-A9C6-4192-8025-10ED8A5FF5F7}"/>
    <cellStyle name="Normal 2 2 2 7 3 3 2 3" xfId="25548" xr:uid="{1E18E197-B6B3-4883-950F-C8516BE79156}"/>
    <cellStyle name="Normal 2 2 2 7 3 3 3" xfId="25549" xr:uid="{9C5976CA-7810-4002-B835-134ECF0EA120}"/>
    <cellStyle name="Normal 2 2 2 7 3 3 3 2" xfId="25550" xr:uid="{FC2402D1-79CC-40CE-83BD-F790824CBF05}"/>
    <cellStyle name="Normal 2 2 2 7 3 3 4" xfId="25551" xr:uid="{930358E1-2349-40BE-B431-AD756547EE49}"/>
    <cellStyle name="Normal 2 2 2 7 3 4" xfId="25552" xr:uid="{248BED0F-A45D-4281-AD59-1756F6FDE207}"/>
    <cellStyle name="Normal 2 2 2 7 3 4 2" xfId="25553" xr:uid="{09396C2D-E411-42C8-BC98-B257B63E09AA}"/>
    <cellStyle name="Normal 2 2 2 7 3 4 2 2" xfId="25554" xr:uid="{C8BF2639-BCB6-4AC3-B47C-8805199E9EE5}"/>
    <cellStyle name="Normal 2 2 2 7 3 4 3" xfId="25555" xr:uid="{FD526985-A59E-4B2E-B68B-7FAFE1EF7B81}"/>
    <cellStyle name="Normal 2 2 2 7 3 5" xfId="25556" xr:uid="{6358293A-A572-4741-B99E-4176B0A46179}"/>
    <cellStyle name="Normal 2 2 2 7 4" xfId="25557" xr:uid="{A2BF88F7-6309-40DE-995F-85E5AC37B479}"/>
    <cellStyle name="Normal 2 2 2 7 4 2" xfId="25558" xr:uid="{B5EC18EE-D923-45A3-8BC7-31A49D6D9EB2}"/>
    <cellStyle name="Normal 2 2 2 7 4 2 2" xfId="25559" xr:uid="{98A4FBDC-E790-4C34-91EB-DCFD1D4E5FA2}"/>
    <cellStyle name="Normal 2 2 2 7 4 2 2 2" xfId="25560" xr:uid="{8985A037-4E51-4A66-83C8-595ACED2EE93}"/>
    <cellStyle name="Normal 2 2 2 7 4 2 3" xfId="25561" xr:uid="{7C611229-4DD6-4B50-82CA-CAEEEBA8CE6D}"/>
    <cellStyle name="Normal 2 2 2 7 4 3" xfId="25562" xr:uid="{6FF18E50-A7E2-40AB-A5A0-59FB3856057F}"/>
    <cellStyle name="Normal 2 2 2 7 4 3 2" xfId="25563" xr:uid="{4B42A067-496A-44CC-9B40-596E8B6A1BD0}"/>
    <cellStyle name="Normal 2 2 2 7 4 4" xfId="25564" xr:uid="{54A1526F-4A4E-4710-8403-B4E93F160A66}"/>
    <cellStyle name="Normal 2 2 2 7 5" xfId="25565" xr:uid="{F2BEAC28-988A-4036-B2C2-855F6C369E72}"/>
    <cellStyle name="Normal 2 2 2 7 5 2" xfId="25566" xr:uid="{96317F38-0A43-4E98-B334-36316EAADF6F}"/>
    <cellStyle name="Normal 2 2 2 7 6" xfId="25567" xr:uid="{1A200FE0-D7F8-4624-85DD-9AD1B54E69AC}"/>
    <cellStyle name="Normal 2 2 2 7 6 2" xfId="25568" xr:uid="{5F6E9C98-D5B9-4A5C-A230-236B712DAC89}"/>
    <cellStyle name="Normal 2 2 2 7 6 2 2" xfId="25569" xr:uid="{4CAE3687-801F-4EBD-92A9-91F77F1ECBD4}"/>
    <cellStyle name="Normal 2 2 2 7 6 3" xfId="25570" xr:uid="{5D7B8629-7463-4259-A850-E876CCC06DBC}"/>
    <cellStyle name="Normal 2 2 2 7 7" xfId="25571" xr:uid="{4CA3B795-7193-431C-8C68-1B8D20BB8321}"/>
    <cellStyle name="Normal 2 2 2 7 8" xfId="25478" xr:uid="{3497940E-9446-4FF3-8E91-2E10D888522E}"/>
    <cellStyle name="Normal 2 2 2 8" xfId="25572" xr:uid="{66175E09-3869-485F-A82D-1F5468007D0A}"/>
    <cellStyle name="Normal 2 2 2 8 2" xfId="25573" xr:uid="{A700EEDE-495E-48C6-9923-5B5143ACDCB3}"/>
    <cellStyle name="Normal 2 2 2 9" xfId="25574" xr:uid="{057B1A27-E2B8-4202-BBCC-C9173381D705}"/>
    <cellStyle name="Normal 2 2 2 9 2" xfId="25575" xr:uid="{4B1B053E-611A-422F-A35A-6907A9F1431D}"/>
    <cellStyle name="Normal 2 2 20" xfId="5939" xr:uid="{62112EE8-0A21-4B82-98DF-97D2E66944C6}"/>
    <cellStyle name="Normal 2 2 21" xfId="6" xr:uid="{2C11E68E-C551-45CA-8FE1-71A75945D23D}"/>
    <cellStyle name="Normal 2 2 22" xfId="5860" xr:uid="{D6CEA84A-48B4-48E0-A996-AA2AD34C2ED8}"/>
    <cellStyle name="Normal 2 2 3" xfId="1017" xr:uid="{AED3B30B-726B-4BBA-85A8-70E50E098424}"/>
    <cellStyle name="Normal 2 2 3 10" xfId="25577" xr:uid="{A1E100C5-7267-4C98-97E7-44DC03D9D222}"/>
    <cellStyle name="Normal 2 2 3 10 2" xfId="25578" xr:uid="{04B07B0E-0BD6-426E-AC54-1D23CE89F142}"/>
    <cellStyle name="Normal 2 2 3 11" xfId="25579" xr:uid="{77FE300C-93EF-4F2B-8781-CB87EEC72069}"/>
    <cellStyle name="Normal 2 2 3 11 2" xfId="25580" xr:uid="{C2285BDF-11A6-4483-AC5A-72976143C33A}"/>
    <cellStyle name="Normal 2 2 3 11 2 2" xfId="25581" xr:uid="{7B06C086-E34F-4270-A611-C35DBFE4AD83}"/>
    <cellStyle name="Normal 2 2 3 11 2 2 2" xfId="25582" xr:uid="{6AD5DDEB-E7DE-40CE-A72D-67294DFBD587}"/>
    <cellStyle name="Normal 2 2 3 11 2 2 2 2" xfId="25583" xr:uid="{4BA2FE75-C711-453D-8415-AE00D4217D66}"/>
    <cellStyle name="Normal 2 2 3 11 2 2 2 2 2" xfId="25584" xr:uid="{F19B903D-639B-44A5-B6B0-8ADE29FC5CB5}"/>
    <cellStyle name="Normal 2 2 3 11 2 2 2 3" xfId="25585" xr:uid="{4A50F07F-4741-4BEB-AF77-DBFD6CD7CC9F}"/>
    <cellStyle name="Normal 2 2 3 11 2 2 3" xfId="25586" xr:uid="{D50EE839-DE98-4A1A-8A02-F05992949E71}"/>
    <cellStyle name="Normal 2 2 3 11 2 2 3 2" xfId="25587" xr:uid="{ACB4BDB9-0857-420E-91AA-140293F4E544}"/>
    <cellStyle name="Normal 2 2 3 11 2 2 4" xfId="25588" xr:uid="{EBA3E393-64B6-4E63-A2E4-29583ADA5C10}"/>
    <cellStyle name="Normal 2 2 3 11 2 3" xfId="25589" xr:uid="{B5A371E1-7726-4E28-937F-68ADCDC43B9F}"/>
    <cellStyle name="Normal 2 2 3 11 2 3 2" xfId="25590" xr:uid="{3DA53B35-7580-4D3B-8FBB-0059DAB78EEC}"/>
    <cellStyle name="Normal 2 2 3 11 2 4" xfId="25591" xr:uid="{E5C75C07-338C-4C40-AA18-A48EC3B09599}"/>
    <cellStyle name="Normal 2 2 3 11 2 4 2" xfId="25592" xr:uid="{24FF8FB1-2B1E-4DEE-9072-DE5E461E7B72}"/>
    <cellStyle name="Normal 2 2 3 11 2 4 2 2" xfId="25593" xr:uid="{ECC99118-B2B4-420B-9CA2-C16693F26D10}"/>
    <cellStyle name="Normal 2 2 3 11 2 4 3" xfId="25594" xr:uid="{0242DD53-F553-43D0-B1C9-69AB01C7AF04}"/>
    <cellStyle name="Normal 2 2 3 11 2 5" xfId="25595" xr:uid="{7D57D6A4-EAF4-426B-8EA5-C8618A464E26}"/>
    <cellStyle name="Normal 2 2 3 11 3" xfId="25596" xr:uid="{81259509-081F-471D-9F10-B988E4125D10}"/>
    <cellStyle name="Normal 2 2 3 11 3 2" xfId="25597" xr:uid="{93D379FD-E30F-4DB6-B519-1611C5697428}"/>
    <cellStyle name="Normal 2 2 3 11 3 2 2" xfId="25598" xr:uid="{5D0C31A5-04A3-46E3-82E7-F51FC424E341}"/>
    <cellStyle name="Normal 2 2 3 11 3 2 2 2" xfId="25599" xr:uid="{A047E8A5-2A18-4450-A54A-8FD105E2635E}"/>
    <cellStyle name="Normal 2 2 3 11 3 2 3" xfId="25600" xr:uid="{D713D31F-6CF0-4829-AE7F-AE1B9E41F0E0}"/>
    <cellStyle name="Normal 2 2 3 11 3 3" xfId="25601" xr:uid="{4C742A3C-EB65-4960-8184-2B0A2A8F0506}"/>
    <cellStyle name="Normal 2 2 3 11 3 3 2" xfId="25602" xr:uid="{C17161CE-8DF8-4D52-8256-678FFAEA525B}"/>
    <cellStyle name="Normal 2 2 3 11 3 4" xfId="25603" xr:uid="{3016B638-7A63-4B01-99B6-ECC8E10DA6CD}"/>
    <cellStyle name="Normal 2 2 3 11 4" xfId="25604" xr:uid="{FE06245A-0716-43EF-B6C4-8EC021EA61B1}"/>
    <cellStyle name="Normal 2 2 3 11 4 2" xfId="25605" xr:uid="{114827F7-8F02-4556-8E65-5EA1F4D3EF30}"/>
    <cellStyle name="Normal 2 2 3 11 4 2 2" xfId="25606" xr:uid="{FD495349-0694-4D8F-8893-FEBAD163971A}"/>
    <cellStyle name="Normal 2 2 3 11 4 3" xfId="25607" xr:uid="{4C1E1492-312C-4E71-91C7-7FB063DB3ABC}"/>
    <cellStyle name="Normal 2 2 3 11 5" xfId="25608" xr:uid="{54CCC8CE-FD5B-482D-B8A7-377ACD101990}"/>
    <cellStyle name="Normal 2 2 3 12" xfId="25609" xr:uid="{A325CB0E-4BA7-4E66-A054-21B514DB3EB7}"/>
    <cellStyle name="Normal 2 2 3 12 2" xfId="25610" xr:uid="{804A16D5-C2F6-4CD2-8069-C1A2ADB8A996}"/>
    <cellStyle name="Normal 2 2 3 13" xfId="25611" xr:uid="{3CBD926D-7252-4980-92BD-AA367D1B1823}"/>
    <cellStyle name="Normal 2 2 3 13 2" xfId="25612" xr:uid="{8C8C1786-CB66-4F7E-836F-1AA4C9A67481}"/>
    <cellStyle name="Normal 2 2 3 13 2 2" xfId="25613" xr:uid="{80A35512-F6CC-4BF3-A194-7F2F725FE592}"/>
    <cellStyle name="Normal 2 2 3 13 2 2 2" xfId="25614" xr:uid="{8596E2C7-18A7-465C-862A-FC1EFAB9881A}"/>
    <cellStyle name="Normal 2 2 3 13 2 3" xfId="25615" xr:uid="{439CF98A-F495-4102-9EAC-545E445AADA3}"/>
    <cellStyle name="Normal 2 2 3 13 3" xfId="25616" xr:uid="{4B867210-DAF2-46D4-865C-79B45B519001}"/>
    <cellStyle name="Normal 2 2 3 13 3 2" xfId="25617" xr:uid="{699C353C-2775-4130-95C1-93947CCB738E}"/>
    <cellStyle name="Normal 2 2 3 13 4" xfId="25618" xr:uid="{4733A07A-B3D0-45EB-BA20-B737420B69F3}"/>
    <cellStyle name="Normal 2 2 3 14" xfId="25619" xr:uid="{28C6F6CC-041A-4EB0-9C2B-C69C72EE82F0}"/>
    <cellStyle name="Normal 2 2 3 14 2" xfId="25620" xr:uid="{6F384192-B38B-48A6-8917-9F216C1534E0}"/>
    <cellStyle name="Normal 2 2 3 15" xfId="25621" xr:uid="{87529E77-2A7E-4690-8449-8FFC62887BC2}"/>
    <cellStyle name="Normal 2 2 3 15 2" xfId="25622" xr:uid="{8214FB53-C516-470E-BAF8-3CCE36236035}"/>
    <cellStyle name="Normal 2 2 3 15 2 2" xfId="25623" xr:uid="{0B064809-F4E1-4659-9715-909D20BB9D89}"/>
    <cellStyle name="Normal 2 2 3 15 3" xfId="25624" xr:uid="{315587ED-5444-4A03-B72F-454EFF09B12E}"/>
    <cellStyle name="Normal 2 2 3 16" xfId="25625" xr:uid="{3A5E3266-FBFB-4570-8959-E53251B8DD73}"/>
    <cellStyle name="Normal 2 2 3 17" xfId="25626" xr:uid="{759046C4-B068-4465-B8AB-21F21E1A1DA8}"/>
    <cellStyle name="Normal 2 2 3 18" xfId="25627" xr:uid="{2540EFFA-5FEB-4961-8C9C-CD9468731418}"/>
    <cellStyle name="Normal 2 2 3 19" xfId="41763" xr:uid="{87A9068C-FF5A-4961-91A8-2E54884BC2BD}"/>
    <cellStyle name="Normal 2 2 3 2" xfId="2034" xr:uid="{9E6A99AA-059B-4BA5-849F-A0B742290BBA}"/>
    <cellStyle name="Normal 2 2 3 2 10" xfId="25629" xr:uid="{4B0F6418-F7F3-446C-8078-84F57253DA3A}"/>
    <cellStyle name="Normal 2 2 3 2 10 2" xfId="25630" xr:uid="{9ED260D3-07A0-4DD0-8F8D-0CFE724C1885}"/>
    <cellStyle name="Normal 2 2 3 2 10 2 2" xfId="25631" xr:uid="{A7DAF022-E098-49FA-A42A-00D8A2CFEF37}"/>
    <cellStyle name="Normal 2 2 3 2 10 2 2 2" xfId="25632" xr:uid="{AA9DC7D4-5371-4E92-88F8-89503129201A}"/>
    <cellStyle name="Normal 2 2 3 2 10 2 2 2 2" xfId="25633" xr:uid="{A651354C-2C31-4804-93CC-CD3D2B3344B1}"/>
    <cellStyle name="Normal 2 2 3 2 10 2 2 2 2 2" xfId="25634" xr:uid="{2AD70382-F90C-47F5-B650-E6F973E47355}"/>
    <cellStyle name="Normal 2 2 3 2 10 2 2 2 3" xfId="25635" xr:uid="{D50916D7-5350-4339-BC37-16647B8F8C0E}"/>
    <cellStyle name="Normal 2 2 3 2 10 2 2 3" xfId="25636" xr:uid="{2A3EBFBA-3CCA-444E-83F3-697271280213}"/>
    <cellStyle name="Normal 2 2 3 2 10 2 2 3 2" xfId="25637" xr:uid="{061DC9A1-D790-467E-8FDD-984B9738935F}"/>
    <cellStyle name="Normal 2 2 3 2 10 2 2 4" xfId="25638" xr:uid="{83553937-DE8F-4F27-84C9-DB482A2B1E92}"/>
    <cellStyle name="Normal 2 2 3 2 10 2 3" xfId="25639" xr:uid="{D25E6F5C-CD76-46A8-9B50-ED74DAF7AA3E}"/>
    <cellStyle name="Normal 2 2 3 2 10 2 3 2" xfId="25640" xr:uid="{B0E7D70E-2558-4E3E-AE41-7000F6953664}"/>
    <cellStyle name="Normal 2 2 3 2 10 2 4" xfId="25641" xr:uid="{D1C42DB4-268C-4BAD-8317-6042E210D4C3}"/>
    <cellStyle name="Normal 2 2 3 2 10 2 4 2" xfId="25642" xr:uid="{FB55B3D4-21FF-4E83-A4BC-8C3B3FD9FCB8}"/>
    <cellStyle name="Normal 2 2 3 2 10 2 4 2 2" xfId="25643" xr:uid="{BE5A38AC-A229-403C-9515-00A3A41FB5BC}"/>
    <cellStyle name="Normal 2 2 3 2 10 2 4 3" xfId="25644" xr:uid="{0BE67F5D-BF23-4FA5-B57D-3B5F77DC20A0}"/>
    <cellStyle name="Normal 2 2 3 2 10 2 5" xfId="25645" xr:uid="{3CC97EC4-E865-4B83-B146-8AA34B340F81}"/>
    <cellStyle name="Normal 2 2 3 2 10 3" xfId="25646" xr:uid="{13B1588B-DD61-49B3-B693-BD06A0ABAA01}"/>
    <cellStyle name="Normal 2 2 3 2 10 3 2" xfId="25647" xr:uid="{45303D37-BFA9-4B30-8768-EF25CA2F3346}"/>
    <cellStyle name="Normal 2 2 3 2 10 3 2 2" xfId="25648" xr:uid="{F4A36A86-6B14-4148-B9B4-0B575B649303}"/>
    <cellStyle name="Normal 2 2 3 2 10 3 2 2 2" xfId="25649" xr:uid="{DD02196B-E4A6-4722-BD9C-BB9A567888C3}"/>
    <cellStyle name="Normal 2 2 3 2 10 3 2 3" xfId="25650" xr:uid="{683BD49C-E14E-4A0C-B6CB-CA3C2AE33F6B}"/>
    <cellStyle name="Normal 2 2 3 2 10 3 3" xfId="25651" xr:uid="{1FB2745D-8425-4F2C-B06B-186B63E52E06}"/>
    <cellStyle name="Normal 2 2 3 2 10 3 3 2" xfId="25652" xr:uid="{E88726A5-B403-4A45-ACEE-CE9A5638A51C}"/>
    <cellStyle name="Normal 2 2 3 2 10 3 4" xfId="25653" xr:uid="{CF49E3B9-09BD-4E32-AA23-4DEAC060BD9C}"/>
    <cellStyle name="Normal 2 2 3 2 10 4" xfId="25654" xr:uid="{C5BDF7A2-962D-45A3-8F3F-76CC65C1DF4E}"/>
    <cellStyle name="Normal 2 2 3 2 10 4 2" xfId="25655" xr:uid="{46E9AD5B-B574-4E74-9B8E-46CE1157B1B5}"/>
    <cellStyle name="Normal 2 2 3 2 10 4 2 2" xfId="25656" xr:uid="{F528A100-2B7D-419B-9DFF-265D9D02F63C}"/>
    <cellStyle name="Normal 2 2 3 2 10 4 3" xfId="25657" xr:uid="{1C0EB61D-95F8-4BF2-87FF-AD357F7E30C1}"/>
    <cellStyle name="Normal 2 2 3 2 10 5" xfId="25658" xr:uid="{1A74833A-F1E6-4A4F-AE9F-EC2EB8F5A233}"/>
    <cellStyle name="Normal 2 2 3 2 11" xfId="25659" xr:uid="{2D9B6E83-CD92-4446-82B4-0FFD145951CD}"/>
    <cellStyle name="Normal 2 2 3 2 11 2" xfId="25660" xr:uid="{1AAC3064-9FDD-4B99-98AE-06499A8E6390}"/>
    <cellStyle name="Normal 2 2 3 2 12" xfId="25661" xr:uid="{006C5485-257B-4E19-B1DA-752037F67C35}"/>
    <cellStyle name="Normal 2 2 3 2 12 2" xfId="25662" xr:uid="{6C208A8A-EFE8-4752-A0C7-55372B161E00}"/>
    <cellStyle name="Normal 2 2 3 2 12 2 2" xfId="25663" xr:uid="{5421DEF2-2584-434E-A146-3DB43641EC74}"/>
    <cellStyle name="Normal 2 2 3 2 12 2 2 2" xfId="25664" xr:uid="{9A2C66B5-5EE2-4AE7-BE7B-EF5D6C1D7B9E}"/>
    <cellStyle name="Normal 2 2 3 2 12 2 3" xfId="25665" xr:uid="{C249527A-C45E-4F7C-8A5B-02507B03A150}"/>
    <cellStyle name="Normal 2 2 3 2 12 3" xfId="25666" xr:uid="{744E52CE-843A-454A-B36C-89D43CB14FEF}"/>
    <cellStyle name="Normal 2 2 3 2 12 3 2" xfId="25667" xr:uid="{D88EA98E-FEB2-48AF-BDD1-DD49BD29D284}"/>
    <cellStyle name="Normal 2 2 3 2 12 4" xfId="25668" xr:uid="{BAE13D87-FB88-440E-99CB-BC14F1359C1E}"/>
    <cellStyle name="Normal 2 2 3 2 13" xfId="25669" xr:uid="{3FAD2134-A4FA-43B9-BAB5-299EAF711DA9}"/>
    <cellStyle name="Normal 2 2 3 2 13 2" xfId="25670" xr:uid="{613941B3-29A4-4CF9-865E-F659541B289E}"/>
    <cellStyle name="Normal 2 2 3 2 14" xfId="25671" xr:uid="{85F30441-8FBF-46E6-A47B-034C2C1CDB61}"/>
    <cellStyle name="Normal 2 2 3 2 14 2" xfId="25672" xr:uid="{93C15F01-C894-4F41-BADD-BECAFE17FF9B}"/>
    <cellStyle name="Normal 2 2 3 2 14 2 2" xfId="25673" xr:uid="{B33F3835-0703-4292-819F-BB9010268D79}"/>
    <cellStyle name="Normal 2 2 3 2 14 3" xfId="25674" xr:uid="{3B3B9CD3-30CA-410D-AEAC-90400D087FDF}"/>
    <cellStyle name="Normal 2 2 3 2 15" xfId="25675" xr:uid="{59B77F5B-E640-47F2-A88E-539A6C4D0876}"/>
    <cellStyle name="Normal 2 2 3 2 16" xfId="55248" xr:uid="{DE5001D4-31A9-4F27-8CD2-E36AFECF5344}"/>
    <cellStyle name="Normal 2 2 3 2 17" xfId="25628" xr:uid="{05989805-4603-4045-89DA-B1958DD00CAD}"/>
    <cellStyle name="Normal 2 2 3 2 2" xfId="25676" xr:uid="{DF1050B8-B893-44D9-816F-C0FC563162BA}"/>
    <cellStyle name="Normal 2 2 3 2 2 10" xfId="25677" xr:uid="{37D82F3A-4842-4BBA-9121-14B40A940471}"/>
    <cellStyle name="Normal 2 2 3 2 2 10 2" xfId="25678" xr:uid="{A6261AAB-8867-415F-BB67-CD7594DAE6B1}"/>
    <cellStyle name="Normal 2 2 3 2 2 10 2 2" xfId="25679" xr:uid="{BC04B505-D97C-4528-B6A2-4B775E3927F4}"/>
    <cellStyle name="Normal 2 2 3 2 2 10 2 2 2" xfId="25680" xr:uid="{4C11CD61-B4EE-42D0-B6D5-90DF6844D6EA}"/>
    <cellStyle name="Normal 2 2 3 2 2 10 2 2 2 2" xfId="25681" xr:uid="{A89C978B-414B-436E-8156-10D8A63485FC}"/>
    <cellStyle name="Normal 2 2 3 2 2 10 2 2 2 2 2" xfId="25682" xr:uid="{6302AC32-85F8-47CA-ABDF-4486C897E5AC}"/>
    <cellStyle name="Normal 2 2 3 2 2 10 2 2 2 3" xfId="25683" xr:uid="{B35FC961-48A6-43B4-A948-EFC2165F8BBA}"/>
    <cellStyle name="Normal 2 2 3 2 2 10 2 2 3" xfId="25684" xr:uid="{0DFCAA5D-CE3C-4F32-80F2-3A24236959DA}"/>
    <cellStyle name="Normal 2 2 3 2 2 10 2 2 3 2" xfId="25685" xr:uid="{F5F18918-5562-42F5-995D-63AF761EEDD6}"/>
    <cellStyle name="Normal 2 2 3 2 2 10 2 2 4" xfId="25686" xr:uid="{4892D922-4C51-411E-8A27-E60F90082904}"/>
    <cellStyle name="Normal 2 2 3 2 2 10 2 3" xfId="25687" xr:uid="{0B83F9D0-A287-427D-9E15-7AEB476B118C}"/>
    <cellStyle name="Normal 2 2 3 2 2 10 2 3 2" xfId="25688" xr:uid="{73F38C5C-2076-439A-AAC5-FB5B286CB290}"/>
    <cellStyle name="Normal 2 2 3 2 2 10 2 4" xfId="25689" xr:uid="{E3EF86FD-17EA-4258-99D3-7416BD043CA3}"/>
    <cellStyle name="Normal 2 2 3 2 2 10 2 4 2" xfId="25690" xr:uid="{621677CF-FC5F-4872-8A82-919050327BA2}"/>
    <cellStyle name="Normal 2 2 3 2 2 10 2 4 2 2" xfId="25691" xr:uid="{362DC374-C50B-4995-ADFB-249868D26DB4}"/>
    <cellStyle name="Normal 2 2 3 2 2 10 2 4 3" xfId="25692" xr:uid="{A23351F8-1FE9-4FB2-90E9-55B989973492}"/>
    <cellStyle name="Normal 2 2 3 2 2 10 2 5" xfId="25693" xr:uid="{22DE9C3C-D2B2-4BAE-BB1B-360CE2CDD6D3}"/>
    <cellStyle name="Normal 2 2 3 2 2 10 3" xfId="25694" xr:uid="{988A7D63-2774-45B4-A642-C4EB07841877}"/>
    <cellStyle name="Normal 2 2 3 2 2 10 3 2" xfId="25695" xr:uid="{409D6E5A-1798-4FCF-812A-5A906BB54917}"/>
    <cellStyle name="Normal 2 2 3 2 2 10 3 2 2" xfId="25696" xr:uid="{A18179A8-88C8-4BA6-84D8-6084EE270C5A}"/>
    <cellStyle name="Normal 2 2 3 2 2 10 3 2 2 2" xfId="25697" xr:uid="{D7523B2A-A236-49FB-AF52-B9BCE6D3FE95}"/>
    <cellStyle name="Normal 2 2 3 2 2 10 3 2 3" xfId="25698" xr:uid="{F2B8946E-65A9-42ED-B0F4-24CA94798B34}"/>
    <cellStyle name="Normal 2 2 3 2 2 10 3 3" xfId="25699" xr:uid="{3CF2A5A1-DD68-4B69-912B-F8FB28021CEF}"/>
    <cellStyle name="Normal 2 2 3 2 2 10 3 3 2" xfId="25700" xr:uid="{B9ED8C57-4DA2-4D9C-BF3E-4E9EB7187B1B}"/>
    <cellStyle name="Normal 2 2 3 2 2 10 3 4" xfId="25701" xr:uid="{97E02E86-E36D-48BB-8372-11B71177D1DC}"/>
    <cellStyle name="Normal 2 2 3 2 2 10 4" xfId="25702" xr:uid="{1F3C8FD0-EBE0-47F5-B5BA-403A4405E0B7}"/>
    <cellStyle name="Normal 2 2 3 2 2 10 4 2" xfId="25703" xr:uid="{5B372EC9-D9D6-47E7-86DE-EA556D5B8D31}"/>
    <cellStyle name="Normal 2 2 3 2 2 10 4 2 2" xfId="25704" xr:uid="{1C6438E2-6CBA-4CEF-815A-9E868BBE2243}"/>
    <cellStyle name="Normal 2 2 3 2 2 10 4 3" xfId="25705" xr:uid="{63798CEA-4E5F-4109-B79C-56DF68FAD6CA}"/>
    <cellStyle name="Normal 2 2 3 2 2 10 5" xfId="25706" xr:uid="{2CCD0A17-02CF-4BEB-BDD9-0A37A18DC5B7}"/>
    <cellStyle name="Normal 2 2 3 2 2 11" xfId="25707" xr:uid="{72ADEF10-7A50-45E6-A0B7-E8693A2844EA}"/>
    <cellStyle name="Normal 2 2 3 2 2 11 2" xfId="25708" xr:uid="{B3DCBAA3-EEDA-4B29-AF69-C637D0A4C07D}"/>
    <cellStyle name="Normal 2 2 3 2 2 12" xfId="25709" xr:uid="{34E765E4-4031-4E9E-9A7A-16185804752A}"/>
    <cellStyle name="Normal 2 2 3 2 2 12 2" xfId="25710" xr:uid="{CF5A19EB-56D0-46CD-BF07-33435E30757C}"/>
    <cellStyle name="Normal 2 2 3 2 2 12 2 2" xfId="25711" xr:uid="{C9BE6B56-A352-43A6-B6BE-810892AC9B0C}"/>
    <cellStyle name="Normal 2 2 3 2 2 12 2 2 2" xfId="25712" xr:uid="{14143EEE-37A7-4AB2-A4D3-E47CFAD68D4E}"/>
    <cellStyle name="Normal 2 2 3 2 2 12 2 3" xfId="25713" xr:uid="{19323726-F47C-43ED-B1C5-70561B2B87F0}"/>
    <cellStyle name="Normal 2 2 3 2 2 12 3" xfId="25714" xr:uid="{599B0800-11B3-4D7B-B585-F9AB943224FF}"/>
    <cellStyle name="Normal 2 2 3 2 2 12 3 2" xfId="25715" xr:uid="{90952CD2-1769-4077-AAD1-C57FAC24B8DE}"/>
    <cellStyle name="Normal 2 2 3 2 2 12 4" xfId="25716" xr:uid="{0B91D3B5-63B1-4314-AACC-E7F3837594D1}"/>
    <cellStyle name="Normal 2 2 3 2 2 13" xfId="25717" xr:uid="{3A505DF2-72AC-4108-8017-D417FE85D91B}"/>
    <cellStyle name="Normal 2 2 3 2 2 13 2" xfId="25718" xr:uid="{E9748E71-AD97-4B38-ABD2-596F1C0D31D4}"/>
    <cellStyle name="Normal 2 2 3 2 2 14" xfId="25719" xr:uid="{73CC2965-E11E-4C74-88E9-E425107AD1AB}"/>
    <cellStyle name="Normal 2 2 3 2 2 14 2" xfId="25720" xr:uid="{70C3F6FA-3F3D-4A0B-995C-7B4B5F82E0DA}"/>
    <cellStyle name="Normal 2 2 3 2 2 14 2 2" xfId="25721" xr:uid="{BCAEE865-EBB9-4683-BD91-4CE01756A39C}"/>
    <cellStyle name="Normal 2 2 3 2 2 14 3" xfId="25722" xr:uid="{49B733AB-5980-445E-8A86-5288359143D2}"/>
    <cellStyle name="Normal 2 2 3 2 2 15" xfId="25723" xr:uid="{386A2600-687C-4CD6-9752-B7DD036FC902}"/>
    <cellStyle name="Normal 2 2 3 2 2 2" xfId="25724" xr:uid="{B8EC8A62-931D-457A-A0F8-2075ABF378B5}"/>
    <cellStyle name="Normal 2 2 3 2 2 2 10" xfId="25725" xr:uid="{0208E605-F44F-4AF7-A37F-C06A217B6147}"/>
    <cellStyle name="Normal 2 2 3 2 2 2 10 2" xfId="25726" xr:uid="{CF9F1856-D094-452B-8F58-63B78CCA5805}"/>
    <cellStyle name="Normal 2 2 3 2 2 2 11" xfId="25727" xr:uid="{F1E266F7-E1ED-4DAA-B18A-4E47BE7650AC}"/>
    <cellStyle name="Normal 2 2 3 2 2 2 11 2" xfId="25728" xr:uid="{EB4E67F5-3761-437A-922F-66EC4D0F1C14}"/>
    <cellStyle name="Normal 2 2 3 2 2 2 11 2 2" xfId="25729" xr:uid="{D488527E-3061-4447-8040-CCAB0D3A4C72}"/>
    <cellStyle name="Normal 2 2 3 2 2 2 11 2 2 2" xfId="25730" xr:uid="{E660B0BD-4F90-4485-875A-4A16EBCD2DCA}"/>
    <cellStyle name="Normal 2 2 3 2 2 2 11 2 3" xfId="25731" xr:uid="{0E797212-D4EF-4414-8C49-5C50FE4F7835}"/>
    <cellStyle name="Normal 2 2 3 2 2 2 11 3" xfId="25732" xr:uid="{2CB98BC7-EFFD-435D-A3F1-6BD8A30A39A0}"/>
    <cellStyle name="Normal 2 2 3 2 2 2 11 3 2" xfId="25733" xr:uid="{4C13FCC4-17F6-4049-80B9-7C2F7F9090F4}"/>
    <cellStyle name="Normal 2 2 3 2 2 2 11 4" xfId="25734" xr:uid="{E48998F9-E277-46C8-89C9-E1C4DC6F1905}"/>
    <cellStyle name="Normal 2 2 3 2 2 2 12" xfId="25735" xr:uid="{9C56BC0B-DC55-4FD2-8B69-6E5EA28887B0}"/>
    <cellStyle name="Normal 2 2 3 2 2 2 12 2" xfId="25736" xr:uid="{F5D9FB27-5D9F-4816-8FCA-A23D76F6BDC3}"/>
    <cellStyle name="Normal 2 2 3 2 2 2 13" xfId="25737" xr:uid="{73D1AA53-0372-4FD6-BC84-3E7DD5B73482}"/>
    <cellStyle name="Normal 2 2 3 2 2 2 13 2" xfId="25738" xr:uid="{D9243FE4-C6F0-4F3D-AF20-360CC40E8703}"/>
    <cellStyle name="Normal 2 2 3 2 2 2 13 2 2" xfId="25739" xr:uid="{E49DE543-46EE-442C-A411-F6FA4DB0B487}"/>
    <cellStyle name="Normal 2 2 3 2 2 2 13 3" xfId="25740" xr:uid="{A45F6D61-042A-4994-A6B8-9FFA3475E30E}"/>
    <cellStyle name="Normal 2 2 3 2 2 2 14" xfId="25741" xr:uid="{E79EFF54-611A-4FC2-94E8-A6C67F3A4339}"/>
    <cellStyle name="Normal 2 2 3 2 2 2 2" xfId="25742" xr:uid="{B01D2C37-C384-4B00-832F-58CF68F95193}"/>
    <cellStyle name="Normal 2 2 3 2 2 2 2 10" xfId="25743" xr:uid="{A4DCDFAC-0DA5-4337-955D-A17FC7CDBB39}"/>
    <cellStyle name="Normal 2 2 3 2 2 2 2 10 2" xfId="25744" xr:uid="{32885FE2-79AF-4C9D-AC30-D6BAB7BB3148}"/>
    <cellStyle name="Normal 2 2 3 2 2 2 2 10 2 2" xfId="25745" xr:uid="{EF6DCDE1-A798-492A-A355-3B61F2823498}"/>
    <cellStyle name="Normal 2 2 3 2 2 2 2 10 2 2 2" xfId="25746" xr:uid="{9F5034E2-666F-49BA-9D2F-743135A8ED01}"/>
    <cellStyle name="Normal 2 2 3 2 2 2 2 10 2 3" xfId="25747" xr:uid="{D434DE6B-4BC4-47B8-8A12-A80C5B0D08F6}"/>
    <cellStyle name="Normal 2 2 3 2 2 2 2 10 3" xfId="25748" xr:uid="{7894C389-1A71-449C-992F-A8C75AAE0AA7}"/>
    <cellStyle name="Normal 2 2 3 2 2 2 2 10 3 2" xfId="25749" xr:uid="{DE801A91-A4CD-426B-B723-190FFB62C812}"/>
    <cellStyle name="Normal 2 2 3 2 2 2 2 10 4" xfId="25750" xr:uid="{EC7FF04F-786A-4B5E-B7B5-6E73468F3026}"/>
    <cellStyle name="Normal 2 2 3 2 2 2 2 11" xfId="25751" xr:uid="{88900A35-590D-4E47-93BC-34E88FF7638B}"/>
    <cellStyle name="Normal 2 2 3 2 2 2 2 11 2" xfId="25752" xr:uid="{A83D8113-3A77-4FE0-BFE4-66B340A2E019}"/>
    <cellStyle name="Normal 2 2 3 2 2 2 2 12" xfId="25753" xr:uid="{91FA59FF-10A7-46E6-A58D-31F11309763B}"/>
    <cellStyle name="Normal 2 2 3 2 2 2 2 12 2" xfId="25754" xr:uid="{23D6E487-DEB6-4114-A906-F6103B8E423F}"/>
    <cellStyle name="Normal 2 2 3 2 2 2 2 12 2 2" xfId="25755" xr:uid="{502656D8-4B67-49BF-8296-A936D391A9B2}"/>
    <cellStyle name="Normal 2 2 3 2 2 2 2 12 3" xfId="25756" xr:uid="{BE477D53-222B-4EA1-8CD6-CE0049CD61D5}"/>
    <cellStyle name="Normal 2 2 3 2 2 2 2 13" xfId="25757" xr:uid="{E56302AD-B795-40E8-AFA2-9AAA408885F4}"/>
    <cellStyle name="Normal 2 2 3 2 2 2 2 2" xfId="25758" xr:uid="{3AD17794-DB7C-47E4-88BA-4975C5723322}"/>
    <cellStyle name="Normal 2 2 3 2 2 2 2 2 10" xfId="25759" xr:uid="{2A9412FE-72AC-4CB2-A36F-3EB36CDA19F1}"/>
    <cellStyle name="Normal 2 2 3 2 2 2 2 2 10 2" xfId="25760" xr:uid="{E0E439A2-1B09-41CE-8C30-E5A604F97D79}"/>
    <cellStyle name="Normal 2 2 3 2 2 2 2 2 10 2 2" xfId="25761" xr:uid="{44BF2648-6F18-4079-9C42-97EEC9BBA5C0}"/>
    <cellStyle name="Normal 2 2 3 2 2 2 2 2 10 2 2 2" xfId="25762" xr:uid="{B45593E3-BA3C-4240-B9C0-6F9A1385C095}"/>
    <cellStyle name="Normal 2 2 3 2 2 2 2 2 10 2 3" xfId="25763" xr:uid="{2EDA6E67-D9FC-4BB0-A337-123FB9177F20}"/>
    <cellStyle name="Normal 2 2 3 2 2 2 2 2 10 3" xfId="25764" xr:uid="{A35409E8-CF14-4F79-A2F5-C1F9B02A0281}"/>
    <cellStyle name="Normal 2 2 3 2 2 2 2 2 10 3 2" xfId="25765" xr:uid="{B0E0F853-E105-4BE8-A10F-7F69B9BCF060}"/>
    <cellStyle name="Normal 2 2 3 2 2 2 2 2 10 4" xfId="25766" xr:uid="{E2746606-2872-4976-9134-37DF4DE366F9}"/>
    <cellStyle name="Normal 2 2 3 2 2 2 2 2 11" xfId="25767" xr:uid="{A7863D55-4B7A-45AC-B7CF-F43BBF59459F}"/>
    <cellStyle name="Normal 2 2 3 2 2 2 2 2 11 2" xfId="25768" xr:uid="{F068BBC1-2EDA-44C8-A791-D6B7437CD156}"/>
    <cellStyle name="Normal 2 2 3 2 2 2 2 2 12" xfId="25769" xr:uid="{FCF64628-AD65-45B6-855A-9EF6D54C2DEB}"/>
    <cellStyle name="Normal 2 2 3 2 2 2 2 2 12 2" xfId="25770" xr:uid="{EFECE2A1-7B23-40C8-B357-5FF7D5B1FC0D}"/>
    <cellStyle name="Normal 2 2 3 2 2 2 2 2 12 2 2" xfId="25771" xr:uid="{C9966E8F-6AE5-46D6-B164-22C4E261B3BF}"/>
    <cellStyle name="Normal 2 2 3 2 2 2 2 2 12 3" xfId="25772" xr:uid="{532F28E6-5AC5-4BFF-A42C-159327C42E78}"/>
    <cellStyle name="Normal 2 2 3 2 2 2 2 2 13" xfId="25773" xr:uid="{E57CC71D-43CA-4257-A260-68FFFBBA9408}"/>
    <cellStyle name="Normal 2 2 3 2 2 2 2 2 2" xfId="25774" xr:uid="{E5C79EFD-8FF7-4554-B16D-4661BF98D43B}"/>
    <cellStyle name="Normal 2 2 3 2 2 2 2 2 2 2" xfId="25775" xr:uid="{7B69626D-9F38-4AEE-8075-6101919FA6DF}"/>
    <cellStyle name="Normal 2 2 3 2 2 2 2 2 2 2 2" xfId="25776" xr:uid="{E5CB7CD1-31F1-4615-8279-56701A19E39D}"/>
    <cellStyle name="Normal 2 2 3 2 2 2 2 2 2 2 2 2" xfId="25777" xr:uid="{06172F61-2B33-4FBC-9E18-8DC5473EF62D}"/>
    <cellStyle name="Normal 2 2 3 2 2 2 2 2 2 2 2 2 2" xfId="25778" xr:uid="{68EA826A-0B58-4442-9C6E-BCDBB6B310C0}"/>
    <cellStyle name="Normal 2 2 3 2 2 2 2 2 2 2 2 2 2 2" xfId="25779" xr:uid="{0E8B9013-6E00-46CB-B65C-4A7E60714C71}"/>
    <cellStyle name="Normal 2 2 3 2 2 2 2 2 2 2 2 2 2 2 2" xfId="25780" xr:uid="{B05E443F-4011-4433-9547-AABB21FD13AB}"/>
    <cellStyle name="Normal 2 2 3 2 2 2 2 2 2 2 2 2 2 2 2 2" xfId="25781" xr:uid="{1E5BCA0C-DF10-4749-9951-42C3D1DFB3E2}"/>
    <cellStyle name="Normal 2 2 3 2 2 2 2 2 2 2 2 2 2 2 3" xfId="25782" xr:uid="{8F213365-0137-4777-AB53-D33021239805}"/>
    <cellStyle name="Normal 2 2 3 2 2 2 2 2 2 2 2 2 2 3" xfId="25783" xr:uid="{0E8F0B60-F945-4F9D-96AE-F1241348480B}"/>
    <cellStyle name="Normal 2 2 3 2 2 2 2 2 2 2 2 2 2 3 2" xfId="25784" xr:uid="{30DE3484-29D6-4458-B197-F46C76695182}"/>
    <cellStyle name="Normal 2 2 3 2 2 2 2 2 2 2 2 2 2 4" xfId="25785" xr:uid="{D41C94F0-BFF4-4495-AB43-19D8986AE0FC}"/>
    <cellStyle name="Normal 2 2 3 2 2 2 2 2 2 2 2 2 3" xfId="25786" xr:uid="{FB67A31F-B5CE-44B5-9218-F9A1B9CB0D8A}"/>
    <cellStyle name="Normal 2 2 3 2 2 2 2 2 2 2 2 2 3 2" xfId="25787" xr:uid="{E50AAEA0-C080-487F-83B1-5B657A406E80}"/>
    <cellStyle name="Normal 2 2 3 2 2 2 2 2 2 2 2 2 4" xfId="25788" xr:uid="{6A9BB1BC-8CEB-4A65-9BF3-5790B87DB0A9}"/>
    <cellStyle name="Normal 2 2 3 2 2 2 2 2 2 2 2 2 4 2" xfId="25789" xr:uid="{E4D6AB17-EF57-487A-8D8D-DD5AEEA0DCE1}"/>
    <cellStyle name="Normal 2 2 3 2 2 2 2 2 2 2 2 2 4 2 2" xfId="25790" xr:uid="{5875A269-9F37-4D50-96AA-7BE4FBF60758}"/>
    <cellStyle name="Normal 2 2 3 2 2 2 2 2 2 2 2 2 4 3" xfId="25791" xr:uid="{DEAA9308-E6D4-4CFB-B395-E65F56E02CD5}"/>
    <cellStyle name="Normal 2 2 3 2 2 2 2 2 2 2 2 2 5" xfId="25792" xr:uid="{8F03C2C8-F1A4-444A-9062-0C48563B65EA}"/>
    <cellStyle name="Normal 2 2 3 2 2 2 2 2 2 2 2 3" xfId="25793" xr:uid="{D1EAE82E-35F3-4699-A2AB-44D1C9AE6E0C}"/>
    <cellStyle name="Normal 2 2 3 2 2 2 2 2 2 2 2 3 2" xfId="25794" xr:uid="{932E0FEC-6064-4012-9287-ED5A5C7404F2}"/>
    <cellStyle name="Normal 2 2 3 2 2 2 2 2 2 2 2 3 2 2" xfId="25795" xr:uid="{ABC39069-9B6F-48CB-959E-826A2ED4B0BD}"/>
    <cellStyle name="Normal 2 2 3 2 2 2 2 2 2 2 2 3 2 2 2" xfId="25796" xr:uid="{D3944D5C-66D5-442E-8802-79EDE2E21C99}"/>
    <cellStyle name="Normal 2 2 3 2 2 2 2 2 2 2 2 3 2 3" xfId="25797" xr:uid="{4503597C-913B-44C7-A538-A950EDB726A1}"/>
    <cellStyle name="Normal 2 2 3 2 2 2 2 2 2 2 2 3 3" xfId="25798" xr:uid="{A97C9EAB-B094-4451-A3FB-283476C252A2}"/>
    <cellStyle name="Normal 2 2 3 2 2 2 2 2 2 2 2 3 3 2" xfId="25799" xr:uid="{BAC70FCA-FCBD-49F5-886B-815686EB5A2A}"/>
    <cellStyle name="Normal 2 2 3 2 2 2 2 2 2 2 2 3 4" xfId="25800" xr:uid="{CDDE4A93-570F-455D-A058-6A7E7F1CA954}"/>
    <cellStyle name="Normal 2 2 3 2 2 2 2 2 2 2 2 4" xfId="25801" xr:uid="{6FE1230A-90C9-4BCC-9079-5B25B7C29196}"/>
    <cellStyle name="Normal 2 2 3 2 2 2 2 2 2 2 2 4 2" xfId="25802" xr:uid="{3515D1E4-45B3-4927-B9B2-493104A12DAC}"/>
    <cellStyle name="Normal 2 2 3 2 2 2 2 2 2 2 2 4 2 2" xfId="25803" xr:uid="{0894E3DD-0CFE-443B-B1FC-8795740F61F1}"/>
    <cellStyle name="Normal 2 2 3 2 2 2 2 2 2 2 2 4 3" xfId="25804" xr:uid="{92FCB814-45AD-4253-8AF7-C6E9D7CC3C12}"/>
    <cellStyle name="Normal 2 2 3 2 2 2 2 2 2 2 2 5" xfId="25805" xr:uid="{FE54F941-78A3-443B-B19A-DFFA3131DC9F}"/>
    <cellStyle name="Normal 2 2 3 2 2 2 2 2 2 2 3" xfId="25806" xr:uid="{0C1C147A-1956-4029-AB82-D4F7AD9F7CDF}"/>
    <cellStyle name="Normal 2 2 3 2 2 2 2 2 2 2 3 2" xfId="25807" xr:uid="{418FDA24-B546-44A7-BDCA-2422F09CF295}"/>
    <cellStyle name="Normal 2 2 3 2 2 2 2 2 2 2 4" xfId="25808" xr:uid="{DF5F2B83-0513-46A5-ADAE-66F3B463B061}"/>
    <cellStyle name="Normal 2 2 3 2 2 2 2 2 2 2 4 2" xfId="25809" xr:uid="{A9E2C058-ACF7-4A5E-A492-56018ED2591C}"/>
    <cellStyle name="Normal 2 2 3 2 2 2 2 2 2 2 4 2 2" xfId="25810" xr:uid="{EA83A35A-DF0C-4557-A853-A25D99D40D7C}"/>
    <cellStyle name="Normal 2 2 3 2 2 2 2 2 2 2 4 2 2 2" xfId="25811" xr:uid="{A5E944A9-60DE-4B35-81FA-14F633099C09}"/>
    <cellStyle name="Normal 2 2 3 2 2 2 2 2 2 2 4 2 3" xfId="25812" xr:uid="{B8D173F7-3000-4F9A-A618-236A5F94F193}"/>
    <cellStyle name="Normal 2 2 3 2 2 2 2 2 2 2 4 3" xfId="25813" xr:uid="{2965EACB-CE1A-46B6-B3F6-9F753AD98909}"/>
    <cellStyle name="Normal 2 2 3 2 2 2 2 2 2 2 4 3 2" xfId="25814" xr:uid="{76F7DB44-0DF0-462C-8B39-C20ED2740BCC}"/>
    <cellStyle name="Normal 2 2 3 2 2 2 2 2 2 2 4 4" xfId="25815" xr:uid="{658B52E1-4FE7-44C4-B19A-71CD6AF9B865}"/>
    <cellStyle name="Normal 2 2 3 2 2 2 2 2 2 2 5" xfId="25816" xr:uid="{73FA7CC3-C192-46F8-AF95-833572EEFF06}"/>
    <cellStyle name="Normal 2 2 3 2 2 2 2 2 2 2 5 2" xfId="25817" xr:uid="{053C8610-820D-4C49-8758-395B90A8A238}"/>
    <cellStyle name="Normal 2 2 3 2 2 2 2 2 2 2 6" xfId="25818" xr:uid="{C19BDDF3-A098-4FB0-A3C5-83C6A6B394F3}"/>
    <cellStyle name="Normal 2 2 3 2 2 2 2 2 2 2 6 2" xfId="25819" xr:uid="{7A3D9E3E-088D-4682-AFF7-A89E769F6458}"/>
    <cellStyle name="Normal 2 2 3 2 2 2 2 2 2 2 6 2 2" xfId="25820" xr:uid="{2832F565-CDE7-4070-AFFC-7ED6ECD54327}"/>
    <cellStyle name="Normal 2 2 3 2 2 2 2 2 2 2 6 3" xfId="25821" xr:uid="{550BBE61-F894-48B3-984C-3D529F1CD136}"/>
    <cellStyle name="Normal 2 2 3 2 2 2 2 2 2 2 7" xfId="25822" xr:uid="{154C8593-AF18-4666-942B-96DB6850A593}"/>
    <cellStyle name="Normal 2 2 3 2 2 2 2 2 2 3" xfId="25823" xr:uid="{42F44093-9CC2-4A1F-99ED-C309C09FAD10}"/>
    <cellStyle name="Normal 2 2 3 2 2 2 2 2 2 3 2" xfId="25824" xr:uid="{5C5F7F53-9434-48DF-85DB-A2668BA580EC}"/>
    <cellStyle name="Normal 2 2 3 2 2 2 2 2 2 3 2 2" xfId="25825" xr:uid="{5E779D3C-6019-483D-A31C-DFC39B333791}"/>
    <cellStyle name="Normal 2 2 3 2 2 2 2 2 2 3 2 2 2" xfId="25826" xr:uid="{14FC4B8E-7F97-4697-8F3F-8F44F4618C96}"/>
    <cellStyle name="Normal 2 2 3 2 2 2 2 2 2 3 2 2 2 2" xfId="25827" xr:uid="{C1BBA2AE-EB04-4304-9186-9DEBF4D4F1AF}"/>
    <cellStyle name="Normal 2 2 3 2 2 2 2 2 2 3 2 2 2 2 2" xfId="25828" xr:uid="{09791380-1926-4193-B352-472EC81643AA}"/>
    <cellStyle name="Normal 2 2 3 2 2 2 2 2 2 3 2 2 2 3" xfId="25829" xr:uid="{08CC87D4-B58D-4D45-8535-1710631F7910}"/>
    <cellStyle name="Normal 2 2 3 2 2 2 2 2 2 3 2 2 3" xfId="25830" xr:uid="{EA12F8DC-34E3-47D1-8419-3F29DA0273D1}"/>
    <cellStyle name="Normal 2 2 3 2 2 2 2 2 2 3 2 2 3 2" xfId="25831" xr:uid="{3097307E-29D6-4A6B-AFF2-40C57B2708A2}"/>
    <cellStyle name="Normal 2 2 3 2 2 2 2 2 2 3 2 2 4" xfId="25832" xr:uid="{44AB26CF-B469-4571-9457-BDC464562E6D}"/>
    <cellStyle name="Normal 2 2 3 2 2 2 2 2 2 3 2 3" xfId="25833" xr:uid="{E4204740-623C-420F-8F81-8530BFB5C1D8}"/>
    <cellStyle name="Normal 2 2 3 2 2 2 2 2 2 3 2 3 2" xfId="25834" xr:uid="{FF9A7D6E-48B1-4170-9374-2AF4D604A8E3}"/>
    <cellStyle name="Normal 2 2 3 2 2 2 2 2 2 3 2 4" xfId="25835" xr:uid="{DB6EF703-DBE6-4771-956D-5F1DF3928740}"/>
    <cellStyle name="Normal 2 2 3 2 2 2 2 2 2 3 2 4 2" xfId="25836" xr:uid="{CCBC1B24-49FA-443A-9FCC-0293BFE40EFE}"/>
    <cellStyle name="Normal 2 2 3 2 2 2 2 2 2 3 2 4 2 2" xfId="25837" xr:uid="{823E98AC-221E-4178-AB9A-F57730812678}"/>
    <cellStyle name="Normal 2 2 3 2 2 2 2 2 2 3 2 4 3" xfId="25838" xr:uid="{0B1CCA5B-C53A-4BC3-9FEE-AB2FD1161127}"/>
    <cellStyle name="Normal 2 2 3 2 2 2 2 2 2 3 2 5" xfId="25839" xr:uid="{10421D3D-8080-4C70-8237-1CB37C4167CF}"/>
    <cellStyle name="Normal 2 2 3 2 2 2 2 2 2 3 3" xfId="25840" xr:uid="{118EB5D7-CCAC-45FF-98A6-AC21893A086A}"/>
    <cellStyle name="Normal 2 2 3 2 2 2 2 2 2 3 3 2" xfId="25841" xr:uid="{4CA50F8E-E4F4-4056-AC42-4E1BE223F305}"/>
    <cellStyle name="Normal 2 2 3 2 2 2 2 2 2 3 3 2 2" xfId="25842" xr:uid="{BDBB5F1E-00CA-4CBF-870B-673C0872AF98}"/>
    <cellStyle name="Normal 2 2 3 2 2 2 2 2 2 3 3 2 2 2" xfId="25843" xr:uid="{24AD0EA2-BCB6-4E9A-98AC-1DCD5FAC939C}"/>
    <cellStyle name="Normal 2 2 3 2 2 2 2 2 2 3 3 2 3" xfId="25844" xr:uid="{3A226DCB-3704-41E6-88CB-D45AFDB29E63}"/>
    <cellStyle name="Normal 2 2 3 2 2 2 2 2 2 3 3 3" xfId="25845" xr:uid="{4A0DAC7E-CB84-47F4-B3C1-6159FF46000B}"/>
    <cellStyle name="Normal 2 2 3 2 2 2 2 2 2 3 3 3 2" xfId="25846" xr:uid="{5067DA40-BFB4-4E74-994B-DB063D45E123}"/>
    <cellStyle name="Normal 2 2 3 2 2 2 2 2 2 3 3 4" xfId="25847" xr:uid="{7971722C-B40B-406B-A786-07A49F3FA18D}"/>
    <cellStyle name="Normal 2 2 3 2 2 2 2 2 2 3 4" xfId="25848" xr:uid="{F2C25DA9-E858-4066-8286-6DC9EF3F49F8}"/>
    <cellStyle name="Normal 2 2 3 2 2 2 2 2 2 3 4 2" xfId="25849" xr:uid="{5200467E-AC70-4A63-9DBE-C9D3C5522046}"/>
    <cellStyle name="Normal 2 2 3 2 2 2 2 2 2 3 4 2 2" xfId="25850" xr:uid="{9B381AA6-A627-4557-8B70-2FE1D3B97013}"/>
    <cellStyle name="Normal 2 2 3 2 2 2 2 2 2 3 4 3" xfId="25851" xr:uid="{228C861C-2E0F-4326-B4D3-3AAC45B6607F}"/>
    <cellStyle name="Normal 2 2 3 2 2 2 2 2 2 3 5" xfId="25852" xr:uid="{362DB0B7-BE17-4A83-A74B-FB07F730B977}"/>
    <cellStyle name="Normal 2 2 3 2 2 2 2 2 2 4" xfId="25853" xr:uid="{FF71213C-DBD4-434B-A8A6-36FCE6104CAD}"/>
    <cellStyle name="Normal 2 2 3 2 2 2 2 2 2 4 2" xfId="25854" xr:uid="{3A6FA39C-50DB-4073-8A17-A2CA573E4002}"/>
    <cellStyle name="Normal 2 2 3 2 2 2 2 2 2 4 2 2" xfId="25855" xr:uid="{E6159BB2-F35C-4E83-9597-60765323BF80}"/>
    <cellStyle name="Normal 2 2 3 2 2 2 2 2 2 4 2 2 2" xfId="25856" xr:uid="{484F48B6-3A3D-4657-A722-A420A7293FED}"/>
    <cellStyle name="Normal 2 2 3 2 2 2 2 2 2 4 2 3" xfId="25857" xr:uid="{C9EBD579-CF52-4D22-907A-EFBE2EB22176}"/>
    <cellStyle name="Normal 2 2 3 2 2 2 2 2 2 4 3" xfId="25858" xr:uid="{AA805F22-45B7-4574-BCB5-05A256929DA4}"/>
    <cellStyle name="Normal 2 2 3 2 2 2 2 2 2 4 3 2" xfId="25859" xr:uid="{3AC85EA2-43D9-4153-9847-7356B367E05C}"/>
    <cellStyle name="Normal 2 2 3 2 2 2 2 2 2 4 4" xfId="25860" xr:uid="{9E1804A2-F44C-4B64-A7D7-96C584C09251}"/>
    <cellStyle name="Normal 2 2 3 2 2 2 2 2 2 5" xfId="25861" xr:uid="{E5F5221F-1907-4F45-80E6-E416C0AA2F7A}"/>
    <cellStyle name="Normal 2 2 3 2 2 2 2 2 2 5 2" xfId="25862" xr:uid="{41D6991D-BE4C-4C0A-B688-D95E274DB8B8}"/>
    <cellStyle name="Normal 2 2 3 2 2 2 2 2 2 6" xfId="25863" xr:uid="{A0B0AF92-3741-4B89-8325-61CD4E5CEA89}"/>
    <cellStyle name="Normal 2 2 3 2 2 2 2 2 2 6 2" xfId="25864" xr:uid="{B87CD874-F39A-43B1-B3E4-B33D29AA66D3}"/>
    <cellStyle name="Normal 2 2 3 2 2 2 2 2 2 6 2 2" xfId="25865" xr:uid="{7815B792-FF98-4A89-B71F-21CF158CDC2C}"/>
    <cellStyle name="Normal 2 2 3 2 2 2 2 2 2 6 3" xfId="25866" xr:uid="{1B4CB1D9-42CE-4BA9-B667-CAA386ECBD09}"/>
    <cellStyle name="Normal 2 2 3 2 2 2 2 2 2 7" xfId="25867" xr:uid="{9EFFEBB8-7E19-44C8-A339-E30E0365FB90}"/>
    <cellStyle name="Normal 2 2 3 2 2 2 2 2 3" xfId="25868" xr:uid="{97C8312A-4183-4E9B-85D5-0ACD8E170542}"/>
    <cellStyle name="Normal 2 2 3 2 2 2 2 2 3 2" xfId="25869" xr:uid="{122EEE9C-07B3-476D-842C-D34B4EF2A178}"/>
    <cellStyle name="Normal 2 2 3 2 2 2 2 2 4" xfId="25870" xr:uid="{1632C20F-A667-44F6-AB07-4962521759D2}"/>
    <cellStyle name="Normal 2 2 3 2 2 2 2 2 4 2" xfId="25871" xr:uid="{68F3C24B-AE33-478C-9AF5-266DF129A301}"/>
    <cellStyle name="Normal 2 2 3 2 2 2 2 2 5" xfId="25872" xr:uid="{FE4692A2-A52B-4BB1-8E88-97E80D3FFE83}"/>
    <cellStyle name="Normal 2 2 3 2 2 2 2 2 5 2" xfId="25873" xr:uid="{B8152081-9DB1-4F65-8BA9-BF76F53B4886}"/>
    <cellStyle name="Normal 2 2 3 2 2 2 2 2 6" xfId="25874" xr:uid="{AF0A0D23-C3E3-4E72-A0E1-1C6E8FA727DD}"/>
    <cellStyle name="Normal 2 2 3 2 2 2 2 2 6 2" xfId="25875" xr:uid="{B0F9E4CD-F4A5-404E-8E90-E9CE23064193}"/>
    <cellStyle name="Normal 2 2 3 2 2 2 2 2 7" xfId="25876" xr:uid="{2DD9B250-B924-479A-84BB-DB418A9A968A}"/>
    <cellStyle name="Normal 2 2 3 2 2 2 2 2 7 2" xfId="25877" xr:uid="{927C344F-756B-4B4B-AABD-FC7F0B7911A6}"/>
    <cellStyle name="Normal 2 2 3 2 2 2 2 2 8" xfId="25878" xr:uid="{C3FF07B0-CD5C-45F2-8765-1256EFEA4A0C}"/>
    <cellStyle name="Normal 2 2 3 2 2 2 2 2 8 2" xfId="25879" xr:uid="{825D2517-7F24-4F7D-A17A-398445D1C3F7}"/>
    <cellStyle name="Normal 2 2 3 2 2 2 2 2 8 2 2" xfId="25880" xr:uid="{FBBBAB7F-B40D-410A-B9E5-2BA9845AD283}"/>
    <cellStyle name="Normal 2 2 3 2 2 2 2 2 8 2 2 2" xfId="25881" xr:uid="{FC1484EA-0EC1-418E-9B87-F396276B491C}"/>
    <cellStyle name="Normal 2 2 3 2 2 2 2 2 8 2 2 2 2" xfId="25882" xr:uid="{D469C5AF-1CC6-43AA-9ACC-AC20C965A7C9}"/>
    <cellStyle name="Normal 2 2 3 2 2 2 2 2 8 2 2 2 2 2" xfId="25883" xr:uid="{DE30F86C-D25F-446A-AAAA-62049E2F4D51}"/>
    <cellStyle name="Normal 2 2 3 2 2 2 2 2 8 2 2 2 3" xfId="25884" xr:uid="{74C21AD9-0990-40DF-ABF8-B9EAE80D3E78}"/>
    <cellStyle name="Normal 2 2 3 2 2 2 2 2 8 2 2 3" xfId="25885" xr:uid="{87877CDE-5E1D-4967-8059-D6D1F7909E88}"/>
    <cellStyle name="Normal 2 2 3 2 2 2 2 2 8 2 2 3 2" xfId="25886" xr:uid="{0F5FE417-CF93-4C7B-8EBA-AD1B5DC8F384}"/>
    <cellStyle name="Normal 2 2 3 2 2 2 2 2 8 2 2 4" xfId="25887" xr:uid="{D66B9995-CC99-420A-A379-03DA8428BA58}"/>
    <cellStyle name="Normal 2 2 3 2 2 2 2 2 8 2 3" xfId="25888" xr:uid="{FA431E9D-8DE7-4C62-8EA7-02C1E0DEF94B}"/>
    <cellStyle name="Normal 2 2 3 2 2 2 2 2 8 2 3 2" xfId="25889" xr:uid="{5DAE159E-DFDB-4FD4-8DDA-99313338B080}"/>
    <cellStyle name="Normal 2 2 3 2 2 2 2 2 8 2 4" xfId="25890" xr:uid="{96876A32-4E36-40D6-B23F-69A2747BABCD}"/>
    <cellStyle name="Normal 2 2 3 2 2 2 2 2 8 2 4 2" xfId="25891" xr:uid="{856CF479-E58E-4AF6-85CF-B862923257F8}"/>
    <cellStyle name="Normal 2 2 3 2 2 2 2 2 8 2 4 2 2" xfId="25892" xr:uid="{D37D6481-0422-4FF4-B330-47FFFFE10034}"/>
    <cellStyle name="Normal 2 2 3 2 2 2 2 2 8 2 4 3" xfId="25893" xr:uid="{C2B739A8-A2D7-4DC2-BBE5-4D16C75B9E27}"/>
    <cellStyle name="Normal 2 2 3 2 2 2 2 2 8 2 5" xfId="25894" xr:uid="{377B9B5E-F3EA-4929-AB92-DAC5D22E1236}"/>
    <cellStyle name="Normal 2 2 3 2 2 2 2 2 8 3" xfId="25895" xr:uid="{06EB4F92-A74C-451E-9802-76765D8F4965}"/>
    <cellStyle name="Normal 2 2 3 2 2 2 2 2 8 3 2" xfId="25896" xr:uid="{1A0488F6-DDFC-4E13-BD03-1F4098933A71}"/>
    <cellStyle name="Normal 2 2 3 2 2 2 2 2 8 3 2 2" xfId="25897" xr:uid="{5232DF9D-3B80-44D8-A8D0-BE4EF1A912A8}"/>
    <cellStyle name="Normal 2 2 3 2 2 2 2 2 8 3 2 2 2" xfId="25898" xr:uid="{694EDE2F-B492-4C1F-BF94-BD788AD46F11}"/>
    <cellStyle name="Normal 2 2 3 2 2 2 2 2 8 3 2 3" xfId="25899" xr:uid="{D14D1A71-6EBA-4DB8-A68B-844CEDF60E46}"/>
    <cellStyle name="Normal 2 2 3 2 2 2 2 2 8 3 3" xfId="25900" xr:uid="{F72D3C3D-7C4E-4682-886E-F99487F72212}"/>
    <cellStyle name="Normal 2 2 3 2 2 2 2 2 8 3 3 2" xfId="25901" xr:uid="{04E35BD2-B422-41D2-B4BF-6A7564F3E65B}"/>
    <cellStyle name="Normal 2 2 3 2 2 2 2 2 8 3 4" xfId="25902" xr:uid="{FDC32BE9-B48E-4774-BF88-6899732F03F3}"/>
    <cellStyle name="Normal 2 2 3 2 2 2 2 2 8 4" xfId="25903" xr:uid="{1F8A0282-1993-45C5-8C9B-FF360EB97FB0}"/>
    <cellStyle name="Normal 2 2 3 2 2 2 2 2 8 4 2" xfId="25904" xr:uid="{172F2E9A-7AEE-4E89-9E24-EE409F948537}"/>
    <cellStyle name="Normal 2 2 3 2 2 2 2 2 8 4 2 2" xfId="25905" xr:uid="{CF754612-3676-48E5-BB4C-B22706977204}"/>
    <cellStyle name="Normal 2 2 3 2 2 2 2 2 8 4 3" xfId="25906" xr:uid="{3942D0F7-2C90-4A38-86AB-0C7493773914}"/>
    <cellStyle name="Normal 2 2 3 2 2 2 2 2 8 5" xfId="25907" xr:uid="{686379F1-F8FB-49FF-BD51-76F411799807}"/>
    <cellStyle name="Normal 2 2 3 2 2 2 2 2 9" xfId="25908" xr:uid="{82D09B7F-E41F-4CC0-A12F-C50C2B6BA4E2}"/>
    <cellStyle name="Normal 2 2 3 2 2 2 2 2 9 2" xfId="25909" xr:uid="{F1C3EE48-E580-4D07-863C-3AF1D20BE1F9}"/>
    <cellStyle name="Normal 2 2 3 2 2 2 2 3" xfId="25910" xr:uid="{A487B7FE-334F-44EE-9E34-739546927EE0}"/>
    <cellStyle name="Normal 2 2 3 2 2 2 2 3 2" xfId="25911" xr:uid="{C07FC49E-0116-4584-BA97-683A70BF91E5}"/>
    <cellStyle name="Normal 2 2 3 2 2 2 2 3 2 2" xfId="25912" xr:uid="{1368240E-4E7C-450A-87C2-A32DDEB58A4B}"/>
    <cellStyle name="Normal 2 2 3 2 2 2 2 3 2 2 2" xfId="25913" xr:uid="{2DD8E050-0C84-497F-B4A3-5927C8442503}"/>
    <cellStyle name="Normal 2 2 3 2 2 2 2 3 2 2 2 2" xfId="25914" xr:uid="{E45EE551-D55F-489B-A873-599CA2C0F755}"/>
    <cellStyle name="Normal 2 2 3 2 2 2 2 3 2 2 2 2 2" xfId="25915" xr:uid="{F39E7383-D39B-4A34-89A2-1B1DC16669A1}"/>
    <cellStyle name="Normal 2 2 3 2 2 2 2 3 2 2 2 2 2 2" xfId="25916" xr:uid="{6EA4738A-0330-46C2-AB69-829060D63A86}"/>
    <cellStyle name="Normal 2 2 3 2 2 2 2 3 2 2 2 2 2 2 2" xfId="25917" xr:uid="{DF2A0FE0-E66F-43CB-9B76-67C998BAE74D}"/>
    <cellStyle name="Normal 2 2 3 2 2 2 2 3 2 2 2 2 2 3" xfId="25918" xr:uid="{473E4B53-051A-4D9A-B2D0-AD86B0A99778}"/>
    <cellStyle name="Normal 2 2 3 2 2 2 2 3 2 2 2 2 3" xfId="25919" xr:uid="{3BFFFA39-A535-4A53-B504-C8645D363EA9}"/>
    <cellStyle name="Normal 2 2 3 2 2 2 2 3 2 2 2 2 3 2" xfId="25920" xr:uid="{211A7EF9-1D31-4C35-A372-36B9591D501C}"/>
    <cellStyle name="Normal 2 2 3 2 2 2 2 3 2 2 2 2 4" xfId="25921" xr:uid="{309CC5D7-22FD-4E60-A499-C42F39496460}"/>
    <cellStyle name="Normal 2 2 3 2 2 2 2 3 2 2 2 3" xfId="25922" xr:uid="{EF17FA32-F75E-4559-ACA1-22A2BA784D9B}"/>
    <cellStyle name="Normal 2 2 3 2 2 2 2 3 2 2 2 3 2" xfId="25923" xr:uid="{81092E39-6974-4266-BD2C-ADC959C29B54}"/>
    <cellStyle name="Normal 2 2 3 2 2 2 2 3 2 2 2 4" xfId="25924" xr:uid="{7F2F4B5F-0E40-4DB2-B6AB-E5B2851735A7}"/>
    <cellStyle name="Normal 2 2 3 2 2 2 2 3 2 2 2 4 2" xfId="25925" xr:uid="{3D2986EE-7531-429A-BC5E-4DD162AA70B6}"/>
    <cellStyle name="Normal 2 2 3 2 2 2 2 3 2 2 2 4 2 2" xfId="25926" xr:uid="{652EA4DB-1A2A-4CDA-A4E1-4BBC1686789C}"/>
    <cellStyle name="Normal 2 2 3 2 2 2 2 3 2 2 2 4 3" xfId="25927" xr:uid="{2FF1384C-AA1C-4DA1-88CF-98C73C6A8024}"/>
    <cellStyle name="Normal 2 2 3 2 2 2 2 3 2 2 2 5" xfId="25928" xr:uid="{573D756F-F995-416A-A27B-FAB8CB694CE2}"/>
    <cellStyle name="Normal 2 2 3 2 2 2 2 3 2 2 3" xfId="25929" xr:uid="{E9EE74F6-FE59-4FD9-B26F-E76C39FA2619}"/>
    <cellStyle name="Normal 2 2 3 2 2 2 2 3 2 2 3 2" xfId="25930" xr:uid="{C8CEB1DB-F99F-4843-AD09-804EBEC5C75D}"/>
    <cellStyle name="Normal 2 2 3 2 2 2 2 3 2 2 3 2 2" xfId="25931" xr:uid="{361C9F40-F61F-4438-A1EB-E7EC987C7A18}"/>
    <cellStyle name="Normal 2 2 3 2 2 2 2 3 2 2 3 2 2 2" xfId="25932" xr:uid="{BE7A5482-42B4-4452-9023-D22742751921}"/>
    <cellStyle name="Normal 2 2 3 2 2 2 2 3 2 2 3 2 3" xfId="25933" xr:uid="{73FB70D3-0A91-4335-BA56-E7C3B37EFCB5}"/>
    <cellStyle name="Normal 2 2 3 2 2 2 2 3 2 2 3 3" xfId="25934" xr:uid="{5BAA1CAA-9B74-4402-8C0B-A0ACB098EB4B}"/>
    <cellStyle name="Normal 2 2 3 2 2 2 2 3 2 2 3 3 2" xfId="25935" xr:uid="{465516E8-03C2-4D55-89FC-3788871CBF57}"/>
    <cellStyle name="Normal 2 2 3 2 2 2 2 3 2 2 3 4" xfId="25936" xr:uid="{1D369D26-5AEA-4E2A-9522-CCF946D34632}"/>
    <cellStyle name="Normal 2 2 3 2 2 2 2 3 2 2 4" xfId="25937" xr:uid="{CC626734-3361-4E78-8A8A-751CEA1E6950}"/>
    <cellStyle name="Normal 2 2 3 2 2 2 2 3 2 2 4 2" xfId="25938" xr:uid="{9F178FEF-9CC1-48CF-A613-B36B8AB8586B}"/>
    <cellStyle name="Normal 2 2 3 2 2 2 2 3 2 2 4 2 2" xfId="25939" xr:uid="{5B53B9B6-D39B-4705-BBA7-5C25E5B3091D}"/>
    <cellStyle name="Normal 2 2 3 2 2 2 2 3 2 2 4 3" xfId="25940" xr:uid="{89E2C268-C639-467B-B431-17B85F05397A}"/>
    <cellStyle name="Normal 2 2 3 2 2 2 2 3 2 2 5" xfId="25941" xr:uid="{1E295B2C-4DBE-454D-87AD-01A73F72BB7B}"/>
    <cellStyle name="Normal 2 2 3 2 2 2 2 3 2 3" xfId="25942" xr:uid="{01C6F0A9-DA1F-403B-AB1F-BECC55AE87C3}"/>
    <cellStyle name="Normal 2 2 3 2 2 2 2 3 2 3 2" xfId="25943" xr:uid="{1EC0226D-C668-40FD-A8DB-8DD73300DCF8}"/>
    <cellStyle name="Normal 2 2 3 2 2 2 2 3 2 4" xfId="25944" xr:uid="{E8688D47-2376-4CB7-BDCD-9B3D58D11074}"/>
    <cellStyle name="Normal 2 2 3 2 2 2 2 3 2 4 2" xfId="25945" xr:uid="{3B8D44B4-F253-4E38-A225-EF2E6BBE4920}"/>
    <cellStyle name="Normal 2 2 3 2 2 2 2 3 2 4 2 2" xfId="25946" xr:uid="{3922BE43-D3AB-4324-98BA-8D61B33E1AFC}"/>
    <cellStyle name="Normal 2 2 3 2 2 2 2 3 2 4 2 2 2" xfId="25947" xr:uid="{8C8C5E3E-1235-4275-8633-C9970AC3E407}"/>
    <cellStyle name="Normal 2 2 3 2 2 2 2 3 2 4 2 3" xfId="25948" xr:uid="{16879CBB-94BC-4E25-8E40-91617692DE64}"/>
    <cellStyle name="Normal 2 2 3 2 2 2 2 3 2 4 3" xfId="25949" xr:uid="{58BF4D08-7B20-4259-AA3B-C74EEDB1F7CE}"/>
    <cellStyle name="Normal 2 2 3 2 2 2 2 3 2 4 3 2" xfId="25950" xr:uid="{254848F4-74A7-41E0-8DA5-120265BD6E03}"/>
    <cellStyle name="Normal 2 2 3 2 2 2 2 3 2 4 4" xfId="25951" xr:uid="{36FF7599-4B60-4505-8195-FDCA0FF14587}"/>
    <cellStyle name="Normal 2 2 3 2 2 2 2 3 2 5" xfId="25952" xr:uid="{1A465BAF-0A71-470A-8CAD-A2FF08DDD5B7}"/>
    <cellStyle name="Normal 2 2 3 2 2 2 2 3 2 5 2" xfId="25953" xr:uid="{8868D943-2D3E-458C-AD2F-EF158B72F834}"/>
    <cellStyle name="Normal 2 2 3 2 2 2 2 3 2 6" xfId="25954" xr:uid="{18E8D16E-9292-45A7-BF50-86C7B8E18BC3}"/>
    <cellStyle name="Normal 2 2 3 2 2 2 2 3 2 6 2" xfId="25955" xr:uid="{37EBBF66-2493-44C5-B4F7-5AD9CE82CAF7}"/>
    <cellStyle name="Normal 2 2 3 2 2 2 2 3 2 6 2 2" xfId="25956" xr:uid="{BBF72DEF-A619-49DD-B60D-6C18961153A2}"/>
    <cellStyle name="Normal 2 2 3 2 2 2 2 3 2 6 3" xfId="25957" xr:uid="{FA078EE3-C3AB-467B-8450-B1B78EABB080}"/>
    <cellStyle name="Normal 2 2 3 2 2 2 2 3 2 7" xfId="25958" xr:uid="{F5C3E004-8918-4938-A6F2-A0255E559D51}"/>
    <cellStyle name="Normal 2 2 3 2 2 2 2 3 3" xfId="25959" xr:uid="{F88AF879-294F-4CFB-8B5D-FDFB5C7A4FD4}"/>
    <cellStyle name="Normal 2 2 3 2 2 2 2 3 3 2" xfId="25960" xr:uid="{CDC14FF6-703D-44DE-A7C0-99ABD804E064}"/>
    <cellStyle name="Normal 2 2 3 2 2 2 2 3 3 2 2" xfId="25961" xr:uid="{0DAA37D3-4389-47E8-B6AC-08F7CF70F1E4}"/>
    <cellStyle name="Normal 2 2 3 2 2 2 2 3 3 2 2 2" xfId="25962" xr:uid="{089F27E2-326D-44E4-BC38-40BEED40DF16}"/>
    <cellStyle name="Normal 2 2 3 2 2 2 2 3 3 2 2 2 2" xfId="25963" xr:uid="{7AC23D07-E396-45FA-8D0B-67E4617BE5C0}"/>
    <cellStyle name="Normal 2 2 3 2 2 2 2 3 3 2 2 2 2 2" xfId="25964" xr:uid="{E2147CC3-8BD3-411D-A015-3F73C72E2433}"/>
    <cellStyle name="Normal 2 2 3 2 2 2 2 3 3 2 2 2 3" xfId="25965" xr:uid="{223C814D-2844-41D9-94F6-CF35278DD41D}"/>
    <cellStyle name="Normal 2 2 3 2 2 2 2 3 3 2 2 3" xfId="25966" xr:uid="{AF5B4FEF-A9B5-404E-B3A5-A5956A6B885E}"/>
    <cellStyle name="Normal 2 2 3 2 2 2 2 3 3 2 2 3 2" xfId="25967" xr:uid="{5B17B924-CF49-4441-8B4D-7559FDC8CABB}"/>
    <cellStyle name="Normal 2 2 3 2 2 2 2 3 3 2 2 4" xfId="25968" xr:uid="{98DAF817-8300-46B6-B169-CF970F6DEEB2}"/>
    <cellStyle name="Normal 2 2 3 2 2 2 2 3 3 2 3" xfId="25969" xr:uid="{C32A7C0F-9286-4DEB-BD23-D6AB9F1530AC}"/>
    <cellStyle name="Normal 2 2 3 2 2 2 2 3 3 2 3 2" xfId="25970" xr:uid="{EA19087A-A171-4491-A90D-CDE39EFCC983}"/>
    <cellStyle name="Normal 2 2 3 2 2 2 2 3 3 2 4" xfId="25971" xr:uid="{F4924F35-E47C-4598-8B3B-6E46C9A1D005}"/>
    <cellStyle name="Normal 2 2 3 2 2 2 2 3 3 2 4 2" xfId="25972" xr:uid="{269D30E1-8D21-4C2C-BDF7-59196C2D8FD1}"/>
    <cellStyle name="Normal 2 2 3 2 2 2 2 3 3 2 4 2 2" xfId="25973" xr:uid="{2ACB88B2-028D-443E-9B83-604441C97CD7}"/>
    <cellStyle name="Normal 2 2 3 2 2 2 2 3 3 2 4 3" xfId="25974" xr:uid="{752247FE-37D9-46A1-B047-3A2641B2679C}"/>
    <cellStyle name="Normal 2 2 3 2 2 2 2 3 3 2 5" xfId="25975" xr:uid="{3BFAD5CB-AF7C-4F07-A6D2-774BBE8746E8}"/>
    <cellStyle name="Normal 2 2 3 2 2 2 2 3 3 3" xfId="25976" xr:uid="{F70772E0-8AD6-42A0-A8A9-917DD253EFFC}"/>
    <cellStyle name="Normal 2 2 3 2 2 2 2 3 3 3 2" xfId="25977" xr:uid="{9D56C203-1F10-4EEC-8460-A70F48C95274}"/>
    <cellStyle name="Normal 2 2 3 2 2 2 2 3 3 3 2 2" xfId="25978" xr:uid="{C6F22869-ACF9-4142-B440-ADE994BAAC10}"/>
    <cellStyle name="Normal 2 2 3 2 2 2 2 3 3 3 2 2 2" xfId="25979" xr:uid="{EFD49A61-30B5-406B-BE07-D70D7A5F2229}"/>
    <cellStyle name="Normal 2 2 3 2 2 2 2 3 3 3 2 3" xfId="25980" xr:uid="{15ACD2CC-DBBD-40DD-930C-964E67B33AA3}"/>
    <cellStyle name="Normal 2 2 3 2 2 2 2 3 3 3 3" xfId="25981" xr:uid="{D8CE62D3-8C32-4869-8D66-9D7A98726CFA}"/>
    <cellStyle name="Normal 2 2 3 2 2 2 2 3 3 3 3 2" xfId="25982" xr:uid="{3062825B-6CC4-423D-B7D7-2081C03533D4}"/>
    <cellStyle name="Normal 2 2 3 2 2 2 2 3 3 3 4" xfId="25983" xr:uid="{36270BCD-65B8-435E-BB82-B26F88D8A682}"/>
    <cellStyle name="Normal 2 2 3 2 2 2 2 3 3 4" xfId="25984" xr:uid="{D13B2708-7887-4449-AABF-771CDE73917D}"/>
    <cellStyle name="Normal 2 2 3 2 2 2 2 3 3 4 2" xfId="25985" xr:uid="{9D140812-5883-4485-A122-1A56667F3AD3}"/>
    <cellStyle name="Normal 2 2 3 2 2 2 2 3 3 4 2 2" xfId="25986" xr:uid="{36F1849D-327D-4E6D-B81C-26ED301189A0}"/>
    <cellStyle name="Normal 2 2 3 2 2 2 2 3 3 4 3" xfId="25987" xr:uid="{D6089937-7296-4EA2-948B-5F2492D3E78B}"/>
    <cellStyle name="Normal 2 2 3 2 2 2 2 3 3 5" xfId="25988" xr:uid="{DFFE1AFE-0B8B-4ECC-829C-082DC7B54926}"/>
    <cellStyle name="Normal 2 2 3 2 2 2 2 3 4" xfId="25989" xr:uid="{80616DA4-E985-4206-B8D2-FD93FB616F82}"/>
    <cellStyle name="Normal 2 2 3 2 2 2 2 3 4 2" xfId="25990" xr:uid="{E2944A13-E116-4137-9315-526427951DFB}"/>
    <cellStyle name="Normal 2 2 3 2 2 2 2 3 4 2 2" xfId="25991" xr:uid="{722444C8-3BCD-4F14-951F-483CDA1F5E76}"/>
    <cellStyle name="Normal 2 2 3 2 2 2 2 3 4 2 2 2" xfId="25992" xr:uid="{E5264F53-16A6-4147-A146-8DE813C81D35}"/>
    <cellStyle name="Normal 2 2 3 2 2 2 2 3 4 2 3" xfId="25993" xr:uid="{8B642F35-99F4-45C4-A37E-84297399EA87}"/>
    <cellStyle name="Normal 2 2 3 2 2 2 2 3 4 3" xfId="25994" xr:uid="{22296DF6-DE71-476F-A574-C38E4FBE6F79}"/>
    <cellStyle name="Normal 2 2 3 2 2 2 2 3 4 3 2" xfId="25995" xr:uid="{0C841255-7D15-40B4-91D0-B9C0759D8C10}"/>
    <cellStyle name="Normal 2 2 3 2 2 2 2 3 4 4" xfId="25996" xr:uid="{4D8B4149-92AE-4BA9-A502-5C946CFFD2E0}"/>
    <cellStyle name="Normal 2 2 3 2 2 2 2 3 5" xfId="25997" xr:uid="{2AADEA2E-AE93-41B8-A9E2-58C16D463C77}"/>
    <cellStyle name="Normal 2 2 3 2 2 2 2 3 5 2" xfId="25998" xr:uid="{175DA2AD-C5F9-489E-9E0C-F8A8B4F90407}"/>
    <cellStyle name="Normal 2 2 3 2 2 2 2 3 6" xfId="25999" xr:uid="{B61134AC-8DE2-4F63-97F1-89386666F609}"/>
    <cellStyle name="Normal 2 2 3 2 2 2 2 3 6 2" xfId="26000" xr:uid="{7058B3E1-95B5-4027-9DF3-99B508D1D3CC}"/>
    <cellStyle name="Normal 2 2 3 2 2 2 2 3 6 2 2" xfId="26001" xr:uid="{6668923A-4810-44F5-972D-3016BF828244}"/>
    <cellStyle name="Normal 2 2 3 2 2 2 2 3 6 3" xfId="26002" xr:uid="{707A377D-F604-4B6A-9881-CBFCCD8A7E43}"/>
    <cellStyle name="Normal 2 2 3 2 2 2 2 3 7" xfId="26003" xr:uid="{97CB4665-4D80-41A0-B5DD-D74839F578D7}"/>
    <cellStyle name="Normal 2 2 3 2 2 2 2 4" xfId="26004" xr:uid="{3F66FD16-0D00-4C59-9528-CF92A2097B09}"/>
    <cellStyle name="Normal 2 2 3 2 2 2 2 4 2" xfId="26005" xr:uid="{53E60800-B18B-4E35-AB2E-A596823AC09F}"/>
    <cellStyle name="Normal 2 2 3 2 2 2 2 5" xfId="26006" xr:uid="{12BE8228-0296-41F1-8E46-2E131A5AB92B}"/>
    <cellStyle name="Normal 2 2 3 2 2 2 2 5 2" xfId="26007" xr:uid="{3A1DCA06-6FFC-4684-AB8A-9528BAA40498}"/>
    <cellStyle name="Normal 2 2 3 2 2 2 2 6" xfId="26008" xr:uid="{7FE24621-25CE-4EEF-A2EC-00C37BC44A43}"/>
    <cellStyle name="Normal 2 2 3 2 2 2 2 6 2" xfId="26009" xr:uid="{2B5F5B66-3080-4EE1-9434-895990BC80A3}"/>
    <cellStyle name="Normal 2 2 3 2 2 2 2 7" xfId="26010" xr:uid="{B36F458F-F41A-4BE3-A684-3E013525204E}"/>
    <cellStyle name="Normal 2 2 3 2 2 2 2 7 2" xfId="26011" xr:uid="{5C3C385F-B466-4DDF-A975-E622F253E3AA}"/>
    <cellStyle name="Normal 2 2 3 2 2 2 2 8" xfId="26012" xr:uid="{61127D5E-176D-4FF7-8ACF-6C356032DA00}"/>
    <cellStyle name="Normal 2 2 3 2 2 2 2 8 2" xfId="26013" xr:uid="{50681253-164C-42F4-90C1-0AACBF413D5F}"/>
    <cellStyle name="Normal 2 2 3 2 2 2 2 8 2 2" xfId="26014" xr:uid="{9B48C959-C869-4AF2-B03C-558FFA77460B}"/>
    <cellStyle name="Normal 2 2 3 2 2 2 2 8 2 2 2" xfId="26015" xr:uid="{28109BED-AC9C-4479-9BA0-EBBD62282D3F}"/>
    <cellStyle name="Normal 2 2 3 2 2 2 2 8 2 2 2 2" xfId="26016" xr:uid="{A010B652-0236-4E06-A0A4-34292B27AE75}"/>
    <cellStyle name="Normal 2 2 3 2 2 2 2 8 2 2 2 2 2" xfId="26017" xr:uid="{BC7440FF-F90C-45DD-91C8-F010CF78DD7F}"/>
    <cellStyle name="Normal 2 2 3 2 2 2 2 8 2 2 2 3" xfId="26018" xr:uid="{D59947A2-784A-4109-B75C-64873B0EFC1F}"/>
    <cellStyle name="Normal 2 2 3 2 2 2 2 8 2 2 3" xfId="26019" xr:uid="{45F42DAD-FF17-49B5-BE1E-138C3D03673B}"/>
    <cellStyle name="Normal 2 2 3 2 2 2 2 8 2 2 3 2" xfId="26020" xr:uid="{52F3C634-6A42-4919-BDBE-C3BF85AC55A4}"/>
    <cellStyle name="Normal 2 2 3 2 2 2 2 8 2 2 4" xfId="26021" xr:uid="{145B6270-2BF4-486F-A4C2-DA7B28A79FC2}"/>
    <cellStyle name="Normal 2 2 3 2 2 2 2 8 2 3" xfId="26022" xr:uid="{584691F6-EB36-47E4-B74A-D1340C01CCDF}"/>
    <cellStyle name="Normal 2 2 3 2 2 2 2 8 2 3 2" xfId="26023" xr:uid="{4D80E3E3-444D-4920-9EE4-76E08E8BD48D}"/>
    <cellStyle name="Normal 2 2 3 2 2 2 2 8 2 4" xfId="26024" xr:uid="{0D84AC6F-B924-428B-A94C-1A0C5BF58AA0}"/>
    <cellStyle name="Normal 2 2 3 2 2 2 2 8 2 4 2" xfId="26025" xr:uid="{7967D10E-B357-4820-BE6C-ABAE8CB82FEE}"/>
    <cellStyle name="Normal 2 2 3 2 2 2 2 8 2 4 2 2" xfId="26026" xr:uid="{1FA61021-372C-4830-B597-D98DE4CFB371}"/>
    <cellStyle name="Normal 2 2 3 2 2 2 2 8 2 4 3" xfId="26027" xr:uid="{19388482-32B5-4E74-A8A1-D851E137A7B4}"/>
    <cellStyle name="Normal 2 2 3 2 2 2 2 8 2 5" xfId="26028" xr:uid="{9C5EDCE1-6812-4EAB-BC7E-7F413BEB8E25}"/>
    <cellStyle name="Normal 2 2 3 2 2 2 2 8 3" xfId="26029" xr:uid="{54EF907A-A39E-445C-AEBC-2FEA98FCEFA4}"/>
    <cellStyle name="Normal 2 2 3 2 2 2 2 8 3 2" xfId="26030" xr:uid="{135CE55E-3C8B-43D5-A1F1-22D0A863E834}"/>
    <cellStyle name="Normal 2 2 3 2 2 2 2 8 3 2 2" xfId="26031" xr:uid="{50DE126B-AC9F-4925-866B-D52A07684131}"/>
    <cellStyle name="Normal 2 2 3 2 2 2 2 8 3 2 2 2" xfId="26032" xr:uid="{8F7832A4-36D6-47F2-9793-B0FC2431F2F1}"/>
    <cellStyle name="Normal 2 2 3 2 2 2 2 8 3 2 3" xfId="26033" xr:uid="{FEB9B209-9D2D-4BDF-869C-A82408BD9369}"/>
    <cellStyle name="Normal 2 2 3 2 2 2 2 8 3 3" xfId="26034" xr:uid="{99DE1AC3-3330-4F66-90C9-74E40691B060}"/>
    <cellStyle name="Normal 2 2 3 2 2 2 2 8 3 3 2" xfId="26035" xr:uid="{68B3F87E-FBF9-4717-98E4-4A6F59400E80}"/>
    <cellStyle name="Normal 2 2 3 2 2 2 2 8 3 4" xfId="26036" xr:uid="{94352651-54E1-4D79-9ED7-F80AA07B76C2}"/>
    <cellStyle name="Normal 2 2 3 2 2 2 2 8 4" xfId="26037" xr:uid="{BB046BA7-9AF5-4BBC-8C07-A9514049D06F}"/>
    <cellStyle name="Normal 2 2 3 2 2 2 2 8 4 2" xfId="26038" xr:uid="{1219FF0E-79FE-4690-856E-4CCBB6BC2964}"/>
    <cellStyle name="Normal 2 2 3 2 2 2 2 8 4 2 2" xfId="26039" xr:uid="{7CCCD743-FECA-4229-AF9E-7C895D7EB295}"/>
    <cellStyle name="Normal 2 2 3 2 2 2 2 8 4 3" xfId="26040" xr:uid="{EF1440E0-C232-4531-980C-4476672A5F24}"/>
    <cellStyle name="Normal 2 2 3 2 2 2 2 8 5" xfId="26041" xr:uid="{3BF80688-D45D-48FB-A3E2-D10A5229E58F}"/>
    <cellStyle name="Normal 2 2 3 2 2 2 2 9" xfId="26042" xr:uid="{8D1FB24E-15E0-474F-BD20-16C6006EBC6F}"/>
    <cellStyle name="Normal 2 2 3 2 2 2 2 9 2" xfId="26043" xr:uid="{E2B7EEDD-1659-4749-9A53-39CD8444DD5E}"/>
    <cellStyle name="Normal 2 2 3 2 2 2 3" xfId="26044" xr:uid="{1766C8F6-2456-4969-9ED1-AEAD4683E0F4}"/>
    <cellStyle name="Normal 2 2 3 2 2 2 3 2" xfId="26045" xr:uid="{E8C20755-573C-40E3-9107-1A0DEC75F95F}"/>
    <cellStyle name="Normal 2 2 3 2 2 2 3 2 2" xfId="26046" xr:uid="{C1AFD43F-DA9A-4B1D-AC0D-8CAA8C65C664}"/>
    <cellStyle name="Normal 2 2 3 2 2 2 3 2 2 2" xfId="26047" xr:uid="{877E380F-27D7-441C-B848-79972EE5E33D}"/>
    <cellStyle name="Normal 2 2 3 2 2 2 3 2 2 2 2" xfId="26048" xr:uid="{19A6F588-A5DE-478E-B96F-3EDDD57C0188}"/>
    <cellStyle name="Normal 2 2 3 2 2 2 3 2 2 2 2 2" xfId="26049" xr:uid="{8C181F83-B05B-4BCF-94A4-4979389ADDEB}"/>
    <cellStyle name="Normal 2 2 3 2 2 2 3 2 2 2 2 2 2" xfId="26050" xr:uid="{E94BB3D6-1304-46B7-8800-7392B9E8ACD6}"/>
    <cellStyle name="Normal 2 2 3 2 2 2 3 2 2 2 2 2 2 2" xfId="26051" xr:uid="{03EA7DD4-C0E1-4AA8-B879-33FCD175D244}"/>
    <cellStyle name="Normal 2 2 3 2 2 2 3 2 2 2 2 2 3" xfId="26052" xr:uid="{3087F404-3DCE-451D-9E58-2B7075422BDC}"/>
    <cellStyle name="Normal 2 2 3 2 2 2 3 2 2 2 2 3" xfId="26053" xr:uid="{EA345FE7-92FC-4365-895B-DDBC359AD146}"/>
    <cellStyle name="Normal 2 2 3 2 2 2 3 2 2 2 2 3 2" xfId="26054" xr:uid="{AF577137-45C8-4B8F-ADA1-2CDA66FB3DEE}"/>
    <cellStyle name="Normal 2 2 3 2 2 2 3 2 2 2 2 4" xfId="26055" xr:uid="{719CE523-5665-4F12-850F-04877BBF5CBC}"/>
    <cellStyle name="Normal 2 2 3 2 2 2 3 2 2 2 3" xfId="26056" xr:uid="{60C125DD-203A-41AF-81E6-318E2D6A366A}"/>
    <cellStyle name="Normal 2 2 3 2 2 2 3 2 2 2 3 2" xfId="26057" xr:uid="{F4841AD0-8B70-42FC-91F2-47079A4EF660}"/>
    <cellStyle name="Normal 2 2 3 2 2 2 3 2 2 2 4" xfId="26058" xr:uid="{66F57107-4348-4F22-A4BE-6C5CF7302794}"/>
    <cellStyle name="Normal 2 2 3 2 2 2 3 2 2 2 4 2" xfId="26059" xr:uid="{FD5FC298-3F98-4467-8321-D8A5BAEC3781}"/>
    <cellStyle name="Normal 2 2 3 2 2 2 3 2 2 2 4 2 2" xfId="26060" xr:uid="{D6C14979-64AF-41E4-8CB3-D5F63FE1A445}"/>
    <cellStyle name="Normal 2 2 3 2 2 2 3 2 2 2 4 3" xfId="26061" xr:uid="{591B8768-51A2-4870-81DB-B5955C338FA9}"/>
    <cellStyle name="Normal 2 2 3 2 2 2 3 2 2 2 5" xfId="26062" xr:uid="{F0885864-EA2D-4B3E-9E18-BDFEAA2F702E}"/>
    <cellStyle name="Normal 2 2 3 2 2 2 3 2 2 3" xfId="26063" xr:uid="{FD9AD658-864D-41B7-8EC2-19D4C155C615}"/>
    <cellStyle name="Normal 2 2 3 2 2 2 3 2 2 3 2" xfId="26064" xr:uid="{AA81F20E-BB2B-4435-AEAC-FC5E4C745EBC}"/>
    <cellStyle name="Normal 2 2 3 2 2 2 3 2 2 3 2 2" xfId="26065" xr:uid="{B6AB4CE6-FCFC-4ADE-BC0E-77C6D2FFA080}"/>
    <cellStyle name="Normal 2 2 3 2 2 2 3 2 2 3 2 2 2" xfId="26066" xr:uid="{FAF5942F-F938-47FF-89AB-B550765C5709}"/>
    <cellStyle name="Normal 2 2 3 2 2 2 3 2 2 3 2 3" xfId="26067" xr:uid="{8FE30E9B-37DA-4248-AEA4-5D3AC08F8278}"/>
    <cellStyle name="Normal 2 2 3 2 2 2 3 2 2 3 3" xfId="26068" xr:uid="{660C8057-428B-4241-BCCF-C3F1D451B9BB}"/>
    <cellStyle name="Normal 2 2 3 2 2 2 3 2 2 3 3 2" xfId="26069" xr:uid="{69AFE36B-8509-49C8-B712-EBAB31081686}"/>
    <cellStyle name="Normal 2 2 3 2 2 2 3 2 2 3 4" xfId="26070" xr:uid="{31376E48-A8A3-4E16-A815-D075F2D02F68}"/>
    <cellStyle name="Normal 2 2 3 2 2 2 3 2 2 4" xfId="26071" xr:uid="{979589D8-2FAA-4C6D-AA12-7246B435876B}"/>
    <cellStyle name="Normal 2 2 3 2 2 2 3 2 2 4 2" xfId="26072" xr:uid="{23AEB8F4-DC88-4EE7-95C1-7FEF425E1481}"/>
    <cellStyle name="Normal 2 2 3 2 2 2 3 2 2 4 2 2" xfId="26073" xr:uid="{ADF752C1-7913-4C0A-8145-7DDE79C2C958}"/>
    <cellStyle name="Normal 2 2 3 2 2 2 3 2 2 4 3" xfId="26074" xr:uid="{50735A7C-8F6C-41F4-9E4C-ECCBBA890DBC}"/>
    <cellStyle name="Normal 2 2 3 2 2 2 3 2 2 5" xfId="26075" xr:uid="{3FBBFB53-C34A-4935-8579-1D90C8FB35CC}"/>
    <cellStyle name="Normal 2 2 3 2 2 2 3 2 3" xfId="26076" xr:uid="{F80E631C-05AE-4A44-A23F-685F9E0DFEE9}"/>
    <cellStyle name="Normal 2 2 3 2 2 2 3 2 3 2" xfId="26077" xr:uid="{EAF23563-91F4-402D-B0C5-6F09B8987C38}"/>
    <cellStyle name="Normal 2 2 3 2 2 2 3 2 4" xfId="26078" xr:uid="{27240097-8943-4AA6-9B31-1BAE3F5F7483}"/>
    <cellStyle name="Normal 2 2 3 2 2 2 3 2 4 2" xfId="26079" xr:uid="{38745C3F-F52C-4F76-A208-A8B1FF9BA2B7}"/>
    <cellStyle name="Normal 2 2 3 2 2 2 3 2 4 2 2" xfId="26080" xr:uid="{4B8202D8-01D7-4CAC-8C19-1CC6E30AB0F2}"/>
    <cellStyle name="Normal 2 2 3 2 2 2 3 2 4 2 2 2" xfId="26081" xr:uid="{E6FE3F06-43EF-4876-AF06-3BF6AC0DECC1}"/>
    <cellStyle name="Normal 2 2 3 2 2 2 3 2 4 2 3" xfId="26082" xr:uid="{DE7227FA-BBE4-436D-9037-BF7402C78845}"/>
    <cellStyle name="Normal 2 2 3 2 2 2 3 2 4 3" xfId="26083" xr:uid="{89C9BDB0-4A4B-41EB-9B4D-0EA4A0DE9BCE}"/>
    <cellStyle name="Normal 2 2 3 2 2 2 3 2 4 3 2" xfId="26084" xr:uid="{5FA971CE-2E69-4897-85F1-A595597D0FA5}"/>
    <cellStyle name="Normal 2 2 3 2 2 2 3 2 4 4" xfId="26085" xr:uid="{D4BE6E40-3415-4CA4-9F53-5A724012CF37}"/>
    <cellStyle name="Normal 2 2 3 2 2 2 3 2 5" xfId="26086" xr:uid="{94B84B7F-969F-4637-B308-1C061A165A4C}"/>
    <cellStyle name="Normal 2 2 3 2 2 2 3 2 5 2" xfId="26087" xr:uid="{36AA81B4-0463-42D0-975D-C69A99DD3585}"/>
    <cellStyle name="Normal 2 2 3 2 2 2 3 2 6" xfId="26088" xr:uid="{D64BD09A-2CED-4CCC-B665-C97B005786E0}"/>
    <cellStyle name="Normal 2 2 3 2 2 2 3 2 6 2" xfId="26089" xr:uid="{AB9D7E2F-547C-46C5-AE3A-A4CEACF13778}"/>
    <cellStyle name="Normal 2 2 3 2 2 2 3 2 6 2 2" xfId="26090" xr:uid="{B2768CF1-E759-485F-BAE2-E42AA72BD378}"/>
    <cellStyle name="Normal 2 2 3 2 2 2 3 2 6 3" xfId="26091" xr:uid="{433B397E-BA33-4A5A-ADDC-69AD0556DC60}"/>
    <cellStyle name="Normal 2 2 3 2 2 2 3 2 7" xfId="26092" xr:uid="{1DC797B4-D50A-4DFB-9754-0ACAA36C8C1F}"/>
    <cellStyle name="Normal 2 2 3 2 2 2 3 3" xfId="26093" xr:uid="{39261C1F-9BAD-4E2D-9684-D64DB80A8294}"/>
    <cellStyle name="Normal 2 2 3 2 2 2 3 3 2" xfId="26094" xr:uid="{1F61E031-03C1-45D3-9141-A195F065DD98}"/>
    <cellStyle name="Normal 2 2 3 2 2 2 3 3 2 2" xfId="26095" xr:uid="{686F4508-3F45-4F07-A5F7-CC506DFCB98A}"/>
    <cellStyle name="Normal 2 2 3 2 2 2 3 3 2 2 2" xfId="26096" xr:uid="{130888DA-3E26-4B21-8B36-29AC4A14CE7C}"/>
    <cellStyle name="Normal 2 2 3 2 2 2 3 3 2 2 2 2" xfId="26097" xr:uid="{43EF55CF-69CA-4F4A-B7B6-DA739EE1B30F}"/>
    <cellStyle name="Normal 2 2 3 2 2 2 3 3 2 2 2 2 2" xfId="26098" xr:uid="{2A7F8919-870B-440A-B4FF-8E75D12F6CD0}"/>
    <cellStyle name="Normal 2 2 3 2 2 2 3 3 2 2 2 3" xfId="26099" xr:uid="{9682A8B4-A300-4417-A601-C6773F05D1B8}"/>
    <cellStyle name="Normal 2 2 3 2 2 2 3 3 2 2 3" xfId="26100" xr:uid="{EFF30AE6-B918-4DBF-A762-A3A04F70584D}"/>
    <cellStyle name="Normal 2 2 3 2 2 2 3 3 2 2 3 2" xfId="26101" xr:uid="{227F110C-6B86-421E-B296-A66D45DB256B}"/>
    <cellStyle name="Normal 2 2 3 2 2 2 3 3 2 2 4" xfId="26102" xr:uid="{3FB2EB5F-1B64-4831-98C5-39225450653B}"/>
    <cellStyle name="Normal 2 2 3 2 2 2 3 3 2 3" xfId="26103" xr:uid="{542EDE86-D37B-4958-8D90-879516318E53}"/>
    <cellStyle name="Normal 2 2 3 2 2 2 3 3 2 3 2" xfId="26104" xr:uid="{C2109E44-2D85-4DB0-97CF-1C41F06CB282}"/>
    <cellStyle name="Normal 2 2 3 2 2 2 3 3 2 4" xfId="26105" xr:uid="{5E1D42AF-6736-4EFA-B742-0F0B13A2A1BD}"/>
    <cellStyle name="Normal 2 2 3 2 2 2 3 3 2 4 2" xfId="26106" xr:uid="{8FCE10C8-F8CA-4026-B294-08CD24970D0A}"/>
    <cellStyle name="Normal 2 2 3 2 2 2 3 3 2 4 2 2" xfId="26107" xr:uid="{2DD9717A-5A42-41E0-BC1C-22151282C02F}"/>
    <cellStyle name="Normal 2 2 3 2 2 2 3 3 2 4 3" xfId="26108" xr:uid="{0BD58DC6-992A-4C3F-B141-4B03284B1C34}"/>
    <cellStyle name="Normal 2 2 3 2 2 2 3 3 2 5" xfId="26109" xr:uid="{73C91A80-DB2C-48A9-A328-0264A8E3168A}"/>
    <cellStyle name="Normal 2 2 3 2 2 2 3 3 3" xfId="26110" xr:uid="{588087A9-8B20-4A4A-A5FA-3BE234E37879}"/>
    <cellStyle name="Normal 2 2 3 2 2 2 3 3 3 2" xfId="26111" xr:uid="{29FB0FC4-58F5-489A-9B93-E38C778A14E9}"/>
    <cellStyle name="Normal 2 2 3 2 2 2 3 3 3 2 2" xfId="26112" xr:uid="{4FF7CFC1-4BDC-46B8-B917-2A1AAF772D59}"/>
    <cellStyle name="Normal 2 2 3 2 2 2 3 3 3 2 2 2" xfId="26113" xr:uid="{DD39F300-1424-4CC0-92C2-C7F4EFFD326B}"/>
    <cellStyle name="Normal 2 2 3 2 2 2 3 3 3 2 3" xfId="26114" xr:uid="{FEBC961E-6B7C-40CB-B93D-423A63E674C0}"/>
    <cellStyle name="Normal 2 2 3 2 2 2 3 3 3 3" xfId="26115" xr:uid="{A3C846C9-0AA6-4C43-93C9-369A3BA60A01}"/>
    <cellStyle name="Normal 2 2 3 2 2 2 3 3 3 3 2" xfId="26116" xr:uid="{0BEFFABD-A78E-4F3D-8A16-3FD056FDD09D}"/>
    <cellStyle name="Normal 2 2 3 2 2 2 3 3 3 4" xfId="26117" xr:uid="{5AC1CFAC-2EDF-4B70-A359-6C5F3CF4E4F0}"/>
    <cellStyle name="Normal 2 2 3 2 2 2 3 3 4" xfId="26118" xr:uid="{5C37A1C6-B31E-4E31-9960-7171E0072102}"/>
    <cellStyle name="Normal 2 2 3 2 2 2 3 3 4 2" xfId="26119" xr:uid="{125EA61E-592D-43A2-A958-6B6B53D7ABA4}"/>
    <cellStyle name="Normal 2 2 3 2 2 2 3 3 4 2 2" xfId="26120" xr:uid="{6DC28EB1-28AA-4A72-AB7E-95645C1460CD}"/>
    <cellStyle name="Normal 2 2 3 2 2 2 3 3 4 3" xfId="26121" xr:uid="{16902DF1-CF47-4FCD-B51F-12D4BF5AF381}"/>
    <cellStyle name="Normal 2 2 3 2 2 2 3 3 5" xfId="26122" xr:uid="{0A7656BC-5A68-43D8-8847-AD35DEF8FB6F}"/>
    <cellStyle name="Normal 2 2 3 2 2 2 3 4" xfId="26123" xr:uid="{514719F1-E048-42CB-8208-50A4A59181F7}"/>
    <cellStyle name="Normal 2 2 3 2 2 2 3 4 2" xfId="26124" xr:uid="{5DB1677C-D8E1-4E09-A1D2-F11F638B493E}"/>
    <cellStyle name="Normal 2 2 3 2 2 2 3 4 2 2" xfId="26125" xr:uid="{8C2C86E7-9A26-4CEF-A093-183636205D4F}"/>
    <cellStyle name="Normal 2 2 3 2 2 2 3 4 2 2 2" xfId="26126" xr:uid="{D59A49C1-C24C-4F09-9A3F-C12472218D6E}"/>
    <cellStyle name="Normal 2 2 3 2 2 2 3 4 2 3" xfId="26127" xr:uid="{9B70C037-4D8E-4EFA-B132-F769D6EA7988}"/>
    <cellStyle name="Normal 2 2 3 2 2 2 3 4 3" xfId="26128" xr:uid="{04E6399C-BB57-48DA-B35C-88571E127C08}"/>
    <cellStyle name="Normal 2 2 3 2 2 2 3 4 3 2" xfId="26129" xr:uid="{55C970FF-0DE5-4C23-AEC9-5E1283B4D07C}"/>
    <cellStyle name="Normal 2 2 3 2 2 2 3 4 4" xfId="26130" xr:uid="{7E5A709F-A874-489E-A9D4-FBA964E3037A}"/>
    <cellStyle name="Normal 2 2 3 2 2 2 3 5" xfId="26131" xr:uid="{EF8D5985-4E5F-4F07-98B5-57D484BFD97C}"/>
    <cellStyle name="Normal 2 2 3 2 2 2 3 5 2" xfId="26132" xr:uid="{2FD7B35B-2A4A-4EFB-857C-ECED8046E403}"/>
    <cellStyle name="Normal 2 2 3 2 2 2 3 6" xfId="26133" xr:uid="{BB1DF2A4-45E9-4ECA-852C-D7CD7D6DC1D7}"/>
    <cellStyle name="Normal 2 2 3 2 2 2 3 6 2" xfId="26134" xr:uid="{5034E838-4479-4363-B333-95D7B9C20729}"/>
    <cellStyle name="Normal 2 2 3 2 2 2 3 6 2 2" xfId="26135" xr:uid="{79C586A2-6B52-4AA0-8A46-AB0B7D7E8939}"/>
    <cellStyle name="Normal 2 2 3 2 2 2 3 6 3" xfId="26136" xr:uid="{C923B7A8-FFEB-45A7-8E9E-07F289AEA0C6}"/>
    <cellStyle name="Normal 2 2 3 2 2 2 3 7" xfId="26137" xr:uid="{98F56689-91FC-4FC5-8806-5C88F32277F6}"/>
    <cellStyle name="Normal 2 2 3 2 2 2 4" xfId="26138" xr:uid="{2CC89BC9-0FB4-4229-A406-023EA64EE96B}"/>
    <cellStyle name="Normal 2 2 3 2 2 2 4 2" xfId="26139" xr:uid="{EFE870CD-683B-4B91-8531-0B70F0E152E3}"/>
    <cellStyle name="Normal 2 2 3 2 2 2 5" xfId="26140" xr:uid="{0F60A5C9-18E4-479C-BA98-9D810529B091}"/>
    <cellStyle name="Normal 2 2 3 2 2 2 5 2" xfId="26141" xr:uid="{9100DA06-952A-4E22-A43F-6A8311BBF404}"/>
    <cellStyle name="Normal 2 2 3 2 2 2 6" xfId="26142" xr:uid="{5A76CCE8-A681-477E-9A55-4E5CE988F8D1}"/>
    <cellStyle name="Normal 2 2 3 2 2 2 6 2" xfId="26143" xr:uid="{5E448D11-38B5-40CD-ADAB-6002FF647784}"/>
    <cellStyle name="Normal 2 2 3 2 2 2 7" xfId="26144" xr:uid="{A69A8094-6C46-4052-BD2E-250F1ECE8B0A}"/>
    <cellStyle name="Normal 2 2 3 2 2 2 7 2" xfId="26145" xr:uid="{4B18617E-BDF7-4129-9EEE-FF96F1CA6369}"/>
    <cellStyle name="Normal 2 2 3 2 2 2 8" xfId="26146" xr:uid="{BBC111BE-88D6-4EF3-81EE-037757DDEC20}"/>
    <cellStyle name="Normal 2 2 3 2 2 2 8 2" xfId="26147" xr:uid="{3ED74B09-01E4-4F86-8399-5D681001CCDF}"/>
    <cellStyle name="Normal 2 2 3 2 2 2 9" xfId="26148" xr:uid="{A9724418-4C3D-4C46-8892-461B776431DE}"/>
    <cellStyle name="Normal 2 2 3 2 2 2 9 2" xfId="26149" xr:uid="{2278863F-5821-49C5-983F-2EF4479DE0FF}"/>
    <cellStyle name="Normal 2 2 3 2 2 2 9 2 2" xfId="26150" xr:uid="{5D3A17F6-810F-465E-A726-008B771557FC}"/>
    <cellStyle name="Normal 2 2 3 2 2 2 9 2 2 2" xfId="26151" xr:uid="{793CA1EB-42AE-4E58-90D6-9FA77907BA57}"/>
    <cellStyle name="Normal 2 2 3 2 2 2 9 2 2 2 2" xfId="26152" xr:uid="{952E98B9-CAB9-47E5-AA68-5356C92F4736}"/>
    <cellStyle name="Normal 2 2 3 2 2 2 9 2 2 2 2 2" xfId="26153" xr:uid="{2C9FB956-6D18-41D2-85A6-3D5D9DFA15A1}"/>
    <cellStyle name="Normal 2 2 3 2 2 2 9 2 2 2 3" xfId="26154" xr:uid="{3E4C3111-9C8A-4906-B735-CBD5A55AD1B2}"/>
    <cellStyle name="Normal 2 2 3 2 2 2 9 2 2 3" xfId="26155" xr:uid="{74DA5066-B7FE-4C24-B6CF-48DB6351DAA6}"/>
    <cellStyle name="Normal 2 2 3 2 2 2 9 2 2 3 2" xfId="26156" xr:uid="{ADAB2D31-AFDF-4A7F-9D2C-C45A311B3A97}"/>
    <cellStyle name="Normal 2 2 3 2 2 2 9 2 2 4" xfId="26157" xr:uid="{213D7239-620E-4945-807C-66E3773C5443}"/>
    <cellStyle name="Normal 2 2 3 2 2 2 9 2 3" xfId="26158" xr:uid="{12D78EA2-B8E0-43BC-ADAC-B24B289C211C}"/>
    <cellStyle name="Normal 2 2 3 2 2 2 9 2 3 2" xfId="26159" xr:uid="{BC0F76F8-8002-490E-889C-E9BDA24691C2}"/>
    <cellStyle name="Normal 2 2 3 2 2 2 9 2 4" xfId="26160" xr:uid="{F327F3EF-03DB-49F4-9841-A4141615C638}"/>
    <cellStyle name="Normal 2 2 3 2 2 2 9 2 4 2" xfId="26161" xr:uid="{6A65707D-0DBB-4BC3-A102-173CE91B88BF}"/>
    <cellStyle name="Normal 2 2 3 2 2 2 9 2 4 2 2" xfId="26162" xr:uid="{EBC5814A-10AB-420D-A8E2-01A4ADA377E0}"/>
    <cellStyle name="Normal 2 2 3 2 2 2 9 2 4 3" xfId="26163" xr:uid="{577AB1E6-3DDA-49AA-A56C-4E2A6353368E}"/>
    <cellStyle name="Normal 2 2 3 2 2 2 9 2 5" xfId="26164" xr:uid="{D0303065-F42D-4A00-8094-B07C6870A961}"/>
    <cellStyle name="Normal 2 2 3 2 2 2 9 3" xfId="26165" xr:uid="{07802132-8969-46A5-ABD3-C0FAFEB89715}"/>
    <cellStyle name="Normal 2 2 3 2 2 2 9 3 2" xfId="26166" xr:uid="{1F0D16F8-3EEC-4B38-BBA5-5DC301C609E3}"/>
    <cellStyle name="Normal 2 2 3 2 2 2 9 3 2 2" xfId="26167" xr:uid="{84B30680-2E99-4729-80CE-571D0A94A2BF}"/>
    <cellStyle name="Normal 2 2 3 2 2 2 9 3 2 2 2" xfId="26168" xr:uid="{47203ECB-8473-47F9-A1A5-A095A9D4DF11}"/>
    <cellStyle name="Normal 2 2 3 2 2 2 9 3 2 3" xfId="26169" xr:uid="{EF217E28-211F-47C0-A910-607509E9787E}"/>
    <cellStyle name="Normal 2 2 3 2 2 2 9 3 3" xfId="26170" xr:uid="{F7F1CA3F-BF37-433C-B630-10C51C8E160C}"/>
    <cellStyle name="Normal 2 2 3 2 2 2 9 3 3 2" xfId="26171" xr:uid="{63190AF2-1A3A-46FC-807C-CEC8F3CCF46E}"/>
    <cellStyle name="Normal 2 2 3 2 2 2 9 3 4" xfId="26172" xr:uid="{8E34E120-3BB9-4566-8E35-B7595393F532}"/>
    <cellStyle name="Normal 2 2 3 2 2 2 9 4" xfId="26173" xr:uid="{93138025-F222-4536-98D8-F95E84259BB4}"/>
    <cellStyle name="Normal 2 2 3 2 2 2 9 4 2" xfId="26174" xr:uid="{D048B9AD-A3DF-4D1D-91C1-AC48FB257F26}"/>
    <cellStyle name="Normal 2 2 3 2 2 2 9 4 2 2" xfId="26175" xr:uid="{BF1CEB1D-DDCB-4746-BD01-7EE407FA9C67}"/>
    <cellStyle name="Normal 2 2 3 2 2 2 9 4 3" xfId="26176" xr:uid="{59A89EC7-529A-49D4-9845-11FCD5CC33F8}"/>
    <cellStyle name="Normal 2 2 3 2 2 2 9 5" xfId="26177" xr:uid="{F716C1ED-5887-49EB-992D-B5C9365D2FDE}"/>
    <cellStyle name="Normal 2 2 3 2 2 3" xfId="26178" xr:uid="{809AEC5A-210D-4080-A0AC-55860D277982}"/>
    <cellStyle name="Normal 2 2 3 2 2 3 2" xfId="26179" xr:uid="{E19F3B2B-F65B-4E92-B9FF-717560ADA63B}"/>
    <cellStyle name="Normal 2 2 3 2 2 4" xfId="26180" xr:uid="{9F395E89-48BA-475E-BB47-EF55F577C0C1}"/>
    <cellStyle name="Normal 2 2 3 2 2 4 10" xfId="26181" xr:uid="{90634E4C-2FFC-462F-8AA6-C4A9A289DF98}"/>
    <cellStyle name="Normal 2 2 3 2 2 4 10 2" xfId="26182" xr:uid="{5BFF5DBA-35AB-4223-BFAD-2432EAE22513}"/>
    <cellStyle name="Normal 2 2 3 2 2 4 10 2 2" xfId="26183" xr:uid="{A967CD11-EA1B-4243-B9F6-BD280D9AADAA}"/>
    <cellStyle name="Normal 2 2 3 2 2 4 10 2 2 2" xfId="26184" xr:uid="{4F148E32-03F3-48CE-AA99-03C426C11EB5}"/>
    <cellStyle name="Normal 2 2 3 2 2 4 10 2 3" xfId="26185" xr:uid="{6BF59C2B-454B-4E31-8C6E-6895F7A4D25C}"/>
    <cellStyle name="Normal 2 2 3 2 2 4 10 3" xfId="26186" xr:uid="{167DECB2-3AB0-4BCE-889D-6324C5C3E1A0}"/>
    <cellStyle name="Normal 2 2 3 2 2 4 10 3 2" xfId="26187" xr:uid="{B8B34B98-C2A8-4F6B-A7F8-C72544EA321F}"/>
    <cellStyle name="Normal 2 2 3 2 2 4 10 4" xfId="26188" xr:uid="{A4CD7771-3D36-4F02-982F-E2306FCEAA2F}"/>
    <cellStyle name="Normal 2 2 3 2 2 4 11" xfId="26189" xr:uid="{F416D264-3711-41B9-8878-C95A0E114230}"/>
    <cellStyle name="Normal 2 2 3 2 2 4 11 2" xfId="26190" xr:uid="{64386982-DE5E-4AE1-8295-72476BDC2FD2}"/>
    <cellStyle name="Normal 2 2 3 2 2 4 12" xfId="26191" xr:uid="{ABCE9507-22E3-4294-8DDF-7BAA2522826E}"/>
    <cellStyle name="Normal 2 2 3 2 2 4 12 2" xfId="26192" xr:uid="{047AF316-1C6B-4EBF-BE0B-781CF3109C99}"/>
    <cellStyle name="Normal 2 2 3 2 2 4 12 2 2" xfId="26193" xr:uid="{770AB17B-78B7-4337-80C2-7EACD3810BDB}"/>
    <cellStyle name="Normal 2 2 3 2 2 4 12 3" xfId="26194" xr:uid="{857679FF-7272-4152-8E5B-74DCDF6807E7}"/>
    <cellStyle name="Normal 2 2 3 2 2 4 13" xfId="26195" xr:uid="{F7F80E2F-E24F-4C3C-B0BE-40CAE620F267}"/>
    <cellStyle name="Normal 2 2 3 2 2 4 2" xfId="26196" xr:uid="{69690159-C025-4293-928F-8BD86A99612D}"/>
    <cellStyle name="Normal 2 2 3 2 2 4 2 2" xfId="26197" xr:uid="{6D711F9D-9FC2-4CEE-B672-40A011873774}"/>
    <cellStyle name="Normal 2 2 3 2 2 4 2 2 2" xfId="26198" xr:uid="{4C23C730-6D88-47B5-B1B0-F1DD89309F34}"/>
    <cellStyle name="Normal 2 2 3 2 2 4 2 2 2 2" xfId="26199" xr:uid="{F12FD477-ED49-4C5F-9ABC-6D1AFD5DE288}"/>
    <cellStyle name="Normal 2 2 3 2 2 4 2 2 2 2 2" xfId="26200" xr:uid="{358B38C1-D0B8-40A5-853E-F00FFF267D33}"/>
    <cellStyle name="Normal 2 2 3 2 2 4 2 2 2 2 2 2" xfId="26201" xr:uid="{F2F02297-CCB2-48FB-BFAC-AEFC7AEB2AA1}"/>
    <cellStyle name="Normal 2 2 3 2 2 4 2 2 2 2 2 2 2" xfId="26202" xr:uid="{1AF222A0-CCC5-4A1C-B081-8EB2D1E36AF6}"/>
    <cellStyle name="Normal 2 2 3 2 2 4 2 2 2 2 2 2 2 2" xfId="26203" xr:uid="{C22A767F-0BB4-4C59-8082-32F8238B3973}"/>
    <cellStyle name="Normal 2 2 3 2 2 4 2 2 2 2 2 2 3" xfId="26204" xr:uid="{7E13607F-8A5E-4E73-B49F-1A39CB1373B0}"/>
    <cellStyle name="Normal 2 2 3 2 2 4 2 2 2 2 2 3" xfId="26205" xr:uid="{D4316439-2289-4B77-9EDE-3CD5147EDBA3}"/>
    <cellStyle name="Normal 2 2 3 2 2 4 2 2 2 2 2 3 2" xfId="26206" xr:uid="{D402C0B3-EF13-45A8-9ED8-4F8ED56C80C2}"/>
    <cellStyle name="Normal 2 2 3 2 2 4 2 2 2 2 2 4" xfId="26207" xr:uid="{3325158D-4293-4A0C-BBD5-24AC3992B1F9}"/>
    <cellStyle name="Normal 2 2 3 2 2 4 2 2 2 2 3" xfId="26208" xr:uid="{D52BB75D-4768-4EF8-839D-56751B6A0F26}"/>
    <cellStyle name="Normal 2 2 3 2 2 4 2 2 2 2 3 2" xfId="26209" xr:uid="{7882F315-932B-4431-804D-E8AF6123910B}"/>
    <cellStyle name="Normal 2 2 3 2 2 4 2 2 2 2 4" xfId="26210" xr:uid="{27E0E9B8-4B9C-4516-838B-33943B7D5976}"/>
    <cellStyle name="Normal 2 2 3 2 2 4 2 2 2 2 4 2" xfId="26211" xr:uid="{FDF6C5A2-E355-472C-8CB8-CC0C29210B62}"/>
    <cellStyle name="Normal 2 2 3 2 2 4 2 2 2 2 4 2 2" xfId="26212" xr:uid="{649B3868-F816-4DA4-B388-6A55852B9077}"/>
    <cellStyle name="Normal 2 2 3 2 2 4 2 2 2 2 4 3" xfId="26213" xr:uid="{CD8D1736-C8D3-4C2B-992A-9826D8E4232A}"/>
    <cellStyle name="Normal 2 2 3 2 2 4 2 2 2 2 5" xfId="26214" xr:uid="{CA7C9A4F-5DE0-4977-8961-7FBEEE9BF62C}"/>
    <cellStyle name="Normal 2 2 3 2 2 4 2 2 2 3" xfId="26215" xr:uid="{EDA2BB79-901D-4DAE-8E83-EEF8B3DBFD3E}"/>
    <cellStyle name="Normal 2 2 3 2 2 4 2 2 2 3 2" xfId="26216" xr:uid="{243C2C6C-F2EB-4983-B1B7-CB53C50039FF}"/>
    <cellStyle name="Normal 2 2 3 2 2 4 2 2 2 3 2 2" xfId="26217" xr:uid="{881EA6EA-F133-4757-A127-9096C378B743}"/>
    <cellStyle name="Normal 2 2 3 2 2 4 2 2 2 3 2 2 2" xfId="26218" xr:uid="{3117ED01-B7D9-4412-A3AB-5EDE9D5F3C70}"/>
    <cellStyle name="Normal 2 2 3 2 2 4 2 2 2 3 2 3" xfId="26219" xr:uid="{04356A10-B689-4AB7-8CBD-893DA4102C17}"/>
    <cellStyle name="Normal 2 2 3 2 2 4 2 2 2 3 3" xfId="26220" xr:uid="{41CCF2C9-796A-4414-AC4D-52DADB4D364D}"/>
    <cellStyle name="Normal 2 2 3 2 2 4 2 2 2 3 3 2" xfId="26221" xr:uid="{A7999B45-2276-4D37-9BEA-C40317EA73DE}"/>
    <cellStyle name="Normal 2 2 3 2 2 4 2 2 2 3 4" xfId="26222" xr:uid="{74C3E0A6-C15C-4A6B-8589-6AF39F1BB8D5}"/>
    <cellStyle name="Normal 2 2 3 2 2 4 2 2 2 4" xfId="26223" xr:uid="{AA07E018-2650-44AE-BDDC-C17177491BFA}"/>
    <cellStyle name="Normal 2 2 3 2 2 4 2 2 2 4 2" xfId="26224" xr:uid="{3CD649B6-D725-4EE1-A64F-359BB96511CF}"/>
    <cellStyle name="Normal 2 2 3 2 2 4 2 2 2 4 2 2" xfId="26225" xr:uid="{267B058A-4AF2-4F52-8BBB-9C74A692B597}"/>
    <cellStyle name="Normal 2 2 3 2 2 4 2 2 2 4 3" xfId="26226" xr:uid="{8C82A440-FB64-4FB8-AD5D-278F26B42B10}"/>
    <cellStyle name="Normal 2 2 3 2 2 4 2 2 2 5" xfId="26227" xr:uid="{E2F68844-2A1F-4B52-B96C-C40037B123B7}"/>
    <cellStyle name="Normal 2 2 3 2 2 4 2 2 3" xfId="26228" xr:uid="{05E4196B-39E8-40E7-862D-4F64715A827D}"/>
    <cellStyle name="Normal 2 2 3 2 2 4 2 2 3 2" xfId="26229" xr:uid="{40941504-BDA1-4315-8BF2-D5B10C4F590F}"/>
    <cellStyle name="Normal 2 2 3 2 2 4 2 2 4" xfId="26230" xr:uid="{457EBD60-8FF5-4364-B491-0521F5937412}"/>
    <cellStyle name="Normal 2 2 3 2 2 4 2 2 4 2" xfId="26231" xr:uid="{2EBF4907-4744-4D0C-A8FE-68DEFA26EBAC}"/>
    <cellStyle name="Normal 2 2 3 2 2 4 2 2 4 2 2" xfId="26232" xr:uid="{2C157FB3-169D-421F-B024-F39D691E569C}"/>
    <cellStyle name="Normal 2 2 3 2 2 4 2 2 4 2 2 2" xfId="26233" xr:uid="{91D6ECDE-20EF-4589-9EE0-3394A2E16A3E}"/>
    <cellStyle name="Normal 2 2 3 2 2 4 2 2 4 2 3" xfId="26234" xr:uid="{7C77159C-100F-4F95-80DA-B78DC0F6870A}"/>
    <cellStyle name="Normal 2 2 3 2 2 4 2 2 4 3" xfId="26235" xr:uid="{03034A97-29FC-4FB9-A645-4294D16A6173}"/>
    <cellStyle name="Normal 2 2 3 2 2 4 2 2 4 3 2" xfId="26236" xr:uid="{4FDDC173-B2CE-4F8F-AD67-3458E8E87DE6}"/>
    <cellStyle name="Normal 2 2 3 2 2 4 2 2 4 4" xfId="26237" xr:uid="{4A9D10D7-2944-4287-8996-09A746302CD7}"/>
    <cellStyle name="Normal 2 2 3 2 2 4 2 2 5" xfId="26238" xr:uid="{7784947D-4B08-48F7-8E1F-59662D6AE175}"/>
    <cellStyle name="Normal 2 2 3 2 2 4 2 2 5 2" xfId="26239" xr:uid="{ED5CFE8B-73FA-44A3-90A8-ACD44702AD00}"/>
    <cellStyle name="Normal 2 2 3 2 2 4 2 2 6" xfId="26240" xr:uid="{087D31DA-8F27-477F-AFAC-F5AE429FE870}"/>
    <cellStyle name="Normal 2 2 3 2 2 4 2 2 6 2" xfId="26241" xr:uid="{C2F1ECCD-C0B1-4188-B322-8DEC7164BF38}"/>
    <cellStyle name="Normal 2 2 3 2 2 4 2 2 6 2 2" xfId="26242" xr:uid="{B949E621-55DB-4478-A24A-235CC2AE5A47}"/>
    <cellStyle name="Normal 2 2 3 2 2 4 2 2 6 3" xfId="26243" xr:uid="{70C34B6B-1D7C-4BA2-B6C2-7E1BBF46DF42}"/>
    <cellStyle name="Normal 2 2 3 2 2 4 2 2 7" xfId="26244" xr:uid="{38C089F9-AD9F-4C95-B0FD-21E1502EC7F6}"/>
    <cellStyle name="Normal 2 2 3 2 2 4 2 3" xfId="26245" xr:uid="{8F544CE7-8DE8-4640-BC84-7D699D375025}"/>
    <cellStyle name="Normal 2 2 3 2 2 4 2 3 2" xfId="26246" xr:uid="{AF772BF3-01E2-494E-8F55-9FFD19D5499A}"/>
    <cellStyle name="Normal 2 2 3 2 2 4 2 3 2 2" xfId="26247" xr:uid="{643C9235-5EC0-498E-8851-3CBCB5E4424F}"/>
    <cellStyle name="Normal 2 2 3 2 2 4 2 3 2 2 2" xfId="26248" xr:uid="{C43690CB-D16C-483E-B74B-B0C0A1433AAA}"/>
    <cellStyle name="Normal 2 2 3 2 2 4 2 3 2 2 2 2" xfId="26249" xr:uid="{91A3D02F-4577-40A3-8E0E-61460BD37E6F}"/>
    <cellStyle name="Normal 2 2 3 2 2 4 2 3 2 2 2 2 2" xfId="26250" xr:uid="{8F6D44F7-B8C3-447E-A452-A2E754509152}"/>
    <cellStyle name="Normal 2 2 3 2 2 4 2 3 2 2 2 3" xfId="26251" xr:uid="{790DCDA2-C102-4EB9-8D7B-B173C705D075}"/>
    <cellStyle name="Normal 2 2 3 2 2 4 2 3 2 2 3" xfId="26252" xr:uid="{77B1DF8C-AE99-4304-A928-D376EE770C15}"/>
    <cellStyle name="Normal 2 2 3 2 2 4 2 3 2 2 3 2" xfId="26253" xr:uid="{AA0AE0B9-A16B-4A0A-A784-4815ADC056A1}"/>
    <cellStyle name="Normal 2 2 3 2 2 4 2 3 2 2 4" xfId="26254" xr:uid="{816E79F9-687C-4733-92B8-A7FC5F8CD60B}"/>
    <cellStyle name="Normal 2 2 3 2 2 4 2 3 2 3" xfId="26255" xr:uid="{94BDB322-B2D3-43A7-BA8B-1DEBD1406851}"/>
    <cellStyle name="Normal 2 2 3 2 2 4 2 3 2 3 2" xfId="26256" xr:uid="{1CB0848B-C69A-4981-BEFD-B8F9A3D4A41F}"/>
    <cellStyle name="Normal 2 2 3 2 2 4 2 3 2 4" xfId="26257" xr:uid="{B1DDF661-EEED-44E4-9B90-50E1C4635F76}"/>
    <cellStyle name="Normal 2 2 3 2 2 4 2 3 2 4 2" xfId="26258" xr:uid="{02C4345D-D778-4BBB-B5B6-870C46F82B9C}"/>
    <cellStyle name="Normal 2 2 3 2 2 4 2 3 2 4 2 2" xfId="26259" xr:uid="{81668E95-20CC-4597-92CC-341AFB453575}"/>
    <cellStyle name="Normal 2 2 3 2 2 4 2 3 2 4 3" xfId="26260" xr:uid="{0166A18E-CBCE-4567-91F4-C74F59362D62}"/>
    <cellStyle name="Normal 2 2 3 2 2 4 2 3 2 5" xfId="26261" xr:uid="{64399318-D31D-4696-8B1C-3186D2B80845}"/>
    <cellStyle name="Normal 2 2 3 2 2 4 2 3 3" xfId="26262" xr:uid="{222D0F7C-F3F1-4531-AB52-1A0CF98E3A9D}"/>
    <cellStyle name="Normal 2 2 3 2 2 4 2 3 3 2" xfId="26263" xr:uid="{8528D9A2-B65D-4E35-962B-B2948688452C}"/>
    <cellStyle name="Normal 2 2 3 2 2 4 2 3 3 2 2" xfId="26264" xr:uid="{74FBC0DF-76E7-4839-8304-2B0B2C6FA52B}"/>
    <cellStyle name="Normal 2 2 3 2 2 4 2 3 3 2 2 2" xfId="26265" xr:uid="{63576668-2BEA-4E50-ADB6-3FB672072448}"/>
    <cellStyle name="Normal 2 2 3 2 2 4 2 3 3 2 3" xfId="26266" xr:uid="{4CDF9310-91A1-40EA-8AF6-061C80F9D3D1}"/>
    <cellStyle name="Normal 2 2 3 2 2 4 2 3 3 3" xfId="26267" xr:uid="{5CFC413E-3717-4A64-BD24-615129412FA5}"/>
    <cellStyle name="Normal 2 2 3 2 2 4 2 3 3 3 2" xfId="26268" xr:uid="{B92E4151-B275-412B-ABE4-65BEA23EEF58}"/>
    <cellStyle name="Normal 2 2 3 2 2 4 2 3 3 4" xfId="26269" xr:uid="{9109D1C0-24E1-49AC-8C66-D3B23E79F6B2}"/>
    <cellStyle name="Normal 2 2 3 2 2 4 2 3 4" xfId="26270" xr:uid="{6D8E9B5D-F936-440B-92B4-AB738A9E3E2F}"/>
    <cellStyle name="Normal 2 2 3 2 2 4 2 3 4 2" xfId="26271" xr:uid="{51B81E82-58BC-4B32-B215-6DFDCF4A9C54}"/>
    <cellStyle name="Normal 2 2 3 2 2 4 2 3 4 2 2" xfId="26272" xr:uid="{0666C16B-2918-4B42-978C-4361611F2F03}"/>
    <cellStyle name="Normal 2 2 3 2 2 4 2 3 4 3" xfId="26273" xr:uid="{B026B809-97EF-42E2-9DE5-C70CD316D1E5}"/>
    <cellStyle name="Normal 2 2 3 2 2 4 2 3 5" xfId="26274" xr:uid="{1467731C-2908-4471-9848-06316C8BB7FE}"/>
    <cellStyle name="Normal 2 2 3 2 2 4 2 4" xfId="26275" xr:uid="{694A33D5-4FC9-4E89-8318-B0CF44593D54}"/>
    <cellStyle name="Normal 2 2 3 2 2 4 2 4 2" xfId="26276" xr:uid="{D093C649-3B9E-4185-9A8C-E5326E462C2C}"/>
    <cellStyle name="Normal 2 2 3 2 2 4 2 4 2 2" xfId="26277" xr:uid="{97616618-5B0E-4EFA-9C30-05BDB89C2C5C}"/>
    <cellStyle name="Normal 2 2 3 2 2 4 2 4 2 2 2" xfId="26278" xr:uid="{1531359C-9DFF-45FF-8FDD-5B486924DC48}"/>
    <cellStyle name="Normal 2 2 3 2 2 4 2 4 2 3" xfId="26279" xr:uid="{790A7A4B-7B74-4E13-97FA-EB73B93B4026}"/>
    <cellStyle name="Normal 2 2 3 2 2 4 2 4 3" xfId="26280" xr:uid="{59ABEE96-10BA-41C7-91B6-07766F68822E}"/>
    <cellStyle name="Normal 2 2 3 2 2 4 2 4 3 2" xfId="26281" xr:uid="{121EDEE5-D2C8-4867-8F53-92B162516CF8}"/>
    <cellStyle name="Normal 2 2 3 2 2 4 2 4 4" xfId="26282" xr:uid="{2DB47693-881B-4803-9EAB-F26A6403C7CF}"/>
    <cellStyle name="Normal 2 2 3 2 2 4 2 5" xfId="26283" xr:uid="{2F3D6CA7-2927-464B-AE66-6F357070740D}"/>
    <cellStyle name="Normal 2 2 3 2 2 4 2 5 2" xfId="26284" xr:uid="{4651B2EF-DAF9-4AEA-B711-982149B2ECEF}"/>
    <cellStyle name="Normal 2 2 3 2 2 4 2 6" xfId="26285" xr:uid="{BF37F21F-2051-4127-A3D2-EE89C7FD53A5}"/>
    <cellStyle name="Normal 2 2 3 2 2 4 2 6 2" xfId="26286" xr:uid="{22EE7436-400C-49CA-A224-36EF9272D7C8}"/>
    <cellStyle name="Normal 2 2 3 2 2 4 2 6 2 2" xfId="26287" xr:uid="{6D686B48-4747-4394-9454-1205419A92A7}"/>
    <cellStyle name="Normal 2 2 3 2 2 4 2 6 3" xfId="26288" xr:uid="{FB85A374-D037-41BD-8FDC-CCE00A5AE2D4}"/>
    <cellStyle name="Normal 2 2 3 2 2 4 2 7" xfId="26289" xr:uid="{BD752E65-6A0C-4B0C-934D-1268B8C2D507}"/>
    <cellStyle name="Normal 2 2 3 2 2 4 3" xfId="26290" xr:uid="{A8D0AF8D-FF70-408A-82A6-B9A484102AAB}"/>
    <cellStyle name="Normal 2 2 3 2 2 4 3 2" xfId="26291" xr:uid="{269E9F51-2028-4F57-89A4-AE0DB62595BB}"/>
    <cellStyle name="Normal 2 2 3 2 2 4 4" xfId="26292" xr:uid="{92D9E0AD-5023-4452-94A0-66E111CA84C4}"/>
    <cellStyle name="Normal 2 2 3 2 2 4 4 2" xfId="26293" xr:uid="{F1833F32-5CAE-4362-9C19-97416C3B8185}"/>
    <cellStyle name="Normal 2 2 3 2 2 4 5" xfId="26294" xr:uid="{D132074D-D01B-4C0A-B92A-BDDC8A9ED448}"/>
    <cellStyle name="Normal 2 2 3 2 2 4 5 2" xfId="26295" xr:uid="{2EE8E40E-9717-4F68-BF52-E5D5294563BE}"/>
    <cellStyle name="Normal 2 2 3 2 2 4 6" xfId="26296" xr:uid="{8D6499C5-6B9D-479F-A447-063058A8F1E6}"/>
    <cellStyle name="Normal 2 2 3 2 2 4 6 2" xfId="26297" xr:uid="{D55801A9-B2B1-4CBA-B237-B09DB1AC5418}"/>
    <cellStyle name="Normal 2 2 3 2 2 4 7" xfId="26298" xr:uid="{9EF2EFBF-E426-4D74-BD2E-CCEFC907BCCE}"/>
    <cellStyle name="Normal 2 2 3 2 2 4 7 2" xfId="26299" xr:uid="{DA681F27-7373-4CCC-97EC-20E8D9417168}"/>
    <cellStyle name="Normal 2 2 3 2 2 4 8" xfId="26300" xr:uid="{BD47D127-EE3F-4A97-9173-D0DC86EE91C5}"/>
    <cellStyle name="Normal 2 2 3 2 2 4 8 2" xfId="26301" xr:uid="{E2704929-7B46-4516-869B-7428A8DB6F82}"/>
    <cellStyle name="Normal 2 2 3 2 2 4 8 2 2" xfId="26302" xr:uid="{EF8B72CE-4D03-4BBB-AF04-4FEB843FC96A}"/>
    <cellStyle name="Normal 2 2 3 2 2 4 8 2 2 2" xfId="26303" xr:uid="{EEC7021E-84B9-4EBA-ABF0-1093785BE9BF}"/>
    <cellStyle name="Normal 2 2 3 2 2 4 8 2 2 2 2" xfId="26304" xr:uid="{17C18597-1589-4F89-9B2E-C819E2CC03FA}"/>
    <cellStyle name="Normal 2 2 3 2 2 4 8 2 2 2 2 2" xfId="26305" xr:uid="{E46BF823-6253-4FB3-B0DE-4C6366B2EB98}"/>
    <cellStyle name="Normal 2 2 3 2 2 4 8 2 2 2 3" xfId="26306" xr:uid="{AF527A6E-AA6B-4C04-9BB7-CB8BA394978D}"/>
    <cellStyle name="Normal 2 2 3 2 2 4 8 2 2 3" xfId="26307" xr:uid="{1EDE5732-784D-4C33-A841-79E24A802141}"/>
    <cellStyle name="Normal 2 2 3 2 2 4 8 2 2 3 2" xfId="26308" xr:uid="{3888BC92-6541-4E96-AE42-DB0EB8A6C377}"/>
    <cellStyle name="Normal 2 2 3 2 2 4 8 2 2 4" xfId="26309" xr:uid="{1E99928F-12C4-4C8A-A7A2-FB1AB1CDBB5D}"/>
    <cellStyle name="Normal 2 2 3 2 2 4 8 2 3" xfId="26310" xr:uid="{16B2274C-ECEF-462D-A64A-2AFF444EBF9E}"/>
    <cellStyle name="Normal 2 2 3 2 2 4 8 2 3 2" xfId="26311" xr:uid="{1753E711-42A1-42E0-949B-4B5C88402F8C}"/>
    <cellStyle name="Normal 2 2 3 2 2 4 8 2 4" xfId="26312" xr:uid="{2D0490CB-5EA4-4579-A9C1-B8C86235D8F6}"/>
    <cellStyle name="Normal 2 2 3 2 2 4 8 2 4 2" xfId="26313" xr:uid="{FC6D192F-6F7F-4798-88ED-C7E6C006E73D}"/>
    <cellStyle name="Normal 2 2 3 2 2 4 8 2 4 2 2" xfId="26314" xr:uid="{96CE96CE-868B-48C2-8960-EC3A37E5532B}"/>
    <cellStyle name="Normal 2 2 3 2 2 4 8 2 4 3" xfId="26315" xr:uid="{4C44881C-11F8-467F-80B6-4061ECBAA0E9}"/>
    <cellStyle name="Normal 2 2 3 2 2 4 8 2 5" xfId="26316" xr:uid="{215A9E5F-ECB5-48B2-9AF3-99B767FBACA5}"/>
    <cellStyle name="Normal 2 2 3 2 2 4 8 3" xfId="26317" xr:uid="{60C7C8AB-1B7B-41AA-97D5-4063C7DF07E6}"/>
    <cellStyle name="Normal 2 2 3 2 2 4 8 3 2" xfId="26318" xr:uid="{C1B7F88B-AAE5-466D-87F3-EDF6F660050A}"/>
    <cellStyle name="Normal 2 2 3 2 2 4 8 3 2 2" xfId="26319" xr:uid="{6697FB30-CB33-4AB7-861B-F544806F400D}"/>
    <cellStyle name="Normal 2 2 3 2 2 4 8 3 2 2 2" xfId="26320" xr:uid="{57C4D628-8F48-4DE9-88D9-17C2109444CD}"/>
    <cellStyle name="Normal 2 2 3 2 2 4 8 3 2 3" xfId="26321" xr:uid="{72383890-68E9-4A64-819E-157E06F9AC04}"/>
    <cellStyle name="Normal 2 2 3 2 2 4 8 3 3" xfId="26322" xr:uid="{8E888A28-C184-4BBB-A7AB-50D87B6165F3}"/>
    <cellStyle name="Normal 2 2 3 2 2 4 8 3 3 2" xfId="26323" xr:uid="{89FA55C1-1B1E-4DD5-ACAB-8702799FB6E8}"/>
    <cellStyle name="Normal 2 2 3 2 2 4 8 3 4" xfId="26324" xr:uid="{1E7B790F-4ED3-4E13-8E0E-CF2D2F3395A8}"/>
    <cellStyle name="Normal 2 2 3 2 2 4 8 4" xfId="26325" xr:uid="{7073C8B1-F2A3-4379-BE82-22476FB56504}"/>
    <cellStyle name="Normal 2 2 3 2 2 4 8 4 2" xfId="26326" xr:uid="{19542EC3-259C-4E7F-9A1E-9FE3477BDEBF}"/>
    <cellStyle name="Normal 2 2 3 2 2 4 8 4 2 2" xfId="26327" xr:uid="{27209036-B6FB-4059-B4BF-8F48F3EE4237}"/>
    <cellStyle name="Normal 2 2 3 2 2 4 8 4 3" xfId="26328" xr:uid="{FDD1242A-6E60-4064-AA1A-A62E3BC2FE46}"/>
    <cellStyle name="Normal 2 2 3 2 2 4 8 5" xfId="26329" xr:uid="{9937A95A-A6C4-4AC6-9FFF-7AD6084823ED}"/>
    <cellStyle name="Normal 2 2 3 2 2 4 9" xfId="26330" xr:uid="{DCD2F929-073A-4942-8DEC-8D3EEAF34905}"/>
    <cellStyle name="Normal 2 2 3 2 2 4 9 2" xfId="26331" xr:uid="{8440077E-7EE5-493F-BF6A-CCD022F14DBC}"/>
    <cellStyle name="Normal 2 2 3 2 2 5" xfId="26332" xr:uid="{28661D6C-ECA5-4C6F-99F2-11B451A5593F}"/>
    <cellStyle name="Normal 2 2 3 2 2 5 2" xfId="26333" xr:uid="{82DAE3DB-E2AD-4798-BFC1-D6C7454376E2}"/>
    <cellStyle name="Normal 2 2 3 2 2 5 2 2" xfId="26334" xr:uid="{B40FAD59-5FC0-4331-BAB5-0E7F5761B900}"/>
    <cellStyle name="Normal 2 2 3 2 2 5 2 2 2" xfId="26335" xr:uid="{EFF2B9E8-16AF-4B16-9CFF-81E8402D6DA1}"/>
    <cellStyle name="Normal 2 2 3 2 2 5 2 2 2 2" xfId="26336" xr:uid="{54422BE7-4E84-4E2E-AD4C-C7008DB5CFED}"/>
    <cellStyle name="Normal 2 2 3 2 2 5 2 2 2 2 2" xfId="26337" xr:uid="{C3643F2A-3256-4DD9-9EBD-F1761400F895}"/>
    <cellStyle name="Normal 2 2 3 2 2 5 2 2 2 2 2 2" xfId="26338" xr:uid="{CD8EE82E-DAF1-4614-AC67-FB78DCB2E537}"/>
    <cellStyle name="Normal 2 2 3 2 2 5 2 2 2 2 2 2 2" xfId="26339" xr:uid="{256A4329-7D0D-4B90-852E-A15D53700163}"/>
    <cellStyle name="Normal 2 2 3 2 2 5 2 2 2 2 2 3" xfId="26340" xr:uid="{F1F31B02-A9EE-41E6-99E4-2003102551D9}"/>
    <cellStyle name="Normal 2 2 3 2 2 5 2 2 2 2 3" xfId="26341" xr:uid="{B4AF0595-03F9-4D3E-B13F-C8DDBDC88600}"/>
    <cellStyle name="Normal 2 2 3 2 2 5 2 2 2 2 3 2" xfId="26342" xr:uid="{CCCE9A34-5803-48C4-8F0A-BAF15AFA536E}"/>
    <cellStyle name="Normal 2 2 3 2 2 5 2 2 2 2 4" xfId="26343" xr:uid="{CE28C531-05C7-48FE-B87F-CD43C5D4C627}"/>
    <cellStyle name="Normal 2 2 3 2 2 5 2 2 2 3" xfId="26344" xr:uid="{8E795948-513F-416D-A1EE-91F4A4161A81}"/>
    <cellStyle name="Normal 2 2 3 2 2 5 2 2 2 3 2" xfId="26345" xr:uid="{BA9EA9F8-6EE7-401F-9499-81ED65A98C08}"/>
    <cellStyle name="Normal 2 2 3 2 2 5 2 2 2 4" xfId="26346" xr:uid="{79C3F510-A3E9-4F0A-A1C3-4F0D6B3F5F74}"/>
    <cellStyle name="Normal 2 2 3 2 2 5 2 2 2 4 2" xfId="26347" xr:uid="{6B8EB4D7-9F74-4D7F-8863-E547E6B9F86B}"/>
    <cellStyle name="Normal 2 2 3 2 2 5 2 2 2 4 2 2" xfId="26348" xr:uid="{566EA928-AC21-4E27-A0C4-D83B0C902316}"/>
    <cellStyle name="Normal 2 2 3 2 2 5 2 2 2 4 3" xfId="26349" xr:uid="{60DA0D20-0EB5-4C65-AF6B-1698C7DD078C}"/>
    <cellStyle name="Normal 2 2 3 2 2 5 2 2 2 5" xfId="26350" xr:uid="{94EBCDB3-5304-4732-B3B3-0FB0BFDC0B3F}"/>
    <cellStyle name="Normal 2 2 3 2 2 5 2 2 3" xfId="26351" xr:uid="{6A05E12B-B784-4829-8FB1-14EA34DE9766}"/>
    <cellStyle name="Normal 2 2 3 2 2 5 2 2 3 2" xfId="26352" xr:uid="{40A285EE-F51A-4C0D-B677-2BD2C1176CD5}"/>
    <cellStyle name="Normal 2 2 3 2 2 5 2 2 3 2 2" xfId="26353" xr:uid="{C909927A-2306-4CE7-93E0-7B6AEDB63863}"/>
    <cellStyle name="Normal 2 2 3 2 2 5 2 2 3 2 2 2" xfId="26354" xr:uid="{5A93B4B3-0BEC-4983-B2C2-F219F1AC4DFB}"/>
    <cellStyle name="Normal 2 2 3 2 2 5 2 2 3 2 3" xfId="26355" xr:uid="{E93D2780-B3C6-4E46-B0CF-12FE523A98D2}"/>
    <cellStyle name="Normal 2 2 3 2 2 5 2 2 3 3" xfId="26356" xr:uid="{74789FD6-0DDC-400A-B5EF-610E73D2A254}"/>
    <cellStyle name="Normal 2 2 3 2 2 5 2 2 3 3 2" xfId="26357" xr:uid="{38114CEE-BCDB-4BD5-A391-D7B979CDB330}"/>
    <cellStyle name="Normal 2 2 3 2 2 5 2 2 3 4" xfId="26358" xr:uid="{D5013C8D-EC93-4F05-9E9B-A417A6EC9EFC}"/>
    <cellStyle name="Normal 2 2 3 2 2 5 2 2 4" xfId="26359" xr:uid="{11DA3721-CD6E-47A1-98AC-8892DE22CE49}"/>
    <cellStyle name="Normal 2 2 3 2 2 5 2 2 4 2" xfId="26360" xr:uid="{D2CF8330-8609-4FFA-986E-6E95E0AAA346}"/>
    <cellStyle name="Normal 2 2 3 2 2 5 2 2 4 2 2" xfId="26361" xr:uid="{51158082-CFEA-47E8-88D2-BD5A87D4C4F2}"/>
    <cellStyle name="Normal 2 2 3 2 2 5 2 2 4 3" xfId="26362" xr:uid="{5E4DC109-E2E6-41EB-857F-634CA303E150}"/>
    <cellStyle name="Normal 2 2 3 2 2 5 2 2 5" xfId="26363" xr:uid="{117E02A6-FE91-484A-B2F9-DA257588D360}"/>
    <cellStyle name="Normal 2 2 3 2 2 5 2 3" xfId="26364" xr:uid="{BEBADDA9-84A8-41AC-AC4E-9EB5126F472D}"/>
    <cellStyle name="Normal 2 2 3 2 2 5 2 3 2" xfId="26365" xr:uid="{4019F4FC-4666-4032-90BE-D08985591B5F}"/>
    <cellStyle name="Normal 2 2 3 2 2 5 2 4" xfId="26366" xr:uid="{87253967-338C-4301-9AB6-AF8681778533}"/>
    <cellStyle name="Normal 2 2 3 2 2 5 2 4 2" xfId="26367" xr:uid="{EB47F54D-00AB-462C-9010-5F1397F8FCEB}"/>
    <cellStyle name="Normal 2 2 3 2 2 5 2 4 2 2" xfId="26368" xr:uid="{D8B055E2-DA0B-4303-BB5B-CAB6D9081906}"/>
    <cellStyle name="Normal 2 2 3 2 2 5 2 4 2 2 2" xfId="26369" xr:uid="{DBB69A40-A05E-40F2-8B61-C276528049BF}"/>
    <cellStyle name="Normal 2 2 3 2 2 5 2 4 2 3" xfId="26370" xr:uid="{83CEBAAC-DC64-4322-B874-7631D7E6ED9B}"/>
    <cellStyle name="Normal 2 2 3 2 2 5 2 4 3" xfId="26371" xr:uid="{D3110AD2-CC87-4476-B4C6-0CF5F540F711}"/>
    <cellStyle name="Normal 2 2 3 2 2 5 2 4 3 2" xfId="26372" xr:uid="{3E4657C2-C954-4C2E-A2C9-3A1DAE200F6F}"/>
    <cellStyle name="Normal 2 2 3 2 2 5 2 4 4" xfId="26373" xr:uid="{8D3ADA02-B42D-473E-8580-D27E7A93651C}"/>
    <cellStyle name="Normal 2 2 3 2 2 5 2 5" xfId="26374" xr:uid="{33210D1D-350A-4E20-A51A-8161ED4A04FD}"/>
    <cellStyle name="Normal 2 2 3 2 2 5 2 5 2" xfId="26375" xr:uid="{2634D49C-9EBF-4384-850B-4DDD89E59D08}"/>
    <cellStyle name="Normal 2 2 3 2 2 5 2 6" xfId="26376" xr:uid="{E91663EA-85CD-493F-8C1C-A5F338F294DC}"/>
    <cellStyle name="Normal 2 2 3 2 2 5 2 6 2" xfId="26377" xr:uid="{79E55390-D94B-4E31-BE61-7C7749F4C926}"/>
    <cellStyle name="Normal 2 2 3 2 2 5 2 6 2 2" xfId="26378" xr:uid="{AC57E1A8-1C01-4CFC-B2D5-097AACBDD29E}"/>
    <cellStyle name="Normal 2 2 3 2 2 5 2 6 3" xfId="26379" xr:uid="{C7277923-2A31-481C-BB1D-DE60EAA45503}"/>
    <cellStyle name="Normal 2 2 3 2 2 5 2 7" xfId="26380" xr:uid="{E7568F21-E3E2-4CE7-A92F-4E2C428AD4A7}"/>
    <cellStyle name="Normal 2 2 3 2 2 5 3" xfId="26381" xr:uid="{93874341-972D-4EC6-9457-FD8D6D53F081}"/>
    <cellStyle name="Normal 2 2 3 2 2 5 3 2" xfId="26382" xr:uid="{D07D87C7-04D3-4D8D-9E74-E82FFBD088B6}"/>
    <cellStyle name="Normal 2 2 3 2 2 5 3 2 2" xfId="26383" xr:uid="{18E045DB-F72E-4C0C-A85F-D892030A607B}"/>
    <cellStyle name="Normal 2 2 3 2 2 5 3 2 2 2" xfId="26384" xr:uid="{2BBCC7E5-E89A-475C-9B8F-0690823C4395}"/>
    <cellStyle name="Normal 2 2 3 2 2 5 3 2 2 2 2" xfId="26385" xr:uid="{781F0404-A2E1-4BC4-8CE5-B21E5C7764D2}"/>
    <cellStyle name="Normal 2 2 3 2 2 5 3 2 2 2 2 2" xfId="26386" xr:uid="{EB221AFE-987C-4D75-AF57-E68B4616E385}"/>
    <cellStyle name="Normal 2 2 3 2 2 5 3 2 2 2 3" xfId="26387" xr:uid="{522346D0-9AD9-4A9B-BC4A-59F885D76939}"/>
    <cellStyle name="Normal 2 2 3 2 2 5 3 2 2 3" xfId="26388" xr:uid="{E8DCC5D6-CE40-4E90-B82F-5B65FAF74694}"/>
    <cellStyle name="Normal 2 2 3 2 2 5 3 2 2 3 2" xfId="26389" xr:uid="{959DA48A-33D9-469F-8E1C-8648FF8B412B}"/>
    <cellStyle name="Normal 2 2 3 2 2 5 3 2 2 4" xfId="26390" xr:uid="{A50BAEE5-707A-4B24-B2F5-891EB8C96002}"/>
    <cellStyle name="Normal 2 2 3 2 2 5 3 2 3" xfId="26391" xr:uid="{9C12964C-4788-4E42-8CF3-5FCEA267228C}"/>
    <cellStyle name="Normal 2 2 3 2 2 5 3 2 3 2" xfId="26392" xr:uid="{E13C3701-0048-44E4-A36F-94DF11F081AA}"/>
    <cellStyle name="Normal 2 2 3 2 2 5 3 2 4" xfId="26393" xr:uid="{E97471BD-71CC-4368-9D00-DD4F5B02BAAD}"/>
    <cellStyle name="Normal 2 2 3 2 2 5 3 2 4 2" xfId="26394" xr:uid="{66C34A2D-90AE-4325-870B-C2E9A04329C0}"/>
    <cellStyle name="Normal 2 2 3 2 2 5 3 2 4 2 2" xfId="26395" xr:uid="{B9DCBF43-4279-4A8A-8DB5-0485AA48264C}"/>
    <cellStyle name="Normal 2 2 3 2 2 5 3 2 4 3" xfId="26396" xr:uid="{B8CCB1F1-8121-45AF-9188-C0B185F5D56B}"/>
    <cellStyle name="Normal 2 2 3 2 2 5 3 2 5" xfId="26397" xr:uid="{1F8DF17E-CAB0-40BE-B71E-283BBD8E02B0}"/>
    <cellStyle name="Normal 2 2 3 2 2 5 3 3" xfId="26398" xr:uid="{6273F4C3-2D8E-42C8-B05D-58C33E86A466}"/>
    <cellStyle name="Normal 2 2 3 2 2 5 3 3 2" xfId="26399" xr:uid="{655E78CA-BFC7-4CFE-876F-726246BE0350}"/>
    <cellStyle name="Normal 2 2 3 2 2 5 3 3 2 2" xfId="26400" xr:uid="{B30EA87A-794E-4FBA-9A07-CB764AF8FB87}"/>
    <cellStyle name="Normal 2 2 3 2 2 5 3 3 2 2 2" xfId="26401" xr:uid="{975E895A-1C7A-4133-8D37-F86BFB78640F}"/>
    <cellStyle name="Normal 2 2 3 2 2 5 3 3 2 3" xfId="26402" xr:uid="{9C0B38E7-6952-464D-AE4B-503E7A0D5C44}"/>
    <cellStyle name="Normal 2 2 3 2 2 5 3 3 3" xfId="26403" xr:uid="{0CA1228A-1BE4-4CD1-BF8E-561668516831}"/>
    <cellStyle name="Normal 2 2 3 2 2 5 3 3 3 2" xfId="26404" xr:uid="{A0E7EF6B-7BFE-4CB0-B176-15BBB27142F0}"/>
    <cellStyle name="Normal 2 2 3 2 2 5 3 3 4" xfId="26405" xr:uid="{7AAFB615-478D-4A0A-B924-4176D5740063}"/>
    <cellStyle name="Normal 2 2 3 2 2 5 3 4" xfId="26406" xr:uid="{6B763350-4DD1-441E-8E33-0AC49DA57442}"/>
    <cellStyle name="Normal 2 2 3 2 2 5 3 4 2" xfId="26407" xr:uid="{D9F177EF-4A55-41B6-9AC5-C361DDB11CEF}"/>
    <cellStyle name="Normal 2 2 3 2 2 5 3 4 2 2" xfId="26408" xr:uid="{0999ADD2-3A91-44B8-9733-B568C41B5000}"/>
    <cellStyle name="Normal 2 2 3 2 2 5 3 4 3" xfId="26409" xr:uid="{54322158-B63F-4400-913E-7DE56220E2BD}"/>
    <cellStyle name="Normal 2 2 3 2 2 5 3 5" xfId="26410" xr:uid="{10CD6268-7845-4DF3-9CC2-21378D7239B2}"/>
    <cellStyle name="Normal 2 2 3 2 2 5 4" xfId="26411" xr:uid="{FDE50971-9F4E-4CB4-BB54-617928ADFBC0}"/>
    <cellStyle name="Normal 2 2 3 2 2 5 4 2" xfId="26412" xr:uid="{EB919CA6-41A2-4FBB-9FE1-31C9F56C010B}"/>
    <cellStyle name="Normal 2 2 3 2 2 5 4 2 2" xfId="26413" xr:uid="{E6EAFCE3-555E-4E85-BB59-F9A30D94EC89}"/>
    <cellStyle name="Normal 2 2 3 2 2 5 4 2 2 2" xfId="26414" xr:uid="{1270B624-E1AA-49AC-8376-C490D640DD19}"/>
    <cellStyle name="Normal 2 2 3 2 2 5 4 2 3" xfId="26415" xr:uid="{62E9F9C6-CCA8-4FFB-B427-DA12F0B1F327}"/>
    <cellStyle name="Normal 2 2 3 2 2 5 4 3" xfId="26416" xr:uid="{4A50A18C-BC9E-4E59-899E-80E3AB4295D6}"/>
    <cellStyle name="Normal 2 2 3 2 2 5 4 3 2" xfId="26417" xr:uid="{6AC5B4F2-DDF9-4AC1-85F6-CB45EC297CA1}"/>
    <cellStyle name="Normal 2 2 3 2 2 5 4 4" xfId="26418" xr:uid="{5D74B70E-468B-4F2A-B85B-C9D60E49DEE6}"/>
    <cellStyle name="Normal 2 2 3 2 2 5 5" xfId="26419" xr:uid="{6D4CBC8B-E4C8-4DBF-8EDB-C91640124921}"/>
    <cellStyle name="Normal 2 2 3 2 2 5 5 2" xfId="26420" xr:uid="{142EAC9D-898E-4705-BE6B-010F5B671447}"/>
    <cellStyle name="Normal 2 2 3 2 2 5 6" xfId="26421" xr:uid="{35275D82-6A4A-4C2A-BE60-00380956A17D}"/>
    <cellStyle name="Normal 2 2 3 2 2 5 6 2" xfId="26422" xr:uid="{F2D39775-6D6D-4932-A274-64ED0A3EDD21}"/>
    <cellStyle name="Normal 2 2 3 2 2 5 6 2 2" xfId="26423" xr:uid="{1A452EB2-1966-4FA0-BFDE-111062A8829F}"/>
    <cellStyle name="Normal 2 2 3 2 2 5 6 3" xfId="26424" xr:uid="{C61A3A3A-69CF-4941-AEC4-BF104BD90293}"/>
    <cellStyle name="Normal 2 2 3 2 2 5 7" xfId="26425" xr:uid="{7D6D970C-04C1-426E-8FD7-03991D6B7741}"/>
    <cellStyle name="Normal 2 2 3 2 2 6" xfId="26426" xr:uid="{F029FA24-4B60-4B02-8E45-AAB63EF3514F}"/>
    <cellStyle name="Normal 2 2 3 2 2 6 2" xfId="26427" xr:uid="{79F275D6-04F4-42B5-A5C2-41B714FB30A4}"/>
    <cellStyle name="Normal 2 2 3 2 2 7" xfId="26428" xr:uid="{1432FAC3-33A8-4F97-A7CF-6C08466179DB}"/>
    <cellStyle name="Normal 2 2 3 2 2 7 2" xfId="26429" xr:uid="{472B2BD3-C17A-4161-B26F-925F7D96BF39}"/>
    <cellStyle name="Normal 2 2 3 2 2 8" xfId="26430" xr:uid="{04E7E28B-59F4-4191-A7E5-53E906EF8138}"/>
    <cellStyle name="Normal 2 2 3 2 2 8 2" xfId="26431" xr:uid="{8C3811D6-C10D-471E-A632-0AD3BCD33517}"/>
    <cellStyle name="Normal 2 2 3 2 2 9" xfId="26432" xr:uid="{8F7C56C2-2190-4525-9233-A667931A7E6A}"/>
    <cellStyle name="Normal 2 2 3 2 2 9 2" xfId="26433" xr:uid="{2CB0E149-6F9B-4B88-90AE-123685DD2404}"/>
    <cellStyle name="Normal 2 2 3 2 3" xfId="26434" xr:uid="{900CE395-BB1D-4B8F-AE77-0762EB4B0261}"/>
    <cellStyle name="Normal 2 2 3 2 3 10" xfId="26435" xr:uid="{CEFF9901-C3C3-4924-BC7C-CB5876F13344}"/>
    <cellStyle name="Normal 2 2 3 2 3 10 2" xfId="26436" xr:uid="{BD4954F1-2928-44E4-BA5B-140CEF75DA3C}"/>
    <cellStyle name="Normal 2 2 3 2 3 11" xfId="26437" xr:uid="{0A89CB02-56EB-4469-A9DC-C9AB1141B5DC}"/>
    <cellStyle name="Normal 2 2 3 2 3 11 2" xfId="26438" xr:uid="{488EBE5D-1AE0-4BAE-8D8B-70925CD83477}"/>
    <cellStyle name="Normal 2 2 3 2 3 11 2 2" xfId="26439" xr:uid="{FE64BEE9-30ED-4B64-B2FC-22416F631ADE}"/>
    <cellStyle name="Normal 2 2 3 2 3 11 2 2 2" xfId="26440" xr:uid="{8FBD20FF-A0DC-4743-8D33-4C09C6E03D45}"/>
    <cellStyle name="Normal 2 2 3 2 3 11 2 3" xfId="26441" xr:uid="{3BEE5432-4008-49E2-926D-67B448C8AEB8}"/>
    <cellStyle name="Normal 2 2 3 2 3 11 3" xfId="26442" xr:uid="{D6093953-82F5-4BDC-89B7-8F7CE032AFFF}"/>
    <cellStyle name="Normal 2 2 3 2 3 11 3 2" xfId="26443" xr:uid="{F92A5B65-BAC6-4998-995B-CB0305FF0193}"/>
    <cellStyle name="Normal 2 2 3 2 3 11 4" xfId="26444" xr:uid="{0319ED75-25A3-4E63-A396-4FFC2B441696}"/>
    <cellStyle name="Normal 2 2 3 2 3 12" xfId="26445" xr:uid="{058691BA-CAA1-49E1-9E82-470E46819A92}"/>
    <cellStyle name="Normal 2 2 3 2 3 12 2" xfId="26446" xr:uid="{4DBABC24-F487-4366-9FBE-1E6E8510BE4C}"/>
    <cellStyle name="Normal 2 2 3 2 3 13" xfId="26447" xr:uid="{68D90428-FD2A-4999-859D-494A2FACA43E}"/>
    <cellStyle name="Normal 2 2 3 2 3 13 2" xfId="26448" xr:uid="{1E5DE7AB-38AD-4E74-A967-5E19AF9ADB39}"/>
    <cellStyle name="Normal 2 2 3 2 3 13 2 2" xfId="26449" xr:uid="{988CE815-7F5A-4DCE-9CC3-5009DBF41EF5}"/>
    <cellStyle name="Normal 2 2 3 2 3 13 3" xfId="26450" xr:uid="{A91CE840-4C69-4DE9-AB35-30469DDD2F5B}"/>
    <cellStyle name="Normal 2 2 3 2 3 14" xfId="26451" xr:uid="{5A0A07C3-A0F8-48C8-B575-A7260EB2C8E1}"/>
    <cellStyle name="Normal 2 2 3 2 3 2" xfId="26452" xr:uid="{61E8B6E8-B6ED-4F8B-BA04-29FE6CE1F5FD}"/>
    <cellStyle name="Normal 2 2 3 2 3 2 10" xfId="26453" xr:uid="{0B521A1B-D894-48E9-A155-EF0A518B5E63}"/>
    <cellStyle name="Normal 2 2 3 2 3 2 10 2" xfId="26454" xr:uid="{F6EC8F39-E5FF-4A69-AFDC-ADCECA6797C1}"/>
    <cellStyle name="Normal 2 2 3 2 3 2 10 2 2" xfId="26455" xr:uid="{D115C11E-6151-486C-B600-9E45391C7A9A}"/>
    <cellStyle name="Normal 2 2 3 2 3 2 10 2 2 2" xfId="26456" xr:uid="{009C0FD0-13C3-4A7B-B5A0-9DC3CA419457}"/>
    <cellStyle name="Normal 2 2 3 2 3 2 10 2 3" xfId="26457" xr:uid="{E349FD7B-E9B1-4DE1-89B1-DB5A5CB71FBC}"/>
    <cellStyle name="Normal 2 2 3 2 3 2 10 3" xfId="26458" xr:uid="{F1FD5FA0-4238-4E48-92AD-890F45FB9FB6}"/>
    <cellStyle name="Normal 2 2 3 2 3 2 10 3 2" xfId="26459" xr:uid="{330A8AC3-24E1-49D7-BF6D-44665E50B38E}"/>
    <cellStyle name="Normal 2 2 3 2 3 2 10 4" xfId="26460" xr:uid="{4BD5319B-D265-48E1-A025-A9CC07097087}"/>
    <cellStyle name="Normal 2 2 3 2 3 2 11" xfId="26461" xr:uid="{AD18184D-D936-4F4D-A9E2-338D94A2F6D0}"/>
    <cellStyle name="Normal 2 2 3 2 3 2 11 2" xfId="26462" xr:uid="{4400FEF1-1EC6-4B4C-9BEA-048C08F8470C}"/>
    <cellStyle name="Normal 2 2 3 2 3 2 12" xfId="26463" xr:uid="{E648BC55-FC90-4A02-AA16-82864CA2A614}"/>
    <cellStyle name="Normal 2 2 3 2 3 2 12 2" xfId="26464" xr:uid="{54000414-794C-457C-B09E-3083DE9D00A6}"/>
    <cellStyle name="Normal 2 2 3 2 3 2 12 2 2" xfId="26465" xr:uid="{9CEC391D-C355-46EC-947C-C1353A564658}"/>
    <cellStyle name="Normal 2 2 3 2 3 2 12 3" xfId="26466" xr:uid="{EEFA0E27-4EAD-49ED-908D-C03AD8C2DC6C}"/>
    <cellStyle name="Normal 2 2 3 2 3 2 13" xfId="26467" xr:uid="{5FE9ABC5-F6DE-4891-B0E2-CF5AE4C6D2C1}"/>
    <cellStyle name="Normal 2 2 3 2 3 2 2" xfId="26468" xr:uid="{429E8E38-D202-4255-BD38-B1ED4587EB32}"/>
    <cellStyle name="Normal 2 2 3 2 3 2 2 10" xfId="26469" xr:uid="{A9A7DA78-AEC2-4459-AEEA-1ADE26754D54}"/>
    <cellStyle name="Normal 2 2 3 2 3 2 2 10 2" xfId="26470" xr:uid="{6738E3C7-2D93-4B71-862A-63DA66A2ED65}"/>
    <cellStyle name="Normal 2 2 3 2 3 2 2 10 2 2" xfId="26471" xr:uid="{62A838E5-F285-4EDF-8813-0714B041D511}"/>
    <cellStyle name="Normal 2 2 3 2 3 2 2 10 2 2 2" xfId="26472" xr:uid="{AEE52528-0D99-403F-B50E-8F33EAA99AAE}"/>
    <cellStyle name="Normal 2 2 3 2 3 2 2 10 2 3" xfId="26473" xr:uid="{D8CF0F94-A642-4B35-8F55-D75DB0ECFDAE}"/>
    <cellStyle name="Normal 2 2 3 2 3 2 2 10 3" xfId="26474" xr:uid="{ED8E3429-4D3B-494A-B4EF-7CEC17DEA5C5}"/>
    <cellStyle name="Normal 2 2 3 2 3 2 2 10 3 2" xfId="26475" xr:uid="{7940EE86-8D92-412E-8001-6A6BF108DEFF}"/>
    <cellStyle name="Normal 2 2 3 2 3 2 2 10 4" xfId="26476" xr:uid="{F8320F54-107D-4F9A-8327-6F5D819609CD}"/>
    <cellStyle name="Normal 2 2 3 2 3 2 2 11" xfId="26477" xr:uid="{5CE4E3AD-E99B-4E61-AF0E-58C6211A0320}"/>
    <cellStyle name="Normal 2 2 3 2 3 2 2 11 2" xfId="26478" xr:uid="{6F8B7296-D8BA-4E56-B9F2-B2435D8B641E}"/>
    <cellStyle name="Normal 2 2 3 2 3 2 2 12" xfId="26479" xr:uid="{148CADD6-6A33-4C49-AEE5-DC9CFE0D84DF}"/>
    <cellStyle name="Normal 2 2 3 2 3 2 2 12 2" xfId="26480" xr:uid="{0E9CC622-00F1-4597-B2E7-3409B87CD802}"/>
    <cellStyle name="Normal 2 2 3 2 3 2 2 12 2 2" xfId="26481" xr:uid="{E4775246-91C1-4C4C-AAB3-0AD680F79B89}"/>
    <cellStyle name="Normal 2 2 3 2 3 2 2 12 3" xfId="26482" xr:uid="{5862896A-CC33-4D95-9663-94D4E4953F98}"/>
    <cellStyle name="Normal 2 2 3 2 3 2 2 13" xfId="26483" xr:uid="{5EEE25DE-1BAD-46FB-B224-30D45A660CA9}"/>
    <cellStyle name="Normal 2 2 3 2 3 2 2 2" xfId="26484" xr:uid="{2A2C17BA-5B4D-4744-B6AD-15DCE896C2C3}"/>
    <cellStyle name="Normal 2 2 3 2 3 2 2 2 2" xfId="26485" xr:uid="{531C9468-F05D-48F5-A727-BBF03C8386B6}"/>
    <cellStyle name="Normal 2 2 3 2 3 2 2 2 2 2" xfId="26486" xr:uid="{41E07AED-1495-4510-8269-1DC772CCB354}"/>
    <cellStyle name="Normal 2 2 3 2 3 2 2 2 2 2 2" xfId="26487" xr:uid="{09E69282-4B15-417B-BED0-CE6A2A5B4319}"/>
    <cellStyle name="Normal 2 2 3 2 3 2 2 2 2 2 2 2" xfId="26488" xr:uid="{2B584B0C-E512-4669-9E6B-58F6A36F3A47}"/>
    <cellStyle name="Normal 2 2 3 2 3 2 2 2 2 2 2 2 2" xfId="26489" xr:uid="{945BAEDB-9D13-47C4-9486-4566E7B57C42}"/>
    <cellStyle name="Normal 2 2 3 2 3 2 2 2 2 2 2 2 2 2" xfId="26490" xr:uid="{55F4113A-F5B7-40FA-AEEC-659477CDD34D}"/>
    <cellStyle name="Normal 2 2 3 2 3 2 2 2 2 2 2 2 2 2 2" xfId="26491" xr:uid="{E6B4971E-5210-434A-BC09-AACC5278D63E}"/>
    <cellStyle name="Normal 2 2 3 2 3 2 2 2 2 2 2 2 2 3" xfId="26492" xr:uid="{29D06F7F-6F58-45BA-A73C-5F876131868D}"/>
    <cellStyle name="Normal 2 2 3 2 3 2 2 2 2 2 2 2 3" xfId="26493" xr:uid="{1606017A-C502-4A37-A478-C04E800B9782}"/>
    <cellStyle name="Normal 2 2 3 2 3 2 2 2 2 2 2 2 3 2" xfId="26494" xr:uid="{8405D991-2781-4130-A2CC-2C6FD5101609}"/>
    <cellStyle name="Normal 2 2 3 2 3 2 2 2 2 2 2 2 4" xfId="26495" xr:uid="{65015A0C-27F7-41A0-9AA9-50AF3A92008E}"/>
    <cellStyle name="Normal 2 2 3 2 3 2 2 2 2 2 2 3" xfId="26496" xr:uid="{8B4BB847-9C88-4C60-B6B5-B1296F07ABEC}"/>
    <cellStyle name="Normal 2 2 3 2 3 2 2 2 2 2 2 3 2" xfId="26497" xr:uid="{5ACDDB25-1273-4958-9D5A-2C10162B6267}"/>
    <cellStyle name="Normal 2 2 3 2 3 2 2 2 2 2 2 4" xfId="26498" xr:uid="{83F2E8C0-B811-4E35-8A3F-11B87C0B6C31}"/>
    <cellStyle name="Normal 2 2 3 2 3 2 2 2 2 2 2 4 2" xfId="26499" xr:uid="{4B40BAB8-FAFE-4218-9ABA-535C6496F641}"/>
    <cellStyle name="Normal 2 2 3 2 3 2 2 2 2 2 2 4 2 2" xfId="26500" xr:uid="{D5F4836B-38FE-465F-9CFF-685E619249E3}"/>
    <cellStyle name="Normal 2 2 3 2 3 2 2 2 2 2 2 4 3" xfId="26501" xr:uid="{27D3FA2E-7055-44C2-9BA4-C13778C22AE4}"/>
    <cellStyle name="Normal 2 2 3 2 3 2 2 2 2 2 2 5" xfId="26502" xr:uid="{F8E5573D-C721-4736-A14B-232ECF3D3867}"/>
    <cellStyle name="Normal 2 2 3 2 3 2 2 2 2 2 3" xfId="26503" xr:uid="{C4CCB252-D4C6-40F6-BA5A-615CA121A7AB}"/>
    <cellStyle name="Normal 2 2 3 2 3 2 2 2 2 2 3 2" xfId="26504" xr:uid="{F228764C-3AB7-4487-9CA5-04E7839F5025}"/>
    <cellStyle name="Normal 2 2 3 2 3 2 2 2 2 2 3 2 2" xfId="26505" xr:uid="{39B0218C-6780-4D2A-ADB2-A4C7D54B60F6}"/>
    <cellStyle name="Normal 2 2 3 2 3 2 2 2 2 2 3 2 2 2" xfId="26506" xr:uid="{BB6203DA-F98F-4A63-BB89-4ED6AD56B868}"/>
    <cellStyle name="Normal 2 2 3 2 3 2 2 2 2 2 3 2 3" xfId="26507" xr:uid="{C3E1725E-7C4F-4F8C-B00E-8C1CA3AA0BDA}"/>
    <cellStyle name="Normal 2 2 3 2 3 2 2 2 2 2 3 3" xfId="26508" xr:uid="{7464E096-F9E6-4A01-905F-BEB6CAE9C732}"/>
    <cellStyle name="Normal 2 2 3 2 3 2 2 2 2 2 3 3 2" xfId="26509" xr:uid="{B465A88C-5AF2-45B2-8BDD-FDA1BDC3BF4D}"/>
    <cellStyle name="Normal 2 2 3 2 3 2 2 2 2 2 3 4" xfId="26510" xr:uid="{1379552A-E8D6-4D71-BA8F-F289C03885DB}"/>
    <cellStyle name="Normal 2 2 3 2 3 2 2 2 2 2 4" xfId="26511" xr:uid="{09E4A5F0-3E51-47EB-A540-BDDA1DBD71D8}"/>
    <cellStyle name="Normal 2 2 3 2 3 2 2 2 2 2 4 2" xfId="26512" xr:uid="{07D2F079-292E-4C3D-BC7F-4BCD81A3711C}"/>
    <cellStyle name="Normal 2 2 3 2 3 2 2 2 2 2 4 2 2" xfId="26513" xr:uid="{03874A78-2B3E-496B-B637-69D89BC1E43F}"/>
    <cellStyle name="Normal 2 2 3 2 3 2 2 2 2 2 4 3" xfId="26514" xr:uid="{DEBE6FBA-0AE3-4BF2-997D-3375F4E0F1BD}"/>
    <cellStyle name="Normal 2 2 3 2 3 2 2 2 2 2 5" xfId="26515" xr:uid="{A3C7F9DE-0C50-4207-8996-E3EC57B57F0E}"/>
    <cellStyle name="Normal 2 2 3 2 3 2 2 2 2 3" xfId="26516" xr:uid="{A41478B2-EDDD-49A0-B43B-DBB1489A5E5A}"/>
    <cellStyle name="Normal 2 2 3 2 3 2 2 2 2 3 2" xfId="26517" xr:uid="{EF31A440-DD33-4043-AF1D-C4B9E5F500A4}"/>
    <cellStyle name="Normal 2 2 3 2 3 2 2 2 2 4" xfId="26518" xr:uid="{E123A6AB-D442-4F14-BDD5-D6E8FFC1A461}"/>
    <cellStyle name="Normal 2 2 3 2 3 2 2 2 2 4 2" xfId="26519" xr:uid="{253F9DCB-01F4-47AC-837D-D5669DD47018}"/>
    <cellStyle name="Normal 2 2 3 2 3 2 2 2 2 4 2 2" xfId="26520" xr:uid="{FDF6BB12-44B5-47FF-BCE1-042C2046255D}"/>
    <cellStyle name="Normal 2 2 3 2 3 2 2 2 2 4 2 2 2" xfId="26521" xr:uid="{B8011823-D03C-4EE1-BF47-D8F089E3FD2E}"/>
    <cellStyle name="Normal 2 2 3 2 3 2 2 2 2 4 2 3" xfId="26522" xr:uid="{866874A1-1926-4248-B59A-F411CC328BFB}"/>
    <cellStyle name="Normal 2 2 3 2 3 2 2 2 2 4 3" xfId="26523" xr:uid="{42035BE4-9D23-463C-9B56-34E487A0DC0C}"/>
    <cellStyle name="Normal 2 2 3 2 3 2 2 2 2 4 3 2" xfId="26524" xr:uid="{BD8FDEA9-5EEB-415A-9638-FB9A7E105817}"/>
    <cellStyle name="Normal 2 2 3 2 3 2 2 2 2 4 4" xfId="26525" xr:uid="{7430D8C4-DF59-4B43-BA6D-0D958632FB9D}"/>
    <cellStyle name="Normal 2 2 3 2 3 2 2 2 2 5" xfId="26526" xr:uid="{448EB312-2284-461A-8EED-966D9A689BCB}"/>
    <cellStyle name="Normal 2 2 3 2 3 2 2 2 2 5 2" xfId="26527" xr:uid="{27FD171D-35FD-4CA5-890C-ABF229741C8E}"/>
    <cellStyle name="Normal 2 2 3 2 3 2 2 2 2 6" xfId="26528" xr:uid="{C892F76D-958D-4AA2-AE29-790B9A4457A0}"/>
    <cellStyle name="Normal 2 2 3 2 3 2 2 2 2 6 2" xfId="26529" xr:uid="{C57184CF-A909-4BAD-98E0-BC80DAE6EB8E}"/>
    <cellStyle name="Normal 2 2 3 2 3 2 2 2 2 6 2 2" xfId="26530" xr:uid="{938F44B7-D6B8-4502-944D-6AF768968CD8}"/>
    <cellStyle name="Normal 2 2 3 2 3 2 2 2 2 6 3" xfId="26531" xr:uid="{4E112AF4-DEA4-4CE9-9525-054F474F9677}"/>
    <cellStyle name="Normal 2 2 3 2 3 2 2 2 2 7" xfId="26532" xr:uid="{8D5978EF-5167-4D01-92C7-4FAB6B85F537}"/>
    <cellStyle name="Normal 2 2 3 2 3 2 2 2 3" xfId="26533" xr:uid="{74D1706D-BEDA-4C9E-BDC4-31DBBB2BC1CD}"/>
    <cellStyle name="Normal 2 2 3 2 3 2 2 2 3 2" xfId="26534" xr:uid="{E3348EE2-E628-4F6E-B501-704FF497C12B}"/>
    <cellStyle name="Normal 2 2 3 2 3 2 2 2 3 2 2" xfId="26535" xr:uid="{55F910EA-A6B6-4D4D-8E00-DD69B94B4C8F}"/>
    <cellStyle name="Normal 2 2 3 2 3 2 2 2 3 2 2 2" xfId="26536" xr:uid="{45301E11-0E9D-4595-8244-0856BC124DD4}"/>
    <cellStyle name="Normal 2 2 3 2 3 2 2 2 3 2 2 2 2" xfId="26537" xr:uid="{3FE6C4D5-8763-4B02-89A7-BD554E9DBFAE}"/>
    <cellStyle name="Normal 2 2 3 2 3 2 2 2 3 2 2 2 2 2" xfId="26538" xr:uid="{E191F46D-C45A-47E7-9EE8-F0BA21218E46}"/>
    <cellStyle name="Normal 2 2 3 2 3 2 2 2 3 2 2 2 3" xfId="26539" xr:uid="{04919446-E80D-420C-8EB5-A50954F7AD5D}"/>
    <cellStyle name="Normal 2 2 3 2 3 2 2 2 3 2 2 3" xfId="26540" xr:uid="{011C6DF1-601D-4E13-8C02-336B0534B588}"/>
    <cellStyle name="Normal 2 2 3 2 3 2 2 2 3 2 2 3 2" xfId="26541" xr:uid="{F0FE3BC5-86EC-4087-870F-3CB3A826AD62}"/>
    <cellStyle name="Normal 2 2 3 2 3 2 2 2 3 2 2 4" xfId="26542" xr:uid="{1DB4D836-0650-4CE4-922E-829A5AE01BF4}"/>
    <cellStyle name="Normal 2 2 3 2 3 2 2 2 3 2 3" xfId="26543" xr:uid="{16044D02-83A5-4C2C-9D97-A14E9A50BAF8}"/>
    <cellStyle name="Normal 2 2 3 2 3 2 2 2 3 2 3 2" xfId="26544" xr:uid="{308CA86C-89FD-472D-8487-DE26FF2CCB5E}"/>
    <cellStyle name="Normal 2 2 3 2 3 2 2 2 3 2 4" xfId="26545" xr:uid="{6FE7E947-5EB3-4841-86C9-E87D66091B99}"/>
    <cellStyle name="Normal 2 2 3 2 3 2 2 2 3 2 4 2" xfId="26546" xr:uid="{B8A539D0-E162-4665-A024-DCC16B0B1B54}"/>
    <cellStyle name="Normal 2 2 3 2 3 2 2 2 3 2 4 2 2" xfId="26547" xr:uid="{A3FFA7FF-7D04-4C7A-9FBE-79A29680DBEB}"/>
    <cellStyle name="Normal 2 2 3 2 3 2 2 2 3 2 4 3" xfId="26548" xr:uid="{2BAF0C21-5EF7-426C-A991-E11C19C27E91}"/>
    <cellStyle name="Normal 2 2 3 2 3 2 2 2 3 2 5" xfId="26549" xr:uid="{69427E72-F52C-48E3-91AD-42E522B8AEF7}"/>
    <cellStyle name="Normal 2 2 3 2 3 2 2 2 3 3" xfId="26550" xr:uid="{3B3094EF-80C5-48AF-B577-2F236DD496E3}"/>
    <cellStyle name="Normal 2 2 3 2 3 2 2 2 3 3 2" xfId="26551" xr:uid="{D5054140-1345-4382-8A9F-ED175AD673E4}"/>
    <cellStyle name="Normal 2 2 3 2 3 2 2 2 3 3 2 2" xfId="26552" xr:uid="{E5077D44-DF01-4824-8B41-9DB14D349104}"/>
    <cellStyle name="Normal 2 2 3 2 3 2 2 2 3 3 2 2 2" xfId="26553" xr:uid="{BC9F5B87-E84A-4B0D-9B44-CE6A91D3E0A9}"/>
    <cellStyle name="Normal 2 2 3 2 3 2 2 2 3 3 2 3" xfId="26554" xr:uid="{78481339-3BDC-4D1B-83D5-4B22D9324201}"/>
    <cellStyle name="Normal 2 2 3 2 3 2 2 2 3 3 3" xfId="26555" xr:uid="{DBDA7F7F-B9AA-4D2C-AF2C-E2387056C242}"/>
    <cellStyle name="Normal 2 2 3 2 3 2 2 2 3 3 3 2" xfId="26556" xr:uid="{FCFAC837-AEB5-4F81-8714-BD62B8DA2FD4}"/>
    <cellStyle name="Normal 2 2 3 2 3 2 2 2 3 3 4" xfId="26557" xr:uid="{848D9C41-35D7-4FF8-80E2-07761F48295C}"/>
    <cellStyle name="Normal 2 2 3 2 3 2 2 2 3 4" xfId="26558" xr:uid="{AB926097-1311-43F4-90F3-2164256CD831}"/>
    <cellStyle name="Normal 2 2 3 2 3 2 2 2 3 4 2" xfId="26559" xr:uid="{621016E0-2989-4618-85FD-F8AB265B2ABA}"/>
    <cellStyle name="Normal 2 2 3 2 3 2 2 2 3 4 2 2" xfId="26560" xr:uid="{0DAAA1F6-6746-47CD-AF74-E77EF4145E7A}"/>
    <cellStyle name="Normal 2 2 3 2 3 2 2 2 3 4 3" xfId="26561" xr:uid="{6738ADAD-9D1E-4CD9-AD33-87B347713F7A}"/>
    <cellStyle name="Normal 2 2 3 2 3 2 2 2 3 5" xfId="26562" xr:uid="{E3C4F737-AC20-40A0-BBEB-C7956EB579C5}"/>
    <cellStyle name="Normal 2 2 3 2 3 2 2 2 4" xfId="26563" xr:uid="{CF8EE9F9-456E-4835-A842-E9D80D02494F}"/>
    <cellStyle name="Normal 2 2 3 2 3 2 2 2 4 2" xfId="26564" xr:uid="{B8159586-A853-4AFD-A608-753BB4C0722A}"/>
    <cellStyle name="Normal 2 2 3 2 3 2 2 2 4 2 2" xfId="26565" xr:uid="{075EFA29-D394-4313-9BA4-CAE8A065EE96}"/>
    <cellStyle name="Normal 2 2 3 2 3 2 2 2 4 2 2 2" xfId="26566" xr:uid="{80D71652-A176-47DD-8BB5-8F2691594635}"/>
    <cellStyle name="Normal 2 2 3 2 3 2 2 2 4 2 3" xfId="26567" xr:uid="{A9840DB4-AD54-471B-BF60-14F35CF1BC34}"/>
    <cellStyle name="Normal 2 2 3 2 3 2 2 2 4 3" xfId="26568" xr:uid="{B010FEFA-4EAF-47E9-AC4E-B600145A61E5}"/>
    <cellStyle name="Normal 2 2 3 2 3 2 2 2 4 3 2" xfId="26569" xr:uid="{5834D9EB-E4B0-4B37-87AD-659FC8F8B471}"/>
    <cellStyle name="Normal 2 2 3 2 3 2 2 2 4 4" xfId="26570" xr:uid="{D23E44DD-A4CF-4279-8471-6FA7D9CF57B5}"/>
    <cellStyle name="Normal 2 2 3 2 3 2 2 2 5" xfId="26571" xr:uid="{A1E65208-F528-46B8-9B9D-E0673537B355}"/>
    <cellStyle name="Normal 2 2 3 2 3 2 2 2 5 2" xfId="26572" xr:uid="{020F46AD-EDE0-45A9-A23B-429A3C3EDAD9}"/>
    <cellStyle name="Normal 2 2 3 2 3 2 2 2 6" xfId="26573" xr:uid="{92730751-555A-4F52-9E2C-895F56F7DA3C}"/>
    <cellStyle name="Normal 2 2 3 2 3 2 2 2 6 2" xfId="26574" xr:uid="{43478DD5-4470-4A2D-8FE9-D92F5C926FB9}"/>
    <cellStyle name="Normal 2 2 3 2 3 2 2 2 6 2 2" xfId="26575" xr:uid="{66211C71-5903-40FF-BE64-0331434DB3CC}"/>
    <cellStyle name="Normal 2 2 3 2 3 2 2 2 6 3" xfId="26576" xr:uid="{DDCDF319-ABF3-4512-A2F4-411EDF788964}"/>
    <cellStyle name="Normal 2 2 3 2 3 2 2 2 7" xfId="26577" xr:uid="{46551B11-0145-4F04-B66A-63FC9342FB96}"/>
    <cellStyle name="Normal 2 2 3 2 3 2 2 3" xfId="26578" xr:uid="{BCC42F9B-F06F-42EC-9C96-D470CF7911FF}"/>
    <cellStyle name="Normal 2 2 3 2 3 2 2 3 2" xfId="26579" xr:uid="{40E61C1C-284D-4339-B074-F69BD38FD8FA}"/>
    <cellStyle name="Normal 2 2 3 2 3 2 2 4" xfId="26580" xr:uid="{B4009E2E-7FD4-4500-AD9D-DC09445E600D}"/>
    <cellStyle name="Normal 2 2 3 2 3 2 2 4 2" xfId="26581" xr:uid="{A2919ACF-6FF1-447D-B2CA-F9BA589F69BB}"/>
    <cellStyle name="Normal 2 2 3 2 3 2 2 5" xfId="26582" xr:uid="{D2A1CC91-8FE7-49E3-B4D8-AEAEF8F13ED0}"/>
    <cellStyle name="Normal 2 2 3 2 3 2 2 5 2" xfId="26583" xr:uid="{CC7B6C41-DABA-43E1-9DFD-623AA0734E4D}"/>
    <cellStyle name="Normal 2 2 3 2 3 2 2 6" xfId="26584" xr:uid="{43C69380-81AF-4913-A860-BA5DC2089CF1}"/>
    <cellStyle name="Normal 2 2 3 2 3 2 2 6 2" xfId="26585" xr:uid="{D799EA61-CF68-4755-9CA0-BA93B4EAEDF7}"/>
    <cellStyle name="Normal 2 2 3 2 3 2 2 7" xfId="26586" xr:uid="{BF8519FB-529A-4CDE-8767-F4FE4860E467}"/>
    <cellStyle name="Normal 2 2 3 2 3 2 2 7 2" xfId="26587" xr:uid="{2E10AAD5-B8DE-4FB3-9C32-4A65A5591324}"/>
    <cellStyle name="Normal 2 2 3 2 3 2 2 8" xfId="26588" xr:uid="{38834BD6-32BA-4C90-8852-DBBB6ADD461C}"/>
    <cellStyle name="Normal 2 2 3 2 3 2 2 8 2" xfId="26589" xr:uid="{C8EA4901-B1DE-46EC-AEFB-F1E641E00F9C}"/>
    <cellStyle name="Normal 2 2 3 2 3 2 2 8 2 2" xfId="26590" xr:uid="{159ACA10-7B66-4305-A1E9-E3A2ADE1FAE3}"/>
    <cellStyle name="Normal 2 2 3 2 3 2 2 8 2 2 2" xfId="26591" xr:uid="{C26B9406-D82D-46D0-9B0C-FCBC49E6FB80}"/>
    <cellStyle name="Normal 2 2 3 2 3 2 2 8 2 2 2 2" xfId="26592" xr:uid="{09779102-A617-4EB9-868E-8B95013160BA}"/>
    <cellStyle name="Normal 2 2 3 2 3 2 2 8 2 2 2 2 2" xfId="26593" xr:uid="{BEEDD941-3E36-405E-BDE0-592C2BF0AA5C}"/>
    <cellStyle name="Normal 2 2 3 2 3 2 2 8 2 2 2 3" xfId="26594" xr:uid="{B0CE8BDD-5A9C-48A5-BC3C-7968A80FCEF1}"/>
    <cellStyle name="Normal 2 2 3 2 3 2 2 8 2 2 3" xfId="26595" xr:uid="{6D6F4671-A424-4710-AB2A-52DF1D86224A}"/>
    <cellStyle name="Normal 2 2 3 2 3 2 2 8 2 2 3 2" xfId="26596" xr:uid="{D61A3D1F-7F21-4784-86F1-30A2B1B7DAC2}"/>
    <cellStyle name="Normal 2 2 3 2 3 2 2 8 2 2 4" xfId="26597" xr:uid="{83298D63-7C1F-4B2D-9683-EFFEFDCFD57D}"/>
    <cellStyle name="Normal 2 2 3 2 3 2 2 8 2 3" xfId="26598" xr:uid="{7BA45421-70F2-416B-B675-424A211559BB}"/>
    <cellStyle name="Normal 2 2 3 2 3 2 2 8 2 3 2" xfId="26599" xr:uid="{6ABE749C-5D38-4DED-882B-C9C9A0AFFCE1}"/>
    <cellStyle name="Normal 2 2 3 2 3 2 2 8 2 4" xfId="26600" xr:uid="{48681555-72AA-4DF0-BB14-A7604DB3D5FE}"/>
    <cellStyle name="Normal 2 2 3 2 3 2 2 8 2 4 2" xfId="26601" xr:uid="{BA1BDB29-9BC8-4500-8CD1-68A27B1811D0}"/>
    <cellStyle name="Normal 2 2 3 2 3 2 2 8 2 4 2 2" xfId="26602" xr:uid="{CBB4A3DB-B391-418C-909D-3C169865647C}"/>
    <cellStyle name="Normal 2 2 3 2 3 2 2 8 2 4 3" xfId="26603" xr:uid="{668AE376-80C2-43EC-987A-024D00B1733D}"/>
    <cellStyle name="Normal 2 2 3 2 3 2 2 8 2 5" xfId="26604" xr:uid="{127E9ACE-141D-41CE-BD78-A4F8911734FB}"/>
    <cellStyle name="Normal 2 2 3 2 3 2 2 8 3" xfId="26605" xr:uid="{BBA8DDC9-44C7-43BF-B0D9-FFA0F18F734A}"/>
    <cellStyle name="Normal 2 2 3 2 3 2 2 8 3 2" xfId="26606" xr:uid="{F9D8C0F7-F063-4D7E-879D-0A0086DE459C}"/>
    <cellStyle name="Normal 2 2 3 2 3 2 2 8 3 2 2" xfId="26607" xr:uid="{4DBFE4B9-F86F-4241-A81A-6977D946FFAA}"/>
    <cellStyle name="Normal 2 2 3 2 3 2 2 8 3 2 2 2" xfId="26608" xr:uid="{3E750CF4-0A3E-4692-B0DB-074B82EB929D}"/>
    <cellStyle name="Normal 2 2 3 2 3 2 2 8 3 2 3" xfId="26609" xr:uid="{8257E1E8-FD38-4AE8-B484-70131271BF7D}"/>
    <cellStyle name="Normal 2 2 3 2 3 2 2 8 3 3" xfId="26610" xr:uid="{737A4567-C452-49C8-B0E7-FCE79FE09714}"/>
    <cellStyle name="Normal 2 2 3 2 3 2 2 8 3 3 2" xfId="26611" xr:uid="{65B7E7B6-2C56-49C6-A82A-4EC0E5C3732D}"/>
    <cellStyle name="Normal 2 2 3 2 3 2 2 8 3 4" xfId="26612" xr:uid="{740CBE0C-4C11-4237-9B44-DAC1C10A70F8}"/>
    <cellStyle name="Normal 2 2 3 2 3 2 2 8 4" xfId="26613" xr:uid="{4316A108-60C7-47F5-8A93-8420D4B352AB}"/>
    <cellStyle name="Normal 2 2 3 2 3 2 2 8 4 2" xfId="26614" xr:uid="{FC0028FA-BDF4-4645-8612-D39D40CAB0BD}"/>
    <cellStyle name="Normal 2 2 3 2 3 2 2 8 4 2 2" xfId="26615" xr:uid="{BCE547D1-1AA8-47A4-8B4D-92F5C9902CCB}"/>
    <cellStyle name="Normal 2 2 3 2 3 2 2 8 4 3" xfId="26616" xr:uid="{0B649491-A8A5-4BDE-92B4-3BE92DD64479}"/>
    <cellStyle name="Normal 2 2 3 2 3 2 2 8 5" xfId="26617" xr:uid="{8497A288-653B-4CF7-A4CA-52736E85F2A3}"/>
    <cellStyle name="Normal 2 2 3 2 3 2 2 9" xfId="26618" xr:uid="{789682C5-E882-411D-8BC9-72CF3A0DB861}"/>
    <cellStyle name="Normal 2 2 3 2 3 2 2 9 2" xfId="26619" xr:uid="{F31B268D-10A7-49CD-8348-01E64DA6D361}"/>
    <cellStyle name="Normal 2 2 3 2 3 2 3" xfId="26620" xr:uid="{E80A93AD-55BA-4E6E-894B-ABF072FFDCAA}"/>
    <cellStyle name="Normal 2 2 3 2 3 2 3 2" xfId="26621" xr:uid="{1FAA8BEF-0E6E-4E68-99D6-1E3C3A3E4581}"/>
    <cellStyle name="Normal 2 2 3 2 3 2 3 2 2" xfId="26622" xr:uid="{9F7D4105-E770-41E1-8FD4-4BA656C23CCB}"/>
    <cellStyle name="Normal 2 2 3 2 3 2 3 2 2 2" xfId="26623" xr:uid="{07806469-4967-4535-B729-FE7D9F0D5B24}"/>
    <cellStyle name="Normal 2 2 3 2 3 2 3 2 2 2 2" xfId="26624" xr:uid="{DE71E612-2C99-43B8-85E0-048B84434F35}"/>
    <cellStyle name="Normal 2 2 3 2 3 2 3 2 2 2 2 2" xfId="26625" xr:uid="{50D2DE96-39C6-48F1-A566-83066448DBB6}"/>
    <cellStyle name="Normal 2 2 3 2 3 2 3 2 2 2 2 2 2" xfId="26626" xr:uid="{BF78FEAA-E76E-4ED2-A2E5-641AE754EE8F}"/>
    <cellStyle name="Normal 2 2 3 2 3 2 3 2 2 2 2 2 2 2" xfId="26627" xr:uid="{76F3886C-21F0-440E-88B7-EDDF95AAC603}"/>
    <cellStyle name="Normal 2 2 3 2 3 2 3 2 2 2 2 2 3" xfId="26628" xr:uid="{2708E22F-6BF4-4F08-B599-2D050A1EAB63}"/>
    <cellStyle name="Normal 2 2 3 2 3 2 3 2 2 2 2 3" xfId="26629" xr:uid="{D5957F31-D099-41AE-9CF9-EDF075743663}"/>
    <cellStyle name="Normal 2 2 3 2 3 2 3 2 2 2 2 3 2" xfId="26630" xr:uid="{FAAF9B1C-3625-454D-9BCB-0857E2AD1D1E}"/>
    <cellStyle name="Normal 2 2 3 2 3 2 3 2 2 2 2 4" xfId="26631" xr:uid="{F301917C-DCE0-4DAF-B274-8A1857453F1D}"/>
    <cellStyle name="Normal 2 2 3 2 3 2 3 2 2 2 3" xfId="26632" xr:uid="{84DCB39D-1C8B-4A95-B33A-237BAC6A2795}"/>
    <cellStyle name="Normal 2 2 3 2 3 2 3 2 2 2 3 2" xfId="26633" xr:uid="{2298AFF0-B353-410B-853B-D83E3B697EB6}"/>
    <cellStyle name="Normal 2 2 3 2 3 2 3 2 2 2 4" xfId="26634" xr:uid="{865B14B9-8495-4FE6-B7A6-0B6AB0267792}"/>
    <cellStyle name="Normal 2 2 3 2 3 2 3 2 2 2 4 2" xfId="26635" xr:uid="{D33A5FAF-7711-49A0-A616-6481B11D3EE4}"/>
    <cellStyle name="Normal 2 2 3 2 3 2 3 2 2 2 4 2 2" xfId="26636" xr:uid="{F7B06F99-D232-4A05-BB6A-0D948705F79D}"/>
    <cellStyle name="Normal 2 2 3 2 3 2 3 2 2 2 4 3" xfId="26637" xr:uid="{E02302FE-0A5B-41FB-8632-DC8101DA2BCD}"/>
    <cellStyle name="Normal 2 2 3 2 3 2 3 2 2 2 5" xfId="26638" xr:uid="{1EA9C3D4-444A-46E7-9EED-536EFAFFA0D8}"/>
    <cellStyle name="Normal 2 2 3 2 3 2 3 2 2 3" xfId="26639" xr:uid="{217EB9DF-1B29-4B95-A712-1B26ED24CC36}"/>
    <cellStyle name="Normal 2 2 3 2 3 2 3 2 2 3 2" xfId="26640" xr:uid="{739D18FD-625E-476C-98DD-929529612D92}"/>
    <cellStyle name="Normal 2 2 3 2 3 2 3 2 2 3 2 2" xfId="26641" xr:uid="{794A6564-DE12-4E3F-861B-2E41169D4061}"/>
    <cellStyle name="Normal 2 2 3 2 3 2 3 2 2 3 2 2 2" xfId="26642" xr:uid="{78AD858C-77E4-4CE3-8300-6A2D51AEE62C}"/>
    <cellStyle name="Normal 2 2 3 2 3 2 3 2 2 3 2 3" xfId="26643" xr:uid="{059D7F8C-8625-443E-BAB2-A3C2D9EBAE24}"/>
    <cellStyle name="Normal 2 2 3 2 3 2 3 2 2 3 3" xfId="26644" xr:uid="{2E7CB921-D5AB-48E7-8B73-713D9525BB37}"/>
    <cellStyle name="Normal 2 2 3 2 3 2 3 2 2 3 3 2" xfId="26645" xr:uid="{28D040BB-4160-4353-9E93-3037A8FE4DF5}"/>
    <cellStyle name="Normal 2 2 3 2 3 2 3 2 2 3 4" xfId="26646" xr:uid="{ED24B272-7527-46AF-8B8E-3ED69C77471B}"/>
    <cellStyle name="Normal 2 2 3 2 3 2 3 2 2 4" xfId="26647" xr:uid="{2B4FB7C4-CB69-49F0-AD49-79BD79CCB07C}"/>
    <cellStyle name="Normal 2 2 3 2 3 2 3 2 2 4 2" xfId="26648" xr:uid="{84566D28-99AB-4816-A130-E423A0959F9D}"/>
    <cellStyle name="Normal 2 2 3 2 3 2 3 2 2 4 2 2" xfId="26649" xr:uid="{5F5BE0D3-2B0A-4D74-8DBC-DACF9A91DFDC}"/>
    <cellStyle name="Normal 2 2 3 2 3 2 3 2 2 4 3" xfId="26650" xr:uid="{E7646E39-B55D-4DB7-BF00-E67E52A075DA}"/>
    <cellStyle name="Normal 2 2 3 2 3 2 3 2 2 5" xfId="26651" xr:uid="{2424586E-BFC7-4B9A-8FC5-07D1B65D6EF6}"/>
    <cellStyle name="Normal 2 2 3 2 3 2 3 2 3" xfId="26652" xr:uid="{619566E4-E5D5-4B71-8DAA-75F809EA1A51}"/>
    <cellStyle name="Normal 2 2 3 2 3 2 3 2 3 2" xfId="26653" xr:uid="{0B11459B-772D-46E6-A086-12BBD21124D0}"/>
    <cellStyle name="Normal 2 2 3 2 3 2 3 2 4" xfId="26654" xr:uid="{1D9E7C33-39B6-46E2-A864-919F9AF8CE37}"/>
    <cellStyle name="Normal 2 2 3 2 3 2 3 2 4 2" xfId="26655" xr:uid="{57B189C9-466B-45DD-BCCF-9E4A7C1DC844}"/>
    <cellStyle name="Normal 2 2 3 2 3 2 3 2 4 2 2" xfId="26656" xr:uid="{20286390-92A2-4E09-A7D6-903E9F1FC176}"/>
    <cellStyle name="Normal 2 2 3 2 3 2 3 2 4 2 2 2" xfId="26657" xr:uid="{38D10D1C-E017-40CE-B7D3-D4F0C6980AF8}"/>
    <cellStyle name="Normal 2 2 3 2 3 2 3 2 4 2 3" xfId="26658" xr:uid="{715F3BF2-65F1-47C4-9603-FF420B2FC730}"/>
    <cellStyle name="Normal 2 2 3 2 3 2 3 2 4 3" xfId="26659" xr:uid="{8ED11634-9F84-4A73-9EB1-D5B6DB4AA849}"/>
    <cellStyle name="Normal 2 2 3 2 3 2 3 2 4 3 2" xfId="26660" xr:uid="{A3D996AE-B9C4-42D7-A8FA-7527AA575A76}"/>
    <cellStyle name="Normal 2 2 3 2 3 2 3 2 4 4" xfId="26661" xr:uid="{A01D1BC5-9739-4514-B357-EC706B5FE7E3}"/>
    <cellStyle name="Normal 2 2 3 2 3 2 3 2 5" xfId="26662" xr:uid="{44EDC912-CC27-4963-B8B9-6C510E26882F}"/>
    <cellStyle name="Normal 2 2 3 2 3 2 3 2 5 2" xfId="26663" xr:uid="{E96AFD43-D7D6-45AA-932B-277437EFFF4B}"/>
    <cellStyle name="Normal 2 2 3 2 3 2 3 2 6" xfId="26664" xr:uid="{794E3FB1-9FA9-42D2-9556-9D67DEA48116}"/>
    <cellStyle name="Normal 2 2 3 2 3 2 3 2 6 2" xfId="26665" xr:uid="{3ADE009D-E4F9-4D9C-9846-A91A63F3CF2B}"/>
    <cellStyle name="Normal 2 2 3 2 3 2 3 2 6 2 2" xfId="26666" xr:uid="{BA9BBB56-A211-4166-B622-596357CC54E6}"/>
    <cellStyle name="Normal 2 2 3 2 3 2 3 2 6 3" xfId="26667" xr:uid="{4D6247F7-2461-4E3D-BD82-CB0E0FF227D8}"/>
    <cellStyle name="Normal 2 2 3 2 3 2 3 2 7" xfId="26668" xr:uid="{EA629F98-ECE2-4568-BEAE-EC31FD6044F6}"/>
    <cellStyle name="Normal 2 2 3 2 3 2 3 3" xfId="26669" xr:uid="{BBD68051-23BF-480E-B344-AD8EDCB34F72}"/>
    <cellStyle name="Normal 2 2 3 2 3 2 3 3 2" xfId="26670" xr:uid="{06266F25-A8BF-40BA-B067-8AF84DDE60A2}"/>
    <cellStyle name="Normal 2 2 3 2 3 2 3 3 2 2" xfId="26671" xr:uid="{5E4640CF-3EA1-44EF-A256-2EB4965BB90D}"/>
    <cellStyle name="Normal 2 2 3 2 3 2 3 3 2 2 2" xfId="26672" xr:uid="{C57DD780-8D99-4086-A010-63C6CA1E3D1F}"/>
    <cellStyle name="Normal 2 2 3 2 3 2 3 3 2 2 2 2" xfId="26673" xr:uid="{97D20C56-8ED1-4393-9DAA-A9D989460DD8}"/>
    <cellStyle name="Normal 2 2 3 2 3 2 3 3 2 2 2 2 2" xfId="26674" xr:uid="{8B00874C-B125-4F12-8443-2E9B08106F5E}"/>
    <cellStyle name="Normal 2 2 3 2 3 2 3 3 2 2 2 3" xfId="26675" xr:uid="{DABABD41-F373-463A-A084-ADD6E5163608}"/>
    <cellStyle name="Normal 2 2 3 2 3 2 3 3 2 2 3" xfId="26676" xr:uid="{E38457F9-E50C-4B5F-999A-763A3CC33152}"/>
    <cellStyle name="Normal 2 2 3 2 3 2 3 3 2 2 3 2" xfId="26677" xr:uid="{B14D0B62-BE1D-44B1-8BEF-0A1E1E45592D}"/>
    <cellStyle name="Normal 2 2 3 2 3 2 3 3 2 2 4" xfId="26678" xr:uid="{B5750B0D-59FB-44A3-92F6-3672A7AF933B}"/>
    <cellStyle name="Normal 2 2 3 2 3 2 3 3 2 3" xfId="26679" xr:uid="{0D903247-FE6E-4497-982B-E3B62AC47597}"/>
    <cellStyle name="Normal 2 2 3 2 3 2 3 3 2 3 2" xfId="26680" xr:uid="{4666F9B9-D7B2-4BE4-B31F-88C814BBF57C}"/>
    <cellStyle name="Normal 2 2 3 2 3 2 3 3 2 4" xfId="26681" xr:uid="{914A469D-7045-4027-A438-B5FCF14A82D7}"/>
    <cellStyle name="Normal 2 2 3 2 3 2 3 3 2 4 2" xfId="26682" xr:uid="{CAA03E0E-14BD-4A85-816B-432FFF616622}"/>
    <cellStyle name="Normal 2 2 3 2 3 2 3 3 2 4 2 2" xfId="26683" xr:uid="{8A9E84C1-3359-4946-AFFB-E9AD507C3B98}"/>
    <cellStyle name="Normal 2 2 3 2 3 2 3 3 2 4 3" xfId="26684" xr:uid="{0B8DF57D-67AD-4CEB-88F2-76B23B79E26A}"/>
    <cellStyle name="Normal 2 2 3 2 3 2 3 3 2 5" xfId="26685" xr:uid="{A8F15855-345C-4F86-AC0A-268F96AB9827}"/>
    <cellStyle name="Normal 2 2 3 2 3 2 3 3 3" xfId="26686" xr:uid="{A8A4DA5A-CCFE-4D05-8E92-D6097EF9028B}"/>
    <cellStyle name="Normal 2 2 3 2 3 2 3 3 3 2" xfId="26687" xr:uid="{ADF6C401-406E-4896-B0D7-CB0DEC432C19}"/>
    <cellStyle name="Normal 2 2 3 2 3 2 3 3 3 2 2" xfId="26688" xr:uid="{63F4EC17-93E4-4C2F-94DC-C9059CB78E30}"/>
    <cellStyle name="Normal 2 2 3 2 3 2 3 3 3 2 2 2" xfId="26689" xr:uid="{B7A77E73-8113-4036-898A-88640B5C8EEC}"/>
    <cellStyle name="Normal 2 2 3 2 3 2 3 3 3 2 3" xfId="26690" xr:uid="{7AE87A78-D3E4-4FF7-B24B-AC8CD84274C6}"/>
    <cellStyle name="Normal 2 2 3 2 3 2 3 3 3 3" xfId="26691" xr:uid="{902B8051-58AF-4326-8BA7-344B60B824AE}"/>
    <cellStyle name="Normal 2 2 3 2 3 2 3 3 3 3 2" xfId="26692" xr:uid="{E7AF81A6-E6AB-4C89-8258-E08747C7543D}"/>
    <cellStyle name="Normal 2 2 3 2 3 2 3 3 3 4" xfId="26693" xr:uid="{33C12C90-C3D8-4D3F-B11D-22E85FBAD490}"/>
    <cellStyle name="Normal 2 2 3 2 3 2 3 3 4" xfId="26694" xr:uid="{DE477C31-C861-4E72-B5D2-73BBCF921D8F}"/>
    <cellStyle name="Normal 2 2 3 2 3 2 3 3 4 2" xfId="26695" xr:uid="{0A65F2BE-6C83-4848-85A5-5F1560120B96}"/>
    <cellStyle name="Normal 2 2 3 2 3 2 3 3 4 2 2" xfId="26696" xr:uid="{10EAABAD-F65E-481A-9B13-6CC92C967575}"/>
    <cellStyle name="Normal 2 2 3 2 3 2 3 3 4 3" xfId="26697" xr:uid="{3B94F14E-5393-4EE2-902A-B3711D256AD7}"/>
    <cellStyle name="Normal 2 2 3 2 3 2 3 3 5" xfId="26698" xr:uid="{857CC1C2-973D-4EF8-9307-083726AB7F6D}"/>
    <cellStyle name="Normal 2 2 3 2 3 2 3 4" xfId="26699" xr:uid="{0A93CFC4-6E76-45D5-BE7E-9A04EF99E25D}"/>
    <cellStyle name="Normal 2 2 3 2 3 2 3 4 2" xfId="26700" xr:uid="{1CCA2CD7-7C41-4CE5-8DF5-1ECD13B41D0E}"/>
    <cellStyle name="Normal 2 2 3 2 3 2 3 4 2 2" xfId="26701" xr:uid="{68446F89-6231-42CE-97F3-92FA85FBC6AB}"/>
    <cellStyle name="Normal 2 2 3 2 3 2 3 4 2 2 2" xfId="26702" xr:uid="{ECDC975E-B0F8-4598-9BEB-42BCFC7C18CC}"/>
    <cellStyle name="Normal 2 2 3 2 3 2 3 4 2 3" xfId="26703" xr:uid="{B9715B85-2815-41B3-B5E1-38B249D2A9D4}"/>
    <cellStyle name="Normal 2 2 3 2 3 2 3 4 3" xfId="26704" xr:uid="{B3F875C4-63B9-4AD3-AC91-FDDC8E796901}"/>
    <cellStyle name="Normal 2 2 3 2 3 2 3 4 3 2" xfId="26705" xr:uid="{7900DC04-E979-418E-8E16-B9DF462B8ADB}"/>
    <cellStyle name="Normal 2 2 3 2 3 2 3 4 4" xfId="26706" xr:uid="{76BC5290-820F-443F-BEB5-879A94236D48}"/>
    <cellStyle name="Normal 2 2 3 2 3 2 3 5" xfId="26707" xr:uid="{215C2989-86B6-4522-A906-21628FA07AB8}"/>
    <cellStyle name="Normal 2 2 3 2 3 2 3 5 2" xfId="26708" xr:uid="{C9502CD5-93D0-479C-9F14-A93E83C09AEB}"/>
    <cellStyle name="Normal 2 2 3 2 3 2 3 6" xfId="26709" xr:uid="{95A10AA2-8C49-4311-826D-0640F11D3FA4}"/>
    <cellStyle name="Normal 2 2 3 2 3 2 3 6 2" xfId="26710" xr:uid="{312B6657-308D-4563-B068-53C90ECE9F84}"/>
    <cellStyle name="Normal 2 2 3 2 3 2 3 6 2 2" xfId="26711" xr:uid="{A2FB01C0-6699-41F6-A258-2605817B3C6B}"/>
    <cellStyle name="Normal 2 2 3 2 3 2 3 6 3" xfId="26712" xr:uid="{DB677E9C-6133-4056-87ED-09AE4FA2F583}"/>
    <cellStyle name="Normal 2 2 3 2 3 2 3 7" xfId="26713" xr:uid="{7998EC73-DE64-454B-8ECE-831269AAA9D6}"/>
    <cellStyle name="Normal 2 2 3 2 3 2 4" xfId="26714" xr:uid="{7E9F69C4-FEE8-4A2F-9EFC-0E17963ACEA8}"/>
    <cellStyle name="Normal 2 2 3 2 3 2 4 2" xfId="26715" xr:uid="{BB8D1F67-F8F4-4AEE-9204-A8EECA7AB7B6}"/>
    <cellStyle name="Normal 2 2 3 2 3 2 5" xfId="26716" xr:uid="{1C3EEA70-3F24-4E7F-9859-E8F9CDD95A8B}"/>
    <cellStyle name="Normal 2 2 3 2 3 2 5 2" xfId="26717" xr:uid="{BD6DD375-C79A-46A0-A09A-45BA72209D2F}"/>
    <cellStyle name="Normal 2 2 3 2 3 2 6" xfId="26718" xr:uid="{17AE0AA6-31F8-4A01-AC76-56E1970381D0}"/>
    <cellStyle name="Normal 2 2 3 2 3 2 6 2" xfId="26719" xr:uid="{478AC365-3C43-4283-B7BA-49D666CB6843}"/>
    <cellStyle name="Normal 2 2 3 2 3 2 7" xfId="26720" xr:uid="{6AEB05A1-4031-49DC-A026-80D2A21035DF}"/>
    <cellStyle name="Normal 2 2 3 2 3 2 7 2" xfId="26721" xr:uid="{5CD7D66B-ADFC-4A17-88D2-735234FDC49C}"/>
    <cellStyle name="Normal 2 2 3 2 3 2 8" xfId="26722" xr:uid="{2CA5527A-48F2-4432-9D73-AEF969433A9F}"/>
    <cellStyle name="Normal 2 2 3 2 3 2 8 2" xfId="26723" xr:uid="{5F753E4B-714A-4EDA-A09D-FBDE213A765C}"/>
    <cellStyle name="Normal 2 2 3 2 3 2 8 2 2" xfId="26724" xr:uid="{779B4792-4006-40AC-9BA1-57D16C112778}"/>
    <cellStyle name="Normal 2 2 3 2 3 2 8 2 2 2" xfId="26725" xr:uid="{F87B800A-10F9-400D-A135-AD4687F1992D}"/>
    <cellStyle name="Normal 2 2 3 2 3 2 8 2 2 2 2" xfId="26726" xr:uid="{A858FBB5-DBCD-4147-9471-33F6BC0ACE61}"/>
    <cellStyle name="Normal 2 2 3 2 3 2 8 2 2 2 2 2" xfId="26727" xr:uid="{470D9270-12E5-4C43-9D95-2E4FB9EDECD5}"/>
    <cellStyle name="Normal 2 2 3 2 3 2 8 2 2 2 3" xfId="26728" xr:uid="{733691C5-9F49-465F-8B8C-4D1F88752FC3}"/>
    <cellStyle name="Normal 2 2 3 2 3 2 8 2 2 3" xfId="26729" xr:uid="{B367A5AC-3051-42EC-A06A-66E5F7036814}"/>
    <cellStyle name="Normal 2 2 3 2 3 2 8 2 2 3 2" xfId="26730" xr:uid="{51B33A00-71BF-42E7-ABE9-42C5B02CEFC4}"/>
    <cellStyle name="Normal 2 2 3 2 3 2 8 2 2 4" xfId="26731" xr:uid="{F731591D-B103-491E-9F72-49CE01B64D56}"/>
    <cellStyle name="Normal 2 2 3 2 3 2 8 2 3" xfId="26732" xr:uid="{E6AAF98C-1BB6-4A69-947F-CD075C34D104}"/>
    <cellStyle name="Normal 2 2 3 2 3 2 8 2 3 2" xfId="26733" xr:uid="{24106D44-6C05-4BA9-B22A-ABAA75FC0CA5}"/>
    <cellStyle name="Normal 2 2 3 2 3 2 8 2 4" xfId="26734" xr:uid="{4D9624EA-F018-450D-A958-7B103AE1C53D}"/>
    <cellStyle name="Normal 2 2 3 2 3 2 8 2 4 2" xfId="26735" xr:uid="{D1E31628-2EA1-4743-8BE0-5B928E2E5606}"/>
    <cellStyle name="Normal 2 2 3 2 3 2 8 2 4 2 2" xfId="26736" xr:uid="{A59A316D-6F78-4675-9F1C-76EE9466B2D2}"/>
    <cellStyle name="Normal 2 2 3 2 3 2 8 2 4 3" xfId="26737" xr:uid="{EC6BCCA4-5768-4154-9A4D-51AB0E5DED2B}"/>
    <cellStyle name="Normal 2 2 3 2 3 2 8 2 5" xfId="26738" xr:uid="{978911C3-8C20-448A-9005-F3881368F235}"/>
    <cellStyle name="Normal 2 2 3 2 3 2 8 3" xfId="26739" xr:uid="{C3B9EE6F-6C22-471A-A1F6-CC2BCA1C3DD2}"/>
    <cellStyle name="Normal 2 2 3 2 3 2 8 3 2" xfId="26740" xr:uid="{4AAE725E-BCB9-4B2B-A149-4B06F06E4A1C}"/>
    <cellStyle name="Normal 2 2 3 2 3 2 8 3 2 2" xfId="26741" xr:uid="{ACF52E31-9DD5-4B32-ABDC-15B068D6F42B}"/>
    <cellStyle name="Normal 2 2 3 2 3 2 8 3 2 2 2" xfId="26742" xr:uid="{BF1CBF40-8C89-4DDD-BB25-167B90233C67}"/>
    <cellStyle name="Normal 2 2 3 2 3 2 8 3 2 3" xfId="26743" xr:uid="{F847DEBA-6A0E-4DD3-9A78-3316BD332FEC}"/>
    <cellStyle name="Normal 2 2 3 2 3 2 8 3 3" xfId="26744" xr:uid="{E955F965-0F0D-46AE-BFDD-5CD1F3AAD47A}"/>
    <cellStyle name="Normal 2 2 3 2 3 2 8 3 3 2" xfId="26745" xr:uid="{F7186746-12A5-479C-969B-4B5979203BD3}"/>
    <cellStyle name="Normal 2 2 3 2 3 2 8 3 4" xfId="26746" xr:uid="{746CB7DF-D227-4C4B-85CC-CDB42E440DDE}"/>
    <cellStyle name="Normal 2 2 3 2 3 2 8 4" xfId="26747" xr:uid="{297B5610-4186-4E9E-8775-73ADDA2F76E1}"/>
    <cellStyle name="Normal 2 2 3 2 3 2 8 4 2" xfId="26748" xr:uid="{E6563944-DAEF-4C65-B1D6-CE0593873FA4}"/>
    <cellStyle name="Normal 2 2 3 2 3 2 8 4 2 2" xfId="26749" xr:uid="{873144FD-D4AB-4EF6-A86E-D4A1ACAC0798}"/>
    <cellStyle name="Normal 2 2 3 2 3 2 8 4 3" xfId="26750" xr:uid="{CF90A8DF-3F18-4E66-BEEA-E34994C0F450}"/>
    <cellStyle name="Normal 2 2 3 2 3 2 8 5" xfId="26751" xr:uid="{665448A9-9CF2-432E-B18E-A388669A0375}"/>
    <cellStyle name="Normal 2 2 3 2 3 2 9" xfId="26752" xr:uid="{3FB71B4C-6878-4E09-A769-B0EF994304F8}"/>
    <cellStyle name="Normal 2 2 3 2 3 2 9 2" xfId="26753" xr:uid="{4B4F7F34-C267-4810-B866-76269CBAC128}"/>
    <cellStyle name="Normal 2 2 3 2 3 3" xfId="26754" xr:uid="{E6454E49-D55A-434B-AB9C-0727E881BD0D}"/>
    <cellStyle name="Normal 2 2 3 2 3 3 2" xfId="26755" xr:uid="{7D6EF1AE-DE96-43FE-B057-2530D04287D5}"/>
    <cellStyle name="Normal 2 2 3 2 3 3 2 2" xfId="26756" xr:uid="{9CA2CA50-D7BE-4A2C-A352-7D7AA317D06E}"/>
    <cellStyle name="Normal 2 2 3 2 3 3 2 2 2" xfId="26757" xr:uid="{95653559-CD4B-4CA5-9E34-5F0A3B9BEE5B}"/>
    <cellStyle name="Normal 2 2 3 2 3 3 2 2 2 2" xfId="26758" xr:uid="{ACCCB1BA-9F76-4B36-AA0C-3E08EB4C58CF}"/>
    <cellStyle name="Normal 2 2 3 2 3 3 2 2 2 2 2" xfId="26759" xr:uid="{6CDA44D1-ADF0-481A-875D-F802CDF8A1B4}"/>
    <cellStyle name="Normal 2 2 3 2 3 3 2 2 2 2 2 2" xfId="26760" xr:uid="{667E58A4-40EB-46F6-9741-CC8A94C0B1FA}"/>
    <cellStyle name="Normal 2 2 3 2 3 3 2 2 2 2 2 2 2" xfId="26761" xr:uid="{1409C122-058F-4BF0-A19E-E0937017280F}"/>
    <cellStyle name="Normal 2 2 3 2 3 3 2 2 2 2 2 3" xfId="26762" xr:uid="{960F8149-D006-41B4-8753-795CA7E37AA7}"/>
    <cellStyle name="Normal 2 2 3 2 3 3 2 2 2 2 3" xfId="26763" xr:uid="{849B795F-35E1-494A-AB51-33E48841FBEA}"/>
    <cellStyle name="Normal 2 2 3 2 3 3 2 2 2 2 3 2" xfId="26764" xr:uid="{D2498245-E6F7-4653-AC0C-753DBC4B2234}"/>
    <cellStyle name="Normal 2 2 3 2 3 3 2 2 2 2 4" xfId="26765" xr:uid="{F84CEF96-501B-493D-89A6-1D8759FF20CF}"/>
    <cellStyle name="Normal 2 2 3 2 3 3 2 2 2 3" xfId="26766" xr:uid="{D3A918BA-0BF6-4063-824D-4F2706EA2157}"/>
    <cellStyle name="Normal 2 2 3 2 3 3 2 2 2 3 2" xfId="26767" xr:uid="{2D70B17D-0BC0-4F85-A7A0-42E9D90BCCDF}"/>
    <cellStyle name="Normal 2 2 3 2 3 3 2 2 2 4" xfId="26768" xr:uid="{984BC1B4-A393-4F75-975E-74461E19C35B}"/>
    <cellStyle name="Normal 2 2 3 2 3 3 2 2 2 4 2" xfId="26769" xr:uid="{2AE1B9B5-8112-43BF-81CB-EA1B212904D8}"/>
    <cellStyle name="Normal 2 2 3 2 3 3 2 2 2 4 2 2" xfId="26770" xr:uid="{019C3A83-BC1A-401D-AC73-D2D0C0B14A49}"/>
    <cellStyle name="Normal 2 2 3 2 3 3 2 2 2 4 3" xfId="26771" xr:uid="{2411A9FA-9123-4F03-8459-91ED005F446D}"/>
    <cellStyle name="Normal 2 2 3 2 3 3 2 2 2 5" xfId="26772" xr:uid="{9FC393DB-313A-4000-9955-5AA780A3BCA6}"/>
    <cellStyle name="Normal 2 2 3 2 3 3 2 2 3" xfId="26773" xr:uid="{4EEDFBDE-13B9-4F06-90B5-AE02E95C353E}"/>
    <cellStyle name="Normal 2 2 3 2 3 3 2 2 3 2" xfId="26774" xr:uid="{37178B26-CD7E-44F2-B49E-F21D1142CA2E}"/>
    <cellStyle name="Normal 2 2 3 2 3 3 2 2 3 2 2" xfId="26775" xr:uid="{889C5C5F-A73A-455B-B28D-D4AB187F1AD5}"/>
    <cellStyle name="Normal 2 2 3 2 3 3 2 2 3 2 2 2" xfId="26776" xr:uid="{38E2D720-7B22-4507-8300-A1C13D02EE6D}"/>
    <cellStyle name="Normal 2 2 3 2 3 3 2 2 3 2 3" xfId="26777" xr:uid="{69BCB9ED-81AD-4DF1-97BC-3FA37A6C8DD3}"/>
    <cellStyle name="Normal 2 2 3 2 3 3 2 2 3 3" xfId="26778" xr:uid="{DA8D6C51-98FB-452A-B7DE-6A0BEC3013C1}"/>
    <cellStyle name="Normal 2 2 3 2 3 3 2 2 3 3 2" xfId="26779" xr:uid="{D4C9065D-FA8D-4AA4-AE31-16F7E0288589}"/>
    <cellStyle name="Normal 2 2 3 2 3 3 2 2 3 4" xfId="26780" xr:uid="{7A96974D-6F1F-40EC-8044-6E312088B46B}"/>
    <cellStyle name="Normal 2 2 3 2 3 3 2 2 4" xfId="26781" xr:uid="{14D3DEFD-830E-49DA-9B8F-30ED6597EBEB}"/>
    <cellStyle name="Normal 2 2 3 2 3 3 2 2 4 2" xfId="26782" xr:uid="{D868B058-D7A0-412C-82CB-A6F0B8E66695}"/>
    <cellStyle name="Normal 2 2 3 2 3 3 2 2 4 2 2" xfId="26783" xr:uid="{822F7855-847C-4B07-95B2-D3F9CC3A582E}"/>
    <cellStyle name="Normal 2 2 3 2 3 3 2 2 4 3" xfId="26784" xr:uid="{2E092D91-9D67-4094-A94D-C391853A5E17}"/>
    <cellStyle name="Normal 2 2 3 2 3 3 2 2 5" xfId="26785" xr:uid="{6E8AB9D2-7565-49AA-A168-FEC9C4CDE12C}"/>
    <cellStyle name="Normal 2 2 3 2 3 3 2 3" xfId="26786" xr:uid="{2083A78B-6AB1-4184-94DF-64430F948964}"/>
    <cellStyle name="Normal 2 2 3 2 3 3 2 3 2" xfId="26787" xr:uid="{738C089C-381F-4B1F-9822-0E659158EE85}"/>
    <cellStyle name="Normal 2 2 3 2 3 3 2 4" xfId="26788" xr:uid="{1C98AA77-90B7-4722-926D-9493A9DEE45D}"/>
    <cellStyle name="Normal 2 2 3 2 3 3 2 4 2" xfId="26789" xr:uid="{2AB223DB-8BDD-4594-B800-44493B941A54}"/>
    <cellStyle name="Normal 2 2 3 2 3 3 2 4 2 2" xfId="26790" xr:uid="{6B423EAC-C7A6-4565-9353-B5E4825100E8}"/>
    <cellStyle name="Normal 2 2 3 2 3 3 2 4 2 2 2" xfId="26791" xr:uid="{1A528BBA-0800-4D28-8B2A-81AF7777CE6A}"/>
    <cellStyle name="Normal 2 2 3 2 3 3 2 4 2 3" xfId="26792" xr:uid="{ECC00E33-8A3F-428D-B517-CF546CD93B88}"/>
    <cellStyle name="Normal 2 2 3 2 3 3 2 4 3" xfId="26793" xr:uid="{9CC44F83-0F8E-4256-8F2F-FCA6B6746709}"/>
    <cellStyle name="Normal 2 2 3 2 3 3 2 4 3 2" xfId="26794" xr:uid="{8F7595A3-D441-45CE-8801-BDE45088C145}"/>
    <cellStyle name="Normal 2 2 3 2 3 3 2 4 4" xfId="26795" xr:uid="{03671ED5-6D78-4A45-AC5A-8DE3D40348F2}"/>
    <cellStyle name="Normal 2 2 3 2 3 3 2 5" xfId="26796" xr:uid="{8F28F165-559A-4E82-8B9F-EC63D8CA1C00}"/>
    <cellStyle name="Normal 2 2 3 2 3 3 2 5 2" xfId="26797" xr:uid="{DA371F30-B69D-48BD-B31B-0C5A8A4B6054}"/>
    <cellStyle name="Normal 2 2 3 2 3 3 2 6" xfId="26798" xr:uid="{D2F4F77E-843D-4F52-B106-844F508C805B}"/>
    <cellStyle name="Normal 2 2 3 2 3 3 2 6 2" xfId="26799" xr:uid="{8D063EB1-DF15-446B-A1DA-9D7F56A0EF4A}"/>
    <cellStyle name="Normal 2 2 3 2 3 3 2 6 2 2" xfId="26800" xr:uid="{D521E947-AB41-46B7-AE4D-7E31679C9993}"/>
    <cellStyle name="Normal 2 2 3 2 3 3 2 6 3" xfId="26801" xr:uid="{5DD26A1C-ED59-4A8D-97AC-86DBAAFD54EC}"/>
    <cellStyle name="Normal 2 2 3 2 3 3 2 7" xfId="26802" xr:uid="{9BF1C996-16A1-4B01-A4BE-5DE4E96F623A}"/>
    <cellStyle name="Normal 2 2 3 2 3 3 3" xfId="26803" xr:uid="{2D3416EB-6185-471C-94A8-BD5EFF470433}"/>
    <cellStyle name="Normal 2 2 3 2 3 3 3 2" xfId="26804" xr:uid="{E9AB4E9B-9E18-489E-B0DF-26DFFD0E051F}"/>
    <cellStyle name="Normal 2 2 3 2 3 3 3 2 2" xfId="26805" xr:uid="{8E566E32-4C0E-40A4-B431-5D692481D204}"/>
    <cellStyle name="Normal 2 2 3 2 3 3 3 2 2 2" xfId="26806" xr:uid="{764869DD-77C6-4277-920A-D5BB6D6F2C29}"/>
    <cellStyle name="Normal 2 2 3 2 3 3 3 2 2 2 2" xfId="26807" xr:uid="{DDC095EA-9067-4356-B9AC-B7A38E665F41}"/>
    <cellStyle name="Normal 2 2 3 2 3 3 3 2 2 2 2 2" xfId="26808" xr:uid="{02B3FC23-9DD1-4D8F-84F7-4BEA16855C2F}"/>
    <cellStyle name="Normal 2 2 3 2 3 3 3 2 2 2 3" xfId="26809" xr:uid="{8B22BEC2-C30B-4F13-8BA9-E8F5AF9A68F5}"/>
    <cellStyle name="Normal 2 2 3 2 3 3 3 2 2 3" xfId="26810" xr:uid="{19067FD6-D21D-4AD9-B788-48FFC67FA2B5}"/>
    <cellStyle name="Normal 2 2 3 2 3 3 3 2 2 3 2" xfId="26811" xr:uid="{3DBFEAC6-C18E-4EFD-8D95-873711E35C6E}"/>
    <cellStyle name="Normal 2 2 3 2 3 3 3 2 2 4" xfId="26812" xr:uid="{A1C57526-4442-43CE-B9AB-F310C6F8CCB6}"/>
    <cellStyle name="Normal 2 2 3 2 3 3 3 2 3" xfId="26813" xr:uid="{2265C148-8E88-43D4-91DD-ADDDF3622D27}"/>
    <cellStyle name="Normal 2 2 3 2 3 3 3 2 3 2" xfId="26814" xr:uid="{078BD6AC-5B65-4020-8E51-75559528F1E9}"/>
    <cellStyle name="Normal 2 2 3 2 3 3 3 2 4" xfId="26815" xr:uid="{39D5EC86-A932-4BC8-8588-D163C345AE53}"/>
    <cellStyle name="Normal 2 2 3 2 3 3 3 2 4 2" xfId="26816" xr:uid="{118FABA9-BF34-4C1C-A636-07ED3EA635CE}"/>
    <cellStyle name="Normal 2 2 3 2 3 3 3 2 4 2 2" xfId="26817" xr:uid="{EDC9E9A3-6D96-4416-BB72-E79F6F069180}"/>
    <cellStyle name="Normal 2 2 3 2 3 3 3 2 4 3" xfId="26818" xr:uid="{AED2755D-ED78-41C3-9432-0567FF024494}"/>
    <cellStyle name="Normal 2 2 3 2 3 3 3 2 5" xfId="26819" xr:uid="{CBA7E7D2-8358-42AE-8943-0FF88E0CD67E}"/>
    <cellStyle name="Normal 2 2 3 2 3 3 3 3" xfId="26820" xr:uid="{D7342D88-3DDD-44C6-A375-5BBB8257DDF0}"/>
    <cellStyle name="Normal 2 2 3 2 3 3 3 3 2" xfId="26821" xr:uid="{4CBDF91B-5392-4A30-BC4C-1C9D0533B911}"/>
    <cellStyle name="Normal 2 2 3 2 3 3 3 3 2 2" xfId="26822" xr:uid="{4685B976-0483-40D0-8ECB-B8582FA64C6F}"/>
    <cellStyle name="Normal 2 2 3 2 3 3 3 3 2 2 2" xfId="26823" xr:uid="{D64F8848-8DBE-451A-AF67-630C82C679BC}"/>
    <cellStyle name="Normal 2 2 3 2 3 3 3 3 2 3" xfId="26824" xr:uid="{B6D34791-6051-4A79-AD76-4F9E5B4D1757}"/>
    <cellStyle name="Normal 2 2 3 2 3 3 3 3 3" xfId="26825" xr:uid="{80E5CE62-514E-4AA7-B5F7-C80802D65CAB}"/>
    <cellStyle name="Normal 2 2 3 2 3 3 3 3 3 2" xfId="26826" xr:uid="{4495D598-468A-40B4-8F12-BCB2499B6FB3}"/>
    <cellStyle name="Normal 2 2 3 2 3 3 3 3 4" xfId="26827" xr:uid="{3801134C-A551-49EA-8D33-0078155BE7A1}"/>
    <cellStyle name="Normal 2 2 3 2 3 3 3 4" xfId="26828" xr:uid="{32770706-ACED-4077-BCDC-C86A10F532B7}"/>
    <cellStyle name="Normal 2 2 3 2 3 3 3 4 2" xfId="26829" xr:uid="{6FDE7A5A-186E-4291-B0DC-80E79C2AF01F}"/>
    <cellStyle name="Normal 2 2 3 2 3 3 3 4 2 2" xfId="26830" xr:uid="{3FC71514-88D4-4BB8-A294-3D839F8A0BEF}"/>
    <cellStyle name="Normal 2 2 3 2 3 3 3 4 3" xfId="26831" xr:uid="{49D282C9-79DD-4E26-B553-A64D4868F9A4}"/>
    <cellStyle name="Normal 2 2 3 2 3 3 3 5" xfId="26832" xr:uid="{1D9344D2-68DC-4043-83B4-D0F4F6141727}"/>
    <cellStyle name="Normal 2 2 3 2 3 3 4" xfId="26833" xr:uid="{0B5F7CEA-D124-417F-904C-68C40880679F}"/>
    <cellStyle name="Normal 2 2 3 2 3 3 4 2" xfId="26834" xr:uid="{812C8A13-E57E-4921-A509-E67DB4928B1B}"/>
    <cellStyle name="Normal 2 2 3 2 3 3 4 2 2" xfId="26835" xr:uid="{3D2D10B2-2C5F-412D-B49C-1CDAD8C802ED}"/>
    <cellStyle name="Normal 2 2 3 2 3 3 4 2 2 2" xfId="26836" xr:uid="{5AAB10C0-1046-4A11-9EA1-DCE39821FC18}"/>
    <cellStyle name="Normal 2 2 3 2 3 3 4 2 3" xfId="26837" xr:uid="{8D1CAA9E-E1BC-45A0-8217-9E59738676FF}"/>
    <cellStyle name="Normal 2 2 3 2 3 3 4 3" xfId="26838" xr:uid="{D41B7705-F128-48A9-9378-0BD0017D4694}"/>
    <cellStyle name="Normal 2 2 3 2 3 3 4 3 2" xfId="26839" xr:uid="{F5966BEA-F5BC-4B4A-B8A1-65E5CD7D1E4E}"/>
    <cellStyle name="Normal 2 2 3 2 3 3 4 4" xfId="26840" xr:uid="{9481A3CD-EABC-484B-916E-4553B406F3AF}"/>
    <cellStyle name="Normal 2 2 3 2 3 3 5" xfId="26841" xr:uid="{AAA488D6-1D0A-4E37-ABE1-421C45701B2A}"/>
    <cellStyle name="Normal 2 2 3 2 3 3 5 2" xfId="26842" xr:uid="{654D65F6-A691-497C-93A3-60BDC6CCA3C1}"/>
    <cellStyle name="Normal 2 2 3 2 3 3 6" xfId="26843" xr:uid="{7E1DADAB-133F-4B75-9B09-80BE518D1455}"/>
    <cellStyle name="Normal 2 2 3 2 3 3 6 2" xfId="26844" xr:uid="{8CD99C82-3AB3-4043-A29A-8E0019201997}"/>
    <cellStyle name="Normal 2 2 3 2 3 3 6 2 2" xfId="26845" xr:uid="{DE6DF950-9BDC-4F10-B214-C9FAE1E2E31B}"/>
    <cellStyle name="Normal 2 2 3 2 3 3 6 3" xfId="26846" xr:uid="{A5550B6F-BD86-47D5-A24F-5CA1CB100D2F}"/>
    <cellStyle name="Normal 2 2 3 2 3 3 7" xfId="26847" xr:uid="{71AC97FA-7AEA-453F-A97D-0FEB666AE1A1}"/>
    <cellStyle name="Normal 2 2 3 2 3 4" xfId="26848" xr:uid="{B55946AC-9DDF-428F-BAC8-355D9576BD68}"/>
    <cellStyle name="Normal 2 2 3 2 3 4 2" xfId="26849" xr:uid="{253D7363-237D-4DFD-BB55-304218909146}"/>
    <cellStyle name="Normal 2 2 3 2 3 5" xfId="26850" xr:uid="{2E1B677F-01BC-4380-B56B-3822745D2055}"/>
    <cellStyle name="Normal 2 2 3 2 3 5 2" xfId="26851" xr:uid="{334CB282-732B-417E-A485-8545E5ACEA9C}"/>
    <cellStyle name="Normal 2 2 3 2 3 6" xfId="26852" xr:uid="{2650144E-9188-4690-88CF-F86D6ED3A824}"/>
    <cellStyle name="Normal 2 2 3 2 3 6 2" xfId="26853" xr:uid="{A1AA7122-9289-47EA-8C92-37FBF8094E52}"/>
    <cellStyle name="Normal 2 2 3 2 3 7" xfId="26854" xr:uid="{CC4F547E-6B7E-4BDB-B967-088E4C53C489}"/>
    <cellStyle name="Normal 2 2 3 2 3 7 2" xfId="26855" xr:uid="{0C530744-7B7C-4420-9543-F01A860AE7F5}"/>
    <cellStyle name="Normal 2 2 3 2 3 8" xfId="26856" xr:uid="{687ACC26-FF9E-47A8-8EA7-923754641DE3}"/>
    <cellStyle name="Normal 2 2 3 2 3 8 2" xfId="26857" xr:uid="{6C3238B1-F83B-4BD8-889C-EFE7EF825596}"/>
    <cellStyle name="Normal 2 2 3 2 3 9" xfId="26858" xr:uid="{C4425C48-EE1E-4EC6-AFEF-1F8426426894}"/>
    <cellStyle name="Normal 2 2 3 2 3 9 2" xfId="26859" xr:uid="{1F12D9A4-D162-4669-869B-3E71E1BB3D29}"/>
    <cellStyle name="Normal 2 2 3 2 3 9 2 2" xfId="26860" xr:uid="{F1C5D8F7-0516-4C3D-83D1-44E73C109C9D}"/>
    <cellStyle name="Normal 2 2 3 2 3 9 2 2 2" xfId="26861" xr:uid="{082C61E0-E84A-43F7-ADEE-61544384D73B}"/>
    <cellStyle name="Normal 2 2 3 2 3 9 2 2 2 2" xfId="26862" xr:uid="{47A1AE27-B970-40D2-B600-4907576500CD}"/>
    <cellStyle name="Normal 2 2 3 2 3 9 2 2 2 2 2" xfId="26863" xr:uid="{606A96C8-00E4-4BAD-9404-AB1F6E53C59C}"/>
    <cellStyle name="Normal 2 2 3 2 3 9 2 2 2 3" xfId="26864" xr:uid="{8E15FDFF-2D90-4A67-AFE3-2D5F08087CCF}"/>
    <cellStyle name="Normal 2 2 3 2 3 9 2 2 3" xfId="26865" xr:uid="{2FB950A0-6D50-4C58-8A2B-44AD3640E20D}"/>
    <cellStyle name="Normal 2 2 3 2 3 9 2 2 3 2" xfId="26866" xr:uid="{7FCF237A-7522-452F-8D54-7837E2710C86}"/>
    <cellStyle name="Normal 2 2 3 2 3 9 2 2 4" xfId="26867" xr:uid="{89F1A968-49BA-438A-A92E-CFDBE07D23A1}"/>
    <cellStyle name="Normal 2 2 3 2 3 9 2 3" xfId="26868" xr:uid="{47F31140-A031-4BCF-B854-B2EB0673F811}"/>
    <cellStyle name="Normal 2 2 3 2 3 9 2 3 2" xfId="26869" xr:uid="{2E5E262A-775F-4F26-8C64-DE27F449A51E}"/>
    <cellStyle name="Normal 2 2 3 2 3 9 2 4" xfId="26870" xr:uid="{9213DCE3-8B12-4711-80BB-58FFB9F44AF7}"/>
    <cellStyle name="Normal 2 2 3 2 3 9 2 4 2" xfId="26871" xr:uid="{07D9DBCD-52AB-4506-ABB8-BF3A4812269E}"/>
    <cellStyle name="Normal 2 2 3 2 3 9 2 4 2 2" xfId="26872" xr:uid="{26CA3BC6-1138-4929-9F92-BB0225C90D92}"/>
    <cellStyle name="Normal 2 2 3 2 3 9 2 4 3" xfId="26873" xr:uid="{500DB1A5-B195-459C-B491-8CCF5C46EC65}"/>
    <cellStyle name="Normal 2 2 3 2 3 9 2 5" xfId="26874" xr:uid="{2A4D0467-6A65-4ED1-BD6D-FA194C6B2CAE}"/>
    <cellStyle name="Normal 2 2 3 2 3 9 3" xfId="26875" xr:uid="{964CA767-6463-4766-AD6B-32A6AD9B6B1F}"/>
    <cellStyle name="Normal 2 2 3 2 3 9 3 2" xfId="26876" xr:uid="{ACBBD892-CC26-4C0D-8572-10D0753D838D}"/>
    <cellStyle name="Normal 2 2 3 2 3 9 3 2 2" xfId="26877" xr:uid="{937D72F9-7B91-4B32-8120-3B54C4D084B3}"/>
    <cellStyle name="Normal 2 2 3 2 3 9 3 2 2 2" xfId="26878" xr:uid="{7BC2D79F-F28D-4ABD-B7E2-10D5D9DD6EA4}"/>
    <cellStyle name="Normal 2 2 3 2 3 9 3 2 3" xfId="26879" xr:uid="{46BC47EF-C2E1-4434-BF58-B00FC7675561}"/>
    <cellStyle name="Normal 2 2 3 2 3 9 3 3" xfId="26880" xr:uid="{167A3DA8-60B5-4B26-8D28-217F5A1BAC08}"/>
    <cellStyle name="Normal 2 2 3 2 3 9 3 3 2" xfId="26881" xr:uid="{5A74E877-5C63-4D68-8585-D56801CD874E}"/>
    <cellStyle name="Normal 2 2 3 2 3 9 3 4" xfId="26882" xr:uid="{6BA1DEE4-354F-49E6-A630-6A9C04BE8E7B}"/>
    <cellStyle name="Normal 2 2 3 2 3 9 4" xfId="26883" xr:uid="{B14F2314-9801-4D2D-B083-C131423BF942}"/>
    <cellStyle name="Normal 2 2 3 2 3 9 4 2" xfId="26884" xr:uid="{3105CDC1-88A4-4F50-9F95-E64EB9D8B5AF}"/>
    <cellStyle name="Normal 2 2 3 2 3 9 4 2 2" xfId="26885" xr:uid="{699755AC-CDB3-4DC8-8375-0B0FC3B53FE1}"/>
    <cellStyle name="Normal 2 2 3 2 3 9 4 3" xfId="26886" xr:uid="{56B36D22-8F6A-4282-98E1-32AD399743DD}"/>
    <cellStyle name="Normal 2 2 3 2 3 9 5" xfId="26887" xr:uid="{DFA6A53A-5484-493C-98C2-5180FC97200A}"/>
    <cellStyle name="Normal 2 2 3 2 4" xfId="26888" xr:uid="{A11B285A-3266-4364-93B8-62767A887B87}"/>
    <cellStyle name="Normal 2 2 3 2 4 10" xfId="26889" xr:uid="{0183250F-9169-41D9-A35A-45C615086D19}"/>
    <cellStyle name="Normal 2 2 3 2 4 10 2" xfId="26890" xr:uid="{E5653AD7-7375-49B7-BAC8-8D447A64B5F3}"/>
    <cellStyle name="Normal 2 2 3 2 4 10 2 2" xfId="26891" xr:uid="{79F8839A-4B82-47D8-911E-BFA68AD567DD}"/>
    <cellStyle name="Normal 2 2 3 2 4 10 2 2 2" xfId="26892" xr:uid="{51855F3B-78BD-42DB-B224-393F9D4F4FFA}"/>
    <cellStyle name="Normal 2 2 3 2 4 10 2 3" xfId="26893" xr:uid="{F48468DE-47CA-4AC7-BF48-AEFBC50274C3}"/>
    <cellStyle name="Normal 2 2 3 2 4 10 3" xfId="26894" xr:uid="{39426750-69F4-48D2-AF12-B883B959BBDA}"/>
    <cellStyle name="Normal 2 2 3 2 4 10 3 2" xfId="26895" xr:uid="{651EE19F-8B23-4F23-A269-96F52FF4A106}"/>
    <cellStyle name="Normal 2 2 3 2 4 10 4" xfId="26896" xr:uid="{5A66AF98-2456-47F2-AB79-E4FCB0219671}"/>
    <cellStyle name="Normal 2 2 3 2 4 11" xfId="26897" xr:uid="{FB3F5AE3-4C83-4AD0-833A-83B5D6EA88E5}"/>
    <cellStyle name="Normal 2 2 3 2 4 11 2" xfId="26898" xr:uid="{396E51D8-D79A-42A2-A0D4-B9CD1F6AD313}"/>
    <cellStyle name="Normal 2 2 3 2 4 12" xfId="26899" xr:uid="{0DC4D3D2-C0CD-4109-9463-FD34EA40782E}"/>
    <cellStyle name="Normal 2 2 3 2 4 12 2" xfId="26900" xr:uid="{0CBD6752-0690-4A70-BE3B-3BC058B0FE3F}"/>
    <cellStyle name="Normal 2 2 3 2 4 12 2 2" xfId="26901" xr:uid="{B17F7225-D95D-43A7-9107-B49201242133}"/>
    <cellStyle name="Normal 2 2 3 2 4 12 3" xfId="26902" xr:uid="{DE917800-DE17-4C9B-8F29-22F2D7DC6F4C}"/>
    <cellStyle name="Normal 2 2 3 2 4 13" xfId="26903" xr:uid="{1ABDFAF3-60B1-4044-BFDD-0B248C94D107}"/>
    <cellStyle name="Normal 2 2 3 2 4 2" xfId="26904" xr:uid="{3AF400B6-B7BF-4FF8-89DA-9771F28500D5}"/>
    <cellStyle name="Normal 2 2 3 2 4 2 2" xfId="26905" xr:uid="{05E63C83-618B-4B4E-AD4A-E59BC4618EAC}"/>
    <cellStyle name="Normal 2 2 3 2 4 2 2 2" xfId="26906" xr:uid="{042D80F2-FC77-46E1-B8C9-12EB238C3A3C}"/>
    <cellStyle name="Normal 2 2 3 2 4 2 2 2 2" xfId="26907" xr:uid="{EC7CC035-E8C2-40F3-A868-6A05E631A4F1}"/>
    <cellStyle name="Normal 2 2 3 2 4 2 2 2 2 2" xfId="26908" xr:uid="{176F239E-EA2D-40F2-953B-9370BDA4842D}"/>
    <cellStyle name="Normal 2 2 3 2 4 2 2 2 2 2 2" xfId="26909" xr:uid="{B17B3F08-AF2B-431A-8FE6-1794BEDB4D80}"/>
    <cellStyle name="Normal 2 2 3 2 4 2 2 2 2 2 2 2" xfId="26910" xr:uid="{CD77AE57-8F77-4662-A299-1DE974E290D6}"/>
    <cellStyle name="Normal 2 2 3 2 4 2 2 2 2 2 2 2 2" xfId="26911" xr:uid="{ABFC2597-E0F5-4F44-BD00-327392798551}"/>
    <cellStyle name="Normal 2 2 3 2 4 2 2 2 2 2 2 3" xfId="26912" xr:uid="{32F4918E-0E99-4935-92FC-DAB5B50A4199}"/>
    <cellStyle name="Normal 2 2 3 2 4 2 2 2 2 2 3" xfId="26913" xr:uid="{E4DB5BAC-23A9-4138-9E4D-88A737ABF1F3}"/>
    <cellStyle name="Normal 2 2 3 2 4 2 2 2 2 2 3 2" xfId="26914" xr:uid="{EB989571-78FB-4E03-A32B-AF914D393E31}"/>
    <cellStyle name="Normal 2 2 3 2 4 2 2 2 2 2 4" xfId="26915" xr:uid="{661EBC5E-0859-4927-A921-66E968D3267E}"/>
    <cellStyle name="Normal 2 2 3 2 4 2 2 2 2 3" xfId="26916" xr:uid="{E910A014-7A81-4B8B-8E56-F9ADDA750F42}"/>
    <cellStyle name="Normal 2 2 3 2 4 2 2 2 2 3 2" xfId="26917" xr:uid="{CFC71AF6-035F-4CD9-8B24-F72118838126}"/>
    <cellStyle name="Normal 2 2 3 2 4 2 2 2 2 4" xfId="26918" xr:uid="{4F2A19E9-5A59-4683-9FC5-3ACC7A138F5C}"/>
    <cellStyle name="Normal 2 2 3 2 4 2 2 2 2 4 2" xfId="26919" xr:uid="{13DC1498-5158-47F0-B8F3-5C24E3D8F578}"/>
    <cellStyle name="Normal 2 2 3 2 4 2 2 2 2 4 2 2" xfId="26920" xr:uid="{1F129951-2F30-4434-BD98-02F01EE64FFD}"/>
    <cellStyle name="Normal 2 2 3 2 4 2 2 2 2 4 3" xfId="26921" xr:uid="{C48A2DA4-7355-49A3-8C37-9E8E43DF0E09}"/>
    <cellStyle name="Normal 2 2 3 2 4 2 2 2 2 5" xfId="26922" xr:uid="{8D1D024A-CE42-418F-B69C-12A361AE5230}"/>
    <cellStyle name="Normal 2 2 3 2 4 2 2 2 3" xfId="26923" xr:uid="{EC4DB500-0A8F-4CED-94BD-33EAFA3A08DC}"/>
    <cellStyle name="Normal 2 2 3 2 4 2 2 2 3 2" xfId="26924" xr:uid="{D68E900D-00FD-462B-959D-B4B21A114143}"/>
    <cellStyle name="Normal 2 2 3 2 4 2 2 2 3 2 2" xfId="26925" xr:uid="{711B7810-60B0-43C0-A793-3A91C3410545}"/>
    <cellStyle name="Normal 2 2 3 2 4 2 2 2 3 2 2 2" xfId="26926" xr:uid="{CDBA7BC6-D71B-443D-B0A1-999D4984C5B0}"/>
    <cellStyle name="Normal 2 2 3 2 4 2 2 2 3 2 3" xfId="26927" xr:uid="{8B5D8CC1-F207-4425-887F-DF2DDBAB8669}"/>
    <cellStyle name="Normal 2 2 3 2 4 2 2 2 3 3" xfId="26928" xr:uid="{C2EEE5E9-E5A9-4CFC-91B0-DA112E9B6B9D}"/>
    <cellStyle name="Normal 2 2 3 2 4 2 2 2 3 3 2" xfId="26929" xr:uid="{5ADA2BE6-8D2D-4468-87DE-44A993A2BA63}"/>
    <cellStyle name="Normal 2 2 3 2 4 2 2 2 3 4" xfId="26930" xr:uid="{8B312E5B-88C5-415F-8A2A-2B4B01BE8FAD}"/>
    <cellStyle name="Normal 2 2 3 2 4 2 2 2 4" xfId="26931" xr:uid="{5605FCFE-091F-4814-B089-C9DBB3A2B95B}"/>
    <cellStyle name="Normal 2 2 3 2 4 2 2 2 4 2" xfId="26932" xr:uid="{CEE9133A-A76E-421A-9DA0-2ED9561C60B6}"/>
    <cellStyle name="Normal 2 2 3 2 4 2 2 2 4 2 2" xfId="26933" xr:uid="{9366D15D-FCAC-4951-AB2E-5F515B2DACF8}"/>
    <cellStyle name="Normal 2 2 3 2 4 2 2 2 4 3" xfId="26934" xr:uid="{0F13F1DD-6502-4502-96C2-1E2030C9A1BA}"/>
    <cellStyle name="Normal 2 2 3 2 4 2 2 2 5" xfId="26935" xr:uid="{F4F8DA60-540F-45C9-B647-8667DA0ABA86}"/>
    <cellStyle name="Normal 2 2 3 2 4 2 2 3" xfId="26936" xr:uid="{21C42B6A-3045-4C69-9DD9-A8BD1A3F715B}"/>
    <cellStyle name="Normal 2 2 3 2 4 2 2 3 2" xfId="26937" xr:uid="{609902DF-8552-4518-9CD3-C558E8888323}"/>
    <cellStyle name="Normal 2 2 3 2 4 2 2 4" xfId="26938" xr:uid="{40746FF5-F7F3-4840-9E1F-5440B3720E7B}"/>
    <cellStyle name="Normal 2 2 3 2 4 2 2 4 2" xfId="26939" xr:uid="{6BFD230B-665A-4E5E-BFBD-67AED0E87222}"/>
    <cellStyle name="Normal 2 2 3 2 4 2 2 4 2 2" xfId="26940" xr:uid="{692AE992-964A-4CAE-8EF8-CFEED7C99D17}"/>
    <cellStyle name="Normal 2 2 3 2 4 2 2 4 2 2 2" xfId="26941" xr:uid="{0113AF3E-4C94-4E71-868E-7A6E77EE4FFC}"/>
    <cellStyle name="Normal 2 2 3 2 4 2 2 4 2 3" xfId="26942" xr:uid="{3B5F1213-F005-4BC6-AC77-AB8808182CC4}"/>
    <cellStyle name="Normal 2 2 3 2 4 2 2 4 3" xfId="26943" xr:uid="{AE12E625-38F9-4C24-9A5C-B22D0B55A84B}"/>
    <cellStyle name="Normal 2 2 3 2 4 2 2 4 3 2" xfId="26944" xr:uid="{BCA8183E-E46B-4FB7-A43A-46DF68E3AA9F}"/>
    <cellStyle name="Normal 2 2 3 2 4 2 2 4 4" xfId="26945" xr:uid="{8329A4D4-EF2D-453B-AA39-29691FA030D4}"/>
    <cellStyle name="Normal 2 2 3 2 4 2 2 5" xfId="26946" xr:uid="{5C6EF43F-C30E-40A2-B44A-564F473948B6}"/>
    <cellStyle name="Normal 2 2 3 2 4 2 2 5 2" xfId="26947" xr:uid="{9B6F55D7-0D77-4493-B067-B0BB8783E789}"/>
    <cellStyle name="Normal 2 2 3 2 4 2 2 6" xfId="26948" xr:uid="{A3D32738-7531-43DB-9FE2-2C9ABC252237}"/>
    <cellStyle name="Normal 2 2 3 2 4 2 2 6 2" xfId="26949" xr:uid="{7D9E559A-B235-4251-8CFC-0F5545777771}"/>
    <cellStyle name="Normal 2 2 3 2 4 2 2 6 2 2" xfId="26950" xr:uid="{241B8FBF-936D-4FE2-A6AB-25A4994FF16C}"/>
    <cellStyle name="Normal 2 2 3 2 4 2 2 6 3" xfId="26951" xr:uid="{3F6D4100-656D-45F9-81FE-60592D679312}"/>
    <cellStyle name="Normal 2 2 3 2 4 2 2 7" xfId="26952" xr:uid="{57E4E463-4E96-4B3F-B76C-4CD7F07A5C41}"/>
    <cellStyle name="Normal 2 2 3 2 4 2 3" xfId="26953" xr:uid="{21D6FD2C-C5D3-4A6C-B549-B99016C63C1C}"/>
    <cellStyle name="Normal 2 2 3 2 4 2 3 2" xfId="26954" xr:uid="{E1950BA5-0359-4E0A-959C-71B6AFF26806}"/>
    <cellStyle name="Normal 2 2 3 2 4 2 3 2 2" xfId="26955" xr:uid="{731E3473-0F75-4805-A1B2-49C9F1FEA311}"/>
    <cellStyle name="Normal 2 2 3 2 4 2 3 2 2 2" xfId="26956" xr:uid="{9434E0B2-3328-47C6-AEEC-7ABA4266CD51}"/>
    <cellStyle name="Normal 2 2 3 2 4 2 3 2 2 2 2" xfId="26957" xr:uid="{73424A2D-86CD-4859-ADCD-575E0CF66235}"/>
    <cellStyle name="Normal 2 2 3 2 4 2 3 2 2 2 2 2" xfId="26958" xr:uid="{54D08C08-5D8A-474C-BB13-345B847D352A}"/>
    <cellStyle name="Normal 2 2 3 2 4 2 3 2 2 2 3" xfId="26959" xr:uid="{BCA8C8BF-44AD-426A-B195-07B703FD27DB}"/>
    <cellStyle name="Normal 2 2 3 2 4 2 3 2 2 3" xfId="26960" xr:uid="{E3CD1DDC-9057-4B89-BFE6-349B97E0AF48}"/>
    <cellStyle name="Normal 2 2 3 2 4 2 3 2 2 3 2" xfId="26961" xr:uid="{A7CE2A05-7710-4FBF-A822-CF9635984A5C}"/>
    <cellStyle name="Normal 2 2 3 2 4 2 3 2 2 4" xfId="26962" xr:uid="{FC4EC683-B9AB-4005-9905-04D241295EC8}"/>
    <cellStyle name="Normal 2 2 3 2 4 2 3 2 3" xfId="26963" xr:uid="{40E4478D-59ED-41FC-AEE1-A19D6FCF061B}"/>
    <cellStyle name="Normal 2 2 3 2 4 2 3 2 3 2" xfId="26964" xr:uid="{35A5640E-58B8-4CD5-B9F4-21B1C9354FF8}"/>
    <cellStyle name="Normal 2 2 3 2 4 2 3 2 4" xfId="26965" xr:uid="{C5B896A8-9B2F-4606-8BCB-FE520F38642B}"/>
    <cellStyle name="Normal 2 2 3 2 4 2 3 2 4 2" xfId="26966" xr:uid="{940BD101-48A5-4924-A8AC-165D672D9897}"/>
    <cellStyle name="Normal 2 2 3 2 4 2 3 2 4 2 2" xfId="26967" xr:uid="{69A5FB78-25C6-4AA1-AB85-DDFF1CD39926}"/>
    <cellStyle name="Normal 2 2 3 2 4 2 3 2 4 3" xfId="26968" xr:uid="{631E3057-F817-45F5-A288-934CD013881B}"/>
    <cellStyle name="Normal 2 2 3 2 4 2 3 2 5" xfId="26969" xr:uid="{2C924D23-B6D2-499C-B109-B5480EB4CE84}"/>
    <cellStyle name="Normal 2 2 3 2 4 2 3 3" xfId="26970" xr:uid="{9C636702-D917-4E61-AAC2-7A829EBAD349}"/>
    <cellStyle name="Normal 2 2 3 2 4 2 3 3 2" xfId="26971" xr:uid="{30671AB5-77F2-4B7E-B5E4-0CF308690C1B}"/>
    <cellStyle name="Normal 2 2 3 2 4 2 3 3 2 2" xfId="26972" xr:uid="{C49584B8-3061-49BB-B56E-5605BBF80295}"/>
    <cellStyle name="Normal 2 2 3 2 4 2 3 3 2 2 2" xfId="26973" xr:uid="{8B27AEC4-EF94-46A2-86F9-FED3E3CD4B13}"/>
    <cellStyle name="Normal 2 2 3 2 4 2 3 3 2 3" xfId="26974" xr:uid="{321EA331-6A73-4460-A9C0-C6CF77C9CAAA}"/>
    <cellStyle name="Normal 2 2 3 2 4 2 3 3 3" xfId="26975" xr:uid="{B3D5522F-505E-41DE-A18D-11BDA5E20BB1}"/>
    <cellStyle name="Normal 2 2 3 2 4 2 3 3 3 2" xfId="26976" xr:uid="{170B6ADA-33A1-4E32-9CB7-D026B2B382C3}"/>
    <cellStyle name="Normal 2 2 3 2 4 2 3 3 4" xfId="26977" xr:uid="{68F7132D-AC81-4C23-A357-0BD94119C8D5}"/>
    <cellStyle name="Normal 2 2 3 2 4 2 3 4" xfId="26978" xr:uid="{C80FC469-1D8C-4CE8-B5FC-3766C01DF5D6}"/>
    <cellStyle name="Normal 2 2 3 2 4 2 3 4 2" xfId="26979" xr:uid="{30E37367-CB72-46CF-9D02-E9FCBF02B8F1}"/>
    <cellStyle name="Normal 2 2 3 2 4 2 3 4 2 2" xfId="26980" xr:uid="{3F9998AA-496D-4BE9-A056-0B778DD0F840}"/>
    <cellStyle name="Normal 2 2 3 2 4 2 3 4 3" xfId="26981" xr:uid="{1D91211C-8ED0-4DE6-932A-1A3F5D607E9B}"/>
    <cellStyle name="Normal 2 2 3 2 4 2 3 5" xfId="26982" xr:uid="{DD188F73-8911-4D1C-A660-D617FA265EBC}"/>
    <cellStyle name="Normal 2 2 3 2 4 2 4" xfId="26983" xr:uid="{85F19299-1395-43A6-8FFE-45C44A5DFF70}"/>
    <cellStyle name="Normal 2 2 3 2 4 2 4 2" xfId="26984" xr:uid="{30E09301-877D-43BD-9B56-385C6FDD87BC}"/>
    <cellStyle name="Normal 2 2 3 2 4 2 4 2 2" xfId="26985" xr:uid="{FE832384-1B33-4E2C-B0BA-803BB326E3E7}"/>
    <cellStyle name="Normal 2 2 3 2 4 2 4 2 2 2" xfId="26986" xr:uid="{85145300-DDFA-4FAD-92D0-7325771DA4BC}"/>
    <cellStyle name="Normal 2 2 3 2 4 2 4 2 3" xfId="26987" xr:uid="{B762DDBD-E151-4ACC-B0B5-EB93F8ECB838}"/>
    <cellStyle name="Normal 2 2 3 2 4 2 4 3" xfId="26988" xr:uid="{6FB5FE20-FEDA-4AF3-8E6A-1489F6D543E9}"/>
    <cellStyle name="Normal 2 2 3 2 4 2 4 3 2" xfId="26989" xr:uid="{4F609DDC-5FB2-4A19-BFA8-EDAF29D3F91F}"/>
    <cellStyle name="Normal 2 2 3 2 4 2 4 4" xfId="26990" xr:uid="{20E08915-0688-49FB-B9A4-7BAE366CA2A6}"/>
    <cellStyle name="Normal 2 2 3 2 4 2 5" xfId="26991" xr:uid="{FD4906E4-DB45-424C-A5AA-6E6866AF8F57}"/>
    <cellStyle name="Normal 2 2 3 2 4 2 5 2" xfId="26992" xr:uid="{9F5CBE26-40FC-480F-A7AB-5DCD23AEC8BC}"/>
    <cellStyle name="Normal 2 2 3 2 4 2 6" xfId="26993" xr:uid="{47129B30-31D9-49FB-B4D7-1FD426ABADDD}"/>
    <cellStyle name="Normal 2 2 3 2 4 2 6 2" xfId="26994" xr:uid="{98445087-82D3-4E37-B0A5-6D8E4B7D1E33}"/>
    <cellStyle name="Normal 2 2 3 2 4 2 6 2 2" xfId="26995" xr:uid="{C6A9F1E7-EC03-4D97-8BE9-F9164D88EA9A}"/>
    <cellStyle name="Normal 2 2 3 2 4 2 6 3" xfId="26996" xr:uid="{F7D5D6C9-DCBE-4C69-948E-E7A1C7CB2F70}"/>
    <cellStyle name="Normal 2 2 3 2 4 2 7" xfId="26997" xr:uid="{FEAA9852-82E3-4275-9852-AABC0CFA0845}"/>
    <cellStyle name="Normal 2 2 3 2 4 3" xfId="26998" xr:uid="{8FC4F670-ECDB-4053-8AD2-355557493F7A}"/>
    <cellStyle name="Normal 2 2 3 2 4 3 2" xfId="26999" xr:uid="{A9A18385-CE3C-475D-BF5D-478F54F09BB1}"/>
    <cellStyle name="Normal 2 2 3 2 4 4" xfId="27000" xr:uid="{9CAEFBC5-E9AD-4FC5-A709-D5286B3BC4B9}"/>
    <cellStyle name="Normal 2 2 3 2 4 4 2" xfId="27001" xr:uid="{3D9E8713-7282-4731-A974-D4A36DD18F80}"/>
    <cellStyle name="Normal 2 2 3 2 4 5" xfId="27002" xr:uid="{360841D4-C1C2-4D59-B1CF-95F7F6B06BA8}"/>
    <cellStyle name="Normal 2 2 3 2 4 5 2" xfId="27003" xr:uid="{F98F64A1-1E71-4D36-9368-A1C6342A511A}"/>
    <cellStyle name="Normal 2 2 3 2 4 6" xfId="27004" xr:uid="{B7E5333D-0C2F-41B9-AF90-2F5F67627E5B}"/>
    <cellStyle name="Normal 2 2 3 2 4 6 2" xfId="27005" xr:uid="{66C547AB-84F7-42E7-AFF9-4CDBA6E47184}"/>
    <cellStyle name="Normal 2 2 3 2 4 7" xfId="27006" xr:uid="{394D1913-5518-46EA-9E51-79BA7B1FD0BD}"/>
    <cellStyle name="Normal 2 2 3 2 4 7 2" xfId="27007" xr:uid="{869BEDEB-A973-40A6-9990-5C1DC0497CDE}"/>
    <cellStyle name="Normal 2 2 3 2 4 8" xfId="27008" xr:uid="{497E3219-F0AA-4F04-B4C3-A92216E41E24}"/>
    <cellStyle name="Normal 2 2 3 2 4 8 2" xfId="27009" xr:uid="{6CA91E6F-5D4A-452E-AC3E-7454B726F6E1}"/>
    <cellStyle name="Normal 2 2 3 2 4 8 2 2" xfId="27010" xr:uid="{8EB02244-F18E-4987-A3FB-220F928E4842}"/>
    <cellStyle name="Normal 2 2 3 2 4 8 2 2 2" xfId="27011" xr:uid="{8FA036E0-ADC3-4CB8-B9C0-8C47EA47B7EC}"/>
    <cellStyle name="Normal 2 2 3 2 4 8 2 2 2 2" xfId="27012" xr:uid="{A6D9B3FF-B734-4345-8B83-041B1A8F97AE}"/>
    <cellStyle name="Normal 2 2 3 2 4 8 2 2 2 2 2" xfId="27013" xr:uid="{2807A2F5-A282-49E3-B1A0-B08ADA7F7708}"/>
    <cellStyle name="Normal 2 2 3 2 4 8 2 2 2 3" xfId="27014" xr:uid="{C56D4257-7A60-4FF3-A51E-7BECA6D62207}"/>
    <cellStyle name="Normal 2 2 3 2 4 8 2 2 3" xfId="27015" xr:uid="{FE801244-CE4D-4802-9CC3-B6A971F20469}"/>
    <cellStyle name="Normal 2 2 3 2 4 8 2 2 3 2" xfId="27016" xr:uid="{FECB9578-81A3-4283-9092-4A634F8F3606}"/>
    <cellStyle name="Normal 2 2 3 2 4 8 2 2 4" xfId="27017" xr:uid="{D17F1916-3456-43E5-B3F9-2F97AB0F8C5B}"/>
    <cellStyle name="Normal 2 2 3 2 4 8 2 3" xfId="27018" xr:uid="{BFBBBF02-4743-4D34-A9A0-433277BB7F2B}"/>
    <cellStyle name="Normal 2 2 3 2 4 8 2 3 2" xfId="27019" xr:uid="{0125EBED-C138-4A67-AD34-32943F8E4663}"/>
    <cellStyle name="Normal 2 2 3 2 4 8 2 4" xfId="27020" xr:uid="{93021C90-128F-46C5-8F4F-4FF51E23B62B}"/>
    <cellStyle name="Normal 2 2 3 2 4 8 2 4 2" xfId="27021" xr:uid="{41D3F24B-72C7-49ED-B0F8-67E701F97B28}"/>
    <cellStyle name="Normal 2 2 3 2 4 8 2 4 2 2" xfId="27022" xr:uid="{987294CC-FC26-4015-B659-8DA350944207}"/>
    <cellStyle name="Normal 2 2 3 2 4 8 2 4 3" xfId="27023" xr:uid="{F5C806C5-70C7-4518-BED7-33AFA2DBF59C}"/>
    <cellStyle name="Normal 2 2 3 2 4 8 2 5" xfId="27024" xr:uid="{5530F924-A664-42D0-8DFA-357A2CDBC394}"/>
    <cellStyle name="Normal 2 2 3 2 4 8 3" xfId="27025" xr:uid="{688CFFA8-D388-4130-B913-5ADB847119F7}"/>
    <cellStyle name="Normal 2 2 3 2 4 8 3 2" xfId="27026" xr:uid="{AFF9FA59-0B77-48A3-B544-2E93C3B71239}"/>
    <cellStyle name="Normal 2 2 3 2 4 8 3 2 2" xfId="27027" xr:uid="{720B13D5-809D-4A9D-9936-3CFBFE200C62}"/>
    <cellStyle name="Normal 2 2 3 2 4 8 3 2 2 2" xfId="27028" xr:uid="{5FCAA5E5-0FE7-4AA3-AF90-F50456E17576}"/>
    <cellStyle name="Normal 2 2 3 2 4 8 3 2 3" xfId="27029" xr:uid="{68B4AE86-7BD2-43D2-830F-5A83A70E2285}"/>
    <cellStyle name="Normal 2 2 3 2 4 8 3 3" xfId="27030" xr:uid="{7E2426CB-4CB2-4D31-B9CA-2B329E7AD6C7}"/>
    <cellStyle name="Normal 2 2 3 2 4 8 3 3 2" xfId="27031" xr:uid="{D00E6E2F-935F-4069-BEB9-AFD1E321F964}"/>
    <cellStyle name="Normal 2 2 3 2 4 8 3 4" xfId="27032" xr:uid="{91A5CC71-D1EB-443D-936E-2507BC398A23}"/>
    <cellStyle name="Normal 2 2 3 2 4 8 4" xfId="27033" xr:uid="{8CFE5FF6-4B8D-48A8-B072-44664D744D29}"/>
    <cellStyle name="Normal 2 2 3 2 4 8 4 2" xfId="27034" xr:uid="{EED15CE2-CBC3-4466-A678-80FD055F0D81}"/>
    <cellStyle name="Normal 2 2 3 2 4 8 4 2 2" xfId="27035" xr:uid="{EC832D8B-E555-420F-9ABC-E5C3575857EF}"/>
    <cellStyle name="Normal 2 2 3 2 4 8 4 3" xfId="27036" xr:uid="{9A4EA36E-5DC3-44F9-8B79-07D2DC783393}"/>
    <cellStyle name="Normal 2 2 3 2 4 8 5" xfId="27037" xr:uid="{1EDAAEDB-A4C7-4711-B50A-1E6969720CCF}"/>
    <cellStyle name="Normal 2 2 3 2 4 9" xfId="27038" xr:uid="{BBE2CF0B-70D5-404E-BD0C-B9D747D6BE03}"/>
    <cellStyle name="Normal 2 2 3 2 4 9 2" xfId="27039" xr:uid="{BFE0FE73-7186-4C8D-B9F8-A61B7E3F5462}"/>
    <cellStyle name="Normal 2 2 3 2 5" xfId="27040" xr:uid="{8F37DECE-915B-4B10-A3C0-375EBDB00E55}"/>
    <cellStyle name="Normal 2 2 3 2 5 2" xfId="27041" xr:uid="{46C7ADB9-E30A-4F5C-A3F8-AB52B18B5801}"/>
    <cellStyle name="Normal 2 2 3 2 5 2 2" xfId="27042" xr:uid="{E51559A1-77D7-4C35-B457-6877BE7A6888}"/>
    <cellStyle name="Normal 2 2 3 2 5 2 2 2" xfId="27043" xr:uid="{61869280-0788-4292-B283-F7D4CB218AB7}"/>
    <cellStyle name="Normal 2 2 3 2 5 2 2 2 2" xfId="27044" xr:uid="{C62EEDDC-9D85-47E6-A6C8-8C0D94A1608A}"/>
    <cellStyle name="Normal 2 2 3 2 5 2 2 2 2 2" xfId="27045" xr:uid="{3C2CFB68-6760-46F9-BA18-3BD0104F69B1}"/>
    <cellStyle name="Normal 2 2 3 2 5 2 2 2 2 2 2" xfId="27046" xr:uid="{B31E88BC-CDD6-405C-8D5C-C35AD91D62AB}"/>
    <cellStyle name="Normal 2 2 3 2 5 2 2 2 2 2 2 2" xfId="27047" xr:uid="{08C7785F-79DD-4BE3-AB2B-A521480DF484}"/>
    <cellStyle name="Normal 2 2 3 2 5 2 2 2 2 2 3" xfId="27048" xr:uid="{6A28E54C-8390-47D5-9727-2AA1A852ACAA}"/>
    <cellStyle name="Normal 2 2 3 2 5 2 2 2 2 3" xfId="27049" xr:uid="{EB8E7B5E-5308-453E-99BD-B98AC7597958}"/>
    <cellStyle name="Normal 2 2 3 2 5 2 2 2 2 3 2" xfId="27050" xr:uid="{62296081-0398-40E1-839E-1404BDCD7280}"/>
    <cellStyle name="Normal 2 2 3 2 5 2 2 2 2 4" xfId="27051" xr:uid="{08E2DB59-B15F-4CCB-943A-0C02B5C85CAC}"/>
    <cellStyle name="Normal 2 2 3 2 5 2 2 2 3" xfId="27052" xr:uid="{38BA5D34-A3FA-4B29-BCC7-48EED027A844}"/>
    <cellStyle name="Normal 2 2 3 2 5 2 2 2 3 2" xfId="27053" xr:uid="{3CBF42F1-93FA-4F00-848F-2C12E522F95A}"/>
    <cellStyle name="Normal 2 2 3 2 5 2 2 2 4" xfId="27054" xr:uid="{37EA35AE-2846-49B0-B237-675C12033E52}"/>
    <cellStyle name="Normal 2 2 3 2 5 2 2 2 4 2" xfId="27055" xr:uid="{FBD15691-5CBA-4417-BAC7-AE2244DF5E9A}"/>
    <cellStyle name="Normal 2 2 3 2 5 2 2 2 4 2 2" xfId="27056" xr:uid="{0BB57DDD-60B6-4AE6-AF59-1E0A9A82A5C7}"/>
    <cellStyle name="Normal 2 2 3 2 5 2 2 2 4 3" xfId="27057" xr:uid="{BB822262-B3BD-4BC3-8185-EFEE009B57F3}"/>
    <cellStyle name="Normal 2 2 3 2 5 2 2 2 5" xfId="27058" xr:uid="{3F2E27C7-3D27-4DF9-8015-E78B1322F05C}"/>
    <cellStyle name="Normal 2 2 3 2 5 2 2 3" xfId="27059" xr:uid="{288A9DEC-50AC-44C5-93AA-A14027416330}"/>
    <cellStyle name="Normal 2 2 3 2 5 2 2 3 2" xfId="27060" xr:uid="{DCD08137-F5D9-41C6-803B-2C2DD2971451}"/>
    <cellStyle name="Normal 2 2 3 2 5 2 2 3 2 2" xfId="27061" xr:uid="{110E8491-3D06-4F11-9F80-6D042AA258D3}"/>
    <cellStyle name="Normal 2 2 3 2 5 2 2 3 2 2 2" xfId="27062" xr:uid="{37545DEE-99A9-41F2-856E-B52ADAF66C5C}"/>
    <cellStyle name="Normal 2 2 3 2 5 2 2 3 2 3" xfId="27063" xr:uid="{76FE506E-04C9-4729-B0E5-6C72A811F507}"/>
    <cellStyle name="Normal 2 2 3 2 5 2 2 3 3" xfId="27064" xr:uid="{73E75D06-0DFE-4D3E-9725-B0408594AC93}"/>
    <cellStyle name="Normal 2 2 3 2 5 2 2 3 3 2" xfId="27065" xr:uid="{3B57164E-7846-49D6-AA39-81186DCDBC56}"/>
    <cellStyle name="Normal 2 2 3 2 5 2 2 3 4" xfId="27066" xr:uid="{01FAB785-51AB-43ED-B95B-06CAA9EDD025}"/>
    <cellStyle name="Normal 2 2 3 2 5 2 2 4" xfId="27067" xr:uid="{CBD7C2B4-BC9C-4B55-92FD-B8FBD97316D4}"/>
    <cellStyle name="Normal 2 2 3 2 5 2 2 4 2" xfId="27068" xr:uid="{EF01AC7B-2E48-4F53-888F-AFBBCC2A376C}"/>
    <cellStyle name="Normal 2 2 3 2 5 2 2 4 2 2" xfId="27069" xr:uid="{7CB946DE-8593-4CFE-AFE7-FA5042A5655A}"/>
    <cellStyle name="Normal 2 2 3 2 5 2 2 4 3" xfId="27070" xr:uid="{2770949E-03EE-4807-88CD-F3C2AEE8E3ED}"/>
    <cellStyle name="Normal 2 2 3 2 5 2 2 5" xfId="27071" xr:uid="{421FAA03-AC07-426B-B4DF-22937D9050CC}"/>
    <cellStyle name="Normal 2 2 3 2 5 2 3" xfId="27072" xr:uid="{61800324-04AA-4A72-881B-68633DB24062}"/>
    <cellStyle name="Normal 2 2 3 2 5 2 3 2" xfId="27073" xr:uid="{CBF3CC0D-0B85-4DE7-8B8D-39D68949EF06}"/>
    <cellStyle name="Normal 2 2 3 2 5 2 4" xfId="27074" xr:uid="{EF5FFD50-2C2F-4162-89F8-7D1585A5D2A5}"/>
    <cellStyle name="Normal 2 2 3 2 5 2 4 2" xfId="27075" xr:uid="{7E2A4A69-F36B-4A4C-A5E5-BEA7B1F919A5}"/>
    <cellStyle name="Normal 2 2 3 2 5 2 4 2 2" xfId="27076" xr:uid="{A761885A-60B0-4CD2-805A-8996C2B52BD4}"/>
    <cellStyle name="Normal 2 2 3 2 5 2 4 2 2 2" xfId="27077" xr:uid="{A9F89254-E392-4A46-ADFC-E22F22BA9548}"/>
    <cellStyle name="Normal 2 2 3 2 5 2 4 2 3" xfId="27078" xr:uid="{7DB22441-8EC7-409D-BAA6-690B2AC75436}"/>
    <cellStyle name="Normal 2 2 3 2 5 2 4 3" xfId="27079" xr:uid="{EB2790B2-0503-44BB-928A-BED7C76FF4C4}"/>
    <cellStyle name="Normal 2 2 3 2 5 2 4 3 2" xfId="27080" xr:uid="{DB0AAB08-BCFA-4FB9-968C-0472534417D0}"/>
    <cellStyle name="Normal 2 2 3 2 5 2 4 4" xfId="27081" xr:uid="{DFD227CA-AC46-46FC-B565-0D7ACC1F962B}"/>
    <cellStyle name="Normal 2 2 3 2 5 2 5" xfId="27082" xr:uid="{5D3AA40C-F346-4C74-ADE1-D503FDEEAF46}"/>
    <cellStyle name="Normal 2 2 3 2 5 2 5 2" xfId="27083" xr:uid="{F36768AE-AB30-4C42-9A1B-1E53A5CB38EE}"/>
    <cellStyle name="Normal 2 2 3 2 5 2 6" xfId="27084" xr:uid="{32ABA0D1-7F90-4B5B-B60A-83A13A12CB31}"/>
    <cellStyle name="Normal 2 2 3 2 5 2 6 2" xfId="27085" xr:uid="{77E5FEC0-6361-4AA7-9E83-716924D3D8B3}"/>
    <cellStyle name="Normal 2 2 3 2 5 2 6 2 2" xfId="27086" xr:uid="{5AD0AD9F-17B1-4D76-AE92-915625C1AB01}"/>
    <cellStyle name="Normal 2 2 3 2 5 2 6 3" xfId="27087" xr:uid="{7D7C9166-DF87-494B-9380-DCC506632CF9}"/>
    <cellStyle name="Normal 2 2 3 2 5 2 7" xfId="27088" xr:uid="{B07B74AE-7CC5-4E15-973E-04895E86264C}"/>
    <cellStyle name="Normal 2 2 3 2 5 3" xfId="27089" xr:uid="{C717FFCE-8AD6-4C41-A7ED-1ECD693DBBDC}"/>
    <cellStyle name="Normal 2 2 3 2 5 3 2" xfId="27090" xr:uid="{765F58D5-4AFF-4F98-ADE6-3886FA100519}"/>
    <cellStyle name="Normal 2 2 3 2 5 3 2 2" xfId="27091" xr:uid="{9E183152-6249-4292-8FA3-A51CDE0F153D}"/>
    <cellStyle name="Normal 2 2 3 2 5 3 2 2 2" xfId="27092" xr:uid="{BB4AACAA-D224-4BDA-8440-D27BF66201E1}"/>
    <cellStyle name="Normal 2 2 3 2 5 3 2 2 2 2" xfId="27093" xr:uid="{0EF5D615-B954-4E8E-BFC5-D3F42FECC7BA}"/>
    <cellStyle name="Normal 2 2 3 2 5 3 2 2 2 2 2" xfId="27094" xr:uid="{499E70FA-56E1-435D-8603-1D935CCDC133}"/>
    <cellStyle name="Normal 2 2 3 2 5 3 2 2 2 3" xfId="27095" xr:uid="{9DE1D786-1CB1-4E3C-8E7E-96E32B4370AC}"/>
    <cellStyle name="Normal 2 2 3 2 5 3 2 2 3" xfId="27096" xr:uid="{4A8E1457-53E8-4E0D-8F65-D43E824D9380}"/>
    <cellStyle name="Normal 2 2 3 2 5 3 2 2 3 2" xfId="27097" xr:uid="{A6738A01-0154-4905-BF99-50CF18CBB85B}"/>
    <cellStyle name="Normal 2 2 3 2 5 3 2 2 4" xfId="27098" xr:uid="{18063EFE-1315-4700-8E7F-CE99E15834EB}"/>
    <cellStyle name="Normal 2 2 3 2 5 3 2 3" xfId="27099" xr:uid="{D909285E-D40C-4BB1-A9E5-8A778AAE4323}"/>
    <cellStyle name="Normal 2 2 3 2 5 3 2 3 2" xfId="27100" xr:uid="{7E0D7062-1E5F-407D-A19C-1097E9E90D8C}"/>
    <cellStyle name="Normal 2 2 3 2 5 3 2 4" xfId="27101" xr:uid="{F0D60FCE-A0DF-457F-9EF2-6580B73F9FD8}"/>
    <cellStyle name="Normal 2 2 3 2 5 3 2 4 2" xfId="27102" xr:uid="{6EE0AF26-F6CA-4179-8267-2E28CF1B1619}"/>
    <cellStyle name="Normal 2 2 3 2 5 3 2 4 2 2" xfId="27103" xr:uid="{85629E20-2FEA-4103-9635-FDA6970DB06E}"/>
    <cellStyle name="Normal 2 2 3 2 5 3 2 4 3" xfId="27104" xr:uid="{270AA80E-CFBE-4027-BFA1-6F20E14FB72C}"/>
    <cellStyle name="Normal 2 2 3 2 5 3 2 5" xfId="27105" xr:uid="{9F1518EB-77A6-490F-8985-92B90BD304AB}"/>
    <cellStyle name="Normal 2 2 3 2 5 3 3" xfId="27106" xr:uid="{2583924C-574A-4E25-85E4-3F80CA9DC6AD}"/>
    <cellStyle name="Normal 2 2 3 2 5 3 3 2" xfId="27107" xr:uid="{6A9BB63F-3C84-4CB5-9569-C4E1B7A2F001}"/>
    <cellStyle name="Normal 2 2 3 2 5 3 3 2 2" xfId="27108" xr:uid="{391EE4A9-CEA3-44C9-8A9B-217EBF24CFF4}"/>
    <cellStyle name="Normal 2 2 3 2 5 3 3 2 2 2" xfId="27109" xr:uid="{076F0A06-76A5-496F-A8A5-B17129DC87B7}"/>
    <cellStyle name="Normal 2 2 3 2 5 3 3 2 3" xfId="27110" xr:uid="{DCE43FA1-CFD1-40F3-9A3C-820193409D7D}"/>
    <cellStyle name="Normal 2 2 3 2 5 3 3 3" xfId="27111" xr:uid="{9461B6E9-88CF-44C7-94D5-28987D400236}"/>
    <cellStyle name="Normal 2 2 3 2 5 3 3 3 2" xfId="27112" xr:uid="{D4851FFA-3AEB-4992-AD09-A3B18AC5F75C}"/>
    <cellStyle name="Normal 2 2 3 2 5 3 3 4" xfId="27113" xr:uid="{83F0CEBB-3FB5-419F-B6E9-514199A9B53A}"/>
    <cellStyle name="Normal 2 2 3 2 5 3 4" xfId="27114" xr:uid="{947973D2-A2E9-4AAF-93FB-BA846316BB62}"/>
    <cellStyle name="Normal 2 2 3 2 5 3 4 2" xfId="27115" xr:uid="{4888BFDF-DC60-40C1-ACBD-A8E5DFF446F4}"/>
    <cellStyle name="Normal 2 2 3 2 5 3 4 2 2" xfId="27116" xr:uid="{86FDE27E-1377-43B3-A6BA-A053E13C9196}"/>
    <cellStyle name="Normal 2 2 3 2 5 3 4 3" xfId="27117" xr:uid="{4E7FB8AD-4F74-420E-A1A0-444A9B61E787}"/>
    <cellStyle name="Normal 2 2 3 2 5 3 5" xfId="27118" xr:uid="{5578FB37-1CB3-45D5-BB5D-9378064BF0EB}"/>
    <cellStyle name="Normal 2 2 3 2 5 4" xfId="27119" xr:uid="{308F4E31-5E7B-4020-B159-734F20BD8537}"/>
    <cellStyle name="Normal 2 2 3 2 5 4 2" xfId="27120" xr:uid="{2DEA83C6-F3F4-4876-A880-E3C450AB0C1C}"/>
    <cellStyle name="Normal 2 2 3 2 5 4 2 2" xfId="27121" xr:uid="{D0904562-F65B-4E9B-B872-DD4F215908CA}"/>
    <cellStyle name="Normal 2 2 3 2 5 4 2 2 2" xfId="27122" xr:uid="{50370AA8-8844-4E2A-A27C-7B320C1247B9}"/>
    <cellStyle name="Normal 2 2 3 2 5 4 2 3" xfId="27123" xr:uid="{D9BD2087-8C01-425A-AB56-9ACFEE4548AC}"/>
    <cellStyle name="Normal 2 2 3 2 5 4 3" xfId="27124" xr:uid="{28A84738-893D-47B8-A3B4-6DECC5F3EFDB}"/>
    <cellStyle name="Normal 2 2 3 2 5 4 3 2" xfId="27125" xr:uid="{9CB260B6-2761-4438-B4AF-B6C18879FB40}"/>
    <cellStyle name="Normal 2 2 3 2 5 4 4" xfId="27126" xr:uid="{6776021F-B252-454D-A524-B239B5D6DD3A}"/>
    <cellStyle name="Normal 2 2 3 2 5 5" xfId="27127" xr:uid="{38CD2E47-110A-44D2-9EA5-A33BD95003B8}"/>
    <cellStyle name="Normal 2 2 3 2 5 5 2" xfId="27128" xr:uid="{F4664E89-ABAE-4EF3-8D2C-4C7A83D53697}"/>
    <cellStyle name="Normal 2 2 3 2 5 6" xfId="27129" xr:uid="{B538B93B-5009-4DE6-9C1F-3711EDEE602E}"/>
    <cellStyle name="Normal 2 2 3 2 5 6 2" xfId="27130" xr:uid="{73B9D2C2-E7E8-4BA9-BDEF-F7869AFDD876}"/>
    <cellStyle name="Normal 2 2 3 2 5 6 2 2" xfId="27131" xr:uid="{BD106FEC-B453-4D4C-8DF1-544B16629BC9}"/>
    <cellStyle name="Normal 2 2 3 2 5 6 3" xfId="27132" xr:uid="{653A25D7-15C4-4872-96CD-6E8813CDE9F7}"/>
    <cellStyle name="Normal 2 2 3 2 5 7" xfId="27133" xr:uid="{ABE9DAF9-FBB2-4C1C-915B-929D5031F668}"/>
    <cellStyle name="Normal 2 2 3 2 6" xfId="27134" xr:uid="{F1221869-98B4-4AAF-A367-9A898C7F0EB5}"/>
    <cellStyle name="Normal 2 2 3 2 6 2" xfId="27135" xr:uid="{91EC1E93-BA3D-49AA-B940-26D6A1E5136B}"/>
    <cellStyle name="Normal 2 2 3 2 7" xfId="27136" xr:uid="{1F46453A-AB2A-4FC1-BE81-4DA0E702DA6D}"/>
    <cellStyle name="Normal 2 2 3 2 7 2" xfId="27137" xr:uid="{51939917-EAD3-4993-968D-80852D0BCF55}"/>
    <cellStyle name="Normal 2 2 3 2 8" xfId="27138" xr:uid="{ECB3A5E3-5812-472C-A2BA-47FBE6A3DC38}"/>
    <cellStyle name="Normal 2 2 3 2 8 2" xfId="27139" xr:uid="{8D928D9F-3EF8-4182-AAFF-DC96F54DCCBB}"/>
    <cellStyle name="Normal 2 2 3 2 9" xfId="27140" xr:uid="{B991039B-0643-4126-B90E-BD906B08BD65}"/>
    <cellStyle name="Normal 2 2 3 2 9 2" xfId="27141" xr:uid="{C726C355-9FFA-48DB-85C0-844B223CD6BF}"/>
    <cellStyle name="Normal 2 2 3 20" xfId="25576" xr:uid="{2155115F-9F24-4FC7-92BE-EF19C50F2695}"/>
    <cellStyle name="Normal 2 2 3 21" xfId="4590" xr:uid="{3383452A-B22A-4081-B528-EC9A57FD2C98}"/>
    <cellStyle name="Normal 2 2 3 3" xfId="1577" xr:uid="{90C32CA8-9519-4E2F-8B29-E4D4A557DD75}"/>
    <cellStyle name="Normal 2 2 3 3 10" xfId="27143" xr:uid="{B95790DE-7E4B-401D-955D-F314888A8E86}"/>
    <cellStyle name="Normal 2 2 3 3 10 2" xfId="27144" xr:uid="{70A821C9-68FF-47F3-93BE-0A9ACDCB0C0A}"/>
    <cellStyle name="Normal 2 2 3 3 11" xfId="27145" xr:uid="{FF0B0C4B-762A-40D0-902E-DC3EAFE2A92A}"/>
    <cellStyle name="Normal 2 2 3 3 11 2" xfId="27146" xr:uid="{A0AF5B09-6713-411F-9A71-0FC84D3E8EC6}"/>
    <cellStyle name="Normal 2 2 3 3 11 2 2" xfId="27147" xr:uid="{5BAD0A3A-BCD7-4F3D-A5B1-FA3FF11A1F6E}"/>
    <cellStyle name="Normal 2 2 3 3 11 2 2 2" xfId="27148" xr:uid="{25731ED3-E583-4F7A-A99B-30BDAFFD7F64}"/>
    <cellStyle name="Normal 2 2 3 3 11 2 3" xfId="27149" xr:uid="{BB5063E3-841A-4C5D-ADAF-D47D4115BD28}"/>
    <cellStyle name="Normal 2 2 3 3 11 3" xfId="27150" xr:uid="{67F93D24-855E-4CE0-992B-9A9955C258B2}"/>
    <cellStyle name="Normal 2 2 3 3 11 3 2" xfId="27151" xr:uid="{3673DD1A-FFE7-4D94-A6B3-BA2019983B77}"/>
    <cellStyle name="Normal 2 2 3 3 11 4" xfId="27152" xr:uid="{827E015F-6A30-40F5-9F2B-F477480B1373}"/>
    <cellStyle name="Normal 2 2 3 3 12" xfId="27153" xr:uid="{D9E82F43-D7FE-4436-9BE6-741A6398AF88}"/>
    <cellStyle name="Normal 2 2 3 3 12 2" xfId="27154" xr:uid="{6876823F-F17E-44C7-A7E2-ECCCE56B37F3}"/>
    <cellStyle name="Normal 2 2 3 3 13" xfId="27155" xr:uid="{EA419D1B-7EF5-46CA-BB5D-1F62095AD629}"/>
    <cellStyle name="Normal 2 2 3 3 13 2" xfId="27156" xr:uid="{2EF64116-3B90-498B-BE23-51D911E42430}"/>
    <cellStyle name="Normal 2 2 3 3 13 2 2" xfId="27157" xr:uid="{7ABC5CEC-826F-4BF2-895F-6AD466624554}"/>
    <cellStyle name="Normal 2 2 3 3 13 3" xfId="27158" xr:uid="{A7AD32B2-7880-4589-A6CD-3811B289458B}"/>
    <cellStyle name="Normal 2 2 3 3 14" xfId="27159" xr:uid="{CD1F3E32-2508-42CA-AB4E-CCAE990FCA2A}"/>
    <cellStyle name="Normal 2 2 3 3 15" xfId="27142" xr:uid="{669FBB54-2504-4E10-AEEC-F5E7BDF17251}"/>
    <cellStyle name="Normal 2 2 3 3 2" xfId="27160" xr:uid="{1E611F84-1D37-4597-91D2-56C1FC1A2627}"/>
    <cellStyle name="Normal 2 2 3 3 2 10" xfId="27161" xr:uid="{B44208CB-3627-43BF-8589-F1DABA7D0FE0}"/>
    <cellStyle name="Normal 2 2 3 3 2 10 2" xfId="27162" xr:uid="{B29657DD-43BA-425B-A988-8B1288A160C8}"/>
    <cellStyle name="Normal 2 2 3 3 2 10 2 2" xfId="27163" xr:uid="{FA6C110C-1336-4B45-BC6D-6A0903E08F36}"/>
    <cellStyle name="Normal 2 2 3 3 2 10 2 2 2" xfId="27164" xr:uid="{60D0B08B-15E0-4C2F-9AE9-27FD1FF39B47}"/>
    <cellStyle name="Normal 2 2 3 3 2 10 2 3" xfId="27165" xr:uid="{C282031F-6043-4A82-9C79-CEF46F79550D}"/>
    <cellStyle name="Normal 2 2 3 3 2 10 3" xfId="27166" xr:uid="{15A17824-2E31-4D81-8969-B5DC4982D39E}"/>
    <cellStyle name="Normal 2 2 3 3 2 10 3 2" xfId="27167" xr:uid="{D68AB2BD-87E9-45E1-9212-E927AFCD55F3}"/>
    <cellStyle name="Normal 2 2 3 3 2 10 4" xfId="27168" xr:uid="{BF37C977-6B94-4219-8D5D-5A6678463A5D}"/>
    <cellStyle name="Normal 2 2 3 3 2 11" xfId="27169" xr:uid="{0D9BB0DF-861F-41B3-99DA-EC954BCF596B}"/>
    <cellStyle name="Normal 2 2 3 3 2 11 2" xfId="27170" xr:uid="{A5F15338-4D3D-43CB-9392-646E7A2DD50D}"/>
    <cellStyle name="Normal 2 2 3 3 2 12" xfId="27171" xr:uid="{7B4B7D5B-C62F-4556-B51A-573CE7784AA2}"/>
    <cellStyle name="Normal 2 2 3 3 2 12 2" xfId="27172" xr:uid="{FA0E3463-E346-48BF-947B-10C6B05F18E6}"/>
    <cellStyle name="Normal 2 2 3 3 2 12 2 2" xfId="27173" xr:uid="{FE54C7A3-3D9D-4E66-9BF2-11338FB01E2E}"/>
    <cellStyle name="Normal 2 2 3 3 2 12 3" xfId="27174" xr:uid="{DE917E8C-C070-4475-867C-79FD05C25C8A}"/>
    <cellStyle name="Normal 2 2 3 3 2 13" xfId="27175" xr:uid="{DA87991B-A665-4ADD-928D-22F19BA99C6A}"/>
    <cellStyle name="Normal 2 2 3 3 2 2" xfId="27176" xr:uid="{D00867F1-9567-4084-81F2-6357A91A5314}"/>
    <cellStyle name="Normal 2 2 3 3 2 2 10" xfId="27177" xr:uid="{C1AA8FA0-31ED-4133-9119-BACDD24405A3}"/>
    <cellStyle name="Normal 2 2 3 3 2 2 10 2" xfId="27178" xr:uid="{03EC78B0-223F-4522-872A-DEBCE0D8E482}"/>
    <cellStyle name="Normal 2 2 3 3 2 2 10 2 2" xfId="27179" xr:uid="{63947AB7-30B6-43B7-87B6-854BB8BAA106}"/>
    <cellStyle name="Normal 2 2 3 3 2 2 10 2 2 2" xfId="27180" xr:uid="{FE25DC73-0DA4-4563-8F9E-7E7862F06D5C}"/>
    <cellStyle name="Normal 2 2 3 3 2 2 10 2 3" xfId="27181" xr:uid="{0952C191-68EA-47E5-8374-45278D68AD3B}"/>
    <cellStyle name="Normal 2 2 3 3 2 2 10 3" xfId="27182" xr:uid="{A488AF03-A7ED-4EC1-8D77-C21F5408702E}"/>
    <cellStyle name="Normal 2 2 3 3 2 2 10 3 2" xfId="27183" xr:uid="{41CEAD80-54BD-471E-B927-1A2DAE4C37A4}"/>
    <cellStyle name="Normal 2 2 3 3 2 2 10 4" xfId="27184" xr:uid="{7CC75C26-1E27-4DC6-A285-86B6678120BC}"/>
    <cellStyle name="Normal 2 2 3 3 2 2 11" xfId="27185" xr:uid="{B0D54A5F-3EB4-43F0-95BE-65A49A7B8CD3}"/>
    <cellStyle name="Normal 2 2 3 3 2 2 11 2" xfId="27186" xr:uid="{E12785E5-5442-4171-8E57-D625D45CA4D6}"/>
    <cellStyle name="Normal 2 2 3 3 2 2 12" xfId="27187" xr:uid="{77AC1236-35CE-4ACC-A0B2-98B8FD0D313C}"/>
    <cellStyle name="Normal 2 2 3 3 2 2 12 2" xfId="27188" xr:uid="{36C68492-2B34-4687-8ADD-B878522456CD}"/>
    <cellStyle name="Normal 2 2 3 3 2 2 12 2 2" xfId="27189" xr:uid="{6B41A587-D791-4100-922B-64D4863FA7D4}"/>
    <cellStyle name="Normal 2 2 3 3 2 2 12 3" xfId="27190" xr:uid="{A7BF4F76-1C58-4601-9FB9-09EDEA6DEFE7}"/>
    <cellStyle name="Normal 2 2 3 3 2 2 13" xfId="27191" xr:uid="{4C00A07B-991E-4005-8A14-C5748FB58437}"/>
    <cellStyle name="Normal 2 2 3 3 2 2 2" xfId="27192" xr:uid="{DF82D832-7588-41F3-8D57-86DE27AA387F}"/>
    <cellStyle name="Normal 2 2 3 3 2 2 2 2" xfId="27193" xr:uid="{88783876-5143-403E-9362-BE50579260BB}"/>
    <cellStyle name="Normal 2 2 3 3 2 2 2 2 2" xfId="27194" xr:uid="{ED1D904E-AE70-4BD1-9D35-9FEA60F12929}"/>
    <cellStyle name="Normal 2 2 3 3 2 2 2 2 2 2" xfId="27195" xr:uid="{BC76C71B-17F9-47A3-B2D6-0D2C50CC54DA}"/>
    <cellStyle name="Normal 2 2 3 3 2 2 2 2 2 2 2" xfId="27196" xr:uid="{39BF4D5E-6B3D-4F56-8FCF-65387B7CFF3E}"/>
    <cellStyle name="Normal 2 2 3 3 2 2 2 2 2 2 2 2" xfId="27197" xr:uid="{3767837F-F5D6-49D8-8039-089C2AE5E267}"/>
    <cellStyle name="Normal 2 2 3 3 2 2 2 2 2 2 2 2 2" xfId="27198" xr:uid="{7826FE7A-7B25-495C-A945-E33D5186313D}"/>
    <cellStyle name="Normal 2 2 3 3 2 2 2 2 2 2 2 2 2 2" xfId="27199" xr:uid="{843FA353-01A0-41F9-8142-4573EBD6D300}"/>
    <cellStyle name="Normal 2 2 3 3 2 2 2 2 2 2 2 2 3" xfId="27200" xr:uid="{FBF9B876-90F8-4C15-9B01-22E564E0784D}"/>
    <cellStyle name="Normal 2 2 3 3 2 2 2 2 2 2 2 3" xfId="27201" xr:uid="{7E199E0F-D61E-40C9-B299-45A2388D5C75}"/>
    <cellStyle name="Normal 2 2 3 3 2 2 2 2 2 2 2 3 2" xfId="27202" xr:uid="{DA62B976-2F47-4415-B423-FAE6C490123B}"/>
    <cellStyle name="Normal 2 2 3 3 2 2 2 2 2 2 2 4" xfId="27203" xr:uid="{83734D44-41F5-4EA9-86EA-EF4CB095804E}"/>
    <cellStyle name="Normal 2 2 3 3 2 2 2 2 2 2 3" xfId="27204" xr:uid="{17F1BEC4-9EAE-4FA2-8BC1-EB727E5F9C2E}"/>
    <cellStyle name="Normal 2 2 3 3 2 2 2 2 2 2 3 2" xfId="27205" xr:uid="{684C20BD-B436-404D-A454-BC7DE8027B2B}"/>
    <cellStyle name="Normal 2 2 3 3 2 2 2 2 2 2 4" xfId="27206" xr:uid="{E473F0FF-4BC5-4AEA-8BEA-ACB4C219724B}"/>
    <cellStyle name="Normal 2 2 3 3 2 2 2 2 2 2 4 2" xfId="27207" xr:uid="{3A04C684-A18F-4610-92D7-4B40CF281825}"/>
    <cellStyle name="Normal 2 2 3 3 2 2 2 2 2 2 4 2 2" xfId="27208" xr:uid="{7A62A6A3-1656-41C4-9CE9-F5CDE34F8FF1}"/>
    <cellStyle name="Normal 2 2 3 3 2 2 2 2 2 2 4 3" xfId="27209" xr:uid="{7E5EC207-88FB-4846-B446-718D0F5B45BD}"/>
    <cellStyle name="Normal 2 2 3 3 2 2 2 2 2 2 5" xfId="27210" xr:uid="{656FF6A3-01AA-44C4-B694-2CC7681EE19A}"/>
    <cellStyle name="Normal 2 2 3 3 2 2 2 2 2 3" xfId="27211" xr:uid="{B4FD43EC-A48E-4453-8933-53980F79DBAB}"/>
    <cellStyle name="Normal 2 2 3 3 2 2 2 2 2 3 2" xfId="27212" xr:uid="{5C1B4861-0BE4-49DA-A2F1-DB3AC526850B}"/>
    <cellStyle name="Normal 2 2 3 3 2 2 2 2 2 3 2 2" xfId="27213" xr:uid="{B3C075C6-E09B-4828-8EF9-8351B3798A16}"/>
    <cellStyle name="Normal 2 2 3 3 2 2 2 2 2 3 2 2 2" xfId="27214" xr:uid="{CE894E9D-E7A4-4F43-87DC-5BC5C0E2E9CA}"/>
    <cellStyle name="Normal 2 2 3 3 2 2 2 2 2 3 2 3" xfId="27215" xr:uid="{212571E1-15B8-46A7-A656-BD3B21FEF96E}"/>
    <cellStyle name="Normal 2 2 3 3 2 2 2 2 2 3 3" xfId="27216" xr:uid="{6FB4430F-79D5-448F-9ACD-02B9AC9B7F0F}"/>
    <cellStyle name="Normal 2 2 3 3 2 2 2 2 2 3 3 2" xfId="27217" xr:uid="{719F3BE1-65EA-493D-B0F8-5BF9E48389DA}"/>
    <cellStyle name="Normal 2 2 3 3 2 2 2 2 2 3 4" xfId="27218" xr:uid="{F30887B2-AD00-4AD2-AD83-82E04BC5B17B}"/>
    <cellStyle name="Normal 2 2 3 3 2 2 2 2 2 4" xfId="27219" xr:uid="{FBEC8822-EB59-4CE9-9EBA-7B8263DD9AAE}"/>
    <cellStyle name="Normal 2 2 3 3 2 2 2 2 2 4 2" xfId="27220" xr:uid="{B7AB1244-C23A-45FD-8780-082F3CD45DA4}"/>
    <cellStyle name="Normal 2 2 3 3 2 2 2 2 2 4 2 2" xfId="27221" xr:uid="{EFD6F6B9-C0C4-4474-BDD7-6A7499612C0F}"/>
    <cellStyle name="Normal 2 2 3 3 2 2 2 2 2 4 3" xfId="27222" xr:uid="{661CBB2D-717C-44B7-AF5D-FD041BDA10CD}"/>
    <cellStyle name="Normal 2 2 3 3 2 2 2 2 2 5" xfId="27223" xr:uid="{18465485-DBBE-4FBE-908E-C0DA4255C4EA}"/>
    <cellStyle name="Normal 2 2 3 3 2 2 2 2 3" xfId="27224" xr:uid="{3FCCB6F0-AFF4-476C-8A75-04FF65047316}"/>
    <cellStyle name="Normal 2 2 3 3 2 2 2 2 3 2" xfId="27225" xr:uid="{35F8958F-8C94-4191-A1E3-2DEC995C2D84}"/>
    <cellStyle name="Normal 2 2 3 3 2 2 2 2 4" xfId="27226" xr:uid="{8A488E4E-C4F3-4DEF-BD87-35F90CB50E93}"/>
    <cellStyle name="Normal 2 2 3 3 2 2 2 2 4 2" xfId="27227" xr:uid="{646C8313-DBEC-45A9-9A97-482DBF815A70}"/>
    <cellStyle name="Normal 2 2 3 3 2 2 2 2 4 2 2" xfId="27228" xr:uid="{657B7EED-A33A-46F2-942E-F6CC76098826}"/>
    <cellStyle name="Normal 2 2 3 3 2 2 2 2 4 2 2 2" xfId="27229" xr:uid="{70E1219D-9E21-4A81-A3BE-2CD5E4493256}"/>
    <cellStyle name="Normal 2 2 3 3 2 2 2 2 4 2 3" xfId="27230" xr:uid="{4D25D8AE-E97D-4D2A-A1B0-7A464A62926F}"/>
    <cellStyle name="Normal 2 2 3 3 2 2 2 2 4 3" xfId="27231" xr:uid="{6959EF4F-C595-42C7-9A0A-8BDAAEAEF456}"/>
    <cellStyle name="Normal 2 2 3 3 2 2 2 2 4 3 2" xfId="27232" xr:uid="{6D8569B2-B211-4644-85C5-7B17C2A4CFC0}"/>
    <cellStyle name="Normal 2 2 3 3 2 2 2 2 4 4" xfId="27233" xr:uid="{1059ED17-BE18-4A34-B2BB-A0BBBED19B32}"/>
    <cellStyle name="Normal 2 2 3 3 2 2 2 2 5" xfId="27234" xr:uid="{BFEA3ECD-860B-4281-B8EE-6A9872FBF036}"/>
    <cellStyle name="Normal 2 2 3 3 2 2 2 2 5 2" xfId="27235" xr:uid="{1FDFE186-FBB1-48C2-80DB-6E37839039F3}"/>
    <cellStyle name="Normal 2 2 3 3 2 2 2 2 6" xfId="27236" xr:uid="{E2C5752B-6FB3-4D19-991F-BFED4E7715A9}"/>
    <cellStyle name="Normal 2 2 3 3 2 2 2 2 6 2" xfId="27237" xr:uid="{E23706DD-63F2-437A-9604-512C193E629E}"/>
    <cellStyle name="Normal 2 2 3 3 2 2 2 2 6 2 2" xfId="27238" xr:uid="{675CB94B-1614-4747-A80B-FFABEDE64D4F}"/>
    <cellStyle name="Normal 2 2 3 3 2 2 2 2 6 3" xfId="27239" xr:uid="{AA9BD75D-1CF0-4485-A2B5-4172E0396F5D}"/>
    <cellStyle name="Normal 2 2 3 3 2 2 2 2 7" xfId="27240" xr:uid="{A481D5AD-67ED-45EC-B3E2-717E0DB3E262}"/>
    <cellStyle name="Normal 2 2 3 3 2 2 2 3" xfId="27241" xr:uid="{48CADA83-FD23-4D23-A180-EE0E5D7B29F1}"/>
    <cellStyle name="Normal 2 2 3 3 2 2 2 3 2" xfId="27242" xr:uid="{8472CD8C-2D57-4190-99CB-31AAB1A7AA8B}"/>
    <cellStyle name="Normal 2 2 3 3 2 2 2 3 2 2" xfId="27243" xr:uid="{E96FB60D-D53F-4936-B8FD-F4BDC91E4B5E}"/>
    <cellStyle name="Normal 2 2 3 3 2 2 2 3 2 2 2" xfId="27244" xr:uid="{FB7703B5-C5A0-4FDA-8942-A8DDFBA80908}"/>
    <cellStyle name="Normal 2 2 3 3 2 2 2 3 2 2 2 2" xfId="27245" xr:uid="{2834B303-E138-4C8A-B826-09BC65B0491A}"/>
    <cellStyle name="Normal 2 2 3 3 2 2 2 3 2 2 2 2 2" xfId="27246" xr:uid="{04E0C0E0-3CD6-4228-B2A9-1D3720D4AA47}"/>
    <cellStyle name="Normal 2 2 3 3 2 2 2 3 2 2 2 3" xfId="27247" xr:uid="{9EB6124F-925E-4196-8053-8295DDFF1807}"/>
    <cellStyle name="Normal 2 2 3 3 2 2 2 3 2 2 3" xfId="27248" xr:uid="{4BE7F65D-66A5-4463-A56A-73262196629C}"/>
    <cellStyle name="Normal 2 2 3 3 2 2 2 3 2 2 3 2" xfId="27249" xr:uid="{05E7CCE6-57DA-410A-BEE9-DA7CAC36E367}"/>
    <cellStyle name="Normal 2 2 3 3 2 2 2 3 2 2 4" xfId="27250" xr:uid="{B74DE8FE-8096-47DE-96E2-80A3C0623D70}"/>
    <cellStyle name="Normal 2 2 3 3 2 2 2 3 2 3" xfId="27251" xr:uid="{F6408058-7925-426C-96A2-370F717346D7}"/>
    <cellStyle name="Normal 2 2 3 3 2 2 2 3 2 3 2" xfId="27252" xr:uid="{A5406950-34BE-40C2-8E3B-45781F34D11F}"/>
    <cellStyle name="Normal 2 2 3 3 2 2 2 3 2 4" xfId="27253" xr:uid="{A7246C81-E7A6-4F89-BE1B-7D632B78604D}"/>
    <cellStyle name="Normal 2 2 3 3 2 2 2 3 2 4 2" xfId="27254" xr:uid="{20953E13-35EF-4162-9BB7-C65BFBE70CBD}"/>
    <cellStyle name="Normal 2 2 3 3 2 2 2 3 2 4 2 2" xfId="27255" xr:uid="{B3A3CEE3-F486-426F-90CD-627C4B472FA4}"/>
    <cellStyle name="Normal 2 2 3 3 2 2 2 3 2 4 3" xfId="27256" xr:uid="{0C292750-4BD0-4414-A5E0-DA5C5307EFE6}"/>
    <cellStyle name="Normal 2 2 3 3 2 2 2 3 2 5" xfId="27257" xr:uid="{3E7BB691-0FE8-47D3-B32C-A2EE0E3871BC}"/>
    <cellStyle name="Normal 2 2 3 3 2 2 2 3 3" xfId="27258" xr:uid="{FE0A081B-29AE-4C36-A89A-44821DB6954B}"/>
    <cellStyle name="Normal 2 2 3 3 2 2 2 3 3 2" xfId="27259" xr:uid="{7E573E7C-2B5B-4F77-B15A-C1983C95C973}"/>
    <cellStyle name="Normal 2 2 3 3 2 2 2 3 3 2 2" xfId="27260" xr:uid="{653D0B6F-39C2-4EB3-B2D4-0D80974DBF97}"/>
    <cellStyle name="Normal 2 2 3 3 2 2 2 3 3 2 2 2" xfId="27261" xr:uid="{B8676F5D-3671-44E4-BDA8-31AE8F6072B3}"/>
    <cellStyle name="Normal 2 2 3 3 2 2 2 3 3 2 3" xfId="27262" xr:uid="{F229E59C-D331-40E0-B869-CC6554AFCB13}"/>
    <cellStyle name="Normal 2 2 3 3 2 2 2 3 3 3" xfId="27263" xr:uid="{3FAB62FC-3D2F-4E0E-A29E-6511C926CA4C}"/>
    <cellStyle name="Normal 2 2 3 3 2 2 2 3 3 3 2" xfId="27264" xr:uid="{FE4B4B51-7183-426C-9203-D5CDA207E333}"/>
    <cellStyle name="Normal 2 2 3 3 2 2 2 3 3 4" xfId="27265" xr:uid="{06A4A4B2-2CCC-4ECD-8DF8-4A2281B9684A}"/>
    <cellStyle name="Normal 2 2 3 3 2 2 2 3 4" xfId="27266" xr:uid="{94318038-DB98-4C8F-9BA6-83E5B7B594A2}"/>
    <cellStyle name="Normal 2 2 3 3 2 2 2 3 4 2" xfId="27267" xr:uid="{1F22B192-F232-46B4-87EF-FF71F1A84190}"/>
    <cellStyle name="Normal 2 2 3 3 2 2 2 3 4 2 2" xfId="27268" xr:uid="{4945DB81-0E55-4FBE-9B1C-79F41DEB790A}"/>
    <cellStyle name="Normal 2 2 3 3 2 2 2 3 4 3" xfId="27269" xr:uid="{72137278-865F-4FFD-9E64-6DEC9A2463D1}"/>
    <cellStyle name="Normal 2 2 3 3 2 2 2 3 5" xfId="27270" xr:uid="{A1142C76-E29F-416E-8AF8-13265E0047B5}"/>
    <cellStyle name="Normal 2 2 3 3 2 2 2 4" xfId="27271" xr:uid="{EA5ECC85-8984-4BBE-9F2D-EFB2DBF985E4}"/>
    <cellStyle name="Normal 2 2 3 3 2 2 2 4 2" xfId="27272" xr:uid="{192B2CE2-635D-4FF3-9AC0-61689B4092E2}"/>
    <cellStyle name="Normal 2 2 3 3 2 2 2 4 2 2" xfId="27273" xr:uid="{0071A1E4-BB7C-403A-B4C1-380D68A47D60}"/>
    <cellStyle name="Normal 2 2 3 3 2 2 2 4 2 2 2" xfId="27274" xr:uid="{E7F755DF-BAC3-4303-8D90-9F8F1A2E206C}"/>
    <cellStyle name="Normal 2 2 3 3 2 2 2 4 2 3" xfId="27275" xr:uid="{17C42B91-4ECA-4B76-968A-54CFCECD3D47}"/>
    <cellStyle name="Normal 2 2 3 3 2 2 2 4 3" xfId="27276" xr:uid="{D957055E-344F-40F4-9E38-2E0F16015F60}"/>
    <cellStyle name="Normal 2 2 3 3 2 2 2 4 3 2" xfId="27277" xr:uid="{0179D30F-01E2-41AC-8A0C-86FAD09808D0}"/>
    <cellStyle name="Normal 2 2 3 3 2 2 2 4 4" xfId="27278" xr:uid="{D591D1EC-03E4-43EF-A1BD-DDDA4BF6F743}"/>
    <cellStyle name="Normal 2 2 3 3 2 2 2 5" xfId="27279" xr:uid="{2A17A2D5-D676-4AE9-A0D2-CB9194999687}"/>
    <cellStyle name="Normal 2 2 3 3 2 2 2 5 2" xfId="27280" xr:uid="{7F27D781-9CA5-43FD-AA14-213B415A9785}"/>
    <cellStyle name="Normal 2 2 3 3 2 2 2 6" xfId="27281" xr:uid="{24FC4245-FE5A-4583-B66E-67EFCBC6FCE7}"/>
    <cellStyle name="Normal 2 2 3 3 2 2 2 6 2" xfId="27282" xr:uid="{69DF1DC3-4C06-4AD9-B836-8BAAAAEF9F9B}"/>
    <cellStyle name="Normal 2 2 3 3 2 2 2 6 2 2" xfId="27283" xr:uid="{7180F914-C1D9-422C-9F1F-8A9A867CCB8F}"/>
    <cellStyle name="Normal 2 2 3 3 2 2 2 6 3" xfId="27284" xr:uid="{6FAA2210-A69D-4D66-BD07-062735018795}"/>
    <cellStyle name="Normal 2 2 3 3 2 2 2 7" xfId="27285" xr:uid="{8E24519D-84D2-4145-A018-B2AB0867F37C}"/>
    <cellStyle name="Normal 2 2 3 3 2 2 3" xfId="27286" xr:uid="{1108CA90-6CC7-4955-9402-1FCF8467A630}"/>
    <cellStyle name="Normal 2 2 3 3 2 2 3 2" xfId="27287" xr:uid="{4E3BE2FE-1D9E-419D-8FA5-28DF2A8BDAB7}"/>
    <cellStyle name="Normal 2 2 3 3 2 2 4" xfId="27288" xr:uid="{E7386F14-0BD0-457F-8DF3-D30EB38FD225}"/>
    <cellStyle name="Normal 2 2 3 3 2 2 4 2" xfId="27289" xr:uid="{EF76C7C8-B5FD-40A6-94B5-E08AC737B11D}"/>
    <cellStyle name="Normal 2 2 3 3 2 2 5" xfId="27290" xr:uid="{4C182F0B-5023-475F-8D32-A676573D7A73}"/>
    <cellStyle name="Normal 2 2 3 3 2 2 5 2" xfId="27291" xr:uid="{A5232365-74C1-4BAC-AB3C-93CC40FD8E46}"/>
    <cellStyle name="Normal 2 2 3 3 2 2 6" xfId="27292" xr:uid="{B745B050-43EE-4F0D-8E66-90946ECCD82D}"/>
    <cellStyle name="Normal 2 2 3 3 2 2 6 2" xfId="27293" xr:uid="{D418A3F4-30F4-4BA8-BFDC-D422D134AD65}"/>
    <cellStyle name="Normal 2 2 3 3 2 2 7" xfId="27294" xr:uid="{CA6264B2-BB6A-4238-9EBA-5ECAEFA0630F}"/>
    <cellStyle name="Normal 2 2 3 3 2 2 7 2" xfId="27295" xr:uid="{6ACD193F-23B4-45BF-86EB-AB32D13024D1}"/>
    <cellStyle name="Normal 2 2 3 3 2 2 8" xfId="27296" xr:uid="{897548E0-B5AF-4DA4-8A2B-3B4CCAC39BAB}"/>
    <cellStyle name="Normal 2 2 3 3 2 2 8 2" xfId="27297" xr:uid="{C205BFDC-BC03-4FDA-A861-D03E69792D6C}"/>
    <cellStyle name="Normal 2 2 3 3 2 2 8 2 2" xfId="27298" xr:uid="{DC8018EF-30BA-4F33-B028-37B33DD5307A}"/>
    <cellStyle name="Normal 2 2 3 3 2 2 8 2 2 2" xfId="27299" xr:uid="{FBAC3083-E37F-49AA-98A9-C0880EB10F6D}"/>
    <cellStyle name="Normal 2 2 3 3 2 2 8 2 2 2 2" xfId="27300" xr:uid="{F2610C13-7DA4-40D9-8231-D3E7F4A98D28}"/>
    <cellStyle name="Normal 2 2 3 3 2 2 8 2 2 2 2 2" xfId="27301" xr:uid="{F86E23B1-4C46-4314-801A-2584274B932D}"/>
    <cellStyle name="Normal 2 2 3 3 2 2 8 2 2 2 3" xfId="27302" xr:uid="{0543A342-3FE6-4F21-9682-4C73B9F1049F}"/>
    <cellStyle name="Normal 2 2 3 3 2 2 8 2 2 3" xfId="27303" xr:uid="{EA5DDEA8-67CA-434B-B687-DF134254DB74}"/>
    <cellStyle name="Normal 2 2 3 3 2 2 8 2 2 3 2" xfId="27304" xr:uid="{C8573631-D586-4630-88B8-7CDF57703B57}"/>
    <cellStyle name="Normal 2 2 3 3 2 2 8 2 2 4" xfId="27305" xr:uid="{208F735F-1E74-4CCE-93A8-D3465143ADAA}"/>
    <cellStyle name="Normal 2 2 3 3 2 2 8 2 3" xfId="27306" xr:uid="{5DDE42E6-6217-4869-AA9E-724BF7573487}"/>
    <cellStyle name="Normal 2 2 3 3 2 2 8 2 3 2" xfId="27307" xr:uid="{AB8631A6-CB97-47AE-9414-7C2601EEA5AE}"/>
    <cellStyle name="Normal 2 2 3 3 2 2 8 2 4" xfId="27308" xr:uid="{87780CEB-6BD2-40D3-84B7-6FC33695E4C1}"/>
    <cellStyle name="Normal 2 2 3 3 2 2 8 2 4 2" xfId="27309" xr:uid="{55103DC0-E133-4B87-B14E-EB1448BF004A}"/>
    <cellStyle name="Normal 2 2 3 3 2 2 8 2 4 2 2" xfId="27310" xr:uid="{95D3CF86-747B-4707-998C-31EE4E72068E}"/>
    <cellStyle name="Normal 2 2 3 3 2 2 8 2 4 3" xfId="27311" xr:uid="{7B9E7095-1FE9-40CF-BD78-A4C081B83984}"/>
    <cellStyle name="Normal 2 2 3 3 2 2 8 2 5" xfId="27312" xr:uid="{23A03AE6-9DBD-4612-8C45-A17753D0E32F}"/>
    <cellStyle name="Normal 2 2 3 3 2 2 8 3" xfId="27313" xr:uid="{990F5A49-B201-47AA-95B6-73871DD66E63}"/>
    <cellStyle name="Normal 2 2 3 3 2 2 8 3 2" xfId="27314" xr:uid="{3BD177A1-C291-46FE-A679-D62D04C3FB3C}"/>
    <cellStyle name="Normal 2 2 3 3 2 2 8 3 2 2" xfId="27315" xr:uid="{12FEBBC5-05E9-4608-B1F0-52C48D067DC3}"/>
    <cellStyle name="Normal 2 2 3 3 2 2 8 3 2 2 2" xfId="27316" xr:uid="{FAE391E0-DE53-48EC-8980-7711F9F08ACF}"/>
    <cellStyle name="Normal 2 2 3 3 2 2 8 3 2 3" xfId="27317" xr:uid="{709C1AC1-4581-435E-916B-2B5BA999A762}"/>
    <cellStyle name="Normal 2 2 3 3 2 2 8 3 3" xfId="27318" xr:uid="{BEF64CCA-1AFD-46AE-BA29-8ADE1B6470AB}"/>
    <cellStyle name="Normal 2 2 3 3 2 2 8 3 3 2" xfId="27319" xr:uid="{86282F7D-ADA4-4874-A947-CBD6D00A87D6}"/>
    <cellStyle name="Normal 2 2 3 3 2 2 8 3 4" xfId="27320" xr:uid="{FC6F2DEB-2129-427D-B71A-F49AF12BE78C}"/>
    <cellStyle name="Normal 2 2 3 3 2 2 8 4" xfId="27321" xr:uid="{739455E4-333F-4D7F-BD7C-6FAD298C5141}"/>
    <cellStyle name="Normal 2 2 3 3 2 2 8 4 2" xfId="27322" xr:uid="{884FE99A-D300-467F-ADEC-2F1D91B4D0E5}"/>
    <cellStyle name="Normal 2 2 3 3 2 2 8 4 2 2" xfId="27323" xr:uid="{3EDD7E1D-7C4D-4B64-AB49-1A5BBBBD469B}"/>
    <cellStyle name="Normal 2 2 3 3 2 2 8 4 3" xfId="27324" xr:uid="{2D89D5A7-FC75-4F07-8263-BE8F1315B6DD}"/>
    <cellStyle name="Normal 2 2 3 3 2 2 8 5" xfId="27325" xr:uid="{CFA4A93F-5412-4217-9B46-8E8CBD7D7243}"/>
    <cellStyle name="Normal 2 2 3 3 2 2 9" xfId="27326" xr:uid="{6ACDA142-32BC-4EEE-AB2A-83C7C6A4C3BB}"/>
    <cellStyle name="Normal 2 2 3 3 2 2 9 2" xfId="27327" xr:uid="{51EEC939-0F92-43CC-9FC1-3C060EAAD9EB}"/>
    <cellStyle name="Normal 2 2 3 3 2 3" xfId="27328" xr:uid="{D79860D2-F54F-45C9-AB2A-9C5D989D2556}"/>
    <cellStyle name="Normal 2 2 3 3 2 3 2" xfId="27329" xr:uid="{A8F5E462-4DA0-4FA3-8C81-C5E00177A67E}"/>
    <cellStyle name="Normal 2 2 3 3 2 3 2 2" xfId="27330" xr:uid="{AA89D2EB-5C90-4170-853E-640DE0E15F46}"/>
    <cellStyle name="Normal 2 2 3 3 2 3 2 2 2" xfId="27331" xr:uid="{2560D6ED-166C-4D33-B434-D3A6B38501C8}"/>
    <cellStyle name="Normal 2 2 3 3 2 3 2 2 2 2" xfId="27332" xr:uid="{414A9FE9-C194-446B-A296-42C9DCD2571B}"/>
    <cellStyle name="Normal 2 2 3 3 2 3 2 2 2 2 2" xfId="27333" xr:uid="{E8410C21-D314-40A8-BAA1-99ED3E2424E0}"/>
    <cellStyle name="Normal 2 2 3 3 2 3 2 2 2 2 2 2" xfId="27334" xr:uid="{9183E262-AD89-445C-93DA-A81F464CEF0C}"/>
    <cellStyle name="Normal 2 2 3 3 2 3 2 2 2 2 2 2 2" xfId="27335" xr:uid="{CE558723-B621-4C53-A7E8-A6AFC204E220}"/>
    <cellStyle name="Normal 2 2 3 3 2 3 2 2 2 2 2 3" xfId="27336" xr:uid="{4A1D2A0F-4F0E-48EC-8F02-EB4C348BF1CE}"/>
    <cellStyle name="Normal 2 2 3 3 2 3 2 2 2 2 3" xfId="27337" xr:uid="{3CD0A0BA-DF59-48A2-8DCC-9A2A4847DF42}"/>
    <cellStyle name="Normal 2 2 3 3 2 3 2 2 2 2 3 2" xfId="27338" xr:uid="{7D6ED98B-0BC6-466B-BA08-6360B9521A6E}"/>
    <cellStyle name="Normal 2 2 3 3 2 3 2 2 2 2 4" xfId="27339" xr:uid="{4DA193E1-3606-4887-9A76-140103085164}"/>
    <cellStyle name="Normal 2 2 3 3 2 3 2 2 2 3" xfId="27340" xr:uid="{0E8D6B8A-AFC3-475A-B0A0-DC8C39945C46}"/>
    <cellStyle name="Normal 2 2 3 3 2 3 2 2 2 3 2" xfId="27341" xr:uid="{1F08C4AA-65A4-4202-ABE1-E44CD248DAD8}"/>
    <cellStyle name="Normal 2 2 3 3 2 3 2 2 2 4" xfId="27342" xr:uid="{1C6BD417-C3D6-4211-9859-19B740B189E6}"/>
    <cellStyle name="Normal 2 2 3 3 2 3 2 2 2 4 2" xfId="27343" xr:uid="{4869E453-98B5-4CBB-AE75-0502C7A0E8CA}"/>
    <cellStyle name="Normal 2 2 3 3 2 3 2 2 2 4 2 2" xfId="27344" xr:uid="{D3BDE03A-2CE7-4F71-8586-7F4A773B576E}"/>
    <cellStyle name="Normal 2 2 3 3 2 3 2 2 2 4 3" xfId="27345" xr:uid="{47989989-47D8-491B-9F1A-92D902688340}"/>
    <cellStyle name="Normal 2 2 3 3 2 3 2 2 2 5" xfId="27346" xr:uid="{E5090C8E-555F-4C28-973F-CB1AE43EB0D7}"/>
    <cellStyle name="Normal 2 2 3 3 2 3 2 2 3" xfId="27347" xr:uid="{0D7264E8-4985-4F48-ACBF-5050F8DC7DE2}"/>
    <cellStyle name="Normal 2 2 3 3 2 3 2 2 3 2" xfId="27348" xr:uid="{A87CB0DF-FB0A-4DEB-AFAB-5E01B8D8231E}"/>
    <cellStyle name="Normal 2 2 3 3 2 3 2 2 3 2 2" xfId="27349" xr:uid="{9B52997C-99E4-4AB0-828C-D733358F9345}"/>
    <cellStyle name="Normal 2 2 3 3 2 3 2 2 3 2 2 2" xfId="27350" xr:uid="{619421DC-393D-4F43-B6EB-A20A1E440EAD}"/>
    <cellStyle name="Normal 2 2 3 3 2 3 2 2 3 2 3" xfId="27351" xr:uid="{C6CBFA47-6E30-4DCA-ADDD-8C7807E81C2B}"/>
    <cellStyle name="Normal 2 2 3 3 2 3 2 2 3 3" xfId="27352" xr:uid="{BF5C84B1-19E3-436D-8E0F-A2C091417A10}"/>
    <cellStyle name="Normal 2 2 3 3 2 3 2 2 3 3 2" xfId="27353" xr:uid="{F0DE1766-8E93-4EFC-9151-E31355F9EDBA}"/>
    <cellStyle name="Normal 2 2 3 3 2 3 2 2 3 4" xfId="27354" xr:uid="{4A62E2C0-347B-481B-8D99-194470BCA9F8}"/>
    <cellStyle name="Normal 2 2 3 3 2 3 2 2 4" xfId="27355" xr:uid="{1FD392CD-BEFE-43A6-B79F-39D89D4DC5ED}"/>
    <cellStyle name="Normal 2 2 3 3 2 3 2 2 4 2" xfId="27356" xr:uid="{18DC9F26-2B41-4F07-8165-139DD024EE27}"/>
    <cellStyle name="Normal 2 2 3 3 2 3 2 2 4 2 2" xfId="27357" xr:uid="{CA5448E6-BFDA-46DC-809D-7C7BFA2B1429}"/>
    <cellStyle name="Normal 2 2 3 3 2 3 2 2 4 3" xfId="27358" xr:uid="{3A543FB1-F2B6-4C2E-A91E-AAAE0368369B}"/>
    <cellStyle name="Normal 2 2 3 3 2 3 2 2 5" xfId="27359" xr:uid="{10CF0565-053D-4B96-B9DD-AE30FF2A26A7}"/>
    <cellStyle name="Normal 2 2 3 3 2 3 2 3" xfId="27360" xr:uid="{8C6E8047-AE3A-43D1-AC63-3836C47247C6}"/>
    <cellStyle name="Normal 2 2 3 3 2 3 2 3 2" xfId="27361" xr:uid="{AEC7CDDC-59A7-4554-815E-B57700F35260}"/>
    <cellStyle name="Normal 2 2 3 3 2 3 2 4" xfId="27362" xr:uid="{43EF7ACD-9D1B-4460-B534-433118C51FD2}"/>
    <cellStyle name="Normal 2 2 3 3 2 3 2 4 2" xfId="27363" xr:uid="{065E8D32-E989-4495-A989-908EE76F0D0F}"/>
    <cellStyle name="Normal 2 2 3 3 2 3 2 4 2 2" xfId="27364" xr:uid="{7E60C13C-00F5-4C2A-9EB6-1767B5E39699}"/>
    <cellStyle name="Normal 2 2 3 3 2 3 2 4 2 2 2" xfId="27365" xr:uid="{8E47CA63-1339-470D-A4EB-F13871070EC6}"/>
    <cellStyle name="Normal 2 2 3 3 2 3 2 4 2 3" xfId="27366" xr:uid="{159764D8-82D7-4174-8FAC-5FE5BEDC9D7B}"/>
    <cellStyle name="Normal 2 2 3 3 2 3 2 4 3" xfId="27367" xr:uid="{24B5B31F-232F-45DF-A0C8-79CD176B935E}"/>
    <cellStyle name="Normal 2 2 3 3 2 3 2 4 3 2" xfId="27368" xr:uid="{1E0D7450-3FE1-4E10-B4B5-DA1F51414E0A}"/>
    <cellStyle name="Normal 2 2 3 3 2 3 2 4 4" xfId="27369" xr:uid="{1AB19D03-13B6-4B12-8C77-617A949081C1}"/>
    <cellStyle name="Normal 2 2 3 3 2 3 2 5" xfId="27370" xr:uid="{508BE848-9FB7-4079-BC00-429B2EE9AB82}"/>
    <cellStyle name="Normal 2 2 3 3 2 3 2 5 2" xfId="27371" xr:uid="{DDBC1A62-42AF-4A41-B1A0-E6283F785DA7}"/>
    <cellStyle name="Normal 2 2 3 3 2 3 2 6" xfId="27372" xr:uid="{1A73C4F2-D4D9-4610-B8F5-1CD4F01C8D74}"/>
    <cellStyle name="Normal 2 2 3 3 2 3 2 6 2" xfId="27373" xr:uid="{D8751462-492B-47C9-BB32-85BBB6B20F1B}"/>
    <cellStyle name="Normal 2 2 3 3 2 3 2 6 2 2" xfId="27374" xr:uid="{8D6FE62D-D7D6-4310-AFD1-CD997073EED2}"/>
    <cellStyle name="Normal 2 2 3 3 2 3 2 6 3" xfId="27375" xr:uid="{C29571FD-01C4-4AF9-A700-3E67B16A5648}"/>
    <cellStyle name="Normal 2 2 3 3 2 3 2 7" xfId="27376" xr:uid="{87C16CB2-F665-4592-BE07-B3D59CDD7E77}"/>
    <cellStyle name="Normal 2 2 3 3 2 3 3" xfId="27377" xr:uid="{31A1F3A9-C3FE-4085-953E-383ADFEC4626}"/>
    <cellStyle name="Normal 2 2 3 3 2 3 3 2" xfId="27378" xr:uid="{26CD47C7-EFBA-4885-A737-77CC2E73EF57}"/>
    <cellStyle name="Normal 2 2 3 3 2 3 3 2 2" xfId="27379" xr:uid="{E7C25C69-0A5D-4780-97A7-79D306397AA8}"/>
    <cellStyle name="Normal 2 2 3 3 2 3 3 2 2 2" xfId="27380" xr:uid="{A5495736-EB0C-4830-AB4D-1A517ADB26B1}"/>
    <cellStyle name="Normal 2 2 3 3 2 3 3 2 2 2 2" xfId="27381" xr:uid="{E34FEB3C-4F93-4F83-AD26-A4949B79C8DB}"/>
    <cellStyle name="Normal 2 2 3 3 2 3 3 2 2 2 2 2" xfId="27382" xr:uid="{070B82FE-3EFE-4AAF-8BB8-98BF432A9F50}"/>
    <cellStyle name="Normal 2 2 3 3 2 3 3 2 2 2 3" xfId="27383" xr:uid="{87A0014C-6377-4FBD-8C8F-52F9C65D747B}"/>
    <cellStyle name="Normal 2 2 3 3 2 3 3 2 2 3" xfId="27384" xr:uid="{04BF6041-DB2F-4DC2-9D00-2B72587CFFCA}"/>
    <cellStyle name="Normal 2 2 3 3 2 3 3 2 2 3 2" xfId="27385" xr:uid="{940B16E9-288C-4516-AA55-BD2664289BCB}"/>
    <cellStyle name="Normal 2 2 3 3 2 3 3 2 2 4" xfId="27386" xr:uid="{F767CA34-7EB5-4970-ADCF-C1D87B437A38}"/>
    <cellStyle name="Normal 2 2 3 3 2 3 3 2 3" xfId="27387" xr:uid="{7E4E7A9F-C3F8-4FEF-9EDF-5E138D835C44}"/>
    <cellStyle name="Normal 2 2 3 3 2 3 3 2 3 2" xfId="27388" xr:uid="{7CBD2692-4010-4356-BB4C-650E29DCBFBC}"/>
    <cellStyle name="Normal 2 2 3 3 2 3 3 2 4" xfId="27389" xr:uid="{7F6792DF-F7F8-4DFE-9299-A053A19BDA0E}"/>
    <cellStyle name="Normal 2 2 3 3 2 3 3 2 4 2" xfId="27390" xr:uid="{9C9D1255-3352-4214-A9A5-B07BB45ADEA0}"/>
    <cellStyle name="Normal 2 2 3 3 2 3 3 2 4 2 2" xfId="27391" xr:uid="{D0DE23D2-699E-4DD2-83F5-E3B8CA30113F}"/>
    <cellStyle name="Normal 2 2 3 3 2 3 3 2 4 3" xfId="27392" xr:uid="{56AB7B04-C730-43FF-9AE2-9F420E7F7F2B}"/>
    <cellStyle name="Normal 2 2 3 3 2 3 3 2 5" xfId="27393" xr:uid="{2CA35BB9-12AB-46CE-BD33-D23E4DDEB219}"/>
    <cellStyle name="Normal 2 2 3 3 2 3 3 3" xfId="27394" xr:uid="{6663207C-744D-4BA7-9DBE-313E2BA312A6}"/>
    <cellStyle name="Normal 2 2 3 3 2 3 3 3 2" xfId="27395" xr:uid="{CC93561F-EF53-4CEE-8894-436B36D1D769}"/>
    <cellStyle name="Normal 2 2 3 3 2 3 3 3 2 2" xfId="27396" xr:uid="{CB6009B3-EDAE-4761-9D0C-39FA6492F225}"/>
    <cellStyle name="Normal 2 2 3 3 2 3 3 3 2 2 2" xfId="27397" xr:uid="{2E482315-A462-4709-9AD9-552C9987C4B1}"/>
    <cellStyle name="Normal 2 2 3 3 2 3 3 3 2 3" xfId="27398" xr:uid="{390B1A85-DFED-48AE-9770-11CD645A2704}"/>
    <cellStyle name="Normal 2 2 3 3 2 3 3 3 3" xfId="27399" xr:uid="{D6142134-AB6D-46EE-9218-3D1AD1AD66FD}"/>
    <cellStyle name="Normal 2 2 3 3 2 3 3 3 3 2" xfId="27400" xr:uid="{B22E374A-EE9B-4F53-8F94-95E2C3FCA71C}"/>
    <cellStyle name="Normal 2 2 3 3 2 3 3 3 4" xfId="27401" xr:uid="{B9F46EC9-E4C8-4E4E-A53E-3681604AAEBB}"/>
    <cellStyle name="Normal 2 2 3 3 2 3 3 4" xfId="27402" xr:uid="{BF4D32E4-2D97-4505-A9ED-DE28E3CE9BEE}"/>
    <cellStyle name="Normal 2 2 3 3 2 3 3 4 2" xfId="27403" xr:uid="{8BA526D0-3D1E-44CC-8E32-CACA22E27EE9}"/>
    <cellStyle name="Normal 2 2 3 3 2 3 3 4 2 2" xfId="27404" xr:uid="{7FE1A283-9207-4249-A676-F2F57475B4FB}"/>
    <cellStyle name="Normal 2 2 3 3 2 3 3 4 3" xfId="27405" xr:uid="{21DBC2AC-971C-4026-B55E-A7F07672D883}"/>
    <cellStyle name="Normal 2 2 3 3 2 3 3 5" xfId="27406" xr:uid="{76E1FA8D-09DD-4F37-B165-ED9A0B300AAD}"/>
    <cellStyle name="Normal 2 2 3 3 2 3 4" xfId="27407" xr:uid="{2E77F991-8D3B-47A8-9DBA-5C9C17F2A4AF}"/>
    <cellStyle name="Normal 2 2 3 3 2 3 4 2" xfId="27408" xr:uid="{420FE3FB-F1BA-496E-AB26-D27FF007311E}"/>
    <cellStyle name="Normal 2 2 3 3 2 3 4 2 2" xfId="27409" xr:uid="{11CE0FCB-92D1-474D-A805-C07D1ECEB70C}"/>
    <cellStyle name="Normal 2 2 3 3 2 3 4 2 2 2" xfId="27410" xr:uid="{D6EBFCFF-A5FD-4672-B2CF-1C8612D27954}"/>
    <cellStyle name="Normal 2 2 3 3 2 3 4 2 3" xfId="27411" xr:uid="{5BAB554B-0CA1-43E3-8EDF-4522E915E20F}"/>
    <cellStyle name="Normal 2 2 3 3 2 3 4 3" xfId="27412" xr:uid="{1D3E9F76-3F94-4801-9E1C-D14A72E50B45}"/>
    <cellStyle name="Normal 2 2 3 3 2 3 4 3 2" xfId="27413" xr:uid="{9BC96FB4-95B2-4689-8C43-C42D14BDFE13}"/>
    <cellStyle name="Normal 2 2 3 3 2 3 4 4" xfId="27414" xr:uid="{1F58AD2F-D262-4AD7-A83E-4EDB2C8DA2E3}"/>
    <cellStyle name="Normal 2 2 3 3 2 3 5" xfId="27415" xr:uid="{AB20A61E-9C87-44C1-8173-2BDF12D909E6}"/>
    <cellStyle name="Normal 2 2 3 3 2 3 5 2" xfId="27416" xr:uid="{05AFFE22-9650-4AF1-B638-311DF25946CE}"/>
    <cellStyle name="Normal 2 2 3 3 2 3 6" xfId="27417" xr:uid="{874D1B6E-1A1C-4685-94CC-2200C8BF5824}"/>
    <cellStyle name="Normal 2 2 3 3 2 3 6 2" xfId="27418" xr:uid="{5AB6B72C-8A37-4A3E-ADDA-765F1BAA367B}"/>
    <cellStyle name="Normal 2 2 3 3 2 3 6 2 2" xfId="27419" xr:uid="{E0067FE2-0E5C-48A8-8035-B334EFC49CCC}"/>
    <cellStyle name="Normal 2 2 3 3 2 3 6 3" xfId="27420" xr:uid="{AA245E9E-D24A-4D78-9487-2931E1725907}"/>
    <cellStyle name="Normal 2 2 3 3 2 3 7" xfId="27421" xr:uid="{A17D51C3-D4B6-4358-B4F6-F0478F73E346}"/>
    <cellStyle name="Normal 2 2 3 3 2 4" xfId="27422" xr:uid="{19380CC3-B2AA-4312-8CFE-00D132C83814}"/>
    <cellStyle name="Normal 2 2 3 3 2 4 2" xfId="27423" xr:uid="{9CDFF449-59C2-448A-AE67-4A77B5126CA5}"/>
    <cellStyle name="Normal 2 2 3 3 2 5" xfId="27424" xr:uid="{DE9ECF63-F09A-41BF-9FFB-DA26DAB95E3C}"/>
    <cellStyle name="Normal 2 2 3 3 2 5 2" xfId="27425" xr:uid="{CB1A0EC9-0AE6-4F08-9B8A-72AE7D4D0544}"/>
    <cellStyle name="Normal 2 2 3 3 2 6" xfId="27426" xr:uid="{0B2952AF-2A9E-4AB3-9E3D-7ECBFFA15EF4}"/>
    <cellStyle name="Normal 2 2 3 3 2 6 2" xfId="27427" xr:uid="{6A256074-88C0-4A72-84D7-727F5B3F2EF8}"/>
    <cellStyle name="Normal 2 2 3 3 2 7" xfId="27428" xr:uid="{10FC3B42-99BC-40C5-BE27-324034083E43}"/>
    <cellStyle name="Normal 2 2 3 3 2 7 2" xfId="27429" xr:uid="{61C5423F-DABD-486C-A8F2-BB77D650C818}"/>
    <cellStyle name="Normal 2 2 3 3 2 8" xfId="27430" xr:uid="{5BAB85A1-9E16-4B4E-A26E-E04210689F19}"/>
    <cellStyle name="Normal 2 2 3 3 2 8 2" xfId="27431" xr:uid="{A094EFFB-C6EA-4E21-BF1A-96103B281917}"/>
    <cellStyle name="Normal 2 2 3 3 2 8 2 2" xfId="27432" xr:uid="{90FFBD96-1302-4573-AF64-B8683B870FD2}"/>
    <cellStyle name="Normal 2 2 3 3 2 8 2 2 2" xfId="27433" xr:uid="{A1EF4A87-A0D6-4549-8136-A4EFE92F93F7}"/>
    <cellStyle name="Normal 2 2 3 3 2 8 2 2 2 2" xfId="27434" xr:uid="{430111A6-9BBD-49E9-9ABA-BADDF21B5B39}"/>
    <cellStyle name="Normal 2 2 3 3 2 8 2 2 2 2 2" xfId="27435" xr:uid="{C797885F-FC52-4B8C-BAE3-370D8CDA742B}"/>
    <cellStyle name="Normal 2 2 3 3 2 8 2 2 2 3" xfId="27436" xr:uid="{BEEFD3FC-A178-4705-81F8-8F011C638396}"/>
    <cellStyle name="Normal 2 2 3 3 2 8 2 2 3" xfId="27437" xr:uid="{CC5D63E0-6047-4260-9EC3-1A92EF644AD1}"/>
    <cellStyle name="Normal 2 2 3 3 2 8 2 2 3 2" xfId="27438" xr:uid="{E3BFEFC1-8028-4FE1-BDFF-91A1B181655A}"/>
    <cellStyle name="Normal 2 2 3 3 2 8 2 2 4" xfId="27439" xr:uid="{D02BB93E-47DA-4F06-A652-72F9356B7178}"/>
    <cellStyle name="Normal 2 2 3 3 2 8 2 3" xfId="27440" xr:uid="{0CC76069-C5B7-4865-838E-980B84F5F6A3}"/>
    <cellStyle name="Normal 2 2 3 3 2 8 2 3 2" xfId="27441" xr:uid="{5DF8A301-E244-4F35-B730-776D041E0074}"/>
    <cellStyle name="Normal 2 2 3 3 2 8 2 4" xfId="27442" xr:uid="{690ECDE6-D444-4F7E-B0C3-71536D20C0F3}"/>
    <cellStyle name="Normal 2 2 3 3 2 8 2 4 2" xfId="27443" xr:uid="{6C4AF80B-4D96-440B-B12B-EB446E162EB5}"/>
    <cellStyle name="Normal 2 2 3 3 2 8 2 4 2 2" xfId="27444" xr:uid="{000773CD-AC48-4A71-A12A-46376C47CD62}"/>
    <cellStyle name="Normal 2 2 3 3 2 8 2 4 3" xfId="27445" xr:uid="{6BA0F58D-9869-4B1B-8FC2-4D52A5CD4B98}"/>
    <cellStyle name="Normal 2 2 3 3 2 8 2 5" xfId="27446" xr:uid="{F09DF563-FDBE-469B-ADE2-7AFB7A766E96}"/>
    <cellStyle name="Normal 2 2 3 3 2 8 3" xfId="27447" xr:uid="{17370224-C572-4125-8D37-06377C8CF21C}"/>
    <cellStyle name="Normal 2 2 3 3 2 8 3 2" xfId="27448" xr:uid="{2AD03376-4758-48D0-926A-9E9B00BA97A1}"/>
    <cellStyle name="Normal 2 2 3 3 2 8 3 2 2" xfId="27449" xr:uid="{C8BFD00F-A9B5-4FD4-A261-2D13A026F6C1}"/>
    <cellStyle name="Normal 2 2 3 3 2 8 3 2 2 2" xfId="27450" xr:uid="{F1FD8980-546B-4C8F-A0A8-2BB0548B7889}"/>
    <cellStyle name="Normal 2 2 3 3 2 8 3 2 3" xfId="27451" xr:uid="{2046CB0E-FAB6-45EA-B683-78631F1683A2}"/>
    <cellStyle name="Normal 2 2 3 3 2 8 3 3" xfId="27452" xr:uid="{160C5147-2F2A-42D9-BD05-BDB5E4F24737}"/>
    <cellStyle name="Normal 2 2 3 3 2 8 3 3 2" xfId="27453" xr:uid="{16E35AC1-3CCA-4644-89AD-AC732DEE9C52}"/>
    <cellStyle name="Normal 2 2 3 3 2 8 3 4" xfId="27454" xr:uid="{D5C4EFC4-DE20-495C-96B0-18AA7D749B9B}"/>
    <cellStyle name="Normal 2 2 3 3 2 8 4" xfId="27455" xr:uid="{4FD3F144-AEAB-405A-967B-AED9F2381E42}"/>
    <cellStyle name="Normal 2 2 3 3 2 8 4 2" xfId="27456" xr:uid="{BE2AA727-F668-44D4-B0AD-F32783C9D59E}"/>
    <cellStyle name="Normal 2 2 3 3 2 8 4 2 2" xfId="27457" xr:uid="{87454049-3D77-4FA3-B7A0-16D1B58AF91F}"/>
    <cellStyle name="Normal 2 2 3 3 2 8 4 3" xfId="27458" xr:uid="{BFFD8ED7-5A94-43AA-AC42-B89D7D08ED00}"/>
    <cellStyle name="Normal 2 2 3 3 2 8 5" xfId="27459" xr:uid="{7858C027-7438-4815-88D9-E1E33D6E9112}"/>
    <cellStyle name="Normal 2 2 3 3 2 9" xfId="27460" xr:uid="{EB4F57FD-FC59-4B04-B016-138C7B35EB1F}"/>
    <cellStyle name="Normal 2 2 3 3 2 9 2" xfId="27461" xr:uid="{678EC926-70A9-48F7-B0B3-FD6849E5B1B3}"/>
    <cellStyle name="Normal 2 2 3 3 3" xfId="27462" xr:uid="{27B434BD-C6DD-447B-BDC4-EC831F5B4359}"/>
    <cellStyle name="Normal 2 2 3 3 3 2" xfId="27463" xr:uid="{63386DBB-D6F3-4FDA-BE7D-99FDF8CF1E1D}"/>
    <cellStyle name="Normal 2 2 3 3 3 2 2" xfId="27464" xr:uid="{18703E26-84DC-4E90-BE5C-86399A72B06E}"/>
    <cellStyle name="Normal 2 2 3 3 3 2 2 2" xfId="27465" xr:uid="{B5DC5C39-D1D8-4DCD-953B-BE23BBA54D3C}"/>
    <cellStyle name="Normal 2 2 3 3 3 2 2 2 2" xfId="27466" xr:uid="{ACCE157F-B8D7-4C0A-9758-1905E3547632}"/>
    <cellStyle name="Normal 2 2 3 3 3 2 2 2 2 2" xfId="27467" xr:uid="{C5D23C38-CC64-4A83-88DD-8F8A28FE5C32}"/>
    <cellStyle name="Normal 2 2 3 3 3 2 2 2 2 2 2" xfId="27468" xr:uid="{1DD4309D-1A6C-4DB6-B89F-7B3FA12C209C}"/>
    <cellStyle name="Normal 2 2 3 3 3 2 2 2 2 2 2 2" xfId="27469" xr:uid="{A54564CD-B1FF-4063-8DD7-1A0314112F21}"/>
    <cellStyle name="Normal 2 2 3 3 3 2 2 2 2 2 3" xfId="27470" xr:uid="{05B39EB1-DF0E-41D6-A779-F316F31067E8}"/>
    <cellStyle name="Normal 2 2 3 3 3 2 2 2 2 3" xfId="27471" xr:uid="{2E62DA46-11B6-4FA8-858A-1853CF09B9F4}"/>
    <cellStyle name="Normal 2 2 3 3 3 2 2 2 2 3 2" xfId="27472" xr:uid="{C9B393B5-8CF8-4BB3-83E7-7A52DE19BF08}"/>
    <cellStyle name="Normal 2 2 3 3 3 2 2 2 2 4" xfId="27473" xr:uid="{79025238-16A8-42B5-84AA-71F1954B4D27}"/>
    <cellStyle name="Normal 2 2 3 3 3 2 2 2 3" xfId="27474" xr:uid="{E730F87D-DA0A-4173-B05A-9FA071F5BF61}"/>
    <cellStyle name="Normal 2 2 3 3 3 2 2 2 3 2" xfId="27475" xr:uid="{92F70CB6-61DA-48C2-A682-85E39C1C4E7A}"/>
    <cellStyle name="Normal 2 2 3 3 3 2 2 2 4" xfId="27476" xr:uid="{235B69DF-4972-42CC-9B99-F6661531BBB8}"/>
    <cellStyle name="Normal 2 2 3 3 3 2 2 2 4 2" xfId="27477" xr:uid="{F28C7AD7-A518-47AA-A44A-477600083FBE}"/>
    <cellStyle name="Normal 2 2 3 3 3 2 2 2 4 2 2" xfId="27478" xr:uid="{9ECA17AD-D630-4E97-9C43-6B83302A2176}"/>
    <cellStyle name="Normal 2 2 3 3 3 2 2 2 4 3" xfId="27479" xr:uid="{EF0B5857-A300-48A9-9259-C6AABF038EA4}"/>
    <cellStyle name="Normal 2 2 3 3 3 2 2 2 5" xfId="27480" xr:uid="{2DAE8C1A-C404-4A61-A582-65984839985F}"/>
    <cellStyle name="Normal 2 2 3 3 3 2 2 3" xfId="27481" xr:uid="{F0B4AC4F-FF71-47A1-979F-551C3F8C2BD2}"/>
    <cellStyle name="Normal 2 2 3 3 3 2 2 3 2" xfId="27482" xr:uid="{DCE7287C-DF15-4670-8308-1C0366C6D4E5}"/>
    <cellStyle name="Normal 2 2 3 3 3 2 2 3 2 2" xfId="27483" xr:uid="{FF01E2BB-78AE-42FC-A159-7F8DBDFBD8D3}"/>
    <cellStyle name="Normal 2 2 3 3 3 2 2 3 2 2 2" xfId="27484" xr:uid="{C6E284B4-34FC-4955-9F2E-58AFDC47C9E1}"/>
    <cellStyle name="Normal 2 2 3 3 3 2 2 3 2 3" xfId="27485" xr:uid="{0BA1A834-CCAA-4587-8E53-301ACCE5A6F7}"/>
    <cellStyle name="Normal 2 2 3 3 3 2 2 3 3" xfId="27486" xr:uid="{31343795-CD9B-4071-8BEE-89CFA6751A45}"/>
    <cellStyle name="Normal 2 2 3 3 3 2 2 3 3 2" xfId="27487" xr:uid="{5D553914-FC2D-4825-B17F-DDD163F032BD}"/>
    <cellStyle name="Normal 2 2 3 3 3 2 2 3 4" xfId="27488" xr:uid="{DB8544BA-0F97-4B9C-8AF9-1017F68A4CBB}"/>
    <cellStyle name="Normal 2 2 3 3 3 2 2 4" xfId="27489" xr:uid="{D54F2D40-3157-455E-A06D-3090329FD2E6}"/>
    <cellStyle name="Normal 2 2 3 3 3 2 2 4 2" xfId="27490" xr:uid="{CEF1F9FA-38EF-4B32-8DDB-047F248B7A6D}"/>
    <cellStyle name="Normal 2 2 3 3 3 2 2 4 2 2" xfId="27491" xr:uid="{06B9E5DE-0E9E-4461-AE9D-C6AED12ACF36}"/>
    <cellStyle name="Normal 2 2 3 3 3 2 2 4 3" xfId="27492" xr:uid="{ED887057-E11B-40E9-A182-82B217A8777A}"/>
    <cellStyle name="Normal 2 2 3 3 3 2 2 5" xfId="27493" xr:uid="{5CD9B2AE-4B11-4C7A-94CF-69D493601DC7}"/>
    <cellStyle name="Normal 2 2 3 3 3 2 3" xfId="27494" xr:uid="{C9090759-D82D-42BE-AFFE-EE4859E7D08F}"/>
    <cellStyle name="Normal 2 2 3 3 3 2 3 2" xfId="27495" xr:uid="{F78A1B72-FE04-4CB9-8A4B-ED8B80D7F768}"/>
    <cellStyle name="Normal 2 2 3 3 3 2 4" xfId="27496" xr:uid="{818D5E33-F449-4BC7-B469-30EA31C1ACC1}"/>
    <cellStyle name="Normal 2 2 3 3 3 2 4 2" xfId="27497" xr:uid="{E3FBB1CC-1BCE-4471-8A87-20F41FB1B72A}"/>
    <cellStyle name="Normal 2 2 3 3 3 2 4 2 2" xfId="27498" xr:uid="{814F6A5E-2D74-4763-9E61-9D595261AE64}"/>
    <cellStyle name="Normal 2 2 3 3 3 2 4 2 2 2" xfId="27499" xr:uid="{00668FC1-4059-4947-94AA-015AF5C4945F}"/>
    <cellStyle name="Normal 2 2 3 3 3 2 4 2 3" xfId="27500" xr:uid="{28D635C7-2FC5-474E-9D4D-F08B8ABBF3C5}"/>
    <cellStyle name="Normal 2 2 3 3 3 2 4 3" xfId="27501" xr:uid="{9A78B3B8-2A31-494C-8D3E-0E07309897DD}"/>
    <cellStyle name="Normal 2 2 3 3 3 2 4 3 2" xfId="27502" xr:uid="{6C06E56E-A2A9-4536-A732-CA04D3B49E20}"/>
    <cellStyle name="Normal 2 2 3 3 3 2 4 4" xfId="27503" xr:uid="{12079A43-BCD1-4871-8182-81693AE93CA4}"/>
    <cellStyle name="Normal 2 2 3 3 3 2 5" xfId="27504" xr:uid="{CC07C8D6-61A6-461D-AC17-D1A109C3B9B9}"/>
    <cellStyle name="Normal 2 2 3 3 3 2 5 2" xfId="27505" xr:uid="{285EB47F-3DB8-4B86-9BDF-B31BA5629CA4}"/>
    <cellStyle name="Normal 2 2 3 3 3 2 6" xfId="27506" xr:uid="{95A25234-3825-4A96-AC60-F8137D13B548}"/>
    <cellStyle name="Normal 2 2 3 3 3 2 6 2" xfId="27507" xr:uid="{3533B240-75AF-48B4-AD3F-70E7BB663102}"/>
    <cellStyle name="Normal 2 2 3 3 3 2 6 2 2" xfId="27508" xr:uid="{23A96A1C-E16F-4A67-B617-8C52238DE637}"/>
    <cellStyle name="Normal 2 2 3 3 3 2 6 3" xfId="27509" xr:uid="{B8EA4F16-B586-4B15-870D-BD4093167BF9}"/>
    <cellStyle name="Normal 2 2 3 3 3 2 7" xfId="27510" xr:uid="{6C313B76-ED1D-4FF4-A761-5460D0798639}"/>
    <cellStyle name="Normal 2 2 3 3 3 3" xfId="27511" xr:uid="{F7AC816D-D9AC-4D2F-8F12-1076C767C5F9}"/>
    <cellStyle name="Normal 2 2 3 3 3 3 2" xfId="27512" xr:uid="{B6D59986-3FE7-4464-BB28-6960ACE1D5CF}"/>
    <cellStyle name="Normal 2 2 3 3 3 3 2 2" xfId="27513" xr:uid="{27190D5E-4461-4BAB-B631-964A814CB44B}"/>
    <cellStyle name="Normal 2 2 3 3 3 3 2 2 2" xfId="27514" xr:uid="{B463A023-134C-4A73-A7D7-0D9986B86A13}"/>
    <cellStyle name="Normal 2 2 3 3 3 3 2 2 2 2" xfId="27515" xr:uid="{AEADED6F-CD3B-42A2-BB7E-F4B0319985AE}"/>
    <cellStyle name="Normal 2 2 3 3 3 3 2 2 2 2 2" xfId="27516" xr:uid="{66913CA0-47D7-47B7-8C98-CB3B2734FE1A}"/>
    <cellStyle name="Normal 2 2 3 3 3 3 2 2 2 3" xfId="27517" xr:uid="{4CAF8549-DB7A-4083-B727-E7A4FC91A9B1}"/>
    <cellStyle name="Normal 2 2 3 3 3 3 2 2 3" xfId="27518" xr:uid="{A891C013-90D4-4799-8A6E-8F4095971DFC}"/>
    <cellStyle name="Normal 2 2 3 3 3 3 2 2 3 2" xfId="27519" xr:uid="{8C0CBAC4-3A13-4D61-A265-6C9DE848D1F4}"/>
    <cellStyle name="Normal 2 2 3 3 3 3 2 2 4" xfId="27520" xr:uid="{723AB103-53AF-46CA-B9A5-2EA033D93B5B}"/>
    <cellStyle name="Normal 2 2 3 3 3 3 2 3" xfId="27521" xr:uid="{CD4E42F2-BB4A-44DC-8481-459F76E39345}"/>
    <cellStyle name="Normal 2 2 3 3 3 3 2 3 2" xfId="27522" xr:uid="{02259196-FFEE-4F8B-A699-3D34F40C6DE7}"/>
    <cellStyle name="Normal 2 2 3 3 3 3 2 4" xfId="27523" xr:uid="{2F8C3191-6A99-432D-AC9E-B4474961E92F}"/>
    <cellStyle name="Normal 2 2 3 3 3 3 2 4 2" xfId="27524" xr:uid="{D7034BFE-1E10-4F66-BA2C-49D9E523A534}"/>
    <cellStyle name="Normal 2 2 3 3 3 3 2 4 2 2" xfId="27525" xr:uid="{E0B64EF7-CB5A-4484-BE99-D7DE55A8878D}"/>
    <cellStyle name="Normal 2 2 3 3 3 3 2 4 3" xfId="27526" xr:uid="{46B4A9E9-5EEC-478C-AB01-0380F34C8E09}"/>
    <cellStyle name="Normal 2 2 3 3 3 3 2 5" xfId="27527" xr:uid="{84A26682-3A67-468E-A14A-222F1DEA0641}"/>
    <cellStyle name="Normal 2 2 3 3 3 3 3" xfId="27528" xr:uid="{7320C4A0-FECB-451C-A09D-07A5606ED298}"/>
    <cellStyle name="Normal 2 2 3 3 3 3 3 2" xfId="27529" xr:uid="{BABE8DF8-D26C-4B5F-91A4-085F43618E88}"/>
    <cellStyle name="Normal 2 2 3 3 3 3 3 2 2" xfId="27530" xr:uid="{077D6A6A-8F1E-41B4-9BE3-559F1D30FA18}"/>
    <cellStyle name="Normal 2 2 3 3 3 3 3 2 2 2" xfId="27531" xr:uid="{765F0B43-219B-44C2-A889-93ECE3B37200}"/>
    <cellStyle name="Normal 2 2 3 3 3 3 3 2 3" xfId="27532" xr:uid="{C68BAE61-CC6F-4584-8161-30587264CFFD}"/>
    <cellStyle name="Normal 2 2 3 3 3 3 3 3" xfId="27533" xr:uid="{20001AED-1496-4F62-9BED-479D43DD4AE9}"/>
    <cellStyle name="Normal 2 2 3 3 3 3 3 3 2" xfId="27534" xr:uid="{E7B0249A-8FC6-4346-B40B-F6E2EAE4F3C1}"/>
    <cellStyle name="Normal 2 2 3 3 3 3 3 4" xfId="27535" xr:uid="{BC973326-D510-4FAF-B20B-C697F6BA0273}"/>
    <cellStyle name="Normal 2 2 3 3 3 3 4" xfId="27536" xr:uid="{749BE166-66FF-4FFF-A3AC-EB46059C2533}"/>
    <cellStyle name="Normal 2 2 3 3 3 3 4 2" xfId="27537" xr:uid="{B68E458A-2207-4B08-AE55-41D36206F048}"/>
    <cellStyle name="Normal 2 2 3 3 3 3 4 2 2" xfId="27538" xr:uid="{F9E3612E-A004-4D35-99CD-3CEEB49C2540}"/>
    <cellStyle name="Normal 2 2 3 3 3 3 4 3" xfId="27539" xr:uid="{0C6103F0-BF40-495F-A1F9-46207C88B3A0}"/>
    <cellStyle name="Normal 2 2 3 3 3 3 5" xfId="27540" xr:uid="{090203F5-A8E0-4392-96EB-861C37E83DA6}"/>
    <cellStyle name="Normal 2 2 3 3 3 4" xfId="27541" xr:uid="{691A5862-6A89-4979-B6A4-F362C36E006D}"/>
    <cellStyle name="Normal 2 2 3 3 3 4 2" xfId="27542" xr:uid="{8B7740A6-61D2-4A4D-A998-62C5F69DCD82}"/>
    <cellStyle name="Normal 2 2 3 3 3 4 2 2" xfId="27543" xr:uid="{98D3A09F-6136-4C18-A199-AEE2A064EEE7}"/>
    <cellStyle name="Normal 2 2 3 3 3 4 2 2 2" xfId="27544" xr:uid="{BA5F066D-9DEF-447C-91BF-90E29C1694A3}"/>
    <cellStyle name="Normal 2 2 3 3 3 4 2 3" xfId="27545" xr:uid="{CB7AF718-5EC5-4D96-9188-2A3350E6EE3C}"/>
    <cellStyle name="Normal 2 2 3 3 3 4 3" xfId="27546" xr:uid="{9DE9B6BB-1D1B-4310-910B-1202039ADD9B}"/>
    <cellStyle name="Normal 2 2 3 3 3 4 3 2" xfId="27547" xr:uid="{006DA3E0-452E-4407-BA44-CEDDC306080F}"/>
    <cellStyle name="Normal 2 2 3 3 3 4 4" xfId="27548" xr:uid="{6694AE80-BD31-4343-A94E-A505484F137C}"/>
    <cellStyle name="Normal 2 2 3 3 3 5" xfId="27549" xr:uid="{C2F9B082-3E98-485B-9F80-04AB6F40EBA0}"/>
    <cellStyle name="Normal 2 2 3 3 3 5 2" xfId="27550" xr:uid="{D361EC60-FB61-4BB8-81C8-6C79ECDF30AC}"/>
    <cellStyle name="Normal 2 2 3 3 3 6" xfId="27551" xr:uid="{52B83AE8-FB59-4AC4-8C87-C4C51EAB61D0}"/>
    <cellStyle name="Normal 2 2 3 3 3 6 2" xfId="27552" xr:uid="{44799320-B66D-41B7-BC45-BF0A47F8C913}"/>
    <cellStyle name="Normal 2 2 3 3 3 6 2 2" xfId="27553" xr:uid="{EE837E20-798C-4A64-AFF5-7965565948B4}"/>
    <cellStyle name="Normal 2 2 3 3 3 6 3" xfId="27554" xr:uid="{69717082-B077-4930-8177-9141582992B9}"/>
    <cellStyle name="Normal 2 2 3 3 3 7" xfId="27555" xr:uid="{906B490A-0E0B-490D-89D6-013FB9676903}"/>
    <cellStyle name="Normal 2 2 3 3 4" xfId="27556" xr:uid="{BC8BD7D6-E006-46C0-BB83-C5E31558AA09}"/>
    <cellStyle name="Normal 2 2 3 3 4 2" xfId="27557" xr:uid="{5C10A612-3A7B-422F-B306-B94F4FBD0ECF}"/>
    <cellStyle name="Normal 2 2 3 3 5" xfId="27558" xr:uid="{DF565836-714E-48F2-A48E-8BCB32F2FCD2}"/>
    <cellStyle name="Normal 2 2 3 3 5 2" xfId="27559" xr:uid="{CA041085-12E7-48FA-AAAD-3F82AD6E4A65}"/>
    <cellStyle name="Normal 2 2 3 3 6" xfId="27560" xr:uid="{6D79D90F-DD7B-450F-876B-E5D085C04043}"/>
    <cellStyle name="Normal 2 2 3 3 6 2" xfId="27561" xr:uid="{A1FD979F-09DB-467B-B2AA-88C106CFF868}"/>
    <cellStyle name="Normal 2 2 3 3 7" xfId="27562" xr:uid="{3A86039E-7EB6-4F97-9480-02B31DC984AC}"/>
    <cellStyle name="Normal 2 2 3 3 7 2" xfId="27563" xr:uid="{6772CEF1-5600-4082-AF42-C7DF4F77BE54}"/>
    <cellStyle name="Normal 2 2 3 3 8" xfId="27564" xr:uid="{BDF3889C-AD75-47C6-81A6-7866F3870505}"/>
    <cellStyle name="Normal 2 2 3 3 8 2" xfId="27565" xr:uid="{604E3838-8747-475A-9BAA-F40DCAB0F486}"/>
    <cellStyle name="Normal 2 2 3 3 9" xfId="27566" xr:uid="{D0F455EB-08AF-407C-B288-C12414E2565D}"/>
    <cellStyle name="Normal 2 2 3 3 9 2" xfId="27567" xr:uid="{7E0770E6-83B9-470D-8BB6-65A7F8C38DF6}"/>
    <cellStyle name="Normal 2 2 3 3 9 2 2" xfId="27568" xr:uid="{4241AD14-00EE-4D3D-B17F-8F8A37A01D0F}"/>
    <cellStyle name="Normal 2 2 3 3 9 2 2 2" xfId="27569" xr:uid="{8E0252F5-C7B7-4529-838F-EB0CE33E871F}"/>
    <cellStyle name="Normal 2 2 3 3 9 2 2 2 2" xfId="27570" xr:uid="{20D17CCF-8F3F-4943-BECD-893E89EFEA29}"/>
    <cellStyle name="Normal 2 2 3 3 9 2 2 2 2 2" xfId="27571" xr:uid="{EB5FF11F-1216-419E-8EB6-3B39A874256C}"/>
    <cellStyle name="Normal 2 2 3 3 9 2 2 2 3" xfId="27572" xr:uid="{F1FEC4FE-D0D4-40E7-8AFF-DFD7523C2206}"/>
    <cellStyle name="Normal 2 2 3 3 9 2 2 3" xfId="27573" xr:uid="{AF0CD75F-A639-4B42-B062-BD3C71692490}"/>
    <cellStyle name="Normal 2 2 3 3 9 2 2 3 2" xfId="27574" xr:uid="{3B4D5B62-E7A7-419F-8578-78C19B040330}"/>
    <cellStyle name="Normal 2 2 3 3 9 2 2 4" xfId="27575" xr:uid="{B7AD308C-9FBA-481C-8007-ADDA89361A86}"/>
    <cellStyle name="Normal 2 2 3 3 9 2 3" xfId="27576" xr:uid="{0187AE49-BADE-427A-B27C-D37EBABF2A20}"/>
    <cellStyle name="Normal 2 2 3 3 9 2 3 2" xfId="27577" xr:uid="{C6B330A5-D734-4B0C-A71D-D10846244718}"/>
    <cellStyle name="Normal 2 2 3 3 9 2 4" xfId="27578" xr:uid="{846E6433-43F4-476A-A08E-B7A6243BC358}"/>
    <cellStyle name="Normal 2 2 3 3 9 2 4 2" xfId="27579" xr:uid="{F393F572-67DB-42C8-8AFD-A6C6B904397C}"/>
    <cellStyle name="Normal 2 2 3 3 9 2 4 2 2" xfId="27580" xr:uid="{CC6C95A5-67CE-4B2E-9B1A-9EC2CFCC36D9}"/>
    <cellStyle name="Normal 2 2 3 3 9 2 4 3" xfId="27581" xr:uid="{72C0BF5A-05FB-4D41-9344-99F23A5A2AAF}"/>
    <cellStyle name="Normal 2 2 3 3 9 2 5" xfId="27582" xr:uid="{6D9B2D9D-AC77-4BE3-9E0C-6E1530658502}"/>
    <cellStyle name="Normal 2 2 3 3 9 3" xfId="27583" xr:uid="{B6EAC2B2-B73A-4D28-B3F3-E7E083E7CC61}"/>
    <cellStyle name="Normal 2 2 3 3 9 3 2" xfId="27584" xr:uid="{D18A3E75-7A17-4DA5-8C33-1537FB868AB9}"/>
    <cellStyle name="Normal 2 2 3 3 9 3 2 2" xfId="27585" xr:uid="{96A79851-35DA-4BB7-BBC4-94B524EEEB99}"/>
    <cellStyle name="Normal 2 2 3 3 9 3 2 2 2" xfId="27586" xr:uid="{6FEBD4BA-5ECE-441C-AD2D-CFC0C3B1D59E}"/>
    <cellStyle name="Normal 2 2 3 3 9 3 2 3" xfId="27587" xr:uid="{0D153803-34D1-4D67-9BFF-12BFE3DE7199}"/>
    <cellStyle name="Normal 2 2 3 3 9 3 3" xfId="27588" xr:uid="{D1C030F1-AB44-42DA-A52E-B28D9A44CAAB}"/>
    <cellStyle name="Normal 2 2 3 3 9 3 3 2" xfId="27589" xr:uid="{AA2548B1-D8E4-45FA-BC0D-90965DE251EF}"/>
    <cellStyle name="Normal 2 2 3 3 9 3 4" xfId="27590" xr:uid="{FA33D878-2E09-40BF-BB53-4E5F5004BA68}"/>
    <cellStyle name="Normal 2 2 3 3 9 4" xfId="27591" xr:uid="{C5F4B049-4458-43BA-A6E9-C39326477569}"/>
    <cellStyle name="Normal 2 2 3 3 9 4 2" xfId="27592" xr:uid="{C0CE164B-8E08-418B-AFA8-1B58C171C284}"/>
    <cellStyle name="Normal 2 2 3 3 9 4 2 2" xfId="27593" xr:uid="{8C705FCE-4F6D-41AE-AF85-973D1D3A921E}"/>
    <cellStyle name="Normal 2 2 3 3 9 4 3" xfId="27594" xr:uid="{D8BF8134-3E65-4D26-8A03-125318323625}"/>
    <cellStyle name="Normal 2 2 3 3 9 5" xfId="27595" xr:uid="{FA9F0155-91B8-44F2-92A9-247C7B2B4B8D}"/>
    <cellStyle name="Normal 2 2 3 4" xfId="27596" xr:uid="{0CFC3805-6A80-48EF-BD04-996EDEC7C31E}"/>
    <cellStyle name="Normal 2 2 3 4 2" xfId="27597" xr:uid="{3CFC9726-E8ED-431E-B2E6-80ACA781DF73}"/>
    <cellStyle name="Normal 2 2 3 5" xfId="27598" xr:uid="{00F6E4DE-298D-42FD-AC4A-B4C2E16E9A2A}"/>
    <cellStyle name="Normal 2 2 3 5 10" xfId="27599" xr:uid="{CA37FE03-2FA4-4065-B5FD-65CC783AFEC6}"/>
    <cellStyle name="Normal 2 2 3 5 10 2" xfId="27600" xr:uid="{D918D823-39B9-4A6C-B316-B8D62F48EB98}"/>
    <cellStyle name="Normal 2 2 3 5 10 2 2" xfId="27601" xr:uid="{E1104038-A424-4D5F-8B37-075253E6B245}"/>
    <cellStyle name="Normal 2 2 3 5 10 2 2 2" xfId="27602" xr:uid="{ECB5AAB1-FF60-4474-89EF-089B025A9EE7}"/>
    <cellStyle name="Normal 2 2 3 5 10 2 3" xfId="27603" xr:uid="{76B8A170-16C7-4DDD-8A03-BF3A34A420C9}"/>
    <cellStyle name="Normal 2 2 3 5 10 3" xfId="27604" xr:uid="{ECB8D0B2-36E2-4812-97DD-0316E855F5E8}"/>
    <cellStyle name="Normal 2 2 3 5 10 3 2" xfId="27605" xr:uid="{98C2813A-21A2-43AC-9A3B-3F418545A4E3}"/>
    <cellStyle name="Normal 2 2 3 5 10 4" xfId="27606" xr:uid="{B3E02E9D-C1F6-4933-BA85-63F688C421D0}"/>
    <cellStyle name="Normal 2 2 3 5 11" xfId="27607" xr:uid="{1E24356D-6D2E-4B04-BF1D-C0A89D3AD79D}"/>
    <cellStyle name="Normal 2 2 3 5 11 2" xfId="27608" xr:uid="{12DFE61E-8438-4143-8742-49A3D02F4DDF}"/>
    <cellStyle name="Normal 2 2 3 5 12" xfId="27609" xr:uid="{7C7D741D-33AA-4C71-8E4F-98026A00283A}"/>
    <cellStyle name="Normal 2 2 3 5 12 2" xfId="27610" xr:uid="{54E9E36B-0BA7-4187-9E17-A6D246B2A23E}"/>
    <cellStyle name="Normal 2 2 3 5 12 2 2" xfId="27611" xr:uid="{50CC2AA4-FCA1-47E6-8EF9-972A446C633A}"/>
    <cellStyle name="Normal 2 2 3 5 12 3" xfId="27612" xr:uid="{C2FFC341-D705-4548-81C4-3ECD2DC16A95}"/>
    <cellStyle name="Normal 2 2 3 5 13" xfId="27613" xr:uid="{AF500CA3-406A-46A5-AA43-5DCF1E61F74D}"/>
    <cellStyle name="Normal 2 2 3 5 2" xfId="27614" xr:uid="{EABFA4E5-41D5-443A-9890-44A959BF9A4B}"/>
    <cellStyle name="Normal 2 2 3 5 2 2" xfId="27615" xr:uid="{ECEF4A37-30A0-496C-92EE-650AD46C1883}"/>
    <cellStyle name="Normal 2 2 3 5 2 2 2" xfId="27616" xr:uid="{E07C9366-B573-43D6-B5A3-1582C33F0E56}"/>
    <cellStyle name="Normal 2 2 3 5 2 2 2 2" xfId="27617" xr:uid="{264D2DC8-4B40-47B3-9840-C988B2FA5ABE}"/>
    <cellStyle name="Normal 2 2 3 5 2 2 2 2 2" xfId="27618" xr:uid="{5778744A-D690-4428-93F9-96961CD8D767}"/>
    <cellStyle name="Normal 2 2 3 5 2 2 2 2 2 2" xfId="27619" xr:uid="{EAFA6E48-5B65-43F0-9FCC-B2C03B9D3D14}"/>
    <cellStyle name="Normal 2 2 3 5 2 2 2 2 2 2 2" xfId="27620" xr:uid="{CBB42469-997E-4AC8-9DCB-A4E9AA56CD1E}"/>
    <cellStyle name="Normal 2 2 3 5 2 2 2 2 2 2 2 2" xfId="27621" xr:uid="{07467F79-D7B3-4585-83EB-1F33FC035EAA}"/>
    <cellStyle name="Normal 2 2 3 5 2 2 2 2 2 2 3" xfId="27622" xr:uid="{587CDA4D-A2B3-4071-A97D-FAB1DC8E6A73}"/>
    <cellStyle name="Normal 2 2 3 5 2 2 2 2 2 3" xfId="27623" xr:uid="{C73DDBB4-FCD8-4A5A-AFC9-977D269DF5A2}"/>
    <cellStyle name="Normal 2 2 3 5 2 2 2 2 2 3 2" xfId="27624" xr:uid="{6CE47305-B3E5-4969-B85F-F331795A678A}"/>
    <cellStyle name="Normal 2 2 3 5 2 2 2 2 2 4" xfId="27625" xr:uid="{86155681-4546-463B-8D62-3F55CA8547CD}"/>
    <cellStyle name="Normal 2 2 3 5 2 2 2 2 3" xfId="27626" xr:uid="{B6E4E7E9-2DB4-4480-98C3-8205E8DE52BB}"/>
    <cellStyle name="Normal 2 2 3 5 2 2 2 2 3 2" xfId="27627" xr:uid="{95FD7F0C-D30A-4C45-82CC-57627DD5005B}"/>
    <cellStyle name="Normal 2 2 3 5 2 2 2 2 4" xfId="27628" xr:uid="{6015A241-758A-42A7-A59F-C00598DEF888}"/>
    <cellStyle name="Normal 2 2 3 5 2 2 2 2 4 2" xfId="27629" xr:uid="{FBE0D1F5-20F5-4545-9AD4-1AF0A62CFA4C}"/>
    <cellStyle name="Normal 2 2 3 5 2 2 2 2 4 2 2" xfId="27630" xr:uid="{F8211A22-4960-4F2B-89CC-C988B9D8100D}"/>
    <cellStyle name="Normal 2 2 3 5 2 2 2 2 4 3" xfId="27631" xr:uid="{E54B4EDE-D53D-44C5-B401-31F2596CAAE2}"/>
    <cellStyle name="Normal 2 2 3 5 2 2 2 2 5" xfId="27632" xr:uid="{9D9C2871-EA7F-4F2D-9495-1AC46EE448CB}"/>
    <cellStyle name="Normal 2 2 3 5 2 2 2 3" xfId="27633" xr:uid="{CF37000C-714F-43C4-8B20-2AA6A681F737}"/>
    <cellStyle name="Normal 2 2 3 5 2 2 2 3 2" xfId="27634" xr:uid="{B64C237C-124A-4B32-B1AE-8EF2EFB5C3C9}"/>
    <cellStyle name="Normal 2 2 3 5 2 2 2 3 2 2" xfId="27635" xr:uid="{C36BA6CE-F605-42A1-8922-AA7BC0ED6938}"/>
    <cellStyle name="Normal 2 2 3 5 2 2 2 3 2 2 2" xfId="27636" xr:uid="{2A3214C3-5350-4FB3-BC76-9D9C916906C0}"/>
    <cellStyle name="Normal 2 2 3 5 2 2 2 3 2 3" xfId="27637" xr:uid="{A2735682-C076-47D7-B03A-B3C748A49AB9}"/>
    <cellStyle name="Normal 2 2 3 5 2 2 2 3 3" xfId="27638" xr:uid="{BCBFD377-5002-4B0C-B78D-FB20C3911309}"/>
    <cellStyle name="Normal 2 2 3 5 2 2 2 3 3 2" xfId="27639" xr:uid="{CFF9449D-8DE6-403D-93BE-4D33EB2E9F38}"/>
    <cellStyle name="Normal 2 2 3 5 2 2 2 3 4" xfId="27640" xr:uid="{8350CE9C-CCB3-4315-A191-28413CCD10F2}"/>
    <cellStyle name="Normal 2 2 3 5 2 2 2 4" xfId="27641" xr:uid="{977D2092-D378-4087-8840-DCF7C82CE468}"/>
    <cellStyle name="Normal 2 2 3 5 2 2 2 4 2" xfId="27642" xr:uid="{520272FF-DE30-4A63-9785-A3041A7BDB15}"/>
    <cellStyle name="Normal 2 2 3 5 2 2 2 4 2 2" xfId="27643" xr:uid="{AB3D189D-3347-4047-BADE-CEA10D6F2B84}"/>
    <cellStyle name="Normal 2 2 3 5 2 2 2 4 3" xfId="27644" xr:uid="{9493E78E-5EAB-4618-8697-9317DE0BD800}"/>
    <cellStyle name="Normal 2 2 3 5 2 2 2 5" xfId="27645" xr:uid="{29DB2FDD-A094-4928-8240-7DDDD58CE11D}"/>
    <cellStyle name="Normal 2 2 3 5 2 2 3" xfId="27646" xr:uid="{67F2AFEB-8C66-4BF1-B257-0C6FF71C6CB0}"/>
    <cellStyle name="Normal 2 2 3 5 2 2 3 2" xfId="27647" xr:uid="{0F633F7E-9AD7-4E13-AA2B-0B784A22281A}"/>
    <cellStyle name="Normal 2 2 3 5 2 2 4" xfId="27648" xr:uid="{0D3EB152-6F8C-4BF7-BF33-FE6FBC457A67}"/>
    <cellStyle name="Normal 2 2 3 5 2 2 4 2" xfId="27649" xr:uid="{833010C0-2CA1-4BEF-B305-874768607A14}"/>
    <cellStyle name="Normal 2 2 3 5 2 2 4 2 2" xfId="27650" xr:uid="{124A0C5D-4F80-4852-9F77-901CD39080B4}"/>
    <cellStyle name="Normal 2 2 3 5 2 2 4 2 2 2" xfId="27651" xr:uid="{13A367EE-B70A-48B1-A672-C12710AA574F}"/>
    <cellStyle name="Normal 2 2 3 5 2 2 4 2 3" xfId="27652" xr:uid="{7C216F9A-D029-43DD-BB32-AC64D5C26D42}"/>
    <cellStyle name="Normal 2 2 3 5 2 2 4 3" xfId="27653" xr:uid="{B23385A1-192B-4918-BB80-E07C87C65C6B}"/>
    <cellStyle name="Normal 2 2 3 5 2 2 4 3 2" xfId="27654" xr:uid="{0C88B513-3A2A-493C-A82B-C600D963DF60}"/>
    <cellStyle name="Normal 2 2 3 5 2 2 4 4" xfId="27655" xr:uid="{7E2594B4-870D-4FC5-9115-245DB254717A}"/>
    <cellStyle name="Normal 2 2 3 5 2 2 5" xfId="27656" xr:uid="{1DF0C171-CBB1-4830-8E3E-2C4D2C2AC4C5}"/>
    <cellStyle name="Normal 2 2 3 5 2 2 5 2" xfId="27657" xr:uid="{09AC0AE6-BE3B-41B2-89D3-600168234122}"/>
    <cellStyle name="Normal 2 2 3 5 2 2 6" xfId="27658" xr:uid="{6E746FBC-E46D-47AC-B529-6679E58C89E7}"/>
    <cellStyle name="Normal 2 2 3 5 2 2 6 2" xfId="27659" xr:uid="{CDF31CDF-0C30-444B-95F0-1476679F552B}"/>
    <cellStyle name="Normal 2 2 3 5 2 2 6 2 2" xfId="27660" xr:uid="{6A73FE02-0A35-419E-B0A7-77B5280DDB9B}"/>
    <cellStyle name="Normal 2 2 3 5 2 2 6 3" xfId="27661" xr:uid="{FB938EB3-0E3F-45B3-AA72-45B689C630B5}"/>
    <cellStyle name="Normal 2 2 3 5 2 2 7" xfId="27662" xr:uid="{8494B998-F6B5-4A2A-96CF-D47392BEB04C}"/>
    <cellStyle name="Normal 2 2 3 5 2 3" xfId="27663" xr:uid="{E95FB701-A56F-4661-9CBA-7463EFFF9407}"/>
    <cellStyle name="Normal 2 2 3 5 2 3 2" xfId="27664" xr:uid="{EC211725-71E1-4A18-8DD0-31A5408A8E2E}"/>
    <cellStyle name="Normal 2 2 3 5 2 3 2 2" xfId="27665" xr:uid="{96EF6868-DCBE-4031-935B-DB50C93B71F2}"/>
    <cellStyle name="Normal 2 2 3 5 2 3 2 2 2" xfId="27666" xr:uid="{98D6BF25-F400-406B-904B-CD412E28B693}"/>
    <cellStyle name="Normal 2 2 3 5 2 3 2 2 2 2" xfId="27667" xr:uid="{F72D02E8-4940-4C7D-A569-AE5348024515}"/>
    <cellStyle name="Normal 2 2 3 5 2 3 2 2 2 2 2" xfId="27668" xr:uid="{EFCB43DA-6F99-44DE-B795-0EDECC268A16}"/>
    <cellStyle name="Normal 2 2 3 5 2 3 2 2 2 3" xfId="27669" xr:uid="{70B93855-A10C-4338-A4E3-F7954CE1B5C6}"/>
    <cellStyle name="Normal 2 2 3 5 2 3 2 2 3" xfId="27670" xr:uid="{BC3DEA02-9FD5-4660-8FD1-9E5FB78059B1}"/>
    <cellStyle name="Normal 2 2 3 5 2 3 2 2 3 2" xfId="27671" xr:uid="{6CC6694A-6024-46A5-A8C1-E52E1D892F8F}"/>
    <cellStyle name="Normal 2 2 3 5 2 3 2 2 4" xfId="27672" xr:uid="{1AC1E492-A67C-4161-8042-8DC05C7B9842}"/>
    <cellStyle name="Normal 2 2 3 5 2 3 2 3" xfId="27673" xr:uid="{38DA106D-116E-4C1C-A39A-36A19051FCAF}"/>
    <cellStyle name="Normal 2 2 3 5 2 3 2 3 2" xfId="27674" xr:uid="{23BECC6B-61D0-4D6C-B685-062772742D0F}"/>
    <cellStyle name="Normal 2 2 3 5 2 3 2 4" xfId="27675" xr:uid="{D45788E5-97B4-4662-9F92-1766D0CE9A97}"/>
    <cellStyle name="Normal 2 2 3 5 2 3 2 4 2" xfId="27676" xr:uid="{952E4636-7809-48FA-AE73-CC0F05C5B84B}"/>
    <cellStyle name="Normal 2 2 3 5 2 3 2 4 2 2" xfId="27677" xr:uid="{AC115CFC-ECDA-4F8C-9B3A-0A1556CA088C}"/>
    <cellStyle name="Normal 2 2 3 5 2 3 2 4 3" xfId="27678" xr:uid="{A177C7D2-D419-4E8C-AC9E-9966C7B4ACAC}"/>
    <cellStyle name="Normal 2 2 3 5 2 3 2 5" xfId="27679" xr:uid="{4BD07551-FD55-4D70-86B9-54DC0025D00C}"/>
    <cellStyle name="Normal 2 2 3 5 2 3 3" xfId="27680" xr:uid="{334C2DA4-DC5D-4B4E-AF51-08EB200E4637}"/>
    <cellStyle name="Normal 2 2 3 5 2 3 3 2" xfId="27681" xr:uid="{7563C284-CE04-4562-9FB8-CAFA46250246}"/>
    <cellStyle name="Normal 2 2 3 5 2 3 3 2 2" xfId="27682" xr:uid="{7579EF36-0DBA-47D6-AD30-C41F4BD9417C}"/>
    <cellStyle name="Normal 2 2 3 5 2 3 3 2 2 2" xfId="27683" xr:uid="{248BBDC3-DB46-4106-89D1-8FE3FE5A759B}"/>
    <cellStyle name="Normal 2 2 3 5 2 3 3 2 3" xfId="27684" xr:uid="{8A340415-862A-41B5-913E-D794999911F8}"/>
    <cellStyle name="Normal 2 2 3 5 2 3 3 3" xfId="27685" xr:uid="{C29322C9-99AB-4205-9B88-AFC9D56EDC9E}"/>
    <cellStyle name="Normal 2 2 3 5 2 3 3 3 2" xfId="27686" xr:uid="{147E1436-3771-4A02-83AB-0C5CE5400B39}"/>
    <cellStyle name="Normal 2 2 3 5 2 3 3 4" xfId="27687" xr:uid="{7D908033-46D5-4AA6-BA7B-91A865C5DD2D}"/>
    <cellStyle name="Normal 2 2 3 5 2 3 4" xfId="27688" xr:uid="{BC99DEE7-1588-4FBF-8AC7-14E4335C666C}"/>
    <cellStyle name="Normal 2 2 3 5 2 3 4 2" xfId="27689" xr:uid="{EC322E52-BDCF-4BC2-8AC6-6056B01701DB}"/>
    <cellStyle name="Normal 2 2 3 5 2 3 4 2 2" xfId="27690" xr:uid="{6B2325C1-8A06-45AC-8659-9974F5E6DFE1}"/>
    <cellStyle name="Normal 2 2 3 5 2 3 4 3" xfId="27691" xr:uid="{6A6694B5-1A6B-419B-9EC1-1C8713D800E7}"/>
    <cellStyle name="Normal 2 2 3 5 2 3 5" xfId="27692" xr:uid="{C9464B7E-2D38-4393-9E28-B7B6D4AC4DED}"/>
    <cellStyle name="Normal 2 2 3 5 2 4" xfId="27693" xr:uid="{15B79A3A-306E-4368-9613-E43CF2DEED1E}"/>
    <cellStyle name="Normal 2 2 3 5 2 4 2" xfId="27694" xr:uid="{E4B1748A-6569-4514-8ECD-44EF6CB45A2F}"/>
    <cellStyle name="Normal 2 2 3 5 2 4 2 2" xfId="27695" xr:uid="{4F60A9EC-3BEE-4033-BAF3-35C662E892C9}"/>
    <cellStyle name="Normal 2 2 3 5 2 4 2 2 2" xfId="27696" xr:uid="{2A81EF86-018C-4DA3-924A-7B1D21314662}"/>
    <cellStyle name="Normal 2 2 3 5 2 4 2 3" xfId="27697" xr:uid="{3BD0ED92-5124-41B2-87FE-0770842BF30D}"/>
    <cellStyle name="Normal 2 2 3 5 2 4 3" xfId="27698" xr:uid="{BF5B487E-3F53-4BB3-A142-F5FACB89CB32}"/>
    <cellStyle name="Normal 2 2 3 5 2 4 3 2" xfId="27699" xr:uid="{1418F61C-F377-47CE-B04C-A31CCC71B5CE}"/>
    <cellStyle name="Normal 2 2 3 5 2 4 4" xfId="27700" xr:uid="{CEC24CF9-40BD-49BA-9719-BB3BFA56E15E}"/>
    <cellStyle name="Normal 2 2 3 5 2 5" xfId="27701" xr:uid="{2EB2FF1F-5561-4310-90C4-E60F39A04C85}"/>
    <cellStyle name="Normal 2 2 3 5 2 5 2" xfId="27702" xr:uid="{56656126-D0D5-4F61-A136-C512ADFDEB1C}"/>
    <cellStyle name="Normal 2 2 3 5 2 6" xfId="27703" xr:uid="{029907B3-45CA-4DCA-8D3F-A8A294AF09FB}"/>
    <cellStyle name="Normal 2 2 3 5 2 6 2" xfId="27704" xr:uid="{C22607FD-8750-443B-8F15-1A6591D5501F}"/>
    <cellStyle name="Normal 2 2 3 5 2 6 2 2" xfId="27705" xr:uid="{0E4FBE51-7A48-454E-A967-7D84AE72F56B}"/>
    <cellStyle name="Normal 2 2 3 5 2 6 3" xfId="27706" xr:uid="{71EB2F3F-6D8A-4AA6-BE1D-4E862191A900}"/>
    <cellStyle name="Normal 2 2 3 5 2 7" xfId="27707" xr:uid="{488AE0AB-878B-4A61-B164-32EB3E6D3ECE}"/>
    <cellStyle name="Normal 2 2 3 5 3" xfId="27708" xr:uid="{8D6A057D-29FB-40CA-A57A-353190809FAF}"/>
    <cellStyle name="Normal 2 2 3 5 3 2" xfId="27709" xr:uid="{FD18E7B7-73CB-4172-AE36-6D3A4062CF45}"/>
    <cellStyle name="Normal 2 2 3 5 4" xfId="27710" xr:uid="{1ACE0AAF-95F6-4C8C-ADC6-6ECCC88F65CA}"/>
    <cellStyle name="Normal 2 2 3 5 4 2" xfId="27711" xr:uid="{14BE40DF-EC01-4508-A056-4A4B5D7B5F1E}"/>
    <cellStyle name="Normal 2 2 3 5 5" xfId="27712" xr:uid="{427B55C7-CF1C-4E65-A397-261E053209CB}"/>
    <cellStyle name="Normal 2 2 3 5 5 2" xfId="27713" xr:uid="{9BA46BCC-7281-4F40-A84D-70751783AA86}"/>
    <cellStyle name="Normal 2 2 3 5 6" xfId="27714" xr:uid="{BEFC4BAE-A4C3-4024-96CF-5A1DE785412E}"/>
    <cellStyle name="Normal 2 2 3 5 6 2" xfId="27715" xr:uid="{D2976D91-0CA5-40D9-ABC9-3238502EDB51}"/>
    <cellStyle name="Normal 2 2 3 5 7" xfId="27716" xr:uid="{109E4112-4170-444F-8550-667B16C0B526}"/>
    <cellStyle name="Normal 2 2 3 5 7 2" xfId="27717" xr:uid="{00D92208-CA46-4846-A923-A4F18B43F171}"/>
    <cellStyle name="Normal 2 2 3 5 8" xfId="27718" xr:uid="{A74603C4-0FE0-41C1-A2AC-78EF0B21D8CE}"/>
    <cellStyle name="Normal 2 2 3 5 8 2" xfId="27719" xr:uid="{2D6B89B6-5AF8-45D9-A9FE-4F60CECBEA3D}"/>
    <cellStyle name="Normal 2 2 3 5 8 2 2" xfId="27720" xr:uid="{DE9F6D59-D80E-40FE-A6E1-DE7754E94294}"/>
    <cellStyle name="Normal 2 2 3 5 8 2 2 2" xfId="27721" xr:uid="{FD542592-F8C4-4C6F-995A-8FCF9F54ED7A}"/>
    <cellStyle name="Normal 2 2 3 5 8 2 2 2 2" xfId="27722" xr:uid="{5B54485D-EB40-48FC-BD76-4D655BA56194}"/>
    <cellStyle name="Normal 2 2 3 5 8 2 2 2 2 2" xfId="27723" xr:uid="{77DCD014-EE8B-4221-87B6-C0C300EA23CD}"/>
    <cellStyle name="Normal 2 2 3 5 8 2 2 2 3" xfId="27724" xr:uid="{D8CA4D4D-3B4D-4605-A93E-8BD9A0C26E69}"/>
    <cellStyle name="Normal 2 2 3 5 8 2 2 3" xfId="27725" xr:uid="{C5EA4292-AFF4-4618-9617-8D114E60B824}"/>
    <cellStyle name="Normal 2 2 3 5 8 2 2 3 2" xfId="27726" xr:uid="{B8AA3C5A-4C6A-486A-942A-07111DB9E9E1}"/>
    <cellStyle name="Normal 2 2 3 5 8 2 2 4" xfId="27727" xr:uid="{7619427E-A4FE-4A5A-BDB0-298B62C810B4}"/>
    <cellStyle name="Normal 2 2 3 5 8 2 3" xfId="27728" xr:uid="{87927449-11E7-474F-93FF-4FC582A8654E}"/>
    <cellStyle name="Normal 2 2 3 5 8 2 3 2" xfId="27729" xr:uid="{63C13634-1DA4-47E9-99B0-D20502D6B47E}"/>
    <cellStyle name="Normal 2 2 3 5 8 2 4" xfId="27730" xr:uid="{8587971E-8CEE-4013-9051-DDB23B766357}"/>
    <cellStyle name="Normal 2 2 3 5 8 2 4 2" xfId="27731" xr:uid="{F316FE12-E8D3-40AE-AF38-0DBD2319D3C0}"/>
    <cellStyle name="Normal 2 2 3 5 8 2 4 2 2" xfId="27732" xr:uid="{B0B5ED55-246A-4E7B-A4DF-B0368546ECDF}"/>
    <cellStyle name="Normal 2 2 3 5 8 2 4 3" xfId="27733" xr:uid="{B2BBDF96-97E3-4D97-B9AA-B1F1E8271D02}"/>
    <cellStyle name="Normal 2 2 3 5 8 2 5" xfId="27734" xr:uid="{848F01AE-7BDE-47C1-B645-A0DF246D8684}"/>
    <cellStyle name="Normal 2 2 3 5 8 3" xfId="27735" xr:uid="{4B5F3425-2354-48B2-B99B-FEEACF108C0B}"/>
    <cellStyle name="Normal 2 2 3 5 8 3 2" xfId="27736" xr:uid="{C506A920-FB04-4CEE-B572-3F7E14CC7BFF}"/>
    <cellStyle name="Normal 2 2 3 5 8 3 2 2" xfId="27737" xr:uid="{0587BD62-FD1C-4AC6-BF9F-A2034A2008CA}"/>
    <cellStyle name="Normal 2 2 3 5 8 3 2 2 2" xfId="27738" xr:uid="{02CE1DA4-D03D-4EFB-9C07-234181E4C326}"/>
    <cellStyle name="Normal 2 2 3 5 8 3 2 3" xfId="27739" xr:uid="{CECCC206-73FB-4007-8982-16A29963CEC9}"/>
    <cellStyle name="Normal 2 2 3 5 8 3 3" xfId="27740" xr:uid="{F9675417-F60D-4FF4-BF74-4E2D95E71119}"/>
    <cellStyle name="Normal 2 2 3 5 8 3 3 2" xfId="27741" xr:uid="{A5AFFE27-3143-44D2-9660-1104230E6DFB}"/>
    <cellStyle name="Normal 2 2 3 5 8 3 4" xfId="27742" xr:uid="{159E422C-A677-474E-8CD9-CE4A3E6CE372}"/>
    <cellStyle name="Normal 2 2 3 5 8 4" xfId="27743" xr:uid="{6E9805BB-D325-4129-8506-67D34C110F9E}"/>
    <cellStyle name="Normal 2 2 3 5 8 4 2" xfId="27744" xr:uid="{A8F700BB-890C-4E53-8A04-8B63B7E2ECA7}"/>
    <cellStyle name="Normal 2 2 3 5 8 4 2 2" xfId="27745" xr:uid="{E15E32A0-572B-4ABB-9CCE-F10D3765DA48}"/>
    <cellStyle name="Normal 2 2 3 5 8 4 3" xfId="27746" xr:uid="{732406E6-85B8-47A8-8E0F-250BBF71BC5D}"/>
    <cellStyle name="Normal 2 2 3 5 8 5" xfId="27747" xr:uid="{7CEF3EA6-0C89-4E59-882B-C352824C66BA}"/>
    <cellStyle name="Normal 2 2 3 5 9" xfId="27748" xr:uid="{FFE80AE0-E460-4D9D-9216-590AEBD3CE22}"/>
    <cellStyle name="Normal 2 2 3 5 9 2" xfId="27749" xr:uid="{D354DDD3-B817-40B6-871D-B6EFDC785656}"/>
    <cellStyle name="Normal 2 2 3 6" xfId="27750" xr:uid="{F3BEBD9B-3723-425C-AA68-BEF993B36DD7}"/>
    <cellStyle name="Normal 2 2 3 6 2" xfId="27751" xr:uid="{287FD84B-9782-4CB5-B882-59C0A72AC335}"/>
    <cellStyle name="Normal 2 2 3 6 2 2" xfId="27752" xr:uid="{D14736A7-DDA2-46BC-B24A-9370A9B5C302}"/>
    <cellStyle name="Normal 2 2 3 6 2 2 2" xfId="27753" xr:uid="{43CA9966-16F8-4FBB-80A0-9E3F30F85550}"/>
    <cellStyle name="Normal 2 2 3 6 2 2 2 2" xfId="27754" xr:uid="{5D5C248C-25A3-4578-B91C-09B755A4A23D}"/>
    <cellStyle name="Normal 2 2 3 6 2 2 2 2 2" xfId="27755" xr:uid="{36D2EBF4-F83E-4756-AC01-DFB499FFF12D}"/>
    <cellStyle name="Normal 2 2 3 6 2 2 2 2 2 2" xfId="27756" xr:uid="{422F7195-4AD6-4293-AD63-62D0C355FEB5}"/>
    <cellStyle name="Normal 2 2 3 6 2 2 2 2 2 2 2" xfId="27757" xr:uid="{9A4B3A55-C9C7-43DE-BD38-5B59DB7ECD99}"/>
    <cellStyle name="Normal 2 2 3 6 2 2 2 2 2 3" xfId="27758" xr:uid="{A20F3D39-F0DA-4684-B879-43946A11429B}"/>
    <cellStyle name="Normal 2 2 3 6 2 2 2 2 3" xfId="27759" xr:uid="{CBFF543C-89C1-4F2A-BAAC-5F5B8247B513}"/>
    <cellStyle name="Normal 2 2 3 6 2 2 2 2 3 2" xfId="27760" xr:uid="{55FD486C-6757-4772-887A-2B28F38FA87C}"/>
    <cellStyle name="Normal 2 2 3 6 2 2 2 2 4" xfId="27761" xr:uid="{B21BFC05-788E-45DE-BA29-CAD54E364D01}"/>
    <cellStyle name="Normal 2 2 3 6 2 2 2 3" xfId="27762" xr:uid="{89034132-1F6B-4912-AE30-A7D5A1E85679}"/>
    <cellStyle name="Normal 2 2 3 6 2 2 2 3 2" xfId="27763" xr:uid="{34F92918-0A4C-43E3-9438-D82E37B6BBE0}"/>
    <cellStyle name="Normal 2 2 3 6 2 2 2 4" xfId="27764" xr:uid="{E24ECCA3-1472-4505-9889-5F2D57B5DB00}"/>
    <cellStyle name="Normal 2 2 3 6 2 2 2 4 2" xfId="27765" xr:uid="{02AE1318-3D1E-415A-96A8-075DAB386B4E}"/>
    <cellStyle name="Normal 2 2 3 6 2 2 2 4 2 2" xfId="27766" xr:uid="{0546E2B7-9DFD-4A0A-9619-1ED344C0854A}"/>
    <cellStyle name="Normal 2 2 3 6 2 2 2 4 3" xfId="27767" xr:uid="{A5B9FF78-44B3-44C9-9C2E-5D05ADC78A36}"/>
    <cellStyle name="Normal 2 2 3 6 2 2 2 5" xfId="27768" xr:uid="{61A97CF3-77EC-42FB-84C1-953E3B5846CE}"/>
    <cellStyle name="Normal 2 2 3 6 2 2 3" xfId="27769" xr:uid="{D51E3547-EBB1-4996-B7E7-240057B5F1A3}"/>
    <cellStyle name="Normal 2 2 3 6 2 2 3 2" xfId="27770" xr:uid="{03788FBD-72F8-4D39-ACBB-EEFD1C1F0860}"/>
    <cellStyle name="Normal 2 2 3 6 2 2 3 2 2" xfId="27771" xr:uid="{24FFAFBB-F635-4651-87C6-A351876C62F7}"/>
    <cellStyle name="Normal 2 2 3 6 2 2 3 2 2 2" xfId="27772" xr:uid="{0EA3DF7B-0007-465F-AFDF-72C34741B9AE}"/>
    <cellStyle name="Normal 2 2 3 6 2 2 3 2 3" xfId="27773" xr:uid="{0573FD6A-7214-4DED-8C05-EE33399299F9}"/>
    <cellStyle name="Normal 2 2 3 6 2 2 3 3" xfId="27774" xr:uid="{E036D0A0-D4E7-40A6-80FD-E815B93DE718}"/>
    <cellStyle name="Normal 2 2 3 6 2 2 3 3 2" xfId="27775" xr:uid="{7DCFAB58-DB51-4B73-A51D-9CE48D3E230A}"/>
    <cellStyle name="Normal 2 2 3 6 2 2 3 4" xfId="27776" xr:uid="{AFE505ED-D3A9-4798-968C-F99C3E02830F}"/>
    <cellStyle name="Normal 2 2 3 6 2 2 4" xfId="27777" xr:uid="{E0F4E6D9-4752-460D-A7E8-5E42541AF7C7}"/>
    <cellStyle name="Normal 2 2 3 6 2 2 4 2" xfId="27778" xr:uid="{5D35F7C8-7075-4ECB-A6A7-D11D8F026A70}"/>
    <cellStyle name="Normal 2 2 3 6 2 2 4 2 2" xfId="27779" xr:uid="{9B83F104-9C77-449E-8D01-68EE12E20906}"/>
    <cellStyle name="Normal 2 2 3 6 2 2 4 3" xfId="27780" xr:uid="{074FA899-52F6-40F3-94C1-C759EBCA4FC8}"/>
    <cellStyle name="Normal 2 2 3 6 2 2 5" xfId="27781" xr:uid="{0F57CDCC-6EF5-434B-AAEC-1D1557D73B40}"/>
    <cellStyle name="Normal 2 2 3 6 2 3" xfId="27782" xr:uid="{E4E12287-242A-442D-8DEB-D229FCCCF574}"/>
    <cellStyle name="Normal 2 2 3 6 2 3 2" xfId="27783" xr:uid="{A3914A80-2792-419B-8C90-2872B428EAB7}"/>
    <cellStyle name="Normal 2 2 3 6 2 4" xfId="27784" xr:uid="{BB0B5EAF-3871-49FB-9761-26B7C54BA3F2}"/>
    <cellStyle name="Normal 2 2 3 6 2 4 2" xfId="27785" xr:uid="{E8E78001-A29E-4279-931C-38B5CAFF8BD0}"/>
    <cellStyle name="Normal 2 2 3 6 2 4 2 2" xfId="27786" xr:uid="{A87AA5AE-6BF1-42DC-BD0D-489E064540E5}"/>
    <cellStyle name="Normal 2 2 3 6 2 4 2 2 2" xfId="27787" xr:uid="{0BD8C95A-EA25-4F80-9966-0649BF0424D3}"/>
    <cellStyle name="Normal 2 2 3 6 2 4 2 3" xfId="27788" xr:uid="{2FCCAF90-832B-4B85-923E-0CED52D1DFDF}"/>
    <cellStyle name="Normal 2 2 3 6 2 4 3" xfId="27789" xr:uid="{8E49237A-A9F8-4842-9D80-0D6D53CC1FD7}"/>
    <cellStyle name="Normal 2 2 3 6 2 4 3 2" xfId="27790" xr:uid="{EBE21832-86E3-451B-B370-628CE3FAA92B}"/>
    <cellStyle name="Normal 2 2 3 6 2 4 4" xfId="27791" xr:uid="{97F90292-04BD-4F93-B1B2-495069E1F38E}"/>
    <cellStyle name="Normal 2 2 3 6 2 5" xfId="27792" xr:uid="{BB478BE5-FD1A-4FA7-B39D-A280A0D23A45}"/>
    <cellStyle name="Normal 2 2 3 6 2 5 2" xfId="27793" xr:uid="{272E949B-8FAA-4447-93A6-DC1E670E43E3}"/>
    <cellStyle name="Normal 2 2 3 6 2 6" xfId="27794" xr:uid="{8E85DA2B-17C7-4B87-9483-60D6516673BD}"/>
    <cellStyle name="Normal 2 2 3 6 2 6 2" xfId="27795" xr:uid="{896B2219-FC42-4888-A89D-F930535FECD8}"/>
    <cellStyle name="Normal 2 2 3 6 2 6 2 2" xfId="27796" xr:uid="{C3F1EA25-520C-4E63-A233-BBE9AAA25D65}"/>
    <cellStyle name="Normal 2 2 3 6 2 6 3" xfId="27797" xr:uid="{4E330957-F2F0-4D42-9EE8-B865F0E25E91}"/>
    <cellStyle name="Normal 2 2 3 6 2 7" xfId="27798" xr:uid="{54F26B84-C964-48C7-91B5-F19951DB71BC}"/>
    <cellStyle name="Normal 2 2 3 6 3" xfId="27799" xr:uid="{F18339E9-0CFD-461C-A4D6-0F2DDF6542EB}"/>
    <cellStyle name="Normal 2 2 3 6 3 2" xfId="27800" xr:uid="{57A3F48F-DFF0-43F3-A83B-22C027AFA87D}"/>
    <cellStyle name="Normal 2 2 3 6 3 2 2" xfId="27801" xr:uid="{8A6D860E-4B63-49BD-9D5E-3904BBAFE8DC}"/>
    <cellStyle name="Normal 2 2 3 6 3 2 2 2" xfId="27802" xr:uid="{F4B3E279-36ED-4474-964D-E334720F6E37}"/>
    <cellStyle name="Normal 2 2 3 6 3 2 2 2 2" xfId="27803" xr:uid="{6D8561CB-96FA-4D32-89FC-47053A02CBB6}"/>
    <cellStyle name="Normal 2 2 3 6 3 2 2 2 2 2" xfId="27804" xr:uid="{2F3041AB-3E8D-4C7E-9732-476FC9650EE1}"/>
    <cellStyle name="Normal 2 2 3 6 3 2 2 2 3" xfId="27805" xr:uid="{9909953B-C017-49B9-95FB-3A96C977B37A}"/>
    <cellStyle name="Normal 2 2 3 6 3 2 2 3" xfId="27806" xr:uid="{C6AEB729-2BFC-4766-96E3-C3AD4454B7F1}"/>
    <cellStyle name="Normal 2 2 3 6 3 2 2 3 2" xfId="27807" xr:uid="{FAF6B489-5DE3-4BDF-91B3-F022D06AC5AD}"/>
    <cellStyle name="Normal 2 2 3 6 3 2 2 4" xfId="27808" xr:uid="{5FF96B42-4C30-460F-A83C-225D1B397CFC}"/>
    <cellStyle name="Normal 2 2 3 6 3 2 3" xfId="27809" xr:uid="{F5ABE9DD-6C8D-4D40-8B66-CEC7DD3C9B9C}"/>
    <cellStyle name="Normal 2 2 3 6 3 2 3 2" xfId="27810" xr:uid="{8E9695F7-4EF6-4C45-8C35-6B884FE5A862}"/>
    <cellStyle name="Normal 2 2 3 6 3 2 4" xfId="27811" xr:uid="{3113C7CB-B109-43F4-B837-E4AF31028252}"/>
    <cellStyle name="Normal 2 2 3 6 3 2 4 2" xfId="27812" xr:uid="{0013C445-5CC1-4ADC-9ED5-53AE806E8545}"/>
    <cellStyle name="Normal 2 2 3 6 3 2 4 2 2" xfId="27813" xr:uid="{AE73229D-2EB7-4967-8A9C-BE78378D8BD2}"/>
    <cellStyle name="Normal 2 2 3 6 3 2 4 3" xfId="27814" xr:uid="{7486C7B8-F97D-40A3-9BC2-11E6B4C5B36B}"/>
    <cellStyle name="Normal 2 2 3 6 3 2 5" xfId="27815" xr:uid="{FC6D2B1F-005D-4396-93A2-B57B437A410B}"/>
    <cellStyle name="Normal 2 2 3 6 3 3" xfId="27816" xr:uid="{87020AA9-A1EB-4786-84C2-3B64A452B8FE}"/>
    <cellStyle name="Normal 2 2 3 6 3 3 2" xfId="27817" xr:uid="{1561DC1C-E3A9-4057-8BA9-B3FAE799C4CC}"/>
    <cellStyle name="Normal 2 2 3 6 3 3 2 2" xfId="27818" xr:uid="{895F5A16-97AD-4459-9ADB-9899A23CC452}"/>
    <cellStyle name="Normal 2 2 3 6 3 3 2 2 2" xfId="27819" xr:uid="{EEAA26B8-47E7-4B13-BF90-8532E5813990}"/>
    <cellStyle name="Normal 2 2 3 6 3 3 2 3" xfId="27820" xr:uid="{D5F30BE2-8D63-4E18-BE59-C285EF8CD16D}"/>
    <cellStyle name="Normal 2 2 3 6 3 3 3" xfId="27821" xr:uid="{8A3D9E69-138A-495A-9F12-E3F533FBEC7D}"/>
    <cellStyle name="Normal 2 2 3 6 3 3 3 2" xfId="27822" xr:uid="{C8D0A3E0-55E3-45A4-851B-39E38935C93B}"/>
    <cellStyle name="Normal 2 2 3 6 3 3 4" xfId="27823" xr:uid="{682A7598-90FC-4522-BAC3-B866B457B33E}"/>
    <cellStyle name="Normal 2 2 3 6 3 4" xfId="27824" xr:uid="{13F35347-855A-42C1-BD08-FF9265416F07}"/>
    <cellStyle name="Normal 2 2 3 6 3 4 2" xfId="27825" xr:uid="{E2A11D8C-6F13-40E1-A9C1-76764D692AFE}"/>
    <cellStyle name="Normal 2 2 3 6 3 4 2 2" xfId="27826" xr:uid="{12559AD6-FF02-42B2-BF62-FF5EC155CC7E}"/>
    <cellStyle name="Normal 2 2 3 6 3 4 3" xfId="27827" xr:uid="{8A6EB222-F31A-45AC-B4F6-C70A41223E0D}"/>
    <cellStyle name="Normal 2 2 3 6 3 5" xfId="27828" xr:uid="{DC7377AB-340B-4368-A833-F44A07EF0125}"/>
    <cellStyle name="Normal 2 2 3 6 4" xfId="27829" xr:uid="{02B8BCD5-F175-41E9-B253-A7DA05D7BCB3}"/>
    <cellStyle name="Normal 2 2 3 6 4 2" xfId="27830" xr:uid="{E76688C7-9D5D-4EA4-A669-537B52217771}"/>
    <cellStyle name="Normal 2 2 3 6 4 2 2" xfId="27831" xr:uid="{57F2C0D8-76D5-45AE-8C1B-8CBB2BCFA9D2}"/>
    <cellStyle name="Normal 2 2 3 6 4 2 2 2" xfId="27832" xr:uid="{7D3A7BA6-41A7-4DBA-AB5B-C0227CB8D326}"/>
    <cellStyle name="Normal 2 2 3 6 4 2 3" xfId="27833" xr:uid="{C1818CF7-13EA-46B4-AE91-A211C24E34BF}"/>
    <cellStyle name="Normal 2 2 3 6 4 3" xfId="27834" xr:uid="{17FB5A22-E62F-4F5F-9E10-56DC816AE7FF}"/>
    <cellStyle name="Normal 2 2 3 6 4 3 2" xfId="27835" xr:uid="{FD2C8F41-2764-4326-ACD9-F5991AB00E90}"/>
    <cellStyle name="Normal 2 2 3 6 4 4" xfId="27836" xr:uid="{60324928-EC98-48AF-8B14-98130F02F25B}"/>
    <cellStyle name="Normal 2 2 3 6 5" xfId="27837" xr:uid="{96890138-FDC6-415D-BD48-096C7E4A9E0B}"/>
    <cellStyle name="Normal 2 2 3 6 5 2" xfId="27838" xr:uid="{2BFEB313-B9C4-4124-A89A-F4B65F61B2F6}"/>
    <cellStyle name="Normal 2 2 3 6 6" xfId="27839" xr:uid="{C9B9BB98-80C6-4A8E-8545-5105DDF85CFE}"/>
    <cellStyle name="Normal 2 2 3 6 6 2" xfId="27840" xr:uid="{B0D2F232-5016-4227-8E1F-71A56C11AB7A}"/>
    <cellStyle name="Normal 2 2 3 6 6 2 2" xfId="27841" xr:uid="{EAA86F22-541F-49A3-A1DF-63C01BB5D876}"/>
    <cellStyle name="Normal 2 2 3 6 6 3" xfId="27842" xr:uid="{C8C5363B-9483-4EC2-BD7B-151FAC47A52F}"/>
    <cellStyle name="Normal 2 2 3 6 7" xfId="27843" xr:uid="{44226596-1FD2-402C-89B3-8939FE5F3569}"/>
    <cellStyle name="Normal 2 2 3 7" xfId="27844" xr:uid="{879FE1EB-DB45-40A7-83DD-C51D6B8CE463}"/>
    <cellStyle name="Normal 2 2 3 7 2" xfId="27845" xr:uid="{C6DC5B7F-1883-4D9C-AAC3-4154DA7BE7B8}"/>
    <cellStyle name="Normal 2 2 3 8" xfId="27846" xr:uid="{83B9CF8F-2989-4599-89A6-9C4979142BEA}"/>
    <cellStyle name="Normal 2 2 3 8 2" xfId="27847" xr:uid="{EF270E65-444B-4C6F-B21D-AA845F1BA7EA}"/>
    <cellStyle name="Normal 2 2 3 9" xfId="27848" xr:uid="{5EF564E7-E8B2-4984-8E2F-BF0C3A4663FB}"/>
    <cellStyle name="Normal 2 2 3 9 2" xfId="27849" xr:uid="{1F36B76F-D77C-47B5-8F1F-30587AF75C30}"/>
    <cellStyle name="Normal 2 2 4" xfId="1367" xr:uid="{AE4B9918-FFF2-4D3C-804D-414691716653}"/>
    <cellStyle name="Normal 2 2 4 10" xfId="27851" xr:uid="{DB4E5039-7C56-479B-9305-931D14EFDE98}"/>
    <cellStyle name="Normal 2 2 4 10 2" xfId="27852" xr:uid="{11913D04-8ACF-4078-830D-5D6A0278F193}"/>
    <cellStyle name="Normal 2 2 4 10 2 2" xfId="27853" xr:uid="{9207ABA2-CD0A-4B1B-89CF-931C2AC586BB}"/>
    <cellStyle name="Normal 2 2 4 10 2 2 2" xfId="27854" xr:uid="{58AEE10A-B572-436C-89C7-2424C04961E2}"/>
    <cellStyle name="Normal 2 2 4 10 2 2 2 2" xfId="27855" xr:uid="{CF0BC330-F2E2-4D51-9CF0-46446442349A}"/>
    <cellStyle name="Normal 2 2 4 10 2 2 2 2 2" xfId="27856" xr:uid="{F4280347-19E1-4E9E-BA6B-1110ED50E766}"/>
    <cellStyle name="Normal 2 2 4 10 2 2 2 3" xfId="27857" xr:uid="{83836410-CB31-4D80-9FD2-0C6D6DC5F581}"/>
    <cellStyle name="Normal 2 2 4 10 2 2 3" xfId="27858" xr:uid="{D51B1330-4EAC-4C25-9381-103DEC95BCA3}"/>
    <cellStyle name="Normal 2 2 4 10 2 2 3 2" xfId="27859" xr:uid="{20EE64B3-EEBA-4ED6-A21C-9C8935F7BA68}"/>
    <cellStyle name="Normal 2 2 4 10 2 2 4" xfId="27860" xr:uid="{A46EC79D-0E7D-487F-9F71-A9E6215E6BEB}"/>
    <cellStyle name="Normal 2 2 4 10 2 3" xfId="27861" xr:uid="{F2F3F043-7E3B-4174-A99D-A1FB69B8080F}"/>
    <cellStyle name="Normal 2 2 4 10 2 3 2" xfId="27862" xr:uid="{25F22925-6C86-43B9-8D0F-E548AC4DA609}"/>
    <cellStyle name="Normal 2 2 4 10 2 4" xfId="27863" xr:uid="{6356132A-C981-4ED4-A602-81CA99584616}"/>
    <cellStyle name="Normal 2 2 4 10 2 4 2" xfId="27864" xr:uid="{A0BEC346-7FD0-4CE4-9B46-4BF11F430262}"/>
    <cellStyle name="Normal 2 2 4 10 2 4 2 2" xfId="27865" xr:uid="{302CC222-48FE-40B3-8416-1EB55D4E28BD}"/>
    <cellStyle name="Normal 2 2 4 10 2 4 3" xfId="27866" xr:uid="{739BBEB0-8EC8-4818-96A9-04FF93FF30FF}"/>
    <cellStyle name="Normal 2 2 4 10 2 5" xfId="27867" xr:uid="{90350DF9-3DDC-4551-A12A-CE83FBDC563F}"/>
    <cellStyle name="Normal 2 2 4 10 3" xfId="27868" xr:uid="{64BC60CC-8B44-48B2-8F99-0302299E9813}"/>
    <cellStyle name="Normal 2 2 4 10 3 2" xfId="27869" xr:uid="{972DEAE8-FE7D-44F7-98A1-2034F0951B6A}"/>
    <cellStyle name="Normal 2 2 4 10 3 2 2" xfId="27870" xr:uid="{BEB978BA-7025-43A2-8402-103E0E37FA3A}"/>
    <cellStyle name="Normal 2 2 4 10 3 2 2 2" xfId="27871" xr:uid="{F56A9E42-DA16-437D-81A4-C1327D6D73C3}"/>
    <cellStyle name="Normal 2 2 4 10 3 2 3" xfId="27872" xr:uid="{F01DF034-2AE5-487A-A83C-1B65E15B8B7D}"/>
    <cellStyle name="Normal 2 2 4 10 3 3" xfId="27873" xr:uid="{8300004E-A063-4140-BDD3-F9F7D86060D9}"/>
    <cellStyle name="Normal 2 2 4 10 3 3 2" xfId="27874" xr:uid="{CF83EAB3-3C66-41E7-8272-95B4AC18C684}"/>
    <cellStyle name="Normal 2 2 4 10 3 4" xfId="27875" xr:uid="{A157C042-6580-47EB-9192-521F4CFB0474}"/>
    <cellStyle name="Normal 2 2 4 10 4" xfId="27876" xr:uid="{B5B5CE51-7368-4B0C-A952-A2F75BDC9A18}"/>
    <cellStyle name="Normal 2 2 4 10 4 2" xfId="27877" xr:uid="{15268567-57C8-408E-8DB1-1E0C18FFCBB9}"/>
    <cellStyle name="Normal 2 2 4 10 4 2 2" xfId="27878" xr:uid="{69384604-223B-4328-A49C-13AE08D5AC3D}"/>
    <cellStyle name="Normal 2 2 4 10 4 3" xfId="27879" xr:uid="{0C4AE1CE-0E6D-48D6-A91C-267AAC2BE161}"/>
    <cellStyle name="Normal 2 2 4 10 5" xfId="27880" xr:uid="{166AF37A-6451-4D46-BBF1-AEF4A5A3377B}"/>
    <cellStyle name="Normal 2 2 4 11" xfId="27881" xr:uid="{57DFE432-FF61-400E-86B4-7B9BA29CFA91}"/>
    <cellStyle name="Normal 2 2 4 11 2" xfId="27882" xr:uid="{4324933D-B278-4F7D-961E-A5E2C5B0A755}"/>
    <cellStyle name="Normal 2 2 4 12" xfId="27883" xr:uid="{0C75CBAF-3498-4A16-8F6E-79D5FF7ED295}"/>
    <cellStyle name="Normal 2 2 4 12 2" xfId="27884" xr:uid="{2C518D51-A60B-43AD-A1C7-70CD951067ED}"/>
    <cellStyle name="Normal 2 2 4 12 2 2" xfId="27885" xr:uid="{418BEF61-A42D-4800-BE32-19AB50DA9128}"/>
    <cellStyle name="Normal 2 2 4 12 2 2 2" xfId="27886" xr:uid="{85C1AA1C-C64B-4A3B-9E3B-1CB28580589D}"/>
    <cellStyle name="Normal 2 2 4 12 2 3" xfId="27887" xr:uid="{47387235-A4FB-4138-8C0E-B06D599DB10E}"/>
    <cellStyle name="Normal 2 2 4 12 3" xfId="27888" xr:uid="{727CCB0F-1F10-4F51-AE61-D5552C9AF8FF}"/>
    <cellStyle name="Normal 2 2 4 12 3 2" xfId="27889" xr:uid="{BB3AE437-B207-49E0-899F-FD6A30EF5167}"/>
    <cellStyle name="Normal 2 2 4 12 4" xfId="27890" xr:uid="{7EBC989E-4087-4378-8BEC-61A07B89F573}"/>
    <cellStyle name="Normal 2 2 4 13" xfId="27891" xr:uid="{156B4996-2B21-4F83-868C-6E5150F3B046}"/>
    <cellStyle name="Normal 2 2 4 13 2" xfId="27892" xr:uid="{332C56EF-A6E0-47ED-94B0-6EFD1E63B14A}"/>
    <cellStyle name="Normal 2 2 4 14" xfId="27893" xr:uid="{10AA084F-497C-4CCF-BB44-58EF0A8661BF}"/>
    <cellStyle name="Normal 2 2 4 14 2" xfId="27894" xr:uid="{3917E20B-CF70-4688-B794-8207375E7CCF}"/>
    <cellStyle name="Normal 2 2 4 14 2 2" xfId="27895" xr:uid="{1E9D3340-714B-4AFE-AD9A-FD310D3E643B}"/>
    <cellStyle name="Normal 2 2 4 14 3" xfId="27896" xr:uid="{852BE085-1A40-414C-8E63-403891D5C1E7}"/>
    <cellStyle name="Normal 2 2 4 15" xfId="27897" xr:uid="{2BA01A88-E728-4091-A44E-12BC319C95B3}"/>
    <cellStyle name="Normal 2 2 4 15 2" xfId="41764" xr:uid="{839FCACA-9EB5-4C09-9B67-F12EF0679650}"/>
    <cellStyle name="Normal 2 2 4 16" xfId="41765" xr:uid="{108DEB91-7834-4100-939A-62CD625C0AA5}"/>
    <cellStyle name="Normal 2 2 4 17" xfId="41766" xr:uid="{0CCD1F2E-56AA-46C3-A67B-62FBC84AC51E}"/>
    <cellStyle name="Normal 2 2 4 18" xfId="27850" xr:uid="{BE0CF02A-B32E-4F2A-ABC1-4ACFF732308C}"/>
    <cellStyle name="Normal 2 2 4 2" xfId="27898" xr:uid="{C0EA5596-C308-4A5B-B959-3CF349C08E85}"/>
    <cellStyle name="Normal 2 2 4 2 10" xfId="27899" xr:uid="{97EBC110-443C-4AA5-B313-7F4F09289359}"/>
    <cellStyle name="Normal 2 2 4 2 10 2" xfId="27900" xr:uid="{9E181137-F879-4EEC-906B-2966DB9E5A16}"/>
    <cellStyle name="Normal 2 2 4 2 11" xfId="27901" xr:uid="{BBFCEBAA-32F6-4C53-9552-AFC9E6AC1384}"/>
    <cellStyle name="Normal 2 2 4 2 11 2" xfId="27902" xr:uid="{70BB182A-6741-423D-9630-525E1DD1E2E7}"/>
    <cellStyle name="Normal 2 2 4 2 11 2 2" xfId="27903" xr:uid="{DFEC2FB9-F123-4083-8DAD-9504EF4894CC}"/>
    <cellStyle name="Normal 2 2 4 2 11 2 2 2" xfId="27904" xr:uid="{1A1CCDB5-417B-4AFC-8C71-ABE4FC182418}"/>
    <cellStyle name="Normal 2 2 4 2 11 2 3" xfId="27905" xr:uid="{A46DDA5B-2809-4F3F-A0BB-FE9F6F354BC9}"/>
    <cellStyle name="Normal 2 2 4 2 11 3" xfId="27906" xr:uid="{F13BA10E-DEF4-484F-9620-F5E4D28C1492}"/>
    <cellStyle name="Normal 2 2 4 2 11 3 2" xfId="27907" xr:uid="{39C0D8C4-3B1D-41E2-A13D-1DCF23B94AA4}"/>
    <cellStyle name="Normal 2 2 4 2 11 4" xfId="27908" xr:uid="{C86688DD-4EA4-4D81-B4C0-A35A2C909917}"/>
    <cellStyle name="Normal 2 2 4 2 12" xfId="27909" xr:uid="{FB9B25C6-7F29-48B2-B658-3CBAA0979114}"/>
    <cellStyle name="Normal 2 2 4 2 12 2" xfId="27910" xr:uid="{552009C4-1882-4E20-BB3D-91303BF277F8}"/>
    <cellStyle name="Normal 2 2 4 2 13" xfId="27911" xr:uid="{B5255F1D-2052-48FF-9197-6B49C08F7B37}"/>
    <cellStyle name="Normal 2 2 4 2 13 2" xfId="27912" xr:uid="{22AD74E6-7101-49AB-9FFC-46B0B50E9D90}"/>
    <cellStyle name="Normal 2 2 4 2 13 2 2" xfId="27913" xr:uid="{235DD85C-5B93-40DC-A6D3-F67FC7F2B019}"/>
    <cellStyle name="Normal 2 2 4 2 13 3" xfId="27914" xr:uid="{E5D9281A-A341-48FF-BE90-7ADFEB4C860D}"/>
    <cellStyle name="Normal 2 2 4 2 14" xfId="27915" xr:uid="{B2058E9C-54DA-41E9-B6F7-DB054119FC2D}"/>
    <cellStyle name="Normal 2 2 4 2 2" xfId="27916" xr:uid="{914C8721-78F2-4D6F-BB11-C03747B118F1}"/>
    <cellStyle name="Normal 2 2 4 2 2 10" xfId="27917" xr:uid="{BDB91D83-40BC-40A8-AE3A-6120442BB2FF}"/>
    <cellStyle name="Normal 2 2 4 2 2 10 2" xfId="27918" xr:uid="{253E8DAC-95DA-4E32-A880-CDA491FD3A1D}"/>
    <cellStyle name="Normal 2 2 4 2 2 10 2 2" xfId="27919" xr:uid="{0BEF9E08-7A5C-4E5D-B902-0AA168B73972}"/>
    <cellStyle name="Normal 2 2 4 2 2 10 2 2 2" xfId="27920" xr:uid="{D2B10D5B-81BC-4989-BEAB-14E55903EC22}"/>
    <cellStyle name="Normal 2 2 4 2 2 10 2 3" xfId="27921" xr:uid="{6531246A-2D1C-472F-8E50-75E41F110147}"/>
    <cellStyle name="Normal 2 2 4 2 2 10 3" xfId="27922" xr:uid="{200031F7-9F86-4DC3-9D73-E08EF48142A8}"/>
    <cellStyle name="Normal 2 2 4 2 2 10 3 2" xfId="27923" xr:uid="{4E13C5DA-E1E3-4C36-AF0F-678885AB4199}"/>
    <cellStyle name="Normal 2 2 4 2 2 10 4" xfId="27924" xr:uid="{709AF00E-504E-4220-B3AE-072D54698A65}"/>
    <cellStyle name="Normal 2 2 4 2 2 11" xfId="27925" xr:uid="{66ACE1D3-09F5-45A8-87B4-1D367CCDF3F9}"/>
    <cellStyle name="Normal 2 2 4 2 2 11 2" xfId="27926" xr:uid="{679C183A-8F28-4287-BE4A-2393DF3C136C}"/>
    <cellStyle name="Normal 2 2 4 2 2 12" xfId="27927" xr:uid="{18E023A4-8659-45B3-B82B-09CD25D2D193}"/>
    <cellStyle name="Normal 2 2 4 2 2 12 2" xfId="27928" xr:uid="{BAFB08D3-7A12-474D-B62E-D73675CD2D3C}"/>
    <cellStyle name="Normal 2 2 4 2 2 12 2 2" xfId="27929" xr:uid="{766E740F-58A7-40AB-84EA-A8B6CF89F745}"/>
    <cellStyle name="Normal 2 2 4 2 2 12 3" xfId="27930" xr:uid="{FF3456A6-960B-49BE-B78C-5E04A85DF0E8}"/>
    <cellStyle name="Normal 2 2 4 2 2 13" xfId="27931" xr:uid="{9104F16E-38B9-4A36-8F95-CDAEBFF5FD2F}"/>
    <cellStyle name="Normal 2 2 4 2 2 2" xfId="27932" xr:uid="{01D18CD0-1C54-44DD-86DD-19D29BF6E921}"/>
    <cellStyle name="Normal 2 2 4 2 2 2 10" xfId="27933" xr:uid="{2E965B6A-85A4-41DB-9817-B7EDE1B1DD60}"/>
    <cellStyle name="Normal 2 2 4 2 2 2 10 2" xfId="27934" xr:uid="{D622BC2E-1C1F-4B82-9D92-86F3FB4F0183}"/>
    <cellStyle name="Normal 2 2 4 2 2 2 10 2 2" xfId="27935" xr:uid="{3DF1DF40-4DA2-4EEC-AB48-571BDF537530}"/>
    <cellStyle name="Normal 2 2 4 2 2 2 10 2 2 2" xfId="27936" xr:uid="{7B1809B7-3630-44F7-9D49-2851542280F5}"/>
    <cellStyle name="Normal 2 2 4 2 2 2 10 2 3" xfId="27937" xr:uid="{BBB51CB0-3365-4679-8DAC-380929D036D9}"/>
    <cellStyle name="Normal 2 2 4 2 2 2 10 3" xfId="27938" xr:uid="{66B181C5-26FC-40AD-891D-3B41BDC7B195}"/>
    <cellStyle name="Normal 2 2 4 2 2 2 10 3 2" xfId="27939" xr:uid="{D00D42FA-8278-461C-B20C-4E574E21155A}"/>
    <cellStyle name="Normal 2 2 4 2 2 2 10 4" xfId="27940" xr:uid="{67F205F6-12CB-42B5-8D22-39EFC21586F4}"/>
    <cellStyle name="Normal 2 2 4 2 2 2 11" xfId="27941" xr:uid="{F0750C1E-C99B-49A6-93B1-5502CC35C607}"/>
    <cellStyle name="Normal 2 2 4 2 2 2 11 2" xfId="27942" xr:uid="{4B61B5CB-FB1D-446E-9647-57F10115B624}"/>
    <cellStyle name="Normal 2 2 4 2 2 2 12" xfId="27943" xr:uid="{B913FC31-8BA5-45C8-8408-2D64B40ACAD3}"/>
    <cellStyle name="Normal 2 2 4 2 2 2 12 2" xfId="27944" xr:uid="{3336E1A4-ACCA-4AEB-9B2D-6A6942E323BF}"/>
    <cellStyle name="Normal 2 2 4 2 2 2 12 2 2" xfId="27945" xr:uid="{0AC20FB6-CBEB-4D09-A0CA-2EF4A8199739}"/>
    <cellStyle name="Normal 2 2 4 2 2 2 12 3" xfId="27946" xr:uid="{C271EBCA-AB9C-481E-A143-A35B9F60971B}"/>
    <cellStyle name="Normal 2 2 4 2 2 2 13" xfId="27947" xr:uid="{B6D80623-8FA3-4A87-BA3E-04C57732ED47}"/>
    <cellStyle name="Normal 2 2 4 2 2 2 2" xfId="27948" xr:uid="{AECAE92C-D702-4EB5-B28C-BA89E8E2EB45}"/>
    <cellStyle name="Normal 2 2 4 2 2 2 2 2" xfId="27949" xr:uid="{B9D149D7-E4DA-4592-8B15-68AD8F7B8CD0}"/>
    <cellStyle name="Normal 2 2 4 2 2 2 2 2 2" xfId="27950" xr:uid="{A68FBB92-1C7E-48F2-9C85-239236772308}"/>
    <cellStyle name="Normal 2 2 4 2 2 2 2 2 2 2" xfId="27951" xr:uid="{86AC2CC5-66DC-4ACD-8E69-49A3159FCA33}"/>
    <cellStyle name="Normal 2 2 4 2 2 2 2 2 2 2 2" xfId="27952" xr:uid="{ED1E1D3B-2A9E-49B7-83CD-0820D94382F5}"/>
    <cellStyle name="Normal 2 2 4 2 2 2 2 2 2 2 2 2" xfId="27953" xr:uid="{E43FDA7D-FA92-4E15-A7DB-F80D41546E5D}"/>
    <cellStyle name="Normal 2 2 4 2 2 2 2 2 2 2 2 2 2" xfId="27954" xr:uid="{87480D8F-B654-4AC4-B665-32BA405A79F2}"/>
    <cellStyle name="Normal 2 2 4 2 2 2 2 2 2 2 2 2 2 2" xfId="27955" xr:uid="{C0F52AFE-1EB1-48B4-8E38-ECEE47F80FDC}"/>
    <cellStyle name="Normal 2 2 4 2 2 2 2 2 2 2 2 2 3" xfId="27956" xr:uid="{F1C2ADAD-47F5-469A-8540-459B0FA625B2}"/>
    <cellStyle name="Normal 2 2 4 2 2 2 2 2 2 2 2 3" xfId="27957" xr:uid="{EBBAA51A-EB95-479E-8233-CEF78CE01A8E}"/>
    <cellStyle name="Normal 2 2 4 2 2 2 2 2 2 2 2 3 2" xfId="27958" xr:uid="{91915FAE-80DD-4951-B775-D712944C56B8}"/>
    <cellStyle name="Normal 2 2 4 2 2 2 2 2 2 2 2 4" xfId="27959" xr:uid="{68A0A6EE-EA8B-4407-8B4B-D690B738250A}"/>
    <cellStyle name="Normal 2 2 4 2 2 2 2 2 2 2 3" xfId="27960" xr:uid="{F800D57C-7B18-4881-85E7-994C45A7C760}"/>
    <cellStyle name="Normal 2 2 4 2 2 2 2 2 2 2 3 2" xfId="27961" xr:uid="{FF20052C-BB6E-46FD-8A21-4F0BE3EC0BE0}"/>
    <cellStyle name="Normal 2 2 4 2 2 2 2 2 2 2 4" xfId="27962" xr:uid="{FA966942-C6B9-475C-924E-1F83A96A972D}"/>
    <cellStyle name="Normal 2 2 4 2 2 2 2 2 2 2 4 2" xfId="27963" xr:uid="{C9101435-8B55-48E3-8CC2-02219D55CAC7}"/>
    <cellStyle name="Normal 2 2 4 2 2 2 2 2 2 2 4 2 2" xfId="27964" xr:uid="{146EC212-645B-43C2-9ED6-56A637CDCFDA}"/>
    <cellStyle name="Normal 2 2 4 2 2 2 2 2 2 2 4 3" xfId="27965" xr:uid="{13D15DE7-0AA6-4CF4-9376-96E1D7AEFFC0}"/>
    <cellStyle name="Normal 2 2 4 2 2 2 2 2 2 2 5" xfId="27966" xr:uid="{1A0B87A8-A308-456A-BB71-3C8AA8A989A1}"/>
    <cellStyle name="Normal 2 2 4 2 2 2 2 2 2 3" xfId="27967" xr:uid="{A6ED65A4-1FCC-4556-96EA-B1B536EB9562}"/>
    <cellStyle name="Normal 2 2 4 2 2 2 2 2 2 3 2" xfId="27968" xr:uid="{7C35444A-CB36-4FAC-80BC-5A0A415F0A48}"/>
    <cellStyle name="Normal 2 2 4 2 2 2 2 2 2 3 2 2" xfId="27969" xr:uid="{2BE37128-FB8F-4F24-8845-5ACF6E5F2A06}"/>
    <cellStyle name="Normal 2 2 4 2 2 2 2 2 2 3 2 2 2" xfId="27970" xr:uid="{42B474BF-210B-4E84-8481-E8C90C0A04D3}"/>
    <cellStyle name="Normal 2 2 4 2 2 2 2 2 2 3 2 3" xfId="27971" xr:uid="{052DA785-0A4D-4592-B090-9AAFBADAC0D2}"/>
    <cellStyle name="Normal 2 2 4 2 2 2 2 2 2 3 3" xfId="27972" xr:uid="{4570DB08-0C99-4EAC-98FF-92FBB38D442E}"/>
    <cellStyle name="Normal 2 2 4 2 2 2 2 2 2 3 3 2" xfId="27973" xr:uid="{49AEE274-A640-445C-9BAA-37A80620BA58}"/>
    <cellStyle name="Normal 2 2 4 2 2 2 2 2 2 3 4" xfId="27974" xr:uid="{2331C86C-FEBD-4F55-8A69-9C668FD939A2}"/>
    <cellStyle name="Normal 2 2 4 2 2 2 2 2 2 4" xfId="27975" xr:uid="{30290008-BEF8-4711-B9C4-38BC236ABD4D}"/>
    <cellStyle name="Normal 2 2 4 2 2 2 2 2 2 4 2" xfId="27976" xr:uid="{FF1ECB43-E446-4899-87E7-C0C6371793CF}"/>
    <cellStyle name="Normal 2 2 4 2 2 2 2 2 2 4 2 2" xfId="27977" xr:uid="{2C75B9D0-58A5-4994-8A19-B601F1AB1FC3}"/>
    <cellStyle name="Normal 2 2 4 2 2 2 2 2 2 4 3" xfId="27978" xr:uid="{37E45254-E194-4ECB-8FFB-412F3F136303}"/>
    <cellStyle name="Normal 2 2 4 2 2 2 2 2 2 5" xfId="27979" xr:uid="{11A8B85D-23B8-4EA5-A0F0-25F1269F4C45}"/>
    <cellStyle name="Normal 2 2 4 2 2 2 2 2 3" xfId="27980" xr:uid="{CECF8CE6-2BC0-42AB-8CD3-104534A9C66D}"/>
    <cellStyle name="Normal 2 2 4 2 2 2 2 2 3 2" xfId="27981" xr:uid="{D6BD08A6-3871-4497-AE30-FF64048C3982}"/>
    <cellStyle name="Normal 2 2 4 2 2 2 2 2 4" xfId="27982" xr:uid="{0C04272A-6D85-40FA-BFDD-4EAFCF21DFAA}"/>
    <cellStyle name="Normal 2 2 4 2 2 2 2 2 4 2" xfId="27983" xr:uid="{CC59925A-7691-4077-B12C-CC883CA70040}"/>
    <cellStyle name="Normal 2 2 4 2 2 2 2 2 4 2 2" xfId="27984" xr:uid="{88730902-C6FB-4D1F-B6DC-977BC745B355}"/>
    <cellStyle name="Normal 2 2 4 2 2 2 2 2 4 2 2 2" xfId="27985" xr:uid="{A97987E5-2F69-4413-A2A3-B8016B6044E0}"/>
    <cellStyle name="Normal 2 2 4 2 2 2 2 2 4 2 3" xfId="27986" xr:uid="{C71CD770-9785-466D-AC28-7970433EDE1D}"/>
    <cellStyle name="Normal 2 2 4 2 2 2 2 2 4 3" xfId="27987" xr:uid="{214B35F2-A4D9-490A-971D-CEBB60CC4DBD}"/>
    <cellStyle name="Normal 2 2 4 2 2 2 2 2 4 3 2" xfId="27988" xr:uid="{8E4865CD-7309-47C8-8681-EDCABA4B1B86}"/>
    <cellStyle name="Normal 2 2 4 2 2 2 2 2 4 4" xfId="27989" xr:uid="{F39AA566-0510-4A33-B547-7B0C339C1855}"/>
    <cellStyle name="Normal 2 2 4 2 2 2 2 2 5" xfId="27990" xr:uid="{65638353-39A3-49F8-BF18-0D13E17A94FD}"/>
    <cellStyle name="Normal 2 2 4 2 2 2 2 2 5 2" xfId="27991" xr:uid="{964E3FD2-1374-4465-A9E0-C16BC721DD6E}"/>
    <cellStyle name="Normal 2 2 4 2 2 2 2 2 6" xfId="27992" xr:uid="{B4E2517B-4D08-4999-91EE-3E0CDD2FAF0F}"/>
    <cellStyle name="Normal 2 2 4 2 2 2 2 2 6 2" xfId="27993" xr:uid="{FB485F59-5936-49D4-8D77-472B5413503B}"/>
    <cellStyle name="Normal 2 2 4 2 2 2 2 2 6 2 2" xfId="27994" xr:uid="{74A64569-FB85-4090-862F-A4C58D91FD23}"/>
    <cellStyle name="Normal 2 2 4 2 2 2 2 2 6 3" xfId="27995" xr:uid="{E5B86CE7-BEB4-4FF5-B8FC-B3A7416553FF}"/>
    <cellStyle name="Normal 2 2 4 2 2 2 2 2 7" xfId="27996" xr:uid="{FE093877-EA16-43EA-A7DA-7454A08123F8}"/>
    <cellStyle name="Normal 2 2 4 2 2 2 2 3" xfId="27997" xr:uid="{19013D4B-CCBF-4335-81E3-E98D5C15760D}"/>
    <cellStyle name="Normal 2 2 4 2 2 2 2 3 2" xfId="27998" xr:uid="{4C78652B-4EF3-4AA2-92CB-EF17ED93A3A0}"/>
    <cellStyle name="Normal 2 2 4 2 2 2 2 3 2 2" xfId="27999" xr:uid="{BC632B9A-4E00-4878-9F8E-EA7E3FAB555D}"/>
    <cellStyle name="Normal 2 2 4 2 2 2 2 3 2 2 2" xfId="28000" xr:uid="{7A7E5D81-E8A2-4E10-B06F-4DDE5414CE16}"/>
    <cellStyle name="Normal 2 2 4 2 2 2 2 3 2 2 2 2" xfId="28001" xr:uid="{723D0C43-109B-4612-B3FA-2D90E62A0D6B}"/>
    <cellStyle name="Normal 2 2 4 2 2 2 2 3 2 2 2 2 2" xfId="28002" xr:uid="{E3BC6E55-C1AA-4DC2-8DC4-13165C9B3842}"/>
    <cellStyle name="Normal 2 2 4 2 2 2 2 3 2 2 2 3" xfId="28003" xr:uid="{ADEB5E94-A3C7-457F-BF72-D0AB2294EB64}"/>
    <cellStyle name="Normal 2 2 4 2 2 2 2 3 2 2 3" xfId="28004" xr:uid="{9EC1A2E9-CA80-49B0-9757-8DED7ACA0AE7}"/>
    <cellStyle name="Normal 2 2 4 2 2 2 2 3 2 2 3 2" xfId="28005" xr:uid="{7DE6401D-F044-49BD-A40D-9234D5164379}"/>
    <cellStyle name="Normal 2 2 4 2 2 2 2 3 2 2 4" xfId="28006" xr:uid="{5FF7052E-6736-4F00-A348-989C609679DF}"/>
    <cellStyle name="Normal 2 2 4 2 2 2 2 3 2 3" xfId="28007" xr:uid="{567C1886-E798-4515-A676-28A8724E156A}"/>
    <cellStyle name="Normal 2 2 4 2 2 2 2 3 2 3 2" xfId="28008" xr:uid="{92C2CE40-C378-4199-B202-49F5CD1683B3}"/>
    <cellStyle name="Normal 2 2 4 2 2 2 2 3 2 4" xfId="28009" xr:uid="{9D30535A-6755-4AD6-AE86-857C44A51BBA}"/>
    <cellStyle name="Normal 2 2 4 2 2 2 2 3 2 4 2" xfId="28010" xr:uid="{4FDAFCAA-0AD2-4AD1-8B4B-B0E1C3370532}"/>
    <cellStyle name="Normal 2 2 4 2 2 2 2 3 2 4 2 2" xfId="28011" xr:uid="{3875A035-EE17-4C70-A08A-BCF9F82DAC54}"/>
    <cellStyle name="Normal 2 2 4 2 2 2 2 3 2 4 3" xfId="28012" xr:uid="{87FEF2B7-C2AB-4472-8FF4-E7533DD53B0A}"/>
    <cellStyle name="Normal 2 2 4 2 2 2 2 3 2 5" xfId="28013" xr:uid="{11CC0216-B9B2-4FDB-9A1A-28AF3716B238}"/>
    <cellStyle name="Normal 2 2 4 2 2 2 2 3 3" xfId="28014" xr:uid="{14339263-C167-4C6E-96A6-6EB8D833551A}"/>
    <cellStyle name="Normal 2 2 4 2 2 2 2 3 3 2" xfId="28015" xr:uid="{D6183C25-F16B-42B8-98D2-665570B5779B}"/>
    <cellStyle name="Normal 2 2 4 2 2 2 2 3 3 2 2" xfId="28016" xr:uid="{E6A43FE2-4CC6-43A4-A10D-CE844639E004}"/>
    <cellStyle name="Normal 2 2 4 2 2 2 2 3 3 2 2 2" xfId="28017" xr:uid="{A4EC5C40-6259-460C-85B7-8202C5D15B55}"/>
    <cellStyle name="Normal 2 2 4 2 2 2 2 3 3 2 3" xfId="28018" xr:uid="{E44E0BC2-57FD-438C-A1F7-F53752702836}"/>
    <cellStyle name="Normal 2 2 4 2 2 2 2 3 3 3" xfId="28019" xr:uid="{CAB1B6FF-1AC2-4EF1-B135-D41E14A3DFE8}"/>
    <cellStyle name="Normal 2 2 4 2 2 2 2 3 3 3 2" xfId="28020" xr:uid="{C983E573-6227-4D0A-820D-35702A0792E8}"/>
    <cellStyle name="Normal 2 2 4 2 2 2 2 3 3 4" xfId="28021" xr:uid="{414A096C-B7E9-4908-A733-1E85F848FBA3}"/>
    <cellStyle name="Normal 2 2 4 2 2 2 2 3 4" xfId="28022" xr:uid="{D4236532-24BD-4D35-B01E-D2C91DABBFEC}"/>
    <cellStyle name="Normal 2 2 4 2 2 2 2 3 4 2" xfId="28023" xr:uid="{1ACDBA37-E18B-497D-9BD8-F071F3C239DF}"/>
    <cellStyle name="Normal 2 2 4 2 2 2 2 3 4 2 2" xfId="28024" xr:uid="{38D50397-BF73-42F8-B6C6-96AB07481163}"/>
    <cellStyle name="Normal 2 2 4 2 2 2 2 3 4 3" xfId="28025" xr:uid="{CC7C7C93-E3F8-436A-A806-6B42680BCCFB}"/>
    <cellStyle name="Normal 2 2 4 2 2 2 2 3 5" xfId="28026" xr:uid="{EB85AB83-B091-493B-849E-2A547CAA2AB1}"/>
    <cellStyle name="Normal 2 2 4 2 2 2 2 4" xfId="28027" xr:uid="{5D48DAC8-BD1A-490D-A530-CBA4FD4E4576}"/>
    <cellStyle name="Normal 2 2 4 2 2 2 2 4 2" xfId="28028" xr:uid="{E7D621DD-FED2-45F0-B8BD-EBC68A4AC220}"/>
    <cellStyle name="Normal 2 2 4 2 2 2 2 4 2 2" xfId="28029" xr:uid="{3F4CE9B6-32FA-4DB0-9691-BC807E36E092}"/>
    <cellStyle name="Normal 2 2 4 2 2 2 2 4 2 2 2" xfId="28030" xr:uid="{2D26E3EF-7BBA-4560-A372-C8A42D89F575}"/>
    <cellStyle name="Normal 2 2 4 2 2 2 2 4 2 3" xfId="28031" xr:uid="{EEDF35C0-F767-4511-9F1A-78D3C527F822}"/>
    <cellStyle name="Normal 2 2 4 2 2 2 2 4 3" xfId="28032" xr:uid="{6CFEE979-3E94-4DA1-BC08-421D5B79441B}"/>
    <cellStyle name="Normal 2 2 4 2 2 2 2 4 3 2" xfId="28033" xr:uid="{B67C3EEE-AE2F-4BE9-8B2A-63AF2120EFE8}"/>
    <cellStyle name="Normal 2 2 4 2 2 2 2 4 4" xfId="28034" xr:uid="{EA4285B9-894A-46B5-A8B8-ACC533C17AD3}"/>
    <cellStyle name="Normal 2 2 4 2 2 2 2 5" xfId="28035" xr:uid="{941CC13F-CA65-4E9B-924A-66DB4CC1F69F}"/>
    <cellStyle name="Normal 2 2 4 2 2 2 2 5 2" xfId="28036" xr:uid="{F690F0BA-A6F9-4422-961B-C60B557065F8}"/>
    <cellStyle name="Normal 2 2 4 2 2 2 2 6" xfId="28037" xr:uid="{3E9E7E76-3F5F-4515-81C1-5ABF8AC19800}"/>
    <cellStyle name="Normal 2 2 4 2 2 2 2 6 2" xfId="28038" xr:uid="{28FC6E30-517F-48D9-B67E-6F877097B2FD}"/>
    <cellStyle name="Normal 2 2 4 2 2 2 2 6 2 2" xfId="28039" xr:uid="{7EF3A212-0397-46FF-9EE2-31BD9DAB1D9B}"/>
    <cellStyle name="Normal 2 2 4 2 2 2 2 6 3" xfId="28040" xr:uid="{BF471D19-1499-45B0-810B-758691FD7BED}"/>
    <cellStyle name="Normal 2 2 4 2 2 2 2 7" xfId="28041" xr:uid="{B4BA5E09-9666-41C4-834C-0A8A5A4A99EA}"/>
    <cellStyle name="Normal 2 2 4 2 2 2 3" xfId="28042" xr:uid="{FD1F5D95-D19E-4EBA-BE70-3EEDD43AB770}"/>
    <cellStyle name="Normal 2 2 4 2 2 2 3 2" xfId="28043" xr:uid="{12CA7546-5A5A-40CC-B596-53FB88E9C9DC}"/>
    <cellStyle name="Normal 2 2 4 2 2 2 4" xfId="28044" xr:uid="{51280C49-7B5E-489E-93AF-7B390D677888}"/>
    <cellStyle name="Normal 2 2 4 2 2 2 4 2" xfId="28045" xr:uid="{1F6396AB-48E4-4A6F-BFC0-7C1C7824D9D8}"/>
    <cellStyle name="Normal 2 2 4 2 2 2 5" xfId="28046" xr:uid="{FAAF51C0-65ED-426B-AE1D-CC29B43CF345}"/>
    <cellStyle name="Normal 2 2 4 2 2 2 5 2" xfId="28047" xr:uid="{29343ED8-69A1-48F1-9DD4-8CB0246B4E73}"/>
    <cellStyle name="Normal 2 2 4 2 2 2 6" xfId="28048" xr:uid="{C6C65D65-5085-4A25-9458-D9AD3953FB56}"/>
    <cellStyle name="Normal 2 2 4 2 2 2 6 2" xfId="28049" xr:uid="{FABD0DBA-2A9A-4F5D-89CB-A4879D722BC8}"/>
    <cellStyle name="Normal 2 2 4 2 2 2 7" xfId="28050" xr:uid="{09691DAC-6BA5-4D47-935B-A371FC530D43}"/>
    <cellStyle name="Normal 2 2 4 2 2 2 7 2" xfId="28051" xr:uid="{A1BB1FE4-5504-43FE-A77B-6752B97F0D13}"/>
    <cellStyle name="Normal 2 2 4 2 2 2 8" xfId="28052" xr:uid="{A295B068-B85C-4736-84B6-1E5872847766}"/>
    <cellStyle name="Normal 2 2 4 2 2 2 8 2" xfId="28053" xr:uid="{0CB6976D-BD22-4C63-B5D2-4A14C8B2206F}"/>
    <cellStyle name="Normal 2 2 4 2 2 2 8 2 2" xfId="28054" xr:uid="{F36A1EF1-7827-4E4B-9621-5B2C5E542999}"/>
    <cellStyle name="Normal 2 2 4 2 2 2 8 2 2 2" xfId="28055" xr:uid="{8AB7666F-6534-46B1-AFB2-0A49855C1ED4}"/>
    <cellStyle name="Normal 2 2 4 2 2 2 8 2 2 2 2" xfId="28056" xr:uid="{2061CB9B-D515-4094-ADF3-2313F0A26934}"/>
    <cellStyle name="Normal 2 2 4 2 2 2 8 2 2 2 2 2" xfId="28057" xr:uid="{A5DC6596-BB15-422E-80B4-135CDE0ADBC4}"/>
    <cellStyle name="Normal 2 2 4 2 2 2 8 2 2 2 3" xfId="28058" xr:uid="{67CC062C-10AF-4051-AB94-F65C4547F467}"/>
    <cellStyle name="Normal 2 2 4 2 2 2 8 2 2 3" xfId="28059" xr:uid="{7FF76F3E-AF70-4EA6-911B-C76E664399FF}"/>
    <cellStyle name="Normal 2 2 4 2 2 2 8 2 2 3 2" xfId="28060" xr:uid="{5CAE8CE9-9607-46A2-97D2-3D69ED565ADF}"/>
    <cellStyle name="Normal 2 2 4 2 2 2 8 2 2 4" xfId="28061" xr:uid="{14E65B5E-817A-4BCB-8231-B6EFECCDBFB2}"/>
    <cellStyle name="Normal 2 2 4 2 2 2 8 2 3" xfId="28062" xr:uid="{6C354229-7657-417B-8F0D-898BD44D4967}"/>
    <cellStyle name="Normal 2 2 4 2 2 2 8 2 3 2" xfId="28063" xr:uid="{F89D949F-11D6-4EBA-88C3-7D4FFC7EB685}"/>
    <cellStyle name="Normal 2 2 4 2 2 2 8 2 4" xfId="28064" xr:uid="{966A40B6-539B-4B6D-9831-2E286162D773}"/>
    <cellStyle name="Normal 2 2 4 2 2 2 8 2 4 2" xfId="28065" xr:uid="{26823F69-8806-4F3A-BEE3-E5823308B06C}"/>
    <cellStyle name="Normal 2 2 4 2 2 2 8 2 4 2 2" xfId="28066" xr:uid="{40B9BA43-740B-40EC-8B3C-580E88E5D5EC}"/>
    <cellStyle name="Normal 2 2 4 2 2 2 8 2 4 3" xfId="28067" xr:uid="{476519AC-01E4-4E80-A778-5B9001EA3174}"/>
    <cellStyle name="Normal 2 2 4 2 2 2 8 2 5" xfId="28068" xr:uid="{1DDD62CD-1D63-4404-B8AF-2D893E5550DB}"/>
    <cellStyle name="Normal 2 2 4 2 2 2 8 3" xfId="28069" xr:uid="{5261880D-670A-4309-98C2-5DA3B91AE1BE}"/>
    <cellStyle name="Normal 2 2 4 2 2 2 8 3 2" xfId="28070" xr:uid="{D1AB0E3D-0D40-4475-B5E8-8E4538FCEF23}"/>
    <cellStyle name="Normal 2 2 4 2 2 2 8 3 2 2" xfId="28071" xr:uid="{1A365051-6E7C-4952-A84C-BC2FBC87160B}"/>
    <cellStyle name="Normal 2 2 4 2 2 2 8 3 2 2 2" xfId="28072" xr:uid="{285E05BC-E015-40A8-B408-BC638986D741}"/>
    <cellStyle name="Normal 2 2 4 2 2 2 8 3 2 3" xfId="28073" xr:uid="{080B3B60-B8CF-4BBB-ADCE-0C26634F5EAA}"/>
    <cellStyle name="Normal 2 2 4 2 2 2 8 3 3" xfId="28074" xr:uid="{5E24795D-CF22-4F70-8BAC-E1D04189FDB5}"/>
    <cellStyle name="Normal 2 2 4 2 2 2 8 3 3 2" xfId="28075" xr:uid="{2D3EC062-6BF6-4D7D-BE80-7DA5A76F7841}"/>
    <cellStyle name="Normal 2 2 4 2 2 2 8 3 4" xfId="28076" xr:uid="{C73771F5-7D98-47F4-B3B3-B3899C69E3AC}"/>
    <cellStyle name="Normal 2 2 4 2 2 2 8 4" xfId="28077" xr:uid="{9815CC60-7A2A-4DBC-A496-F05632D362EA}"/>
    <cellStyle name="Normal 2 2 4 2 2 2 8 4 2" xfId="28078" xr:uid="{3CECC862-99E2-438C-BA9E-9D8B94C100F5}"/>
    <cellStyle name="Normal 2 2 4 2 2 2 8 4 2 2" xfId="28079" xr:uid="{426AB78F-D325-4587-8BF4-133B7000F111}"/>
    <cellStyle name="Normal 2 2 4 2 2 2 8 4 3" xfId="28080" xr:uid="{2993A607-56A3-4FB7-A29B-BEC64EEBD91E}"/>
    <cellStyle name="Normal 2 2 4 2 2 2 8 5" xfId="28081" xr:uid="{8575C5AD-B25C-4F6B-A007-C20752FB267E}"/>
    <cellStyle name="Normal 2 2 4 2 2 2 9" xfId="28082" xr:uid="{95D0126E-477D-475A-9280-5D9297062377}"/>
    <cellStyle name="Normal 2 2 4 2 2 2 9 2" xfId="28083" xr:uid="{84F4F1D1-00E3-4053-9E20-7DBE9C93968A}"/>
    <cellStyle name="Normal 2 2 4 2 2 3" xfId="28084" xr:uid="{72D4515A-CAAF-4DBD-8F82-501C05598651}"/>
    <cellStyle name="Normal 2 2 4 2 2 3 2" xfId="28085" xr:uid="{663248C0-E2B8-42C3-A432-45EB685047CA}"/>
    <cellStyle name="Normal 2 2 4 2 2 3 2 2" xfId="28086" xr:uid="{0715A684-70BF-4BD2-B7AA-88EACD057AFD}"/>
    <cellStyle name="Normal 2 2 4 2 2 3 2 2 2" xfId="28087" xr:uid="{63EA26E8-80C9-4203-85E7-1D27D64D7B55}"/>
    <cellStyle name="Normal 2 2 4 2 2 3 2 2 2 2" xfId="28088" xr:uid="{CAD10B9D-6EBE-495B-9CA8-19D697608BF2}"/>
    <cellStyle name="Normal 2 2 4 2 2 3 2 2 2 2 2" xfId="28089" xr:uid="{F137D894-83B2-4C61-9FE0-3A13BE592F2C}"/>
    <cellStyle name="Normal 2 2 4 2 2 3 2 2 2 2 2 2" xfId="28090" xr:uid="{BCFA43A9-2F0A-4425-82C7-352E2CC45F33}"/>
    <cellStyle name="Normal 2 2 4 2 2 3 2 2 2 2 2 2 2" xfId="28091" xr:uid="{BD72A1FB-B191-42B0-9713-F6BABEB6F0CD}"/>
    <cellStyle name="Normal 2 2 4 2 2 3 2 2 2 2 2 3" xfId="28092" xr:uid="{219627BB-8E89-4BF1-87C5-73D5C5EAF19A}"/>
    <cellStyle name="Normal 2 2 4 2 2 3 2 2 2 2 3" xfId="28093" xr:uid="{0F5D26C8-6EB3-4762-8B26-7FD0F1542BC5}"/>
    <cellStyle name="Normal 2 2 4 2 2 3 2 2 2 2 3 2" xfId="28094" xr:uid="{3524E193-8CCE-474C-BF68-68E4AF448F05}"/>
    <cellStyle name="Normal 2 2 4 2 2 3 2 2 2 2 4" xfId="28095" xr:uid="{6D61B54A-C5A7-41BE-BCF9-345DA54F35C5}"/>
    <cellStyle name="Normal 2 2 4 2 2 3 2 2 2 3" xfId="28096" xr:uid="{FD32BA22-5B14-44A8-973E-0B9F74888D67}"/>
    <cellStyle name="Normal 2 2 4 2 2 3 2 2 2 3 2" xfId="28097" xr:uid="{195B3E1D-CE60-4D7D-BD62-777298770D23}"/>
    <cellStyle name="Normal 2 2 4 2 2 3 2 2 2 4" xfId="28098" xr:uid="{308BADEB-1CD6-40E9-B30A-766011A1E9B9}"/>
    <cellStyle name="Normal 2 2 4 2 2 3 2 2 2 4 2" xfId="28099" xr:uid="{A0AF2E1E-001F-458E-82FC-45DA8AF5F70B}"/>
    <cellStyle name="Normal 2 2 4 2 2 3 2 2 2 4 2 2" xfId="28100" xr:uid="{942F66A7-08DC-4E77-814A-F60FACA3EB26}"/>
    <cellStyle name="Normal 2 2 4 2 2 3 2 2 2 4 3" xfId="28101" xr:uid="{CBE350B4-ECA3-4C5E-9C99-3D3B387AE1A2}"/>
    <cellStyle name="Normal 2 2 4 2 2 3 2 2 2 5" xfId="28102" xr:uid="{E07FD70C-3976-4596-A5E7-1AD5C51EADDC}"/>
    <cellStyle name="Normal 2 2 4 2 2 3 2 2 3" xfId="28103" xr:uid="{80889F63-7AD0-4159-B819-7BFFE99CA4AE}"/>
    <cellStyle name="Normal 2 2 4 2 2 3 2 2 3 2" xfId="28104" xr:uid="{36B1FE62-2244-423E-AF8F-8742C6093601}"/>
    <cellStyle name="Normal 2 2 4 2 2 3 2 2 3 2 2" xfId="28105" xr:uid="{663F5B66-422C-4693-A0D5-AD67B70D9A01}"/>
    <cellStyle name="Normal 2 2 4 2 2 3 2 2 3 2 2 2" xfId="28106" xr:uid="{714346F6-58E5-401E-8E98-3057077FD238}"/>
    <cellStyle name="Normal 2 2 4 2 2 3 2 2 3 2 3" xfId="28107" xr:uid="{D001796E-6426-45DE-AB8D-960AB4C51348}"/>
    <cellStyle name="Normal 2 2 4 2 2 3 2 2 3 3" xfId="28108" xr:uid="{29BB810A-7B6A-45D8-86F1-560FFFF4D752}"/>
    <cellStyle name="Normal 2 2 4 2 2 3 2 2 3 3 2" xfId="28109" xr:uid="{4F1911EE-1B96-4446-A689-67C25F131CBE}"/>
    <cellStyle name="Normal 2 2 4 2 2 3 2 2 3 4" xfId="28110" xr:uid="{D022CC47-03BF-4115-928C-710CCB82036A}"/>
    <cellStyle name="Normal 2 2 4 2 2 3 2 2 4" xfId="28111" xr:uid="{59C3CE07-D48B-42C9-AC54-8828DA0AF166}"/>
    <cellStyle name="Normal 2 2 4 2 2 3 2 2 4 2" xfId="28112" xr:uid="{6D212424-9D55-42A6-8B06-A8154AA14115}"/>
    <cellStyle name="Normal 2 2 4 2 2 3 2 2 4 2 2" xfId="28113" xr:uid="{1BD9857C-5110-4E7C-BEAC-E664CD801009}"/>
    <cellStyle name="Normal 2 2 4 2 2 3 2 2 4 3" xfId="28114" xr:uid="{5E3AD4B4-F83D-4078-8588-0F222E1805A2}"/>
    <cellStyle name="Normal 2 2 4 2 2 3 2 2 5" xfId="28115" xr:uid="{0C635440-B5F6-4EC0-9C42-8E8720ECC6B5}"/>
    <cellStyle name="Normal 2 2 4 2 2 3 2 3" xfId="28116" xr:uid="{5DFA3C36-6C91-46F2-B8C6-C12B179437CE}"/>
    <cellStyle name="Normal 2 2 4 2 2 3 2 3 2" xfId="28117" xr:uid="{4533EF43-ABAB-46C4-AA05-5A935B6A15DC}"/>
    <cellStyle name="Normal 2 2 4 2 2 3 2 4" xfId="28118" xr:uid="{2730B66D-1431-4DC2-9E7F-3B5A858410DB}"/>
    <cellStyle name="Normal 2 2 4 2 2 3 2 4 2" xfId="28119" xr:uid="{DA615238-4509-42ED-9E8E-8AB291ECB8B5}"/>
    <cellStyle name="Normal 2 2 4 2 2 3 2 4 2 2" xfId="28120" xr:uid="{ACADDE6A-9792-4233-B38C-B7FB44C739AD}"/>
    <cellStyle name="Normal 2 2 4 2 2 3 2 4 2 2 2" xfId="28121" xr:uid="{497D1B75-922D-447A-85CE-C06D4F65C001}"/>
    <cellStyle name="Normal 2 2 4 2 2 3 2 4 2 3" xfId="28122" xr:uid="{A4FB3116-99CF-4793-88EE-1E6169FB8F0A}"/>
    <cellStyle name="Normal 2 2 4 2 2 3 2 4 3" xfId="28123" xr:uid="{6DA43B68-391D-453C-BB47-6E2C2EB9DC60}"/>
    <cellStyle name="Normal 2 2 4 2 2 3 2 4 3 2" xfId="28124" xr:uid="{40001C30-DB7F-4453-8D08-936BEAC3E495}"/>
    <cellStyle name="Normal 2 2 4 2 2 3 2 4 4" xfId="28125" xr:uid="{26E99856-7E1F-4E7B-B9F7-21BB38D7BE9D}"/>
    <cellStyle name="Normal 2 2 4 2 2 3 2 5" xfId="28126" xr:uid="{CFAD035E-A783-4682-B63A-4538C46B142C}"/>
    <cellStyle name="Normal 2 2 4 2 2 3 2 5 2" xfId="28127" xr:uid="{6629709B-1893-431F-9A38-CB93D741CB25}"/>
    <cellStyle name="Normal 2 2 4 2 2 3 2 6" xfId="28128" xr:uid="{E0C1C463-F3B7-4AF4-8721-AB7B1C3864E5}"/>
    <cellStyle name="Normal 2 2 4 2 2 3 2 6 2" xfId="28129" xr:uid="{8CB46995-B70E-4A5D-8CDD-B006935CEEC5}"/>
    <cellStyle name="Normal 2 2 4 2 2 3 2 6 2 2" xfId="28130" xr:uid="{22F6DCAD-4387-423C-86B9-B9ACD10CEA39}"/>
    <cellStyle name="Normal 2 2 4 2 2 3 2 6 3" xfId="28131" xr:uid="{8024EA5C-3872-4D96-94EF-634A9C1118F8}"/>
    <cellStyle name="Normal 2 2 4 2 2 3 2 7" xfId="28132" xr:uid="{96BB998B-8DB7-43DC-BE8C-A31C666628EC}"/>
    <cellStyle name="Normal 2 2 4 2 2 3 3" xfId="28133" xr:uid="{24929BC3-39EF-449A-829D-464651B36584}"/>
    <cellStyle name="Normal 2 2 4 2 2 3 3 2" xfId="28134" xr:uid="{D68FBE1E-099F-4D0D-9F21-87BCC7C27CD4}"/>
    <cellStyle name="Normal 2 2 4 2 2 3 3 2 2" xfId="28135" xr:uid="{071ABDB5-2274-4F01-88B2-C380D61194A4}"/>
    <cellStyle name="Normal 2 2 4 2 2 3 3 2 2 2" xfId="28136" xr:uid="{4A33A3F5-BDD6-40E0-B4ED-EB5CEAD5F679}"/>
    <cellStyle name="Normal 2 2 4 2 2 3 3 2 2 2 2" xfId="28137" xr:uid="{A7A9A1FB-2C50-42B2-8C23-6F8CD3671F73}"/>
    <cellStyle name="Normal 2 2 4 2 2 3 3 2 2 2 2 2" xfId="28138" xr:uid="{94ED10CC-381B-48D2-98BE-090BC0BE5C0C}"/>
    <cellStyle name="Normal 2 2 4 2 2 3 3 2 2 2 3" xfId="28139" xr:uid="{6800C360-EAEE-4E3C-A3CB-91B807F30FA4}"/>
    <cellStyle name="Normal 2 2 4 2 2 3 3 2 2 3" xfId="28140" xr:uid="{15CE551F-0157-4DEB-B0F5-1F064FC00456}"/>
    <cellStyle name="Normal 2 2 4 2 2 3 3 2 2 3 2" xfId="28141" xr:uid="{AEBFD56B-9D7D-4ABA-928F-CC7A054ED70E}"/>
    <cellStyle name="Normal 2 2 4 2 2 3 3 2 2 4" xfId="28142" xr:uid="{A97D74A3-7719-45B8-ABEC-19E3EB890FCF}"/>
    <cellStyle name="Normal 2 2 4 2 2 3 3 2 3" xfId="28143" xr:uid="{893D4CE3-2EBD-4E08-9C53-B24FB1FAA2A7}"/>
    <cellStyle name="Normal 2 2 4 2 2 3 3 2 3 2" xfId="28144" xr:uid="{780AA655-EFB5-40D8-98BA-E3A236726759}"/>
    <cellStyle name="Normal 2 2 4 2 2 3 3 2 4" xfId="28145" xr:uid="{858A50AC-FECE-4AFD-BE81-DCEFB70EF1BC}"/>
    <cellStyle name="Normal 2 2 4 2 2 3 3 2 4 2" xfId="28146" xr:uid="{FC6973E3-20A4-41E4-859F-2F085DD4A570}"/>
    <cellStyle name="Normal 2 2 4 2 2 3 3 2 4 2 2" xfId="28147" xr:uid="{C9721B1E-8897-4BE6-81FE-73C9E6762A3A}"/>
    <cellStyle name="Normal 2 2 4 2 2 3 3 2 4 3" xfId="28148" xr:uid="{91BD19FD-9D7F-4111-9539-A6E2A5144D80}"/>
    <cellStyle name="Normal 2 2 4 2 2 3 3 2 5" xfId="28149" xr:uid="{7216C58B-4F4A-40A2-AA94-B0252FF0CE5B}"/>
    <cellStyle name="Normal 2 2 4 2 2 3 3 3" xfId="28150" xr:uid="{D3B4DA82-179C-49D3-9EC7-A36E248E8700}"/>
    <cellStyle name="Normal 2 2 4 2 2 3 3 3 2" xfId="28151" xr:uid="{86ED2569-D500-470E-9CEB-14F2DCACF18F}"/>
    <cellStyle name="Normal 2 2 4 2 2 3 3 3 2 2" xfId="28152" xr:uid="{12AE0F53-3D9E-42D6-8DBB-F06764C57E3A}"/>
    <cellStyle name="Normal 2 2 4 2 2 3 3 3 2 2 2" xfId="28153" xr:uid="{732CBE02-0640-4C44-9002-A3F70E186BAB}"/>
    <cellStyle name="Normal 2 2 4 2 2 3 3 3 2 3" xfId="28154" xr:uid="{1C7055EF-1E48-40CA-BFA0-CAAA8B7424AD}"/>
    <cellStyle name="Normal 2 2 4 2 2 3 3 3 3" xfId="28155" xr:uid="{C2B2626C-0596-49D7-9A7A-BAD5F6441372}"/>
    <cellStyle name="Normal 2 2 4 2 2 3 3 3 3 2" xfId="28156" xr:uid="{CC418E7E-B883-4E0A-9BB9-ED0F1707D55F}"/>
    <cellStyle name="Normal 2 2 4 2 2 3 3 3 4" xfId="28157" xr:uid="{9BF03459-1B6C-496E-826C-9EBD81DA7699}"/>
    <cellStyle name="Normal 2 2 4 2 2 3 3 4" xfId="28158" xr:uid="{695582F8-BB28-4324-9A95-3A66D19ADB6C}"/>
    <cellStyle name="Normal 2 2 4 2 2 3 3 4 2" xfId="28159" xr:uid="{E286A5B5-E549-4680-9BE0-81528CCD844F}"/>
    <cellStyle name="Normal 2 2 4 2 2 3 3 4 2 2" xfId="28160" xr:uid="{A5FE8F23-CD30-45A7-831D-E80E33727ECA}"/>
    <cellStyle name="Normal 2 2 4 2 2 3 3 4 3" xfId="28161" xr:uid="{37CF5354-E3C9-42C4-BDDE-2AEC6A37C502}"/>
    <cellStyle name="Normal 2 2 4 2 2 3 3 5" xfId="28162" xr:uid="{B8DF6E9D-6FB3-462C-A784-34ACAEFE0D35}"/>
    <cellStyle name="Normal 2 2 4 2 2 3 4" xfId="28163" xr:uid="{F4C7E8C3-1FDA-4FD1-A114-E7F6085FEF67}"/>
    <cellStyle name="Normal 2 2 4 2 2 3 4 2" xfId="28164" xr:uid="{445A7DF3-7621-4F40-AAF6-6B8F1C92E70C}"/>
    <cellStyle name="Normal 2 2 4 2 2 3 4 2 2" xfId="28165" xr:uid="{5E73117B-924B-4D13-96A7-A78F06A0F08F}"/>
    <cellStyle name="Normal 2 2 4 2 2 3 4 2 2 2" xfId="28166" xr:uid="{F4538E56-88C4-4CB5-BF50-5A7E143637E5}"/>
    <cellStyle name="Normal 2 2 4 2 2 3 4 2 3" xfId="28167" xr:uid="{F7AAAFEA-523C-47BB-A00F-8DE59BADE733}"/>
    <cellStyle name="Normal 2 2 4 2 2 3 4 3" xfId="28168" xr:uid="{EBB5AD61-CCCD-4F10-81CF-F420BA550879}"/>
    <cellStyle name="Normal 2 2 4 2 2 3 4 3 2" xfId="28169" xr:uid="{BC9081A9-3AB8-4AC4-BBB8-EA6FEA84554E}"/>
    <cellStyle name="Normal 2 2 4 2 2 3 4 4" xfId="28170" xr:uid="{76F7F9C6-0C55-486F-BD4A-B6DD4F935B2B}"/>
    <cellStyle name="Normal 2 2 4 2 2 3 5" xfId="28171" xr:uid="{EE3FE842-0C7C-45DE-A9A3-40E11E2142B8}"/>
    <cellStyle name="Normal 2 2 4 2 2 3 5 2" xfId="28172" xr:uid="{D2DEAB21-9DE9-4443-8D1E-15E276B07CFB}"/>
    <cellStyle name="Normal 2 2 4 2 2 3 6" xfId="28173" xr:uid="{416D44E7-F5B0-4E01-BFD4-EE701E5FDF9D}"/>
    <cellStyle name="Normal 2 2 4 2 2 3 6 2" xfId="28174" xr:uid="{1F624D7F-D69C-483E-B981-4077010C0346}"/>
    <cellStyle name="Normal 2 2 4 2 2 3 6 2 2" xfId="28175" xr:uid="{2602AB27-B5CF-445A-9870-55CEB22F92C0}"/>
    <cellStyle name="Normal 2 2 4 2 2 3 6 3" xfId="28176" xr:uid="{4FA78E88-75D0-4391-A770-F29259A7E373}"/>
    <cellStyle name="Normal 2 2 4 2 2 3 7" xfId="28177" xr:uid="{08EFBB13-134E-472D-9ADD-101963FD0B57}"/>
    <cellStyle name="Normal 2 2 4 2 2 4" xfId="28178" xr:uid="{685BE2FD-D31D-4182-9105-08F5320715F9}"/>
    <cellStyle name="Normal 2 2 4 2 2 4 2" xfId="28179" xr:uid="{3FBC8190-FB25-45AF-ABBB-E6E0732343C9}"/>
    <cellStyle name="Normal 2 2 4 2 2 5" xfId="28180" xr:uid="{C635D39A-F1A6-49B5-8F71-C22EE092B3E8}"/>
    <cellStyle name="Normal 2 2 4 2 2 5 2" xfId="28181" xr:uid="{137C27D0-CB1F-461D-82A1-51B5E13D9F69}"/>
    <cellStyle name="Normal 2 2 4 2 2 6" xfId="28182" xr:uid="{E28C9C0E-B163-4F65-B9AF-BD74E06DCA27}"/>
    <cellStyle name="Normal 2 2 4 2 2 6 2" xfId="28183" xr:uid="{68414C89-D667-4855-B36E-CDB0C04A234E}"/>
    <cellStyle name="Normal 2 2 4 2 2 7" xfId="28184" xr:uid="{B3B8D31C-34BB-4711-9079-EECD6930AD42}"/>
    <cellStyle name="Normal 2 2 4 2 2 7 2" xfId="28185" xr:uid="{9667D158-95FB-4DC2-80FF-42D09275798D}"/>
    <cellStyle name="Normal 2 2 4 2 2 8" xfId="28186" xr:uid="{F7638257-F4A6-4BFC-BA2D-FA391D935163}"/>
    <cellStyle name="Normal 2 2 4 2 2 8 2" xfId="28187" xr:uid="{BE5097C1-7C65-4A3E-88EC-7A6AB7CD841B}"/>
    <cellStyle name="Normal 2 2 4 2 2 8 2 2" xfId="28188" xr:uid="{58ACEB84-682B-4539-8F56-9DF50379A709}"/>
    <cellStyle name="Normal 2 2 4 2 2 8 2 2 2" xfId="28189" xr:uid="{65A44299-8651-44AA-A682-3CEFFE0CBF35}"/>
    <cellStyle name="Normal 2 2 4 2 2 8 2 2 2 2" xfId="28190" xr:uid="{72223DB2-A9FF-40EC-97E6-DD50DD2FD1DC}"/>
    <cellStyle name="Normal 2 2 4 2 2 8 2 2 2 2 2" xfId="28191" xr:uid="{E4697039-B72D-46BB-B4C4-51B5492A28D7}"/>
    <cellStyle name="Normal 2 2 4 2 2 8 2 2 2 3" xfId="28192" xr:uid="{14EE722F-541D-489B-AE47-F09D8B8FC83D}"/>
    <cellStyle name="Normal 2 2 4 2 2 8 2 2 3" xfId="28193" xr:uid="{99EE2FDD-F8F0-44F1-B7C3-EAF8708D45E5}"/>
    <cellStyle name="Normal 2 2 4 2 2 8 2 2 3 2" xfId="28194" xr:uid="{E3870B33-3787-440F-9CF5-E265BB7B2FF4}"/>
    <cellStyle name="Normal 2 2 4 2 2 8 2 2 4" xfId="28195" xr:uid="{354F1D86-BC49-4C10-8DAF-D58F78014EC1}"/>
    <cellStyle name="Normal 2 2 4 2 2 8 2 3" xfId="28196" xr:uid="{52A8E172-3584-4049-BB45-61F129B70229}"/>
    <cellStyle name="Normal 2 2 4 2 2 8 2 3 2" xfId="28197" xr:uid="{871C8A32-FB82-42A3-BA12-946266E50BAF}"/>
    <cellStyle name="Normal 2 2 4 2 2 8 2 4" xfId="28198" xr:uid="{F45D3975-0E14-4D5E-BACF-D05B790F378D}"/>
    <cellStyle name="Normal 2 2 4 2 2 8 2 4 2" xfId="28199" xr:uid="{E90DF3A1-AF51-49B3-BE12-685D62161767}"/>
    <cellStyle name="Normal 2 2 4 2 2 8 2 4 2 2" xfId="28200" xr:uid="{5B63DC9C-7459-4E1D-8537-23D50D375F66}"/>
    <cellStyle name="Normal 2 2 4 2 2 8 2 4 3" xfId="28201" xr:uid="{B01E29B6-806D-45B1-AB15-36071406BDED}"/>
    <cellStyle name="Normal 2 2 4 2 2 8 2 5" xfId="28202" xr:uid="{07F68964-CF91-4DA3-AAC4-0EA7D268E901}"/>
    <cellStyle name="Normal 2 2 4 2 2 8 3" xfId="28203" xr:uid="{E746073A-9BF5-4757-9954-46F088A73C7D}"/>
    <cellStyle name="Normal 2 2 4 2 2 8 3 2" xfId="28204" xr:uid="{BB1CAD09-D5F3-44FB-97E9-F45F3CD1819A}"/>
    <cellStyle name="Normal 2 2 4 2 2 8 3 2 2" xfId="28205" xr:uid="{9414B69A-F6CF-4F9B-9ABB-8D29FFC6FBCA}"/>
    <cellStyle name="Normal 2 2 4 2 2 8 3 2 2 2" xfId="28206" xr:uid="{061A58B2-CA68-4095-9100-9EDFC3AA0CC9}"/>
    <cellStyle name="Normal 2 2 4 2 2 8 3 2 3" xfId="28207" xr:uid="{5C89D6D3-3B65-499C-BF48-B9D1B25CEBCC}"/>
    <cellStyle name="Normal 2 2 4 2 2 8 3 3" xfId="28208" xr:uid="{633CEFD6-7A03-4247-86DE-7ADAE4CBFAD5}"/>
    <cellStyle name="Normal 2 2 4 2 2 8 3 3 2" xfId="28209" xr:uid="{24F0D781-90F9-4F1F-A5F3-56681330705D}"/>
    <cellStyle name="Normal 2 2 4 2 2 8 3 4" xfId="28210" xr:uid="{93DF5571-4828-426B-A36D-DA405C306750}"/>
    <cellStyle name="Normal 2 2 4 2 2 8 4" xfId="28211" xr:uid="{B3BD483B-D675-4CE7-80F6-7E659B44B76F}"/>
    <cellStyle name="Normal 2 2 4 2 2 8 4 2" xfId="28212" xr:uid="{509501E5-9665-4136-AFA5-64F2FE0384FA}"/>
    <cellStyle name="Normal 2 2 4 2 2 8 4 2 2" xfId="28213" xr:uid="{0DEFCD10-AD85-44D5-97C9-2A2104743AD4}"/>
    <cellStyle name="Normal 2 2 4 2 2 8 4 3" xfId="28214" xr:uid="{F1267B4A-F05F-40E1-95C8-18FCE8D4E627}"/>
    <cellStyle name="Normal 2 2 4 2 2 8 5" xfId="28215" xr:uid="{4DE7D857-E095-48B8-B37F-D8376DDE3CBE}"/>
    <cellStyle name="Normal 2 2 4 2 2 9" xfId="28216" xr:uid="{1AB473D0-023A-4510-BE14-035CE0F1DCE1}"/>
    <cellStyle name="Normal 2 2 4 2 2 9 2" xfId="28217" xr:uid="{C7931715-A94C-4C54-A672-33BF44F302E2}"/>
    <cellStyle name="Normal 2 2 4 2 3" xfId="28218" xr:uid="{4CB3DAF7-B7CE-4C22-AC57-B7A96BCFEA4D}"/>
    <cellStyle name="Normal 2 2 4 2 3 2" xfId="28219" xr:uid="{A2012CB5-8DB6-41AA-A451-287B88B8A0B7}"/>
    <cellStyle name="Normal 2 2 4 2 3 2 2" xfId="28220" xr:uid="{8E847DFD-672D-43AD-B883-0B2FC1C2A0FE}"/>
    <cellStyle name="Normal 2 2 4 2 3 2 2 2" xfId="28221" xr:uid="{3CB04E34-FF4B-43FB-9A07-0D56F2B3B54F}"/>
    <cellStyle name="Normal 2 2 4 2 3 2 2 2 2" xfId="28222" xr:uid="{C33575AF-F6CC-4CE4-82BD-38B3AEA8E6F8}"/>
    <cellStyle name="Normal 2 2 4 2 3 2 2 2 2 2" xfId="28223" xr:uid="{05B14252-8A95-4E78-BD88-C7AD6D162C50}"/>
    <cellStyle name="Normal 2 2 4 2 3 2 2 2 2 2 2" xfId="28224" xr:uid="{5636D355-0B06-4235-95BD-D2E0501B8655}"/>
    <cellStyle name="Normal 2 2 4 2 3 2 2 2 2 2 2 2" xfId="28225" xr:uid="{F5DF3714-4D4F-4C38-A35F-5A0DB23B03A5}"/>
    <cellStyle name="Normal 2 2 4 2 3 2 2 2 2 2 3" xfId="28226" xr:uid="{C02471E6-0583-4C55-9C4F-4BBE1AA758C5}"/>
    <cellStyle name="Normal 2 2 4 2 3 2 2 2 2 3" xfId="28227" xr:uid="{97F14E8E-7A19-4F4F-A3EA-30A887A015FD}"/>
    <cellStyle name="Normal 2 2 4 2 3 2 2 2 2 3 2" xfId="28228" xr:uid="{FCE60EEC-787B-4081-B8CF-961412AF75A2}"/>
    <cellStyle name="Normal 2 2 4 2 3 2 2 2 2 4" xfId="28229" xr:uid="{225FD544-EF92-4B0C-9D11-9A0CE6071457}"/>
    <cellStyle name="Normal 2 2 4 2 3 2 2 2 3" xfId="28230" xr:uid="{9A57E359-6A36-48AC-947A-64097EA79EC9}"/>
    <cellStyle name="Normal 2 2 4 2 3 2 2 2 3 2" xfId="28231" xr:uid="{3681A07C-BE03-4551-B229-DAD438F0F884}"/>
    <cellStyle name="Normal 2 2 4 2 3 2 2 2 4" xfId="28232" xr:uid="{2BE4E34A-B394-41DE-8629-FF11470011B7}"/>
    <cellStyle name="Normal 2 2 4 2 3 2 2 2 4 2" xfId="28233" xr:uid="{F4661048-2EA0-4C53-BABD-312CB3FCE8EF}"/>
    <cellStyle name="Normal 2 2 4 2 3 2 2 2 4 2 2" xfId="28234" xr:uid="{5998A248-8229-4512-A3F1-FC9C50E5EFFE}"/>
    <cellStyle name="Normal 2 2 4 2 3 2 2 2 4 3" xfId="28235" xr:uid="{9025BE44-8B5D-475A-B72F-17C2358A9FB6}"/>
    <cellStyle name="Normal 2 2 4 2 3 2 2 2 5" xfId="28236" xr:uid="{E1566677-5F0E-4366-ABE9-DD070F02E9CF}"/>
    <cellStyle name="Normal 2 2 4 2 3 2 2 3" xfId="28237" xr:uid="{403040F3-FDB4-4F01-B896-2BEE26DD4C08}"/>
    <cellStyle name="Normal 2 2 4 2 3 2 2 3 2" xfId="28238" xr:uid="{6CD65147-880A-4362-BE4E-E8958A1C828C}"/>
    <cellStyle name="Normal 2 2 4 2 3 2 2 3 2 2" xfId="28239" xr:uid="{CEF3C3BD-92D2-443A-BA52-A087F8E147AF}"/>
    <cellStyle name="Normal 2 2 4 2 3 2 2 3 2 2 2" xfId="28240" xr:uid="{778E11B8-9452-47EE-B580-312845E778B0}"/>
    <cellStyle name="Normal 2 2 4 2 3 2 2 3 2 3" xfId="28241" xr:uid="{DEA82EEF-C045-4004-B5DB-2D9F9376D6E1}"/>
    <cellStyle name="Normal 2 2 4 2 3 2 2 3 3" xfId="28242" xr:uid="{0058F0AA-E8C6-46C0-B9DA-7B0CC19C55C7}"/>
    <cellStyle name="Normal 2 2 4 2 3 2 2 3 3 2" xfId="28243" xr:uid="{B0164E5B-99BC-4CF1-BA62-632CF50E9FF8}"/>
    <cellStyle name="Normal 2 2 4 2 3 2 2 3 4" xfId="28244" xr:uid="{FB3FB5BB-3634-4E03-8BE1-1060F2235415}"/>
    <cellStyle name="Normal 2 2 4 2 3 2 2 4" xfId="28245" xr:uid="{694AF014-7D7D-4A2D-B609-3959B8078DA0}"/>
    <cellStyle name="Normal 2 2 4 2 3 2 2 4 2" xfId="28246" xr:uid="{39D8DCA7-47C8-4F5E-955E-A6CAC18FBAA6}"/>
    <cellStyle name="Normal 2 2 4 2 3 2 2 4 2 2" xfId="28247" xr:uid="{DEC29E8C-9779-4845-BD65-AC660D4F53C3}"/>
    <cellStyle name="Normal 2 2 4 2 3 2 2 4 3" xfId="28248" xr:uid="{9913EE89-3C25-4DDC-B2F7-7D31A080808F}"/>
    <cellStyle name="Normal 2 2 4 2 3 2 2 5" xfId="28249" xr:uid="{A019C25B-C1EC-4BA7-B4E5-4F6B3C433269}"/>
    <cellStyle name="Normal 2 2 4 2 3 2 3" xfId="28250" xr:uid="{D2125691-8AC1-49CC-A724-03CB4022A1C4}"/>
    <cellStyle name="Normal 2 2 4 2 3 2 3 2" xfId="28251" xr:uid="{3C698CB2-BED2-4244-A5A1-1B097A2AA464}"/>
    <cellStyle name="Normal 2 2 4 2 3 2 4" xfId="28252" xr:uid="{702ECFAE-2FEB-408C-BA3D-A84CD186B59C}"/>
    <cellStyle name="Normal 2 2 4 2 3 2 4 2" xfId="28253" xr:uid="{9990AB78-C7FD-49C6-A544-5C5E96D6B9AE}"/>
    <cellStyle name="Normal 2 2 4 2 3 2 4 2 2" xfId="28254" xr:uid="{B123F001-01DB-467B-9C78-99B3DBEA6584}"/>
    <cellStyle name="Normal 2 2 4 2 3 2 4 2 2 2" xfId="28255" xr:uid="{D098A2B3-1ECF-4103-8B76-CBBF5C1A42D0}"/>
    <cellStyle name="Normal 2 2 4 2 3 2 4 2 3" xfId="28256" xr:uid="{A1BA5FF4-B264-46A6-9A0C-BFBA505A9BF4}"/>
    <cellStyle name="Normal 2 2 4 2 3 2 4 3" xfId="28257" xr:uid="{7B822E2E-BEB1-4438-A8DC-FEF652C23CED}"/>
    <cellStyle name="Normal 2 2 4 2 3 2 4 3 2" xfId="28258" xr:uid="{A1D4D6A7-8D3E-4ABC-8946-D239C2FFAB08}"/>
    <cellStyle name="Normal 2 2 4 2 3 2 4 4" xfId="28259" xr:uid="{C8FC1777-0929-4956-9257-66005F2D8B0B}"/>
    <cellStyle name="Normal 2 2 4 2 3 2 5" xfId="28260" xr:uid="{2293AB66-FE10-4EBC-A201-42764870964D}"/>
    <cellStyle name="Normal 2 2 4 2 3 2 5 2" xfId="28261" xr:uid="{3599CCD7-8EF9-48A1-8871-A72BF19AD928}"/>
    <cellStyle name="Normal 2 2 4 2 3 2 6" xfId="28262" xr:uid="{12C34797-05E5-4756-9B5E-4FCE39676FE2}"/>
    <cellStyle name="Normal 2 2 4 2 3 2 6 2" xfId="28263" xr:uid="{6063688C-6947-47AF-9E92-BD0DA6CFCD70}"/>
    <cellStyle name="Normal 2 2 4 2 3 2 6 2 2" xfId="28264" xr:uid="{5BE837DA-E439-44F3-8BD6-4B3D572EA711}"/>
    <cellStyle name="Normal 2 2 4 2 3 2 6 3" xfId="28265" xr:uid="{A92E39C3-A0FC-4296-9380-3F0BF8D6754E}"/>
    <cellStyle name="Normal 2 2 4 2 3 2 7" xfId="28266" xr:uid="{BD56A5DB-D30C-4ADD-8068-001B8A64068E}"/>
    <cellStyle name="Normal 2 2 4 2 3 3" xfId="28267" xr:uid="{FDE7C04B-BD9B-4029-9DD6-4921786F720A}"/>
    <cellStyle name="Normal 2 2 4 2 3 3 2" xfId="28268" xr:uid="{430DE808-61C6-456F-9429-15CD6D46A6C0}"/>
    <cellStyle name="Normal 2 2 4 2 3 3 2 2" xfId="28269" xr:uid="{48A4CF9F-3DF2-43C3-9977-1343273B4958}"/>
    <cellStyle name="Normal 2 2 4 2 3 3 2 2 2" xfId="28270" xr:uid="{A62FE2C9-5968-4E97-9D2E-48B931B2711F}"/>
    <cellStyle name="Normal 2 2 4 2 3 3 2 2 2 2" xfId="28271" xr:uid="{E1D3ACEA-C7C6-4F37-86D4-E4678661046B}"/>
    <cellStyle name="Normal 2 2 4 2 3 3 2 2 2 2 2" xfId="28272" xr:uid="{AF8FB62E-7249-4CE2-A5CA-4D0F969B81C9}"/>
    <cellStyle name="Normal 2 2 4 2 3 3 2 2 2 3" xfId="28273" xr:uid="{5BF0875F-8D26-437C-AA98-74713160BE21}"/>
    <cellStyle name="Normal 2 2 4 2 3 3 2 2 3" xfId="28274" xr:uid="{45820D8A-DAD9-4FB7-8E23-11478AFE63CD}"/>
    <cellStyle name="Normal 2 2 4 2 3 3 2 2 3 2" xfId="28275" xr:uid="{6A1CC4B9-4013-4A12-9427-EAAA21F4F7DF}"/>
    <cellStyle name="Normal 2 2 4 2 3 3 2 2 4" xfId="28276" xr:uid="{A0005A4E-D11A-4237-AA26-C5D15FA2A650}"/>
    <cellStyle name="Normal 2 2 4 2 3 3 2 3" xfId="28277" xr:uid="{3E910134-BA87-43AD-A1CD-C65EC0AD0F4C}"/>
    <cellStyle name="Normal 2 2 4 2 3 3 2 3 2" xfId="28278" xr:uid="{15559172-29C8-41A7-A235-C6830E8F3DD2}"/>
    <cellStyle name="Normal 2 2 4 2 3 3 2 4" xfId="28279" xr:uid="{38711106-C554-4EDE-B253-B6599D99BEAB}"/>
    <cellStyle name="Normal 2 2 4 2 3 3 2 4 2" xfId="28280" xr:uid="{54BFEB9D-C632-4473-A86A-E661A8F222C2}"/>
    <cellStyle name="Normal 2 2 4 2 3 3 2 4 2 2" xfId="28281" xr:uid="{46431AFC-EA5A-4853-8DEF-05DFC831658D}"/>
    <cellStyle name="Normal 2 2 4 2 3 3 2 4 3" xfId="28282" xr:uid="{854DB619-522C-4916-B8F3-4AEF48CD3DBE}"/>
    <cellStyle name="Normal 2 2 4 2 3 3 2 5" xfId="28283" xr:uid="{BC350E35-0C1B-4399-88C4-587C52F6E4CC}"/>
    <cellStyle name="Normal 2 2 4 2 3 3 3" xfId="28284" xr:uid="{821BF8EE-F065-4BA9-BA4E-A7890B91CED3}"/>
    <cellStyle name="Normal 2 2 4 2 3 3 3 2" xfId="28285" xr:uid="{BFE2B096-DECD-4065-A2B0-233C1721DF09}"/>
    <cellStyle name="Normal 2 2 4 2 3 3 3 2 2" xfId="28286" xr:uid="{C90A1DB5-7B5A-488E-921F-E7F7F8873D28}"/>
    <cellStyle name="Normal 2 2 4 2 3 3 3 2 2 2" xfId="28287" xr:uid="{3EF3B954-1B23-49DC-A410-0078772E4C6C}"/>
    <cellStyle name="Normal 2 2 4 2 3 3 3 2 3" xfId="28288" xr:uid="{C153196C-4F42-40E7-BE55-E97D6D8FB6F6}"/>
    <cellStyle name="Normal 2 2 4 2 3 3 3 3" xfId="28289" xr:uid="{FB1E1233-C4FC-4170-BD3E-B2FFB0BEBA6F}"/>
    <cellStyle name="Normal 2 2 4 2 3 3 3 3 2" xfId="28290" xr:uid="{DFFD2E9C-99CC-412C-B8E6-32F54C875E27}"/>
    <cellStyle name="Normal 2 2 4 2 3 3 3 4" xfId="28291" xr:uid="{A0531DB7-1BF4-4067-9461-3EC9EF68BA6C}"/>
    <cellStyle name="Normal 2 2 4 2 3 3 4" xfId="28292" xr:uid="{B820016C-8E0D-4DD5-B65F-0E010AF702FB}"/>
    <cellStyle name="Normal 2 2 4 2 3 3 4 2" xfId="28293" xr:uid="{CBA168F6-CCEA-4000-92C8-5D5564971197}"/>
    <cellStyle name="Normal 2 2 4 2 3 3 4 2 2" xfId="28294" xr:uid="{834BA547-6E82-4CAF-A3D7-32D5317C92CC}"/>
    <cellStyle name="Normal 2 2 4 2 3 3 4 3" xfId="28295" xr:uid="{F0FD6D27-2BAD-46DF-A215-16D233E3C19F}"/>
    <cellStyle name="Normal 2 2 4 2 3 3 5" xfId="28296" xr:uid="{E3160937-89AE-4124-963E-96A2F2FDEA81}"/>
    <cellStyle name="Normal 2 2 4 2 3 4" xfId="28297" xr:uid="{E7EA0EAF-C380-479B-A21C-8CD3E672E479}"/>
    <cellStyle name="Normal 2 2 4 2 3 4 2" xfId="28298" xr:uid="{246BDDD1-52F2-4F0E-9052-4BB917671FA5}"/>
    <cellStyle name="Normal 2 2 4 2 3 4 2 2" xfId="28299" xr:uid="{BAE4BF96-FF64-45E7-887D-943459C85099}"/>
    <cellStyle name="Normal 2 2 4 2 3 4 2 2 2" xfId="28300" xr:uid="{0C6AF85F-DCD0-4CCB-AEFE-63E310D888E4}"/>
    <cellStyle name="Normal 2 2 4 2 3 4 2 3" xfId="28301" xr:uid="{FBBF38F6-C9A9-4CF2-9179-11F3F6D9F3F6}"/>
    <cellStyle name="Normal 2 2 4 2 3 4 3" xfId="28302" xr:uid="{E129988E-1831-49CE-A12A-8CDA69454F23}"/>
    <cellStyle name="Normal 2 2 4 2 3 4 3 2" xfId="28303" xr:uid="{6E22A89B-9241-4D84-AFD2-A5F457A3A336}"/>
    <cellStyle name="Normal 2 2 4 2 3 4 4" xfId="28304" xr:uid="{80036AD7-134D-4C36-A89D-967077F0B13C}"/>
    <cellStyle name="Normal 2 2 4 2 3 5" xfId="28305" xr:uid="{C905B343-907D-489D-AE2F-E8903BD63065}"/>
    <cellStyle name="Normal 2 2 4 2 3 5 2" xfId="28306" xr:uid="{14E65CF3-5CBD-41F8-96B3-339D11F4CEA2}"/>
    <cellStyle name="Normal 2 2 4 2 3 6" xfId="28307" xr:uid="{4F2391A7-09D9-414A-917D-3FFCA03BDC00}"/>
    <cellStyle name="Normal 2 2 4 2 3 6 2" xfId="28308" xr:uid="{FD10DAEB-C831-46FF-AB1D-7C58E5E3E854}"/>
    <cellStyle name="Normal 2 2 4 2 3 6 2 2" xfId="28309" xr:uid="{2C54A1F7-8D98-480D-A0FD-FF6AD0E75CD0}"/>
    <cellStyle name="Normal 2 2 4 2 3 6 3" xfId="28310" xr:uid="{9F4C57B8-CA55-4943-B659-A45D31E6C765}"/>
    <cellStyle name="Normal 2 2 4 2 3 7" xfId="28311" xr:uid="{F11CD59D-58DB-4EC2-BCDD-D7917FB96CC6}"/>
    <cellStyle name="Normal 2 2 4 2 4" xfId="28312" xr:uid="{FC350DFE-5EE7-45F3-B0E5-0DBFAA7FACE3}"/>
    <cellStyle name="Normal 2 2 4 2 4 2" xfId="28313" xr:uid="{017D0CEA-E530-44E7-8219-7E157427022E}"/>
    <cellStyle name="Normal 2 2 4 2 5" xfId="28314" xr:uid="{6EBD52C4-78FE-444F-A0AA-05A5DAA0DF8B}"/>
    <cellStyle name="Normal 2 2 4 2 5 2" xfId="28315" xr:uid="{943053B0-4624-4DF1-B7F1-6AEA05302A18}"/>
    <cellStyle name="Normal 2 2 4 2 6" xfId="28316" xr:uid="{5EE4C786-72DE-402B-B72A-3BFE7CFFE8C8}"/>
    <cellStyle name="Normal 2 2 4 2 6 2" xfId="28317" xr:uid="{4703B7B4-38ED-4C51-A26E-1697F0BA72D9}"/>
    <cellStyle name="Normal 2 2 4 2 7" xfId="28318" xr:uid="{CC2C6178-ABCD-4C4A-A1E3-25EACA233693}"/>
    <cellStyle name="Normal 2 2 4 2 7 2" xfId="28319" xr:uid="{A2AC1697-2954-4F2A-B86C-AD7CF1BB1451}"/>
    <cellStyle name="Normal 2 2 4 2 8" xfId="28320" xr:uid="{E13CB713-FF5B-4E43-8256-14410066C0B1}"/>
    <cellStyle name="Normal 2 2 4 2 8 2" xfId="28321" xr:uid="{DAC54EA2-0570-4C3E-A806-8A73656591E3}"/>
    <cellStyle name="Normal 2 2 4 2 9" xfId="28322" xr:uid="{868409E0-C6DA-4E33-8532-66080FB738AC}"/>
    <cellStyle name="Normal 2 2 4 2 9 2" xfId="28323" xr:uid="{E51A3405-FCA2-4A26-A318-BFAAA46D3526}"/>
    <cellStyle name="Normal 2 2 4 2 9 2 2" xfId="28324" xr:uid="{1AE8C5A0-7C7A-4C22-9C05-9E6B6DD21208}"/>
    <cellStyle name="Normal 2 2 4 2 9 2 2 2" xfId="28325" xr:uid="{9783406B-A3FE-449E-B71E-7B12948211E9}"/>
    <cellStyle name="Normal 2 2 4 2 9 2 2 2 2" xfId="28326" xr:uid="{DEA23712-EBDD-4CF1-A744-59F917F73C94}"/>
    <cellStyle name="Normal 2 2 4 2 9 2 2 2 2 2" xfId="28327" xr:uid="{91B08B10-99B0-4FAA-9E33-48F72DC85A35}"/>
    <cellStyle name="Normal 2 2 4 2 9 2 2 2 3" xfId="28328" xr:uid="{8E5AC62A-9960-49DD-8A28-22CA07279A81}"/>
    <cellStyle name="Normal 2 2 4 2 9 2 2 3" xfId="28329" xr:uid="{5E6A684E-39AC-464F-B7B6-FD112E62C8DB}"/>
    <cellStyle name="Normal 2 2 4 2 9 2 2 3 2" xfId="28330" xr:uid="{6E1BE35C-0DB6-436B-B274-9C6468281409}"/>
    <cellStyle name="Normal 2 2 4 2 9 2 2 4" xfId="28331" xr:uid="{370BBA2A-84C0-4A9C-A93E-B25F2DCC5DBE}"/>
    <cellStyle name="Normal 2 2 4 2 9 2 3" xfId="28332" xr:uid="{A8C1C007-1EA2-4069-8CDA-80BEF4B3F58F}"/>
    <cellStyle name="Normal 2 2 4 2 9 2 3 2" xfId="28333" xr:uid="{FB708FC1-99D0-47BB-B316-EE0201786424}"/>
    <cellStyle name="Normal 2 2 4 2 9 2 4" xfId="28334" xr:uid="{FAB10E85-2443-4547-970A-3B496F222F2C}"/>
    <cellStyle name="Normal 2 2 4 2 9 2 4 2" xfId="28335" xr:uid="{01A11683-84B1-48C1-84F3-492382B8098B}"/>
    <cellStyle name="Normal 2 2 4 2 9 2 4 2 2" xfId="28336" xr:uid="{16500B6C-C570-407C-9667-5E849C97EA09}"/>
    <cellStyle name="Normal 2 2 4 2 9 2 4 3" xfId="28337" xr:uid="{1B3BA8C7-B430-41E6-A3C8-B290C9C40BE1}"/>
    <cellStyle name="Normal 2 2 4 2 9 2 5" xfId="28338" xr:uid="{BB0802AB-036B-4720-8097-6ACFB9F94C73}"/>
    <cellStyle name="Normal 2 2 4 2 9 3" xfId="28339" xr:uid="{B83AA2EA-5BB9-4C6B-885B-A098B147A235}"/>
    <cellStyle name="Normal 2 2 4 2 9 3 2" xfId="28340" xr:uid="{CD2B1236-8FCA-4BB1-BA85-32509ADDC869}"/>
    <cellStyle name="Normal 2 2 4 2 9 3 2 2" xfId="28341" xr:uid="{307E661C-77A3-4B5F-A26F-9A01C8BBB655}"/>
    <cellStyle name="Normal 2 2 4 2 9 3 2 2 2" xfId="28342" xr:uid="{872C46C1-B05D-470F-996C-5B6C9BA0C100}"/>
    <cellStyle name="Normal 2 2 4 2 9 3 2 3" xfId="28343" xr:uid="{92E985A0-EC8C-48EF-BA24-B5DF8CE4736C}"/>
    <cellStyle name="Normal 2 2 4 2 9 3 3" xfId="28344" xr:uid="{D49968BF-B913-40B8-9E6A-0C9173FE712C}"/>
    <cellStyle name="Normal 2 2 4 2 9 3 3 2" xfId="28345" xr:uid="{27B2A654-48F2-47DB-848D-F1FBBB51F7C3}"/>
    <cellStyle name="Normal 2 2 4 2 9 3 4" xfId="28346" xr:uid="{EDE5BA24-75CB-4C12-91C3-D25E61261992}"/>
    <cellStyle name="Normal 2 2 4 2 9 4" xfId="28347" xr:uid="{0EF1BA9F-D5DB-48C9-8B62-C6A2209A8A96}"/>
    <cellStyle name="Normal 2 2 4 2 9 4 2" xfId="28348" xr:uid="{6DBF0DE3-2EF3-4F9E-B505-0E864C1995EB}"/>
    <cellStyle name="Normal 2 2 4 2 9 4 2 2" xfId="28349" xr:uid="{6EA89C43-D8C8-4176-8590-6AC4831F3EF9}"/>
    <cellStyle name="Normal 2 2 4 2 9 4 3" xfId="28350" xr:uid="{4D6E368A-5CA7-4B28-AF1B-00B5DEECB6BE}"/>
    <cellStyle name="Normal 2 2 4 2 9 5" xfId="28351" xr:uid="{A9155E46-C9CF-4387-82D2-F93CDDFD6140}"/>
    <cellStyle name="Normal 2 2 4 3" xfId="28352" xr:uid="{30670F0C-5AAD-470A-899E-F07985533337}"/>
    <cellStyle name="Normal 2 2 4 3 2" xfId="28353" xr:uid="{E733D3C8-06E0-48D9-86A0-FC1EBCF8C654}"/>
    <cellStyle name="Normal 2 2 4 4" xfId="28354" xr:uid="{794370EE-43EC-407E-8C58-BB816ADB8389}"/>
    <cellStyle name="Normal 2 2 4 4 10" xfId="28355" xr:uid="{0D662677-D8A8-4E9C-834D-2C0D9A5186DD}"/>
    <cellStyle name="Normal 2 2 4 4 10 2" xfId="28356" xr:uid="{D8D3FF22-27BD-411E-A6E9-1920D6866414}"/>
    <cellStyle name="Normal 2 2 4 4 10 2 2" xfId="28357" xr:uid="{919D3A06-3372-4C3C-A6D0-B2AE5250B7BB}"/>
    <cellStyle name="Normal 2 2 4 4 10 2 2 2" xfId="28358" xr:uid="{C59699A4-4B5E-4320-8AC3-C62F5E02F2F4}"/>
    <cellStyle name="Normal 2 2 4 4 10 2 3" xfId="28359" xr:uid="{18CDC380-A74D-4129-A05A-5B918C99BABA}"/>
    <cellStyle name="Normal 2 2 4 4 10 3" xfId="28360" xr:uid="{A5E718D9-FBFC-4F78-A9E6-A1677CD23440}"/>
    <cellStyle name="Normal 2 2 4 4 10 3 2" xfId="28361" xr:uid="{6655452E-6CE3-453A-B92D-9B3320A0FF92}"/>
    <cellStyle name="Normal 2 2 4 4 10 4" xfId="28362" xr:uid="{EBAB74CE-1121-4FF8-9750-80C1F6BB04FC}"/>
    <cellStyle name="Normal 2 2 4 4 11" xfId="28363" xr:uid="{ABB6D51F-C7E7-45B9-AC5B-1E11872F2FA1}"/>
    <cellStyle name="Normal 2 2 4 4 11 2" xfId="28364" xr:uid="{B6FA74D8-BBBE-47C8-B1E3-591AC2124BBC}"/>
    <cellStyle name="Normal 2 2 4 4 12" xfId="28365" xr:uid="{D42DAC78-173F-48B7-B6AA-6C8EEA3EC210}"/>
    <cellStyle name="Normal 2 2 4 4 12 2" xfId="28366" xr:uid="{720303E0-F102-4125-8AC6-298153348017}"/>
    <cellStyle name="Normal 2 2 4 4 12 2 2" xfId="28367" xr:uid="{7CBB2C6E-50A3-4E28-91AE-5901D66EC1A3}"/>
    <cellStyle name="Normal 2 2 4 4 12 3" xfId="28368" xr:uid="{00230295-4C7D-494A-A8AF-9429410BC88B}"/>
    <cellStyle name="Normal 2 2 4 4 13" xfId="28369" xr:uid="{BA268635-BBE5-4A38-AB99-DA6A51C48D4F}"/>
    <cellStyle name="Normal 2 2 4 4 2" xfId="28370" xr:uid="{FFB02078-9EAF-4A12-B394-510292385D43}"/>
    <cellStyle name="Normal 2 2 4 4 2 2" xfId="28371" xr:uid="{707D6771-99F9-4EAA-9409-9666DB2AEA7D}"/>
    <cellStyle name="Normal 2 2 4 4 2 2 2" xfId="28372" xr:uid="{1E482DD8-4566-4C74-9A05-369242224402}"/>
    <cellStyle name="Normal 2 2 4 4 2 2 2 2" xfId="28373" xr:uid="{8A80C621-5B48-4D79-9233-681D26C44075}"/>
    <cellStyle name="Normal 2 2 4 4 2 2 2 2 2" xfId="28374" xr:uid="{0F559BE6-F596-4101-91AF-2DDB02F32A4C}"/>
    <cellStyle name="Normal 2 2 4 4 2 2 2 2 2 2" xfId="28375" xr:uid="{C7B8C002-B1CC-4CA6-A12F-072A3CF0CC12}"/>
    <cellStyle name="Normal 2 2 4 4 2 2 2 2 2 2 2" xfId="28376" xr:uid="{CD829D2B-CA4C-4A4C-8D3F-3B00FAF07F00}"/>
    <cellStyle name="Normal 2 2 4 4 2 2 2 2 2 2 2 2" xfId="28377" xr:uid="{73F2AC4D-F972-4A0C-863B-610349F3E723}"/>
    <cellStyle name="Normal 2 2 4 4 2 2 2 2 2 2 3" xfId="28378" xr:uid="{5208EA10-5BB2-45BD-87BB-EAFC30367A42}"/>
    <cellStyle name="Normal 2 2 4 4 2 2 2 2 2 3" xfId="28379" xr:uid="{B2F8E8CF-FC15-4442-84B9-A9636BDC7434}"/>
    <cellStyle name="Normal 2 2 4 4 2 2 2 2 2 3 2" xfId="28380" xr:uid="{5B11957C-F4BA-4C97-8729-8B193E825E85}"/>
    <cellStyle name="Normal 2 2 4 4 2 2 2 2 2 4" xfId="28381" xr:uid="{D7C7AB38-350E-4A2F-88F9-FDB2AA1CCD7F}"/>
    <cellStyle name="Normal 2 2 4 4 2 2 2 2 3" xfId="28382" xr:uid="{24F415BB-F967-4FE4-80D2-B19F27518C42}"/>
    <cellStyle name="Normal 2 2 4 4 2 2 2 2 3 2" xfId="28383" xr:uid="{94A23BCF-098C-4211-A0A0-E5D03972B852}"/>
    <cellStyle name="Normal 2 2 4 4 2 2 2 2 4" xfId="28384" xr:uid="{912C3ABE-1530-452C-B570-670090247D74}"/>
    <cellStyle name="Normal 2 2 4 4 2 2 2 2 4 2" xfId="28385" xr:uid="{6A002DA7-D040-4233-977B-168C04F066F6}"/>
    <cellStyle name="Normal 2 2 4 4 2 2 2 2 4 2 2" xfId="28386" xr:uid="{F5D112B2-6576-497F-8A8F-E5ED2F15FFB7}"/>
    <cellStyle name="Normal 2 2 4 4 2 2 2 2 4 3" xfId="28387" xr:uid="{2945308B-BE42-41E5-A829-849E66103FB0}"/>
    <cellStyle name="Normal 2 2 4 4 2 2 2 2 5" xfId="28388" xr:uid="{7EC4CECE-F645-4425-A3A6-02AF393379D9}"/>
    <cellStyle name="Normal 2 2 4 4 2 2 2 3" xfId="28389" xr:uid="{18688B6B-F36E-41FF-BD6D-FB4CE1ECA4EA}"/>
    <cellStyle name="Normal 2 2 4 4 2 2 2 3 2" xfId="28390" xr:uid="{851230F6-D424-415D-B091-049A053C990B}"/>
    <cellStyle name="Normal 2 2 4 4 2 2 2 3 2 2" xfId="28391" xr:uid="{B5761E66-0B5A-4309-AEE6-7B5434355753}"/>
    <cellStyle name="Normal 2 2 4 4 2 2 2 3 2 2 2" xfId="28392" xr:uid="{089ACE53-96EA-4A28-B310-860ED3BA11FF}"/>
    <cellStyle name="Normal 2 2 4 4 2 2 2 3 2 3" xfId="28393" xr:uid="{67D915D8-0A53-483C-AF1A-2FC6E6AD5A53}"/>
    <cellStyle name="Normal 2 2 4 4 2 2 2 3 3" xfId="28394" xr:uid="{6994F73C-D14D-4F6A-8C07-9A42F65EFFC8}"/>
    <cellStyle name="Normal 2 2 4 4 2 2 2 3 3 2" xfId="28395" xr:uid="{A79E1B68-81F9-403F-92E7-8040DE4EEBBD}"/>
    <cellStyle name="Normal 2 2 4 4 2 2 2 3 4" xfId="28396" xr:uid="{4C6C3B95-C6A6-4E3B-BFF6-6120DC771B72}"/>
    <cellStyle name="Normal 2 2 4 4 2 2 2 4" xfId="28397" xr:uid="{11549FF4-A9DA-4F8E-A22C-EFCCAA49090F}"/>
    <cellStyle name="Normal 2 2 4 4 2 2 2 4 2" xfId="28398" xr:uid="{01484126-3C6D-4A77-B63F-AA87CBE69F32}"/>
    <cellStyle name="Normal 2 2 4 4 2 2 2 4 2 2" xfId="28399" xr:uid="{DBA0E1E4-D3F3-4460-9DCB-A16F615984D5}"/>
    <cellStyle name="Normal 2 2 4 4 2 2 2 4 3" xfId="28400" xr:uid="{3CBD19A7-59F5-40C0-BED3-00C699F5D6B9}"/>
    <cellStyle name="Normal 2 2 4 4 2 2 2 5" xfId="28401" xr:uid="{FC36753D-0DF4-40BE-A781-776AF45298FA}"/>
    <cellStyle name="Normal 2 2 4 4 2 2 3" xfId="28402" xr:uid="{62D81E86-FA65-4397-8664-51EEB7B59C07}"/>
    <cellStyle name="Normal 2 2 4 4 2 2 3 2" xfId="28403" xr:uid="{AEA7AD8A-7AB6-4735-A9DA-49D78587879A}"/>
    <cellStyle name="Normal 2 2 4 4 2 2 4" xfId="28404" xr:uid="{F6E1346A-ADE6-4F12-9CDF-7E4800E27DED}"/>
    <cellStyle name="Normal 2 2 4 4 2 2 4 2" xfId="28405" xr:uid="{4C2DE25C-370D-4215-9F70-52967304149A}"/>
    <cellStyle name="Normal 2 2 4 4 2 2 4 2 2" xfId="28406" xr:uid="{EE90F861-86C0-479D-B912-114A1C82DBC4}"/>
    <cellStyle name="Normal 2 2 4 4 2 2 4 2 2 2" xfId="28407" xr:uid="{018A6F6D-7A8B-4864-8843-5B62C68F1F0A}"/>
    <cellStyle name="Normal 2 2 4 4 2 2 4 2 3" xfId="28408" xr:uid="{7482F856-9F4C-4343-82B4-19C2D05F106D}"/>
    <cellStyle name="Normal 2 2 4 4 2 2 4 3" xfId="28409" xr:uid="{E394CE81-B83A-4921-94D2-4A1BB4D71251}"/>
    <cellStyle name="Normal 2 2 4 4 2 2 4 3 2" xfId="28410" xr:uid="{7F761E30-BF1E-4939-80BC-F0C15F1C2A19}"/>
    <cellStyle name="Normal 2 2 4 4 2 2 4 4" xfId="28411" xr:uid="{BA351588-A677-49F7-9304-3453F4A36727}"/>
    <cellStyle name="Normal 2 2 4 4 2 2 5" xfId="28412" xr:uid="{346D923A-2626-4F80-81D5-9CB76B6E1A08}"/>
    <cellStyle name="Normal 2 2 4 4 2 2 5 2" xfId="28413" xr:uid="{4C5BA24B-0C08-4982-9AE5-2D561D297568}"/>
    <cellStyle name="Normal 2 2 4 4 2 2 6" xfId="28414" xr:uid="{ABA8202F-CE4C-4E74-A51E-DAFD1000D7FF}"/>
    <cellStyle name="Normal 2 2 4 4 2 2 6 2" xfId="28415" xr:uid="{283D3E51-8CF0-4AE3-A437-C44299A902F7}"/>
    <cellStyle name="Normal 2 2 4 4 2 2 6 2 2" xfId="28416" xr:uid="{95041C1C-2314-4773-A0C2-A772F0FD17B3}"/>
    <cellStyle name="Normal 2 2 4 4 2 2 6 3" xfId="28417" xr:uid="{A739244D-0528-4908-A36A-F34BF07DAAA0}"/>
    <cellStyle name="Normal 2 2 4 4 2 2 7" xfId="28418" xr:uid="{63B9CABB-BB39-4662-9B16-AE8860B937E0}"/>
    <cellStyle name="Normal 2 2 4 4 2 3" xfId="28419" xr:uid="{9B6A5E24-17C2-4DC1-B4D8-4A2BE0764FCD}"/>
    <cellStyle name="Normal 2 2 4 4 2 3 2" xfId="28420" xr:uid="{8D4300A2-05BF-4270-BB78-F641875F568B}"/>
    <cellStyle name="Normal 2 2 4 4 2 3 2 2" xfId="28421" xr:uid="{58F4D3C1-BE9F-4EF6-A7E6-E06A267DD783}"/>
    <cellStyle name="Normal 2 2 4 4 2 3 2 2 2" xfId="28422" xr:uid="{C1160E21-AA3E-4A7F-9D05-AC0D59992C19}"/>
    <cellStyle name="Normal 2 2 4 4 2 3 2 2 2 2" xfId="28423" xr:uid="{2E0C5839-0CE9-48F5-8A03-A6D8C065E5A3}"/>
    <cellStyle name="Normal 2 2 4 4 2 3 2 2 2 2 2" xfId="28424" xr:uid="{1A41ECFD-D368-4818-91F7-C9F007D5C4D3}"/>
    <cellStyle name="Normal 2 2 4 4 2 3 2 2 2 3" xfId="28425" xr:uid="{AEC9487D-67AB-4C74-9E20-7F0FBB3952FD}"/>
    <cellStyle name="Normal 2 2 4 4 2 3 2 2 3" xfId="28426" xr:uid="{C6B76FB4-B17C-41A4-8AA4-07F7CB819941}"/>
    <cellStyle name="Normal 2 2 4 4 2 3 2 2 3 2" xfId="28427" xr:uid="{25A10EDE-9B04-45B5-B559-6DC37593FC2D}"/>
    <cellStyle name="Normal 2 2 4 4 2 3 2 2 4" xfId="28428" xr:uid="{0662BF1E-8397-4A79-9AB2-5FF2B606BC93}"/>
    <cellStyle name="Normal 2 2 4 4 2 3 2 3" xfId="28429" xr:uid="{DD1A2E61-A94A-43CE-83B1-A9684A569AFA}"/>
    <cellStyle name="Normal 2 2 4 4 2 3 2 3 2" xfId="28430" xr:uid="{580F76A5-796B-4D85-A350-EC422E96969A}"/>
    <cellStyle name="Normal 2 2 4 4 2 3 2 4" xfId="28431" xr:uid="{D1FCE8A6-1D86-4F9B-838B-7FB61D4A5142}"/>
    <cellStyle name="Normal 2 2 4 4 2 3 2 4 2" xfId="28432" xr:uid="{7B7EE76A-0B97-4872-8AD5-862736E86AAC}"/>
    <cellStyle name="Normal 2 2 4 4 2 3 2 4 2 2" xfId="28433" xr:uid="{3F5F5138-A187-4008-8EE5-1F1EEDED535F}"/>
    <cellStyle name="Normal 2 2 4 4 2 3 2 4 3" xfId="28434" xr:uid="{64ABBB8F-1E16-4FC4-93CA-7B33F20EB193}"/>
    <cellStyle name="Normal 2 2 4 4 2 3 2 5" xfId="28435" xr:uid="{F0937319-2596-42CC-9828-AC5B765EBA34}"/>
    <cellStyle name="Normal 2 2 4 4 2 3 3" xfId="28436" xr:uid="{196B6495-9EB2-411C-A4FB-D920F74F41E0}"/>
    <cellStyle name="Normal 2 2 4 4 2 3 3 2" xfId="28437" xr:uid="{1A2DEA6A-220B-40A1-8F0B-8AABF02ED55D}"/>
    <cellStyle name="Normal 2 2 4 4 2 3 3 2 2" xfId="28438" xr:uid="{72C5B962-B642-42B8-B8BB-B16E5860C03C}"/>
    <cellStyle name="Normal 2 2 4 4 2 3 3 2 2 2" xfId="28439" xr:uid="{69CC9FB7-3649-4F74-A507-15C100E2A96B}"/>
    <cellStyle name="Normal 2 2 4 4 2 3 3 2 3" xfId="28440" xr:uid="{7D5998E6-3138-48CA-808A-5E74A4564A70}"/>
    <cellStyle name="Normal 2 2 4 4 2 3 3 3" xfId="28441" xr:uid="{2391A8E3-90D2-46F4-B037-DB51934EB097}"/>
    <cellStyle name="Normal 2 2 4 4 2 3 3 3 2" xfId="28442" xr:uid="{38E89A12-142F-4658-BAB1-9D550711DA83}"/>
    <cellStyle name="Normal 2 2 4 4 2 3 3 4" xfId="28443" xr:uid="{E579C974-BC87-4146-AAEA-3D1C1A0A6117}"/>
    <cellStyle name="Normal 2 2 4 4 2 3 4" xfId="28444" xr:uid="{A670017D-782C-4811-B9F9-13A933199184}"/>
    <cellStyle name="Normal 2 2 4 4 2 3 4 2" xfId="28445" xr:uid="{EC5C0347-9255-418B-A96E-CE2B7896502D}"/>
    <cellStyle name="Normal 2 2 4 4 2 3 4 2 2" xfId="28446" xr:uid="{041BA328-5807-4C04-9B5B-C6DA8DF09D59}"/>
    <cellStyle name="Normal 2 2 4 4 2 3 4 3" xfId="28447" xr:uid="{C608A7D6-2A9C-4B66-8F09-33EA47E8A8F8}"/>
    <cellStyle name="Normal 2 2 4 4 2 3 5" xfId="28448" xr:uid="{0C5FE443-FB41-48E3-850C-6E20DFCF7B4B}"/>
    <cellStyle name="Normal 2 2 4 4 2 4" xfId="28449" xr:uid="{86F219FE-6D1C-440F-B0E6-F7EFC334AA8A}"/>
    <cellStyle name="Normal 2 2 4 4 2 4 2" xfId="28450" xr:uid="{3132D396-43C9-43BD-8F57-1653DDE1A9F6}"/>
    <cellStyle name="Normal 2 2 4 4 2 4 2 2" xfId="28451" xr:uid="{3C083C0F-7871-4686-9067-D782F07B3C88}"/>
    <cellStyle name="Normal 2 2 4 4 2 4 2 2 2" xfId="28452" xr:uid="{8F69D33D-9168-4021-B486-AA6F8CC1EB98}"/>
    <cellStyle name="Normal 2 2 4 4 2 4 2 3" xfId="28453" xr:uid="{BFDD8055-49B6-4ED9-9F0D-ABAEEE932C46}"/>
    <cellStyle name="Normal 2 2 4 4 2 4 3" xfId="28454" xr:uid="{FEBF7778-C0B3-4225-B4AF-9C8463220DE9}"/>
    <cellStyle name="Normal 2 2 4 4 2 4 3 2" xfId="28455" xr:uid="{4E828E0B-09FF-4F41-8786-D43C5EEF8AC1}"/>
    <cellStyle name="Normal 2 2 4 4 2 4 4" xfId="28456" xr:uid="{7AA62A56-4C4A-46D3-9948-CC09E1BC4021}"/>
    <cellStyle name="Normal 2 2 4 4 2 5" xfId="28457" xr:uid="{5440879D-EBF1-4040-8EB9-E53FA3DFA148}"/>
    <cellStyle name="Normal 2 2 4 4 2 5 2" xfId="28458" xr:uid="{BD025503-7789-4E64-985F-82D4F38271D8}"/>
    <cellStyle name="Normal 2 2 4 4 2 6" xfId="28459" xr:uid="{19A0D8C2-5E61-4D8F-A520-DC4D2DF833F0}"/>
    <cellStyle name="Normal 2 2 4 4 2 6 2" xfId="28460" xr:uid="{99EECA37-F1E3-4B20-B01D-AFED8C0BE457}"/>
    <cellStyle name="Normal 2 2 4 4 2 6 2 2" xfId="28461" xr:uid="{C9706366-B679-4157-948A-6520DB327C21}"/>
    <cellStyle name="Normal 2 2 4 4 2 6 3" xfId="28462" xr:uid="{B7A20F86-DD21-493F-A300-4E6F6FBAACEA}"/>
    <cellStyle name="Normal 2 2 4 4 2 7" xfId="28463" xr:uid="{158717EA-9BB0-4CE0-B746-587977B4CAE3}"/>
    <cellStyle name="Normal 2 2 4 4 3" xfId="28464" xr:uid="{5168AADF-8212-4533-A14A-E0E69FD4B222}"/>
    <cellStyle name="Normal 2 2 4 4 3 2" xfId="28465" xr:uid="{50E91616-806E-497B-8361-E8A196DF967C}"/>
    <cellStyle name="Normal 2 2 4 4 4" xfId="28466" xr:uid="{11CF84A9-04A4-4839-8BD3-809DB1989B64}"/>
    <cellStyle name="Normal 2 2 4 4 4 2" xfId="28467" xr:uid="{0A72ACE1-1B26-4EBC-B018-A37C55717D57}"/>
    <cellStyle name="Normal 2 2 4 4 5" xfId="28468" xr:uid="{3FECAF55-79FC-4F9C-9408-61B926CBE80D}"/>
    <cellStyle name="Normal 2 2 4 4 5 2" xfId="28469" xr:uid="{9B25C1C5-DB10-4AC2-BDBA-CA60468A2E35}"/>
    <cellStyle name="Normal 2 2 4 4 6" xfId="28470" xr:uid="{CC1643E9-2639-469D-9AA7-6B079FC40D4D}"/>
    <cellStyle name="Normal 2 2 4 4 6 2" xfId="28471" xr:uid="{F69D8E01-045A-4355-860B-328AB6738192}"/>
    <cellStyle name="Normal 2 2 4 4 7" xfId="28472" xr:uid="{C5C3E3C4-3586-45C0-988C-D40510EBF718}"/>
    <cellStyle name="Normal 2 2 4 4 7 2" xfId="28473" xr:uid="{16736C61-7F7B-4DED-8AB1-97412FD7A4B5}"/>
    <cellStyle name="Normal 2 2 4 4 8" xfId="28474" xr:uid="{718F78E1-D4C1-4BDB-8A37-37E777083C3E}"/>
    <cellStyle name="Normal 2 2 4 4 8 2" xfId="28475" xr:uid="{A890A6CF-9855-4E51-A830-AD1E3178A790}"/>
    <cellStyle name="Normal 2 2 4 4 8 2 2" xfId="28476" xr:uid="{02922129-00EF-428C-AF52-501B05007F04}"/>
    <cellStyle name="Normal 2 2 4 4 8 2 2 2" xfId="28477" xr:uid="{358D7459-C85A-4E5E-ABBF-945A63810999}"/>
    <cellStyle name="Normal 2 2 4 4 8 2 2 2 2" xfId="28478" xr:uid="{E85BACFE-A392-4248-ABD0-D9931DA681E6}"/>
    <cellStyle name="Normal 2 2 4 4 8 2 2 2 2 2" xfId="28479" xr:uid="{79B58F07-212C-4715-8C9B-F34916239B5E}"/>
    <cellStyle name="Normal 2 2 4 4 8 2 2 2 3" xfId="28480" xr:uid="{E6AD1DAD-9623-4424-B698-5909908BFCA9}"/>
    <cellStyle name="Normal 2 2 4 4 8 2 2 3" xfId="28481" xr:uid="{BCFD6D13-4157-4105-A985-A5F6CC23F224}"/>
    <cellStyle name="Normal 2 2 4 4 8 2 2 3 2" xfId="28482" xr:uid="{1F601C80-1B43-4066-B315-454AD72137CF}"/>
    <cellStyle name="Normal 2 2 4 4 8 2 2 4" xfId="28483" xr:uid="{D4BAABB4-86D0-42C9-9361-20D9FA9A85A6}"/>
    <cellStyle name="Normal 2 2 4 4 8 2 3" xfId="28484" xr:uid="{38DDD709-B0CC-44B5-8B2A-FC90CD7A1F45}"/>
    <cellStyle name="Normal 2 2 4 4 8 2 3 2" xfId="28485" xr:uid="{F07A7C01-86DA-4506-A80F-CEFF205595A4}"/>
    <cellStyle name="Normal 2 2 4 4 8 2 4" xfId="28486" xr:uid="{EADC0720-0AE1-4EB3-9272-D6EA2E882FE7}"/>
    <cellStyle name="Normal 2 2 4 4 8 2 4 2" xfId="28487" xr:uid="{C53E742F-21B1-45A6-8FDF-FDB33345C968}"/>
    <cellStyle name="Normal 2 2 4 4 8 2 4 2 2" xfId="28488" xr:uid="{51318B16-D571-466A-9792-CBD9EFBD0409}"/>
    <cellStyle name="Normal 2 2 4 4 8 2 4 3" xfId="28489" xr:uid="{D5B32E95-BE7A-43B0-B6B2-EBA01D867907}"/>
    <cellStyle name="Normal 2 2 4 4 8 2 5" xfId="28490" xr:uid="{A7F40698-B81A-4721-8729-27CCBAAC9E5E}"/>
    <cellStyle name="Normal 2 2 4 4 8 3" xfId="28491" xr:uid="{4DE535CA-989C-40B3-954C-63EEE8293199}"/>
    <cellStyle name="Normal 2 2 4 4 8 3 2" xfId="28492" xr:uid="{858C047D-6AF2-4055-8CFB-92D01E0B6CC5}"/>
    <cellStyle name="Normal 2 2 4 4 8 3 2 2" xfId="28493" xr:uid="{3E9097A5-D23F-4A38-BA2D-F184BDD78B33}"/>
    <cellStyle name="Normal 2 2 4 4 8 3 2 2 2" xfId="28494" xr:uid="{1AE6E07C-A521-40ED-B0AF-2327897B1D6C}"/>
    <cellStyle name="Normal 2 2 4 4 8 3 2 3" xfId="28495" xr:uid="{1BC0DF2E-72B8-4EE6-9257-3B309D75DD3A}"/>
    <cellStyle name="Normal 2 2 4 4 8 3 3" xfId="28496" xr:uid="{651E52EB-45A2-41BA-9B50-6D19CA537564}"/>
    <cellStyle name="Normal 2 2 4 4 8 3 3 2" xfId="28497" xr:uid="{CAEDFED0-C449-4521-8E32-10B0D903F30E}"/>
    <cellStyle name="Normal 2 2 4 4 8 3 4" xfId="28498" xr:uid="{A916737D-3DE6-4175-8597-EF52DCCDF5C9}"/>
    <cellStyle name="Normal 2 2 4 4 8 4" xfId="28499" xr:uid="{BE5B4E3C-541C-4ED8-BE52-33DCB3B5D39B}"/>
    <cellStyle name="Normal 2 2 4 4 8 4 2" xfId="28500" xr:uid="{F4A5822B-EF87-42C8-AB57-79C53428BEDE}"/>
    <cellStyle name="Normal 2 2 4 4 8 4 2 2" xfId="28501" xr:uid="{6CA16934-3198-42E0-89C4-40028DE33096}"/>
    <cellStyle name="Normal 2 2 4 4 8 4 3" xfId="28502" xr:uid="{34AE7FA0-61DE-475E-8C8A-25EDF809986B}"/>
    <cellStyle name="Normal 2 2 4 4 8 5" xfId="28503" xr:uid="{6A3A84C1-1C04-434C-8BE0-07BD065E165F}"/>
    <cellStyle name="Normal 2 2 4 4 9" xfId="28504" xr:uid="{E80448A6-D4B0-4E95-8A7C-DC488170EBFD}"/>
    <cellStyle name="Normal 2 2 4 4 9 2" xfId="28505" xr:uid="{864AE338-5276-4CEB-AA54-C9609734389E}"/>
    <cellStyle name="Normal 2 2 4 5" xfId="28506" xr:uid="{A9C198B2-AE63-43B5-A424-DA435CE0909D}"/>
    <cellStyle name="Normal 2 2 4 5 2" xfId="28507" xr:uid="{A7F74117-53B5-4D4B-83B1-C76F3214CA77}"/>
    <cellStyle name="Normal 2 2 4 5 2 2" xfId="28508" xr:uid="{F40D1335-DA89-4347-A7B7-B40F5CB95E7A}"/>
    <cellStyle name="Normal 2 2 4 5 2 2 2" xfId="28509" xr:uid="{4DCE048D-CB81-4F35-B89B-6DEA5EE9F119}"/>
    <cellStyle name="Normal 2 2 4 5 2 2 2 2" xfId="28510" xr:uid="{42C26530-87F8-420D-88D0-152FBE4A258C}"/>
    <cellStyle name="Normal 2 2 4 5 2 2 2 2 2" xfId="28511" xr:uid="{13054794-2D8F-4087-8A08-F1B84D1C73EE}"/>
    <cellStyle name="Normal 2 2 4 5 2 2 2 2 2 2" xfId="28512" xr:uid="{5B076443-0736-4260-8E18-73D6F020758A}"/>
    <cellStyle name="Normal 2 2 4 5 2 2 2 2 2 2 2" xfId="28513" xr:uid="{F64A5E4B-C51F-4187-93F0-F543F3CE3539}"/>
    <cellStyle name="Normal 2 2 4 5 2 2 2 2 2 3" xfId="28514" xr:uid="{B1C21A6F-8C46-4864-AB87-8EFE287C7866}"/>
    <cellStyle name="Normal 2 2 4 5 2 2 2 2 3" xfId="28515" xr:uid="{7B32CF25-8F5F-4A50-AE68-EBF421E54166}"/>
    <cellStyle name="Normal 2 2 4 5 2 2 2 2 3 2" xfId="28516" xr:uid="{BFD02DB8-66FE-400B-BF70-97E4BCB32CDC}"/>
    <cellStyle name="Normal 2 2 4 5 2 2 2 2 4" xfId="28517" xr:uid="{8D89658F-323D-46B9-95E4-2CCC4D993199}"/>
    <cellStyle name="Normal 2 2 4 5 2 2 2 3" xfId="28518" xr:uid="{9264738F-89C8-40CB-986B-C17DA22034E1}"/>
    <cellStyle name="Normal 2 2 4 5 2 2 2 3 2" xfId="28519" xr:uid="{EECDE6EC-CAA3-422E-BFFA-23771A5F3B9A}"/>
    <cellStyle name="Normal 2 2 4 5 2 2 2 4" xfId="28520" xr:uid="{878FF5DF-128A-482C-A81B-71122ADAE44E}"/>
    <cellStyle name="Normal 2 2 4 5 2 2 2 4 2" xfId="28521" xr:uid="{7C14EEB7-723A-4423-AA5F-EAE4991308E4}"/>
    <cellStyle name="Normal 2 2 4 5 2 2 2 4 2 2" xfId="28522" xr:uid="{38AF7A03-FAA1-4B45-A51F-1E3B5DE72C16}"/>
    <cellStyle name="Normal 2 2 4 5 2 2 2 4 3" xfId="28523" xr:uid="{F26ED425-832E-4BAE-904F-B4EB8D21FFA4}"/>
    <cellStyle name="Normal 2 2 4 5 2 2 2 5" xfId="28524" xr:uid="{1D4151A1-10E2-461C-81C2-B35B8449BE07}"/>
    <cellStyle name="Normal 2 2 4 5 2 2 3" xfId="28525" xr:uid="{FF5EB099-4C19-4BD1-BB56-80435757ED94}"/>
    <cellStyle name="Normal 2 2 4 5 2 2 3 2" xfId="28526" xr:uid="{83D97E40-6F4C-40E1-8423-BB02C7784122}"/>
    <cellStyle name="Normal 2 2 4 5 2 2 3 2 2" xfId="28527" xr:uid="{7CE1F3F4-5E40-4AA8-B10A-013F9803BAC4}"/>
    <cellStyle name="Normal 2 2 4 5 2 2 3 2 2 2" xfId="28528" xr:uid="{408D714D-CE08-442E-8C1A-30FDCAE36878}"/>
    <cellStyle name="Normal 2 2 4 5 2 2 3 2 3" xfId="28529" xr:uid="{B6D69AA7-0BC4-41A9-B3BD-41239156EBB3}"/>
    <cellStyle name="Normal 2 2 4 5 2 2 3 3" xfId="28530" xr:uid="{D1D35B45-E63F-4BDA-9296-DDA58E4592DC}"/>
    <cellStyle name="Normal 2 2 4 5 2 2 3 3 2" xfId="28531" xr:uid="{3CA18B30-33EB-43A7-B965-CA7EEE8F0690}"/>
    <cellStyle name="Normal 2 2 4 5 2 2 3 4" xfId="28532" xr:uid="{B36FF74C-C301-4CAE-B447-3B4EC0B61A40}"/>
    <cellStyle name="Normal 2 2 4 5 2 2 4" xfId="28533" xr:uid="{F47E565D-4988-4485-A580-0FA552C607D6}"/>
    <cellStyle name="Normal 2 2 4 5 2 2 4 2" xfId="28534" xr:uid="{5EB79261-A2FE-451F-90D2-35731C407525}"/>
    <cellStyle name="Normal 2 2 4 5 2 2 4 2 2" xfId="28535" xr:uid="{FAE344A8-00B3-4857-80FA-8B9FB921AEB4}"/>
    <cellStyle name="Normal 2 2 4 5 2 2 4 3" xfId="28536" xr:uid="{388094B6-271B-4DFE-AD45-D84F57DB4CDA}"/>
    <cellStyle name="Normal 2 2 4 5 2 2 5" xfId="28537" xr:uid="{358D151B-E971-4919-A38C-782BF88F9457}"/>
    <cellStyle name="Normal 2 2 4 5 2 3" xfId="28538" xr:uid="{36F26338-22A5-45D0-8362-3C24ADE3551B}"/>
    <cellStyle name="Normal 2 2 4 5 2 3 2" xfId="28539" xr:uid="{C5AC0897-11C1-4EBD-8436-65224243DB50}"/>
    <cellStyle name="Normal 2 2 4 5 2 4" xfId="28540" xr:uid="{6EB4974C-4BF6-4E44-BC4C-52EC9D8B07D2}"/>
    <cellStyle name="Normal 2 2 4 5 2 4 2" xfId="28541" xr:uid="{076BE203-DFAF-4094-90B1-E51EEE11CF3B}"/>
    <cellStyle name="Normal 2 2 4 5 2 4 2 2" xfId="28542" xr:uid="{1275D35D-D1D8-4702-B31B-4BD88FAA0A36}"/>
    <cellStyle name="Normal 2 2 4 5 2 4 2 2 2" xfId="28543" xr:uid="{B399B9A7-E39B-4F99-AC51-D536D5DCA1B2}"/>
    <cellStyle name="Normal 2 2 4 5 2 4 2 3" xfId="28544" xr:uid="{0A2E24E7-B0D6-46A6-B821-34FB19C1488C}"/>
    <cellStyle name="Normal 2 2 4 5 2 4 3" xfId="28545" xr:uid="{EC2788C7-A0B3-4334-A91F-5575B36CAED3}"/>
    <cellStyle name="Normal 2 2 4 5 2 4 3 2" xfId="28546" xr:uid="{0A5FD3BB-B1A3-446F-A711-66A400F69B07}"/>
    <cellStyle name="Normal 2 2 4 5 2 4 4" xfId="28547" xr:uid="{1A929445-7D7B-4AC8-A1E8-7D7C62430300}"/>
    <cellStyle name="Normal 2 2 4 5 2 5" xfId="28548" xr:uid="{99AE5CF3-D458-409C-902A-170322540229}"/>
    <cellStyle name="Normal 2 2 4 5 2 5 2" xfId="28549" xr:uid="{E68DBFF4-00E3-4EBB-AA92-28505D2AF1B5}"/>
    <cellStyle name="Normal 2 2 4 5 2 6" xfId="28550" xr:uid="{A7B42CC3-D220-4C60-8F08-85A90B354871}"/>
    <cellStyle name="Normal 2 2 4 5 2 6 2" xfId="28551" xr:uid="{826C0403-DD88-4C9D-A238-C03A3A8CB4E4}"/>
    <cellStyle name="Normal 2 2 4 5 2 6 2 2" xfId="28552" xr:uid="{E8FE77D8-1C7E-44D3-9AFE-EF375111BD0E}"/>
    <cellStyle name="Normal 2 2 4 5 2 6 3" xfId="28553" xr:uid="{85EE4465-B730-4B66-8783-8CA5FCF34962}"/>
    <cellStyle name="Normal 2 2 4 5 2 7" xfId="28554" xr:uid="{4DBD9F3B-9F0F-480A-B205-77C6C67AC973}"/>
    <cellStyle name="Normal 2 2 4 5 3" xfId="28555" xr:uid="{2ACE2319-1D48-4925-9B66-52C844662966}"/>
    <cellStyle name="Normal 2 2 4 5 3 2" xfId="28556" xr:uid="{F86FC4CF-F308-47B6-95FC-B1767D34B39B}"/>
    <cellStyle name="Normal 2 2 4 5 3 2 2" xfId="28557" xr:uid="{A0F4C365-DB38-409A-A90B-38694BFA74A5}"/>
    <cellStyle name="Normal 2 2 4 5 3 2 2 2" xfId="28558" xr:uid="{3B4927E4-C08D-4CD3-9749-2B827BC33DCD}"/>
    <cellStyle name="Normal 2 2 4 5 3 2 2 2 2" xfId="28559" xr:uid="{57DECC0B-2B18-4F80-8C32-1EE31B5E3E41}"/>
    <cellStyle name="Normal 2 2 4 5 3 2 2 2 2 2" xfId="28560" xr:uid="{0A174699-166C-4DF9-8C04-C49E59F264E0}"/>
    <cellStyle name="Normal 2 2 4 5 3 2 2 2 3" xfId="28561" xr:uid="{8814CB38-C13D-45A7-A59B-9670C7933C4F}"/>
    <cellStyle name="Normal 2 2 4 5 3 2 2 3" xfId="28562" xr:uid="{1F4262CA-BFD5-4727-B68C-5CAA88BDAA6F}"/>
    <cellStyle name="Normal 2 2 4 5 3 2 2 3 2" xfId="28563" xr:uid="{5CA193EE-8618-4376-BD8C-FBC31D159057}"/>
    <cellStyle name="Normal 2 2 4 5 3 2 2 4" xfId="28564" xr:uid="{ED167A70-2FC3-48FD-B8AA-8A5EF77CA5D4}"/>
    <cellStyle name="Normal 2 2 4 5 3 2 3" xfId="28565" xr:uid="{4137CA53-9BA5-4D97-B19A-DC8D2673BBB8}"/>
    <cellStyle name="Normal 2 2 4 5 3 2 3 2" xfId="28566" xr:uid="{00BEEE9F-FD79-4639-B900-8E0EF286F074}"/>
    <cellStyle name="Normal 2 2 4 5 3 2 4" xfId="28567" xr:uid="{F87E6CFA-E5C8-436D-A2B4-5E0C97F911D3}"/>
    <cellStyle name="Normal 2 2 4 5 3 2 4 2" xfId="28568" xr:uid="{CAA72031-833A-4613-BC29-CB16727C050F}"/>
    <cellStyle name="Normal 2 2 4 5 3 2 4 2 2" xfId="28569" xr:uid="{7471F78A-75C5-46F7-A59F-829845A4CDCF}"/>
    <cellStyle name="Normal 2 2 4 5 3 2 4 3" xfId="28570" xr:uid="{ADC204F6-D2D5-45F5-8B40-E68262232600}"/>
    <cellStyle name="Normal 2 2 4 5 3 2 5" xfId="28571" xr:uid="{969A5AC8-F70E-405B-A414-92855EFAEBB6}"/>
    <cellStyle name="Normal 2 2 4 5 3 3" xfId="28572" xr:uid="{25FEF8E1-8A22-497F-A69B-ABDEC4659EEE}"/>
    <cellStyle name="Normal 2 2 4 5 3 3 2" xfId="28573" xr:uid="{E10FCC73-7915-4376-BF4E-2DDBEC93F3FE}"/>
    <cellStyle name="Normal 2 2 4 5 3 3 2 2" xfId="28574" xr:uid="{A445DB04-328E-469E-A1F2-2A3421E2D7BD}"/>
    <cellStyle name="Normal 2 2 4 5 3 3 2 2 2" xfId="28575" xr:uid="{3FC0FC52-CC1D-46D2-8F45-E7C052C4716D}"/>
    <cellStyle name="Normal 2 2 4 5 3 3 2 3" xfId="28576" xr:uid="{E85D4B75-BE14-4C73-A909-27061367E86C}"/>
    <cellStyle name="Normal 2 2 4 5 3 3 3" xfId="28577" xr:uid="{61039304-BBB5-43AC-9BE1-E66DC300D704}"/>
    <cellStyle name="Normal 2 2 4 5 3 3 3 2" xfId="28578" xr:uid="{D328A3D1-71F2-4BFF-A424-542BFCAE6BFB}"/>
    <cellStyle name="Normal 2 2 4 5 3 3 4" xfId="28579" xr:uid="{D00EEDB0-4DEF-4F26-9D94-93AE8D0C78F7}"/>
    <cellStyle name="Normal 2 2 4 5 3 4" xfId="28580" xr:uid="{571E2E61-4F49-40DF-9229-BCDBA8708E5C}"/>
    <cellStyle name="Normal 2 2 4 5 3 4 2" xfId="28581" xr:uid="{AF6F4524-1AB5-4844-9670-B498A7652953}"/>
    <cellStyle name="Normal 2 2 4 5 3 4 2 2" xfId="28582" xr:uid="{72CC757E-85AC-4021-B048-748B706F2306}"/>
    <cellStyle name="Normal 2 2 4 5 3 4 3" xfId="28583" xr:uid="{5CC40699-5605-4CAC-A7A9-9A5E28174A5F}"/>
    <cellStyle name="Normal 2 2 4 5 3 5" xfId="28584" xr:uid="{94838DD8-8A37-4DAA-AE0D-197505B344E7}"/>
    <cellStyle name="Normal 2 2 4 5 4" xfId="28585" xr:uid="{920ECE59-06E9-4CDB-8577-4B348A5DE91A}"/>
    <cellStyle name="Normal 2 2 4 5 4 2" xfId="28586" xr:uid="{D111A8F4-B236-40CC-AD16-BFC34A1360B4}"/>
    <cellStyle name="Normal 2 2 4 5 4 2 2" xfId="28587" xr:uid="{470DAF89-1DA2-405C-87A8-3488C0574269}"/>
    <cellStyle name="Normal 2 2 4 5 4 2 2 2" xfId="28588" xr:uid="{DD90F759-F078-457A-90C0-77E061C1343B}"/>
    <cellStyle name="Normal 2 2 4 5 4 2 3" xfId="28589" xr:uid="{DB42DFBD-212C-44E9-B677-62B9F1B83B7E}"/>
    <cellStyle name="Normal 2 2 4 5 4 3" xfId="28590" xr:uid="{E26BCACF-D738-47A4-9CC5-8821A67D0B4C}"/>
    <cellStyle name="Normal 2 2 4 5 4 3 2" xfId="28591" xr:uid="{DE881328-69EA-4FDE-90C8-3165CBDC7412}"/>
    <cellStyle name="Normal 2 2 4 5 4 4" xfId="28592" xr:uid="{EFD69689-1C14-4364-86CC-F2CF53941BB0}"/>
    <cellStyle name="Normal 2 2 4 5 5" xfId="28593" xr:uid="{D229BEC3-115E-4369-AAFF-0208F404B31D}"/>
    <cellStyle name="Normal 2 2 4 5 5 2" xfId="28594" xr:uid="{F7464039-07C3-41D1-9D68-DA77F7EA17A9}"/>
    <cellStyle name="Normal 2 2 4 5 6" xfId="28595" xr:uid="{8F0F22FA-67E3-4120-B076-DDAD3954841B}"/>
    <cellStyle name="Normal 2 2 4 5 6 2" xfId="28596" xr:uid="{582270D4-9E61-4D17-991A-B1BE72187800}"/>
    <cellStyle name="Normal 2 2 4 5 6 2 2" xfId="28597" xr:uid="{188737BE-EF31-40D2-BD80-A27DBCF5C72D}"/>
    <cellStyle name="Normal 2 2 4 5 6 3" xfId="28598" xr:uid="{A29A9893-54E4-4FB8-8848-9F092A060AE8}"/>
    <cellStyle name="Normal 2 2 4 5 7" xfId="28599" xr:uid="{5994EE4A-F3D9-4B0D-93F3-F9B8B4E9FFA7}"/>
    <cellStyle name="Normal 2 2 4 6" xfId="28600" xr:uid="{B7A63076-BC52-41CF-AE2C-E30F6DAF4137}"/>
    <cellStyle name="Normal 2 2 4 6 2" xfId="28601" xr:uid="{CE29438A-7448-4BA3-8F82-B5C309AC0943}"/>
    <cellStyle name="Normal 2 2 4 7" xfId="28602" xr:uid="{F4CB9E36-11EF-41E2-8B4B-3D3F6B4E7550}"/>
    <cellStyle name="Normal 2 2 4 7 2" xfId="28603" xr:uid="{AF41DD9E-807B-4FB5-B7E5-FDEA1DDE7C15}"/>
    <cellStyle name="Normal 2 2 4 8" xfId="28604" xr:uid="{23930F28-D2B7-4885-AC9D-A45B97353273}"/>
    <cellStyle name="Normal 2 2 4 8 2" xfId="28605" xr:uid="{AD51DC7D-F27E-44AF-9C4E-43FA3D641825}"/>
    <cellStyle name="Normal 2 2 4 9" xfId="28606" xr:uid="{564896C0-6258-4FCF-9CD8-275ADF6E1390}"/>
    <cellStyle name="Normal 2 2 4 9 2" xfId="28607" xr:uid="{93AFDC92-F287-4604-A313-90E6C49D0C06}"/>
    <cellStyle name="Normal 2 2 5" xfId="28608" xr:uid="{1626D827-D2AA-44CD-98BA-CA3FCEB0D7C3}"/>
    <cellStyle name="Normal 2 2 5 10" xfId="28609" xr:uid="{BC8145DB-085F-4578-9A60-193B11FEDD08}"/>
    <cellStyle name="Normal 2 2 5 10 2" xfId="28610" xr:uid="{BCA55F17-3F6B-4AD4-B8AE-E4625BE294CA}"/>
    <cellStyle name="Normal 2 2 5 11" xfId="28611" xr:uid="{E58B8255-3058-4261-B818-7DA6BBF2C913}"/>
    <cellStyle name="Normal 2 2 5 11 2" xfId="28612" xr:uid="{0B470D7B-CD52-4913-8178-BFD6BF82B194}"/>
    <cellStyle name="Normal 2 2 5 11 2 2" xfId="28613" xr:uid="{8E195FA9-B03A-4D7D-8E97-D78A3C0BB28C}"/>
    <cellStyle name="Normal 2 2 5 11 2 2 2" xfId="28614" xr:uid="{14A52DD4-D90A-4084-AB49-BB904B552E6D}"/>
    <cellStyle name="Normal 2 2 5 11 2 3" xfId="28615" xr:uid="{B1BB4EE8-64C4-4431-8AA3-DA4AD18080F3}"/>
    <cellStyle name="Normal 2 2 5 11 3" xfId="28616" xr:uid="{F87A8C9E-0B17-4316-9EF9-7D35793E3035}"/>
    <cellStyle name="Normal 2 2 5 11 3 2" xfId="28617" xr:uid="{3DC781FD-5D9E-468D-8EBB-1D6EE3DAE019}"/>
    <cellStyle name="Normal 2 2 5 11 4" xfId="28618" xr:uid="{E032E483-5435-48B0-8E41-EDCB26A56330}"/>
    <cellStyle name="Normal 2 2 5 12" xfId="28619" xr:uid="{DC278465-3E61-48D1-A972-66A990234FE0}"/>
    <cellStyle name="Normal 2 2 5 12 2" xfId="28620" xr:uid="{F3202DB5-FDC8-4DBB-B23E-455C3D481EE6}"/>
    <cellStyle name="Normal 2 2 5 13" xfId="28621" xr:uid="{163015C6-4B68-476D-AD40-C760D272B0FF}"/>
    <cellStyle name="Normal 2 2 5 13 2" xfId="28622" xr:uid="{072D637C-56EF-4615-A666-58862210887C}"/>
    <cellStyle name="Normal 2 2 5 13 2 2" xfId="28623" xr:uid="{56DDD268-45C0-4552-A1F6-9AA299B1B86A}"/>
    <cellStyle name="Normal 2 2 5 13 3" xfId="28624" xr:uid="{EA786F24-5ACE-413D-9A4D-F0C5EBD239F6}"/>
    <cellStyle name="Normal 2 2 5 14" xfId="28625" xr:uid="{3B4CC849-FC88-46CB-94ED-948229CF6174}"/>
    <cellStyle name="Normal 2 2 5 2" xfId="28626" xr:uid="{EAFF384B-1DFA-46EA-926A-3E0733371349}"/>
    <cellStyle name="Normal 2 2 5 2 10" xfId="28627" xr:uid="{295BA7B4-6480-472D-9F2B-4EBCE58FBFD9}"/>
    <cellStyle name="Normal 2 2 5 2 10 2" xfId="28628" xr:uid="{2A17E647-A9B1-45C5-B08F-8FF34118BE44}"/>
    <cellStyle name="Normal 2 2 5 2 10 2 2" xfId="28629" xr:uid="{E5C561EA-0075-4FE0-99B4-E9664926C88E}"/>
    <cellStyle name="Normal 2 2 5 2 10 2 2 2" xfId="28630" xr:uid="{65DD84AD-B917-4E21-B23D-87A2B7BF868E}"/>
    <cellStyle name="Normal 2 2 5 2 10 2 3" xfId="28631" xr:uid="{D65C73C1-A459-41DB-AB40-AB7FD04977B5}"/>
    <cellStyle name="Normal 2 2 5 2 10 3" xfId="28632" xr:uid="{CE725B8C-7666-4210-81BC-C81701A97B34}"/>
    <cellStyle name="Normal 2 2 5 2 10 3 2" xfId="28633" xr:uid="{7311C81A-2624-4869-A602-6B2A222CA904}"/>
    <cellStyle name="Normal 2 2 5 2 10 4" xfId="28634" xr:uid="{3677B0C4-2AA5-4B45-8F0D-51CDFBB1F14A}"/>
    <cellStyle name="Normal 2 2 5 2 11" xfId="28635" xr:uid="{FB0B61B8-6D7A-4295-BAA1-C34A73F45920}"/>
    <cellStyle name="Normal 2 2 5 2 11 2" xfId="28636" xr:uid="{66A511D3-778E-4467-8AC1-CED8D049BB94}"/>
    <cellStyle name="Normal 2 2 5 2 12" xfId="28637" xr:uid="{47180B0B-BD16-4772-9502-04584EA1F1E0}"/>
    <cellStyle name="Normal 2 2 5 2 12 2" xfId="28638" xr:uid="{3C7E3D87-6F01-4DFC-9EF3-097BE084890A}"/>
    <cellStyle name="Normal 2 2 5 2 12 2 2" xfId="28639" xr:uid="{9F52C09C-109F-476E-97C8-7E5C0415A389}"/>
    <cellStyle name="Normal 2 2 5 2 12 3" xfId="28640" xr:uid="{A701E12A-E354-40ED-BEB7-1B1DB0E18B93}"/>
    <cellStyle name="Normal 2 2 5 2 13" xfId="28641" xr:uid="{377E078C-3A2C-44FF-AE1D-072CB3F49E16}"/>
    <cellStyle name="Normal 2 2 5 2 2" xfId="28642" xr:uid="{CFBB0FCC-9EA7-44FC-A19E-C95761A341A2}"/>
    <cellStyle name="Normal 2 2 5 2 2 10" xfId="28643" xr:uid="{AC6D5D29-BC3F-4565-AE04-E49E33FE8875}"/>
    <cellStyle name="Normal 2 2 5 2 2 10 2" xfId="28644" xr:uid="{6239ADA9-429B-4D40-8FA2-C9D0EF340186}"/>
    <cellStyle name="Normal 2 2 5 2 2 10 2 2" xfId="28645" xr:uid="{5F2005C7-9BB9-44F6-9533-10DFB9003DCE}"/>
    <cellStyle name="Normal 2 2 5 2 2 10 2 2 2" xfId="28646" xr:uid="{5C5C100B-6703-4A53-A891-01EA2BA040D0}"/>
    <cellStyle name="Normal 2 2 5 2 2 10 2 3" xfId="28647" xr:uid="{C2E39C3E-DD68-44A5-9A06-E2D7AE7C276A}"/>
    <cellStyle name="Normal 2 2 5 2 2 10 3" xfId="28648" xr:uid="{B4DA2D5E-853C-4F2C-8477-8CBA25987DE3}"/>
    <cellStyle name="Normal 2 2 5 2 2 10 3 2" xfId="28649" xr:uid="{D91835D1-7CC2-4CC9-A049-AD1CBC7E064B}"/>
    <cellStyle name="Normal 2 2 5 2 2 10 4" xfId="28650" xr:uid="{64325ED7-E186-4998-8FC0-6DD8F2EAF19C}"/>
    <cellStyle name="Normal 2 2 5 2 2 11" xfId="28651" xr:uid="{46EFF58E-2F6D-4552-AF17-D6D17DFBE9AC}"/>
    <cellStyle name="Normal 2 2 5 2 2 11 2" xfId="28652" xr:uid="{0EE0512E-28EB-4366-B48E-3FEB60296754}"/>
    <cellStyle name="Normal 2 2 5 2 2 12" xfId="28653" xr:uid="{9A6F2F4D-5271-4983-A8C2-B309C020DEE9}"/>
    <cellStyle name="Normal 2 2 5 2 2 12 2" xfId="28654" xr:uid="{3209C991-4C0E-45E8-8861-6C75626005B6}"/>
    <cellStyle name="Normal 2 2 5 2 2 12 2 2" xfId="28655" xr:uid="{FCD9ADA2-245F-49F3-A58B-BCD873956DDA}"/>
    <cellStyle name="Normal 2 2 5 2 2 12 3" xfId="28656" xr:uid="{7839BBD8-00CF-4312-A1B4-6090977AAA4D}"/>
    <cellStyle name="Normal 2 2 5 2 2 13" xfId="28657" xr:uid="{EF2D1178-CD5B-4D55-97D4-4667541A26EC}"/>
    <cellStyle name="Normal 2 2 5 2 2 2" xfId="28658" xr:uid="{20F5967F-AE45-4016-A130-ADD152ABF1E2}"/>
    <cellStyle name="Normal 2 2 5 2 2 2 2" xfId="28659" xr:uid="{E5652704-F792-4399-AFDA-3E470EE22C5F}"/>
    <cellStyle name="Normal 2 2 5 2 2 2 2 2" xfId="28660" xr:uid="{053E58EC-737C-45BF-9CA1-48A1424412ED}"/>
    <cellStyle name="Normal 2 2 5 2 2 2 2 2 2" xfId="28661" xr:uid="{593814C7-F832-4400-937C-84B4BDE78C81}"/>
    <cellStyle name="Normal 2 2 5 2 2 2 2 2 2 2" xfId="28662" xr:uid="{CEF1A159-C239-4DB7-8CBC-D7B6C7A162E7}"/>
    <cellStyle name="Normal 2 2 5 2 2 2 2 2 2 2 2" xfId="28663" xr:uid="{67208D9F-8E34-449F-80B5-0AD12311EE76}"/>
    <cellStyle name="Normal 2 2 5 2 2 2 2 2 2 2 2 2" xfId="28664" xr:uid="{2B22693A-A2D4-4F1A-9265-9954C8D68AE6}"/>
    <cellStyle name="Normal 2 2 5 2 2 2 2 2 2 2 2 2 2" xfId="28665" xr:uid="{12FCF003-CBDD-4309-9B4A-6E9B4759F2C0}"/>
    <cellStyle name="Normal 2 2 5 2 2 2 2 2 2 2 2 3" xfId="28666" xr:uid="{144AB09B-3F2B-4D28-8856-9EF4505F8A18}"/>
    <cellStyle name="Normal 2 2 5 2 2 2 2 2 2 2 3" xfId="28667" xr:uid="{3ADEFD72-10C3-414C-8C18-61AC181EBAB3}"/>
    <cellStyle name="Normal 2 2 5 2 2 2 2 2 2 2 3 2" xfId="28668" xr:uid="{979D1B0B-3ECB-4DC8-8636-DC82FF044718}"/>
    <cellStyle name="Normal 2 2 5 2 2 2 2 2 2 2 4" xfId="28669" xr:uid="{A0E02D27-C544-46C4-8651-807926DF16AC}"/>
    <cellStyle name="Normal 2 2 5 2 2 2 2 2 2 3" xfId="28670" xr:uid="{9F1CE0B5-5FC0-4EC3-BBE1-3DA722547717}"/>
    <cellStyle name="Normal 2 2 5 2 2 2 2 2 2 3 2" xfId="28671" xr:uid="{4DE659AB-1280-46B8-85E2-F6A45E7C3D81}"/>
    <cellStyle name="Normal 2 2 5 2 2 2 2 2 2 4" xfId="28672" xr:uid="{5CF986EE-B902-4AE6-9E93-BE15105C87F9}"/>
    <cellStyle name="Normal 2 2 5 2 2 2 2 2 2 4 2" xfId="28673" xr:uid="{2EEADAE7-BE89-4967-A129-5EFCED0FEC34}"/>
    <cellStyle name="Normal 2 2 5 2 2 2 2 2 2 4 2 2" xfId="28674" xr:uid="{2DC1B74B-0EA8-4CAF-B867-2ED13D2949A8}"/>
    <cellStyle name="Normal 2 2 5 2 2 2 2 2 2 4 3" xfId="28675" xr:uid="{F80518B6-1BFE-4611-B1F3-03F6F4E7612F}"/>
    <cellStyle name="Normal 2 2 5 2 2 2 2 2 2 5" xfId="28676" xr:uid="{4B15D67C-4E56-4D3C-9BBA-721B4071BF57}"/>
    <cellStyle name="Normal 2 2 5 2 2 2 2 2 3" xfId="28677" xr:uid="{C96A3AAC-8104-4F70-8412-E412B44099BE}"/>
    <cellStyle name="Normal 2 2 5 2 2 2 2 2 3 2" xfId="28678" xr:uid="{12C2F631-DCBD-4063-AEA4-BC3BED98A243}"/>
    <cellStyle name="Normal 2 2 5 2 2 2 2 2 3 2 2" xfId="28679" xr:uid="{81A0EF49-79CC-4EF7-9807-BFA32696D194}"/>
    <cellStyle name="Normal 2 2 5 2 2 2 2 2 3 2 2 2" xfId="28680" xr:uid="{C3E6FC27-B8D3-482F-BC90-E86BB84CB6B0}"/>
    <cellStyle name="Normal 2 2 5 2 2 2 2 2 3 2 3" xfId="28681" xr:uid="{EF70C34F-4CCF-48FB-BE60-37E1911F4651}"/>
    <cellStyle name="Normal 2 2 5 2 2 2 2 2 3 3" xfId="28682" xr:uid="{7ECD4045-8907-470C-A818-5A1ADBB575F2}"/>
    <cellStyle name="Normal 2 2 5 2 2 2 2 2 3 3 2" xfId="28683" xr:uid="{441C3DA3-D6CA-4D45-9C90-443A11530C25}"/>
    <cellStyle name="Normal 2 2 5 2 2 2 2 2 3 4" xfId="28684" xr:uid="{05D06890-DC57-4659-ADBD-A8DBC322A4E1}"/>
    <cellStyle name="Normal 2 2 5 2 2 2 2 2 4" xfId="28685" xr:uid="{E8DD58F0-0372-4F75-AB2D-A79341A3754B}"/>
    <cellStyle name="Normal 2 2 5 2 2 2 2 2 4 2" xfId="28686" xr:uid="{26907C8F-D075-4361-B86C-0775F28A0CEB}"/>
    <cellStyle name="Normal 2 2 5 2 2 2 2 2 4 2 2" xfId="28687" xr:uid="{3C9DB14C-F49F-4E6F-87DA-73D18CD3C940}"/>
    <cellStyle name="Normal 2 2 5 2 2 2 2 2 4 3" xfId="28688" xr:uid="{7CC479E4-6F1F-4561-B79E-3CE9BB66949C}"/>
    <cellStyle name="Normal 2 2 5 2 2 2 2 2 5" xfId="28689" xr:uid="{015241F0-BCD7-4955-9431-DC329F548E70}"/>
    <cellStyle name="Normal 2 2 5 2 2 2 2 3" xfId="28690" xr:uid="{85D1F580-68A6-42EC-8674-9FC024005319}"/>
    <cellStyle name="Normal 2 2 5 2 2 2 2 3 2" xfId="28691" xr:uid="{FDF14F63-FC53-4EDF-AA05-6012BFF3DEA4}"/>
    <cellStyle name="Normal 2 2 5 2 2 2 2 4" xfId="28692" xr:uid="{2F1E28E4-B2A6-4508-9FDE-523BD6612DC2}"/>
    <cellStyle name="Normal 2 2 5 2 2 2 2 4 2" xfId="28693" xr:uid="{9B42D343-A99D-4C68-81A9-9C319EE18484}"/>
    <cellStyle name="Normal 2 2 5 2 2 2 2 4 2 2" xfId="28694" xr:uid="{208ACECE-2444-4358-B300-1A077012F8FF}"/>
    <cellStyle name="Normal 2 2 5 2 2 2 2 4 2 2 2" xfId="28695" xr:uid="{7E2BA0B3-88BF-4C87-A138-627B7CE94959}"/>
    <cellStyle name="Normal 2 2 5 2 2 2 2 4 2 3" xfId="28696" xr:uid="{D323B092-D3EE-4B73-8F8C-E9A5EB75893A}"/>
    <cellStyle name="Normal 2 2 5 2 2 2 2 4 3" xfId="28697" xr:uid="{790F0946-C2E5-41FB-ABF9-AF5147D12A3E}"/>
    <cellStyle name="Normal 2 2 5 2 2 2 2 4 3 2" xfId="28698" xr:uid="{6CA3B0CA-4ACC-496B-914C-C9135D327B39}"/>
    <cellStyle name="Normal 2 2 5 2 2 2 2 4 4" xfId="28699" xr:uid="{B735820B-85CE-43AC-B1AA-26ECC5ACCE2D}"/>
    <cellStyle name="Normal 2 2 5 2 2 2 2 5" xfId="28700" xr:uid="{0FCBFC5C-8444-4CBE-A224-BF61C9291AAF}"/>
    <cellStyle name="Normal 2 2 5 2 2 2 2 5 2" xfId="28701" xr:uid="{8B57C1AE-BA59-4160-BC75-71324BE0EC68}"/>
    <cellStyle name="Normal 2 2 5 2 2 2 2 6" xfId="28702" xr:uid="{F78D8879-27D2-4F26-B22D-C003CF235D0E}"/>
    <cellStyle name="Normal 2 2 5 2 2 2 2 6 2" xfId="28703" xr:uid="{BB4A7D6C-8229-4623-B540-AF900605BC92}"/>
    <cellStyle name="Normal 2 2 5 2 2 2 2 6 2 2" xfId="28704" xr:uid="{6309599C-98D6-438F-BD7F-ECBFA0336CA2}"/>
    <cellStyle name="Normal 2 2 5 2 2 2 2 6 3" xfId="28705" xr:uid="{819BA7D9-98ED-4B7F-A030-70EF1B870F7B}"/>
    <cellStyle name="Normal 2 2 5 2 2 2 2 7" xfId="28706" xr:uid="{2C1F2358-C06D-47F8-9C60-CF03653AF420}"/>
    <cellStyle name="Normal 2 2 5 2 2 2 3" xfId="28707" xr:uid="{0FA3253B-AA39-4E43-97B1-5460F28B83A0}"/>
    <cellStyle name="Normal 2 2 5 2 2 2 3 2" xfId="28708" xr:uid="{469570C4-56C3-43C1-8843-DF396D5B97ED}"/>
    <cellStyle name="Normal 2 2 5 2 2 2 3 2 2" xfId="28709" xr:uid="{A60B5353-367B-4794-885F-6A22CE341099}"/>
    <cellStyle name="Normal 2 2 5 2 2 2 3 2 2 2" xfId="28710" xr:uid="{02C0C6AB-826F-4A0A-BC0C-7EBF2EC8705D}"/>
    <cellStyle name="Normal 2 2 5 2 2 2 3 2 2 2 2" xfId="28711" xr:uid="{9EA6C357-C4E2-4437-948F-133C5D33981E}"/>
    <cellStyle name="Normal 2 2 5 2 2 2 3 2 2 2 2 2" xfId="28712" xr:uid="{6FB9B2D4-BE42-493F-A39E-B1BF23C703C1}"/>
    <cellStyle name="Normal 2 2 5 2 2 2 3 2 2 2 3" xfId="28713" xr:uid="{0AD0DB70-E993-4F90-AAAC-B37303D9AD49}"/>
    <cellStyle name="Normal 2 2 5 2 2 2 3 2 2 3" xfId="28714" xr:uid="{EFC00A69-6F68-41F9-8EA6-2EED27A0DBBB}"/>
    <cellStyle name="Normal 2 2 5 2 2 2 3 2 2 3 2" xfId="28715" xr:uid="{9655950E-AF37-49FB-A02B-9B1B14DB7FBF}"/>
    <cellStyle name="Normal 2 2 5 2 2 2 3 2 2 4" xfId="28716" xr:uid="{1A696BC2-3E8D-4689-A709-B3C0AC0B32EC}"/>
    <cellStyle name="Normal 2 2 5 2 2 2 3 2 3" xfId="28717" xr:uid="{9410583C-924C-46E8-9BBC-F62037BC39D5}"/>
    <cellStyle name="Normal 2 2 5 2 2 2 3 2 3 2" xfId="28718" xr:uid="{9FD6F884-EFE0-4308-B2CD-105493F3E7D8}"/>
    <cellStyle name="Normal 2 2 5 2 2 2 3 2 4" xfId="28719" xr:uid="{F084B258-CE4B-46C6-908B-7A501878291A}"/>
    <cellStyle name="Normal 2 2 5 2 2 2 3 2 4 2" xfId="28720" xr:uid="{9091CE3E-3168-4515-A485-34FF179CBE97}"/>
    <cellStyle name="Normal 2 2 5 2 2 2 3 2 4 2 2" xfId="28721" xr:uid="{B6DE8BB5-C58D-4012-BC7B-BB850E7E12B0}"/>
    <cellStyle name="Normal 2 2 5 2 2 2 3 2 4 3" xfId="28722" xr:uid="{C44FD91F-DF55-46BC-BB7E-90DE43F6030B}"/>
    <cellStyle name="Normal 2 2 5 2 2 2 3 2 5" xfId="28723" xr:uid="{EB4DB58A-EA54-430C-9D65-9CF64591752C}"/>
    <cellStyle name="Normal 2 2 5 2 2 2 3 3" xfId="28724" xr:uid="{9B448422-1597-4368-869A-FDE19FB32528}"/>
    <cellStyle name="Normal 2 2 5 2 2 2 3 3 2" xfId="28725" xr:uid="{3423BED1-D74D-4C99-971B-5245D4AAF855}"/>
    <cellStyle name="Normal 2 2 5 2 2 2 3 3 2 2" xfId="28726" xr:uid="{3A498D92-FE11-4658-BD78-534C456A4E18}"/>
    <cellStyle name="Normal 2 2 5 2 2 2 3 3 2 2 2" xfId="28727" xr:uid="{F0E1DEE5-CF74-4A5B-B40B-955F0D91DC96}"/>
    <cellStyle name="Normal 2 2 5 2 2 2 3 3 2 3" xfId="28728" xr:uid="{0BA872B6-2F87-4A64-A7FF-86A02939F291}"/>
    <cellStyle name="Normal 2 2 5 2 2 2 3 3 3" xfId="28729" xr:uid="{6B9D9B15-B7EC-44ED-8A77-639FAE950713}"/>
    <cellStyle name="Normal 2 2 5 2 2 2 3 3 3 2" xfId="28730" xr:uid="{744295ED-11FA-4A91-AEC6-CE88D78BF9E9}"/>
    <cellStyle name="Normal 2 2 5 2 2 2 3 3 4" xfId="28731" xr:uid="{975286E1-55DA-4DC9-BFA9-F2167CCB1E37}"/>
    <cellStyle name="Normal 2 2 5 2 2 2 3 4" xfId="28732" xr:uid="{E0AA357A-8ACD-4D6B-AB6E-03D8DF41965F}"/>
    <cellStyle name="Normal 2 2 5 2 2 2 3 4 2" xfId="28733" xr:uid="{7999522C-40E8-424B-8339-0BD3BCF090FC}"/>
    <cellStyle name="Normal 2 2 5 2 2 2 3 4 2 2" xfId="28734" xr:uid="{07FE34D0-DE65-406D-99DE-045ECC683E1A}"/>
    <cellStyle name="Normal 2 2 5 2 2 2 3 4 3" xfId="28735" xr:uid="{C18A88DA-53CA-417A-886C-4706191FBBF7}"/>
    <cellStyle name="Normal 2 2 5 2 2 2 3 5" xfId="28736" xr:uid="{5509647B-8A34-4DCF-A74A-E500B6078ACF}"/>
    <cellStyle name="Normal 2 2 5 2 2 2 4" xfId="28737" xr:uid="{BA399E88-88FD-470B-8C88-F7DFEA33CA85}"/>
    <cellStyle name="Normal 2 2 5 2 2 2 4 2" xfId="28738" xr:uid="{29A38197-5F6A-484A-A359-1BD481D4381C}"/>
    <cellStyle name="Normal 2 2 5 2 2 2 4 2 2" xfId="28739" xr:uid="{95E48144-8CD9-45ED-8516-5AD0A7694E5F}"/>
    <cellStyle name="Normal 2 2 5 2 2 2 4 2 2 2" xfId="28740" xr:uid="{FC909693-7DA6-4B2F-82D2-12CC7A291957}"/>
    <cellStyle name="Normal 2 2 5 2 2 2 4 2 3" xfId="28741" xr:uid="{76418283-6495-4533-A7AB-CF1D8064E872}"/>
    <cellStyle name="Normal 2 2 5 2 2 2 4 3" xfId="28742" xr:uid="{2E54F9CF-4072-4734-ACE5-0CFCE97237DF}"/>
    <cellStyle name="Normal 2 2 5 2 2 2 4 3 2" xfId="28743" xr:uid="{196E7854-C1DE-4559-8D74-20CD5DAA4CC1}"/>
    <cellStyle name="Normal 2 2 5 2 2 2 4 4" xfId="28744" xr:uid="{F5984068-2219-44B7-80F5-D5BBAF200F43}"/>
    <cellStyle name="Normal 2 2 5 2 2 2 5" xfId="28745" xr:uid="{C393B2F8-D173-461F-8234-47588075A45A}"/>
    <cellStyle name="Normal 2 2 5 2 2 2 5 2" xfId="28746" xr:uid="{6FA7A3B4-96EA-4DE6-848E-A43F5B56E978}"/>
    <cellStyle name="Normal 2 2 5 2 2 2 6" xfId="28747" xr:uid="{3B74E065-4EFB-4A81-8887-9362201D7833}"/>
    <cellStyle name="Normal 2 2 5 2 2 2 6 2" xfId="28748" xr:uid="{82D925C1-C5CF-4EB8-A372-92ECEC4E76D9}"/>
    <cellStyle name="Normal 2 2 5 2 2 2 6 2 2" xfId="28749" xr:uid="{7FE282F2-5C8C-4DCC-9C42-61A540318BE4}"/>
    <cellStyle name="Normal 2 2 5 2 2 2 6 3" xfId="28750" xr:uid="{BBD13931-E3C6-4B28-B9E4-3F50638ADBDF}"/>
    <cellStyle name="Normal 2 2 5 2 2 2 7" xfId="28751" xr:uid="{5D9A65EF-8DA3-4044-89C6-FB8FCE552E40}"/>
    <cellStyle name="Normal 2 2 5 2 2 3" xfId="28752" xr:uid="{0D601908-FDCA-4555-964D-67344962FB45}"/>
    <cellStyle name="Normal 2 2 5 2 2 3 2" xfId="28753" xr:uid="{387C3C75-2893-4F08-856F-AC6300E478EC}"/>
    <cellStyle name="Normal 2 2 5 2 2 4" xfId="28754" xr:uid="{E60D0841-B0A7-4A35-8719-FBBC23662863}"/>
    <cellStyle name="Normal 2 2 5 2 2 4 2" xfId="28755" xr:uid="{AB72C45B-2EFC-4F32-993F-01B8CC112E7C}"/>
    <cellStyle name="Normal 2 2 5 2 2 5" xfId="28756" xr:uid="{05EFC121-6710-4C8D-9EC9-74EF90B33270}"/>
    <cellStyle name="Normal 2 2 5 2 2 5 2" xfId="28757" xr:uid="{922A4227-7165-4762-B245-CCE8E55967F9}"/>
    <cellStyle name="Normal 2 2 5 2 2 6" xfId="28758" xr:uid="{8DD1377A-7319-4A65-89E3-AA25E020AA81}"/>
    <cellStyle name="Normal 2 2 5 2 2 6 2" xfId="28759" xr:uid="{1F025BD8-0208-4A2E-8381-5013174A4572}"/>
    <cellStyle name="Normal 2 2 5 2 2 7" xfId="28760" xr:uid="{1E2B760F-109D-4ACF-9407-A246BAA777A5}"/>
    <cellStyle name="Normal 2 2 5 2 2 7 2" xfId="28761" xr:uid="{71994A1E-F194-4D86-A767-A2FBD45D770D}"/>
    <cellStyle name="Normal 2 2 5 2 2 8" xfId="28762" xr:uid="{1716E18A-4130-44AD-A160-D04AE9098504}"/>
    <cellStyle name="Normal 2 2 5 2 2 8 2" xfId="28763" xr:uid="{B190794B-FC8F-4A4F-A25B-0F29117A4E65}"/>
    <cellStyle name="Normal 2 2 5 2 2 8 2 2" xfId="28764" xr:uid="{7419017B-D285-4927-995B-67FB97200648}"/>
    <cellStyle name="Normal 2 2 5 2 2 8 2 2 2" xfId="28765" xr:uid="{3FF7EEA1-AABF-4452-AC78-3B028A879691}"/>
    <cellStyle name="Normal 2 2 5 2 2 8 2 2 2 2" xfId="28766" xr:uid="{3D9AF4B3-ABFE-4AED-8012-E848F15E45DE}"/>
    <cellStyle name="Normal 2 2 5 2 2 8 2 2 2 2 2" xfId="28767" xr:uid="{F053FC35-A278-4764-B930-30E4AB2F8D2B}"/>
    <cellStyle name="Normal 2 2 5 2 2 8 2 2 2 3" xfId="28768" xr:uid="{40435526-A731-47F5-B65B-4035EB3D09A9}"/>
    <cellStyle name="Normal 2 2 5 2 2 8 2 2 3" xfId="28769" xr:uid="{14B1E273-2AF3-4574-9794-07BD3E16B78F}"/>
    <cellStyle name="Normal 2 2 5 2 2 8 2 2 3 2" xfId="28770" xr:uid="{98FF21AE-048C-4260-9A9A-7A099E650F45}"/>
    <cellStyle name="Normal 2 2 5 2 2 8 2 2 4" xfId="28771" xr:uid="{64B49543-1B54-4D8C-9DA2-6EB973E8BB3E}"/>
    <cellStyle name="Normal 2 2 5 2 2 8 2 3" xfId="28772" xr:uid="{7C384BD1-91A5-4365-BEB0-91630F7A536C}"/>
    <cellStyle name="Normal 2 2 5 2 2 8 2 3 2" xfId="28773" xr:uid="{3B54B275-7DCE-4201-AEA6-998E81AC27C6}"/>
    <cellStyle name="Normal 2 2 5 2 2 8 2 4" xfId="28774" xr:uid="{A8B9F75D-46C7-4057-9C5D-C3F0E4C81EAE}"/>
    <cellStyle name="Normal 2 2 5 2 2 8 2 4 2" xfId="28775" xr:uid="{7DF1C347-85E6-4EE9-84C7-2BCBCB7E5210}"/>
    <cellStyle name="Normal 2 2 5 2 2 8 2 4 2 2" xfId="28776" xr:uid="{A5219758-E2E5-4A78-80A4-228D549CDFFE}"/>
    <cellStyle name="Normal 2 2 5 2 2 8 2 4 3" xfId="28777" xr:uid="{FF48B0DD-2160-4CC0-BFCD-354AF712EBF0}"/>
    <cellStyle name="Normal 2 2 5 2 2 8 2 5" xfId="28778" xr:uid="{0D0BEA05-FDFE-4C07-91ED-A273344DB34C}"/>
    <cellStyle name="Normal 2 2 5 2 2 8 3" xfId="28779" xr:uid="{4943D66F-F2E4-4738-8D23-31E364AF8851}"/>
    <cellStyle name="Normal 2 2 5 2 2 8 3 2" xfId="28780" xr:uid="{66C73A38-264C-4E0C-8860-208A543C4CF3}"/>
    <cellStyle name="Normal 2 2 5 2 2 8 3 2 2" xfId="28781" xr:uid="{9FDC4E96-5686-494B-904C-92337F675200}"/>
    <cellStyle name="Normal 2 2 5 2 2 8 3 2 2 2" xfId="28782" xr:uid="{76696313-2738-4F91-A911-508D70F5117C}"/>
    <cellStyle name="Normal 2 2 5 2 2 8 3 2 3" xfId="28783" xr:uid="{6F29C50F-968E-48C4-A801-00A05800FE6D}"/>
    <cellStyle name="Normal 2 2 5 2 2 8 3 3" xfId="28784" xr:uid="{AB62547C-5CB2-4254-9FB4-E9F580ED702C}"/>
    <cellStyle name="Normal 2 2 5 2 2 8 3 3 2" xfId="28785" xr:uid="{A49B23E2-440E-46B1-9D54-81E0056411C6}"/>
    <cellStyle name="Normal 2 2 5 2 2 8 3 4" xfId="28786" xr:uid="{66CC4759-D764-419A-8773-422302F8456B}"/>
    <cellStyle name="Normal 2 2 5 2 2 8 4" xfId="28787" xr:uid="{78D94ED2-E3F6-4297-BFD6-E53D235038A0}"/>
    <cellStyle name="Normal 2 2 5 2 2 8 4 2" xfId="28788" xr:uid="{2E3A90A2-73ED-4CC3-9718-5BFA049ACF46}"/>
    <cellStyle name="Normal 2 2 5 2 2 8 4 2 2" xfId="28789" xr:uid="{1F720334-C3F3-4529-8B8C-55221BD181A0}"/>
    <cellStyle name="Normal 2 2 5 2 2 8 4 3" xfId="28790" xr:uid="{D9E65689-4FAC-4B06-8B53-89E05F443295}"/>
    <cellStyle name="Normal 2 2 5 2 2 8 5" xfId="28791" xr:uid="{84114A95-0AB9-4513-8838-2854174D1A8A}"/>
    <cellStyle name="Normal 2 2 5 2 2 9" xfId="28792" xr:uid="{1E478212-13BB-4148-8348-1A5E19549389}"/>
    <cellStyle name="Normal 2 2 5 2 2 9 2" xfId="28793" xr:uid="{F46EFBE5-EC6F-40E1-983C-88C1A361375C}"/>
    <cellStyle name="Normal 2 2 5 2 3" xfId="28794" xr:uid="{4FCEE46B-52D6-4CFB-AAF5-3B94210DDCDF}"/>
    <cellStyle name="Normal 2 2 5 2 3 2" xfId="28795" xr:uid="{C02C713A-0FFB-4C3C-90D8-1F3F392C6DBA}"/>
    <cellStyle name="Normal 2 2 5 2 3 2 2" xfId="28796" xr:uid="{13FD04C5-6D7A-4639-B771-F8C603F8DAD0}"/>
    <cellStyle name="Normal 2 2 5 2 3 2 2 2" xfId="28797" xr:uid="{2AA4BCA6-54BF-4995-80F5-B812D1ACF59F}"/>
    <cellStyle name="Normal 2 2 5 2 3 2 2 2 2" xfId="28798" xr:uid="{190F347C-935F-4FBC-9299-BE61DB90E8B3}"/>
    <cellStyle name="Normal 2 2 5 2 3 2 2 2 2 2" xfId="28799" xr:uid="{C26E0F02-48BD-43B4-BE39-7EA3FFD0710F}"/>
    <cellStyle name="Normal 2 2 5 2 3 2 2 2 2 2 2" xfId="28800" xr:uid="{ADB0367C-0400-4DB4-B608-1F2F48D00BDA}"/>
    <cellStyle name="Normal 2 2 5 2 3 2 2 2 2 2 2 2" xfId="28801" xr:uid="{BD7CE149-3221-4507-BF4F-40A7FC4440C8}"/>
    <cellStyle name="Normal 2 2 5 2 3 2 2 2 2 2 3" xfId="28802" xr:uid="{EF31E16C-8847-432E-81F5-27588FFB576D}"/>
    <cellStyle name="Normal 2 2 5 2 3 2 2 2 2 3" xfId="28803" xr:uid="{718C2157-E969-406F-A7A5-1D2B5C9E0C98}"/>
    <cellStyle name="Normal 2 2 5 2 3 2 2 2 2 3 2" xfId="28804" xr:uid="{6D251F38-0A7B-40A0-B56A-5A837E2BA60C}"/>
    <cellStyle name="Normal 2 2 5 2 3 2 2 2 2 4" xfId="28805" xr:uid="{3ED45920-F2EB-4002-BEE2-E4E403EDD2D3}"/>
    <cellStyle name="Normal 2 2 5 2 3 2 2 2 3" xfId="28806" xr:uid="{481FE11C-2B9B-4F0D-B69F-68E93AAA9600}"/>
    <cellStyle name="Normal 2 2 5 2 3 2 2 2 3 2" xfId="28807" xr:uid="{51A839C3-9A67-4929-B133-08E5F3C3AFF5}"/>
    <cellStyle name="Normal 2 2 5 2 3 2 2 2 4" xfId="28808" xr:uid="{A1FB271C-C8A0-4C8D-A181-82C39DB769AA}"/>
    <cellStyle name="Normal 2 2 5 2 3 2 2 2 4 2" xfId="28809" xr:uid="{27FDAE3B-9CA6-4996-9847-482A17421287}"/>
    <cellStyle name="Normal 2 2 5 2 3 2 2 2 4 2 2" xfId="28810" xr:uid="{6F75AE2A-EFE8-4830-8957-0D18F21E62C4}"/>
    <cellStyle name="Normal 2 2 5 2 3 2 2 2 4 3" xfId="28811" xr:uid="{756499B0-68B3-4727-80AE-661F92EB9FC7}"/>
    <cellStyle name="Normal 2 2 5 2 3 2 2 2 5" xfId="28812" xr:uid="{6EDEEDB8-B421-4E04-B7A6-3CBEB365FBEE}"/>
    <cellStyle name="Normal 2 2 5 2 3 2 2 3" xfId="28813" xr:uid="{974669D1-B20D-4BCD-9072-DC233AB7A366}"/>
    <cellStyle name="Normal 2 2 5 2 3 2 2 3 2" xfId="28814" xr:uid="{CA59FB5B-CF7D-4B0A-A4CE-C56358F4606C}"/>
    <cellStyle name="Normal 2 2 5 2 3 2 2 3 2 2" xfId="28815" xr:uid="{851A7C0B-B040-42C3-A88E-854FAE12301C}"/>
    <cellStyle name="Normal 2 2 5 2 3 2 2 3 2 2 2" xfId="28816" xr:uid="{B8C5EA44-A2D7-4E4A-A248-B1C9585C60EE}"/>
    <cellStyle name="Normal 2 2 5 2 3 2 2 3 2 3" xfId="28817" xr:uid="{890EAE23-2AB0-4B10-9D52-9A415F244A16}"/>
    <cellStyle name="Normal 2 2 5 2 3 2 2 3 3" xfId="28818" xr:uid="{8119C9E9-1DCE-4505-9B5B-B245D7C414DC}"/>
    <cellStyle name="Normal 2 2 5 2 3 2 2 3 3 2" xfId="28819" xr:uid="{64ADE267-1417-4F42-B34F-3C6002834A0C}"/>
    <cellStyle name="Normal 2 2 5 2 3 2 2 3 4" xfId="28820" xr:uid="{7AF92897-F6A9-4B3D-9BAC-EC5EAD328F5D}"/>
    <cellStyle name="Normal 2 2 5 2 3 2 2 4" xfId="28821" xr:uid="{E0C0D0FC-C2C8-40BE-9FD0-27A3D77E3996}"/>
    <cellStyle name="Normal 2 2 5 2 3 2 2 4 2" xfId="28822" xr:uid="{31CB121E-E68B-4DAB-B105-00AE82C55F8D}"/>
    <cellStyle name="Normal 2 2 5 2 3 2 2 4 2 2" xfId="28823" xr:uid="{3BC11EBA-5BCC-446B-9C8B-9F1DB9097FED}"/>
    <cellStyle name="Normal 2 2 5 2 3 2 2 4 3" xfId="28824" xr:uid="{DBE5D868-9031-4AFF-8A40-39B19341FF08}"/>
    <cellStyle name="Normal 2 2 5 2 3 2 2 5" xfId="28825" xr:uid="{844BBA01-C050-4B78-B521-5D9D24E68D0A}"/>
    <cellStyle name="Normal 2 2 5 2 3 2 3" xfId="28826" xr:uid="{BDF53673-E94B-4F2B-8C55-E6BC30394DFF}"/>
    <cellStyle name="Normal 2 2 5 2 3 2 3 2" xfId="28827" xr:uid="{D760CD80-AA5E-4998-AB53-8DB88DC8D23E}"/>
    <cellStyle name="Normal 2 2 5 2 3 2 4" xfId="28828" xr:uid="{EFD5E9E5-29D1-482B-974E-8CB990859CED}"/>
    <cellStyle name="Normal 2 2 5 2 3 2 4 2" xfId="28829" xr:uid="{CAC41F87-472E-4146-94B7-F838F66CEA98}"/>
    <cellStyle name="Normal 2 2 5 2 3 2 4 2 2" xfId="28830" xr:uid="{65A358BF-598D-4DEB-83C3-E4A4B0125FA3}"/>
    <cellStyle name="Normal 2 2 5 2 3 2 4 2 2 2" xfId="28831" xr:uid="{ABC0C1BC-7D39-4D29-8E5B-D4A1A434BDB9}"/>
    <cellStyle name="Normal 2 2 5 2 3 2 4 2 3" xfId="28832" xr:uid="{1B707311-452E-49F8-8E7B-767005AF78A9}"/>
    <cellStyle name="Normal 2 2 5 2 3 2 4 3" xfId="28833" xr:uid="{04F67C11-337A-4459-A4A7-7B5A922241E1}"/>
    <cellStyle name="Normal 2 2 5 2 3 2 4 3 2" xfId="28834" xr:uid="{D1BE0EB5-5BE7-4398-B790-4C45575F8B17}"/>
    <cellStyle name="Normal 2 2 5 2 3 2 4 4" xfId="28835" xr:uid="{7A6D02C3-DF86-45EA-A69B-DA06D8B1CDA1}"/>
    <cellStyle name="Normal 2 2 5 2 3 2 5" xfId="28836" xr:uid="{C7F12CC8-6B81-4D0A-A516-FEA19E0CA409}"/>
    <cellStyle name="Normal 2 2 5 2 3 2 5 2" xfId="28837" xr:uid="{6F0DF5AF-4C00-4DA3-B8A9-E5061768CF7E}"/>
    <cellStyle name="Normal 2 2 5 2 3 2 6" xfId="28838" xr:uid="{C384BF54-1D12-4169-9507-9A87429D06BE}"/>
    <cellStyle name="Normal 2 2 5 2 3 2 6 2" xfId="28839" xr:uid="{FBF052EF-0722-49FB-9920-2A93DDD472ED}"/>
    <cellStyle name="Normal 2 2 5 2 3 2 6 2 2" xfId="28840" xr:uid="{D937B4B8-A439-4F5D-955E-1F8200071FD3}"/>
    <cellStyle name="Normal 2 2 5 2 3 2 6 3" xfId="28841" xr:uid="{E33A6EE6-31FF-4F4A-8F7A-5684AF942776}"/>
    <cellStyle name="Normal 2 2 5 2 3 2 7" xfId="28842" xr:uid="{578492A1-A00F-40BF-9CA1-E9C8FFAAB074}"/>
    <cellStyle name="Normal 2 2 5 2 3 3" xfId="28843" xr:uid="{38926E85-2012-4632-AC56-F364B55E2E94}"/>
    <cellStyle name="Normal 2 2 5 2 3 3 2" xfId="28844" xr:uid="{EF4BECD1-1225-45CC-9DE1-665F74141D85}"/>
    <cellStyle name="Normal 2 2 5 2 3 3 2 2" xfId="28845" xr:uid="{7C5C5DC7-1C30-42A3-8A74-B282B82DAB77}"/>
    <cellStyle name="Normal 2 2 5 2 3 3 2 2 2" xfId="28846" xr:uid="{0C1C3899-EF1A-4862-858C-960F14A4E9A0}"/>
    <cellStyle name="Normal 2 2 5 2 3 3 2 2 2 2" xfId="28847" xr:uid="{1B3F4A82-7C71-4016-90EA-4104A4FB4E01}"/>
    <cellStyle name="Normal 2 2 5 2 3 3 2 2 2 2 2" xfId="28848" xr:uid="{D8F7ECB2-290B-4E09-A1BD-5D78BE3709B2}"/>
    <cellStyle name="Normal 2 2 5 2 3 3 2 2 2 3" xfId="28849" xr:uid="{AEF0A227-FCBB-40F4-94E8-BB3BAC58C789}"/>
    <cellStyle name="Normal 2 2 5 2 3 3 2 2 3" xfId="28850" xr:uid="{9CAE308B-DE86-4573-A40A-E90970AC30C6}"/>
    <cellStyle name="Normal 2 2 5 2 3 3 2 2 3 2" xfId="28851" xr:uid="{C5A258FC-A3FC-4260-A1BA-201FA2CB8780}"/>
    <cellStyle name="Normal 2 2 5 2 3 3 2 2 4" xfId="28852" xr:uid="{F24527DF-2EF2-49C3-AF99-723BE4806AC6}"/>
    <cellStyle name="Normal 2 2 5 2 3 3 2 3" xfId="28853" xr:uid="{89B8E758-FF53-400A-87C8-907BF331FC29}"/>
    <cellStyle name="Normal 2 2 5 2 3 3 2 3 2" xfId="28854" xr:uid="{1DB3CFB7-7EEE-41A1-87E9-7C7CB6AFEED7}"/>
    <cellStyle name="Normal 2 2 5 2 3 3 2 4" xfId="28855" xr:uid="{E670D78D-DB54-44F4-821B-C5A1E14E0CF2}"/>
    <cellStyle name="Normal 2 2 5 2 3 3 2 4 2" xfId="28856" xr:uid="{A14F578C-D911-421F-ADC7-E9215D5CE89A}"/>
    <cellStyle name="Normal 2 2 5 2 3 3 2 4 2 2" xfId="28857" xr:uid="{1B5CBDE6-EDB4-42FA-B864-370AA3AB17F2}"/>
    <cellStyle name="Normal 2 2 5 2 3 3 2 4 3" xfId="28858" xr:uid="{B81AF669-7C95-447A-960A-2F1DBCD88C00}"/>
    <cellStyle name="Normal 2 2 5 2 3 3 2 5" xfId="28859" xr:uid="{FB8BCCD8-CC5E-4E06-B52E-E37E36FE2FF5}"/>
    <cellStyle name="Normal 2 2 5 2 3 3 3" xfId="28860" xr:uid="{FADB6A07-ACEA-4D28-B7FE-26C9AE15DF5C}"/>
    <cellStyle name="Normal 2 2 5 2 3 3 3 2" xfId="28861" xr:uid="{7DDD1099-ABE1-4A9B-AE83-B51CA29D32D9}"/>
    <cellStyle name="Normal 2 2 5 2 3 3 3 2 2" xfId="28862" xr:uid="{1E060199-254E-4165-B86C-74B0EFFFF2D9}"/>
    <cellStyle name="Normal 2 2 5 2 3 3 3 2 2 2" xfId="28863" xr:uid="{B1773C5D-B3A1-4CF6-8ADA-BD1CAC69BEFF}"/>
    <cellStyle name="Normal 2 2 5 2 3 3 3 2 3" xfId="28864" xr:uid="{5F61B30A-02A6-4FDE-B602-A3DD20ABCF78}"/>
    <cellStyle name="Normal 2 2 5 2 3 3 3 3" xfId="28865" xr:uid="{9EF4D5AF-0E98-486A-978C-2941356E3658}"/>
    <cellStyle name="Normal 2 2 5 2 3 3 3 3 2" xfId="28866" xr:uid="{29115334-D722-4D80-9536-DBB20CFAA836}"/>
    <cellStyle name="Normal 2 2 5 2 3 3 3 4" xfId="28867" xr:uid="{D2903A3E-084F-47C9-80FB-45D16E80A576}"/>
    <cellStyle name="Normal 2 2 5 2 3 3 4" xfId="28868" xr:uid="{4FF4BEDA-EB0F-4D40-B8BA-0B6675F22F7B}"/>
    <cellStyle name="Normal 2 2 5 2 3 3 4 2" xfId="28869" xr:uid="{7508F5C2-F95F-4E68-81CB-B7B5331B1BA0}"/>
    <cellStyle name="Normal 2 2 5 2 3 3 4 2 2" xfId="28870" xr:uid="{3CB5F485-FFD0-449E-86E2-3B6A1BA2924F}"/>
    <cellStyle name="Normal 2 2 5 2 3 3 4 3" xfId="28871" xr:uid="{4920F09D-0FFE-413B-B422-73FE01CB2672}"/>
    <cellStyle name="Normal 2 2 5 2 3 3 5" xfId="28872" xr:uid="{6499AA4F-E8D2-44B3-9775-31A478C7D09F}"/>
    <cellStyle name="Normal 2 2 5 2 3 4" xfId="28873" xr:uid="{B05DD4A5-1695-482B-B8B2-DCDFD12C641D}"/>
    <cellStyle name="Normal 2 2 5 2 3 4 2" xfId="28874" xr:uid="{CC57A813-53F2-4DB1-A6FF-A22FEDFD5C45}"/>
    <cellStyle name="Normal 2 2 5 2 3 4 2 2" xfId="28875" xr:uid="{D22B40AE-A949-4D2D-B0BD-2F47B38029DE}"/>
    <cellStyle name="Normal 2 2 5 2 3 4 2 2 2" xfId="28876" xr:uid="{4FAAFDA2-E2BF-4ACA-8F02-953B74F5E263}"/>
    <cellStyle name="Normal 2 2 5 2 3 4 2 3" xfId="28877" xr:uid="{4EA8704F-BC6B-4709-A709-A80E083D61D1}"/>
    <cellStyle name="Normal 2 2 5 2 3 4 3" xfId="28878" xr:uid="{E8DC9091-24CA-4063-9BE3-211AC379F2D6}"/>
    <cellStyle name="Normal 2 2 5 2 3 4 3 2" xfId="28879" xr:uid="{1BA82C65-00A9-4E6C-AA30-075E1229A54C}"/>
    <cellStyle name="Normal 2 2 5 2 3 4 4" xfId="28880" xr:uid="{F502D7E7-D183-4AA6-BE42-A3F1BC0A0B7B}"/>
    <cellStyle name="Normal 2 2 5 2 3 5" xfId="28881" xr:uid="{0FBF33A8-4276-43C9-BB07-C8CBA88F89BE}"/>
    <cellStyle name="Normal 2 2 5 2 3 5 2" xfId="28882" xr:uid="{2EE815D9-70D7-4907-B6A4-EE15E372A962}"/>
    <cellStyle name="Normal 2 2 5 2 3 6" xfId="28883" xr:uid="{59DAE1D5-E331-49DD-84BD-3AE559E8CE70}"/>
    <cellStyle name="Normal 2 2 5 2 3 6 2" xfId="28884" xr:uid="{CB435849-A543-4BA7-B78B-274C8881C94E}"/>
    <cellStyle name="Normal 2 2 5 2 3 6 2 2" xfId="28885" xr:uid="{73B132FE-D4FC-43C0-8E36-7B64DCB549D7}"/>
    <cellStyle name="Normal 2 2 5 2 3 6 3" xfId="28886" xr:uid="{B9959875-103A-4A18-B661-6E9C1E7BB17C}"/>
    <cellStyle name="Normal 2 2 5 2 3 7" xfId="28887" xr:uid="{0843D991-7A89-40D2-BE27-37AE702C412A}"/>
    <cellStyle name="Normal 2 2 5 2 4" xfId="28888" xr:uid="{DEB7AC51-2B6F-4799-A356-7BE87E006868}"/>
    <cellStyle name="Normal 2 2 5 2 4 2" xfId="28889" xr:uid="{41AB765D-99B5-4CB5-8A29-A08B6FA7E2AC}"/>
    <cellStyle name="Normal 2 2 5 2 5" xfId="28890" xr:uid="{D7AF5E20-106E-4EA1-9ED6-B91075758DE0}"/>
    <cellStyle name="Normal 2 2 5 2 5 2" xfId="28891" xr:uid="{8E451240-480F-4F8C-9CEF-0B4830E65C10}"/>
    <cellStyle name="Normal 2 2 5 2 6" xfId="28892" xr:uid="{BD98B81B-4F05-4ED9-9C23-641777667FAC}"/>
    <cellStyle name="Normal 2 2 5 2 6 2" xfId="28893" xr:uid="{A21E2DFD-9B65-420A-B7BF-4800FA67FF7B}"/>
    <cellStyle name="Normal 2 2 5 2 7" xfId="28894" xr:uid="{0B8A2C83-6D2F-4EF5-9076-5B8BC3785F9A}"/>
    <cellStyle name="Normal 2 2 5 2 7 2" xfId="28895" xr:uid="{855FD5E3-1555-45E2-9AC9-19D0953BA871}"/>
    <cellStyle name="Normal 2 2 5 2 8" xfId="28896" xr:uid="{DF5020F5-82D3-4103-B6A9-F17E8EADE1A7}"/>
    <cellStyle name="Normal 2 2 5 2 8 2" xfId="28897" xr:uid="{476B55CD-5FF5-4244-82B2-E2C8FFD6922D}"/>
    <cellStyle name="Normal 2 2 5 2 8 2 2" xfId="28898" xr:uid="{A37B29C0-9F34-4E3F-BF8F-4F8FCC1E940A}"/>
    <cellStyle name="Normal 2 2 5 2 8 2 2 2" xfId="28899" xr:uid="{6BA0D451-1784-4304-8BD7-C7D7B0994F2B}"/>
    <cellStyle name="Normal 2 2 5 2 8 2 2 2 2" xfId="28900" xr:uid="{D65BF7D6-6333-41D7-A6E1-5B59D2902B72}"/>
    <cellStyle name="Normal 2 2 5 2 8 2 2 2 2 2" xfId="28901" xr:uid="{F06442FF-4F6D-4806-B338-0B3853125260}"/>
    <cellStyle name="Normal 2 2 5 2 8 2 2 2 3" xfId="28902" xr:uid="{09DDC0E9-011F-4038-9E62-86FC483D2E86}"/>
    <cellStyle name="Normal 2 2 5 2 8 2 2 3" xfId="28903" xr:uid="{026DAE20-2C64-4B51-98FA-CA2C5DC87060}"/>
    <cellStyle name="Normal 2 2 5 2 8 2 2 3 2" xfId="28904" xr:uid="{8D7E6673-B4D2-457E-8B60-738287A8BC1E}"/>
    <cellStyle name="Normal 2 2 5 2 8 2 2 4" xfId="28905" xr:uid="{A09BD7D4-3CBC-4858-B826-779F0BA768FD}"/>
    <cellStyle name="Normal 2 2 5 2 8 2 3" xfId="28906" xr:uid="{25F3D3FB-CE57-4F8D-A0B5-A1D3B3469B03}"/>
    <cellStyle name="Normal 2 2 5 2 8 2 3 2" xfId="28907" xr:uid="{28A1210D-EC9B-4E17-8A83-D3AC0F7D1EA2}"/>
    <cellStyle name="Normal 2 2 5 2 8 2 4" xfId="28908" xr:uid="{0D9E6D6E-78A6-4A7B-A6BA-CE1887CE574A}"/>
    <cellStyle name="Normal 2 2 5 2 8 2 4 2" xfId="28909" xr:uid="{41E49F19-8EB3-4811-8FAD-C255DAA357D5}"/>
    <cellStyle name="Normal 2 2 5 2 8 2 4 2 2" xfId="28910" xr:uid="{5614EF04-C351-4B87-A2D6-5BCEF1C0173A}"/>
    <cellStyle name="Normal 2 2 5 2 8 2 4 3" xfId="28911" xr:uid="{31BFAAC1-A7B3-429D-8159-80CDD3538EBD}"/>
    <cellStyle name="Normal 2 2 5 2 8 2 5" xfId="28912" xr:uid="{1BEC47C7-CFE3-4179-AF9D-D49D2C481637}"/>
    <cellStyle name="Normal 2 2 5 2 8 3" xfId="28913" xr:uid="{6A27D144-448B-471F-90FF-45E895F7F762}"/>
    <cellStyle name="Normal 2 2 5 2 8 3 2" xfId="28914" xr:uid="{9F1959CD-D2B2-4F5B-83AB-AB03DB8EB0AA}"/>
    <cellStyle name="Normal 2 2 5 2 8 3 2 2" xfId="28915" xr:uid="{09A3922C-60DF-4957-A683-836469248705}"/>
    <cellStyle name="Normal 2 2 5 2 8 3 2 2 2" xfId="28916" xr:uid="{6B59D789-CD69-4C70-9CBF-939157215518}"/>
    <cellStyle name="Normal 2 2 5 2 8 3 2 3" xfId="28917" xr:uid="{8C80C5F8-35AD-49BF-8C94-49D6ADB8D894}"/>
    <cellStyle name="Normal 2 2 5 2 8 3 3" xfId="28918" xr:uid="{2C28D751-6602-488A-8EE9-847B1C6638E3}"/>
    <cellStyle name="Normal 2 2 5 2 8 3 3 2" xfId="28919" xr:uid="{0909170A-9BAD-4AB4-B096-F2ED7DE3DB4B}"/>
    <cellStyle name="Normal 2 2 5 2 8 3 4" xfId="28920" xr:uid="{CD9D3763-8141-4F98-BDAC-FF30B4DD8963}"/>
    <cellStyle name="Normal 2 2 5 2 8 4" xfId="28921" xr:uid="{8EB22F5B-1833-4D2E-B296-0285D0F92771}"/>
    <cellStyle name="Normal 2 2 5 2 8 4 2" xfId="28922" xr:uid="{D103EE31-E288-4058-A8CD-4D5E81F965B7}"/>
    <cellStyle name="Normal 2 2 5 2 8 4 2 2" xfId="28923" xr:uid="{623CC781-B621-42F5-86D5-54A4A2465EAC}"/>
    <cellStyle name="Normal 2 2 5 2 8 4 3" xfId="28924" xr:uid="{59471ACB-BD43-4049-BFC0-4A76AE5242F9}"/>
    <cellStyle name="Normal 2 2 5 2 8 5" xfId="28925" xr:uid="{5338F84A-DE7F-4912-9354-A9B3FF3ABFD6}"/>
    <cellStyle name="Normal 2 2 5 2 9" xfId="28926" xr:uid="{3D57C542-F144-4ADF-B771-A7032D1D2906}"/>
    <cellStyle name="Normal 2 2 5 2 9 2" xfId="28927" xr:uid="{B9FEF9C1-A05F-45C5-910C-23935A89862A}"/>
    <cellStyle name="Normal 2 2 5 3" xfId="28928" xr:uid="{5A8283E6-3DF2-4D22-9651-CF45CB534F09}"/>
    <cellStyle name="Normal 2 2 5 3 2" xfId="28929" xr:uid="{D5B775E5-D7FE-41E4-958C-46AE1DC3C012}"/>
    <cellStyle name="Normal 2 2 5 3 2 2" xfId="28930" xr:uid="{BC24BE6F-9929-4F6E-A493-4AF54AFF5066}"/>
    <cellStyle name="Normal 2 2 5 3 2 2 2" xfId="28931" xr:uid="{53C4ADD8-9F19-482F-A829-1A6F3BFFAD5A}"/>
    <cellStyle name="Normal 2 2 5 3 2 2 2 2" xfId="28932" xr:uid="{1100BA02-65E4-4731-BCEE-9E85EF8BD20F}"/>
    <cellStyle name="Normal 2 2 5 3 2 2 2 2 2" xfId="28933" xr:uid="{B9398910-E55A-4033-BB7C-B6E9A395F23C}"/>
    <cellStyle name="Normal 2 2 5 3 2 2 2 2 2 2" xfId="28934" xr:uid="{B02A68F9-A67E-450E-AC2D-6FE18D141DD4}"/>
    <cellStyle name="Normal 2 2 5 3 2 2 2 2 2 2 2" xfId="28935" xr:uid="{1AD5A5A9-D8F2-47F5-8595-8FC86B6CD045}"/>
    <cellStyle name="Normal 2 2 5 3 2 2 2 2 2 3" xfId="28936" xr:uid="{76BA44FD-D9F2-40A2-A4D5-1099C8FA8B9D}"/>
    <cellStyle name="Normal 2 2 5 3 2 2 2 2 3" xfId="28937" xr:uid="{B6F19D15-8430-4D61-B316-8C097A9A5586}"/>
    <cellStyle name="Normal 2 2 5 3 2 2 2 2 3 2" xfId="28938" xr:uid="{968A509E-7A02-436C-96F8-4CCDF17B556B}"/>
    <cellStyle name="Normal 2 2 5 3 2 2 2 2 4" xfId="28939" xr:uid="{6C7A9506-3FBD-4238-BA5A-6CF4E973E271}"/>
    <cellStyle name="Normal 2 2 5 3 2 2 2 3" xfId="28940" xr:uid="{9388D435-5B58-44BB-9C19-FA9C62DBC402}"/>
    <cellStyle name="Normal 2 2 5 3 2 2 2 3 2" xfId="28941" xr:uid="{1265F6A8-8135-4BC5-82D5-F6D44B580B85}"/>
    <cellStyle name="Normal 2 2 5 3 2 2 2 4" xfId="28942" xr:uid="{66D594CB-D61B-41C8-8D03-2C7665987D3B}"/>
    <cellStyle name="Normal 2 2 5 3 2 2 2 4 2" xfId="28943" xr:uid="{6820C5A8-0005-460E-BC46-02A63900E31C}"/>
    <cellStyle name="Normal 2 2 5 3 2 2 2 4 2 2" xfId="28944" xr:uid="{534F9BE6-783E-4986-823E-7D91D8100229}"/>
    <cellStyle name="Normal 2 2 5 3 2 2 2 4 3" xfId="28945" xr:uid="{7AD7FF8C-99FF-427F-BC2D-5B1C55B4D497}"/>
    <cellStyle name="Normal 2 2 5 3 2 2 2 5" xfId="28946" xr:uid="{96A7B138-C8AB-47B3-95F7-ECDF090E9159}"/>
    <cellStyle name="Normal 2 2 5 3 2 2 3" xfId="28947" xr:uid="{485C9D29-BDB3-4987-8A54-8D39B9B2CBB6}"/>
    <cellStyle name="Normal 2 2 5 3 2 2 3 2" xfId="28948" xr:uid="{8A712AE8-FC86-4615-AE1F-ADB76704D9C1}"/>
    <cellStyle name="Normal 2 2 5 3 2 2 3 2 2" xfId="28949" xr:uid="{F33633B4-091D-4610-81AE-6009FF3186EB}"/>
    <cellStyle name="Normal 2 2 5 3 2 2 3 2 2 2" xfId="28950" xr:uid="{190F1FEC-E908-4D93-A1F3-DBAF6BDB0879}"/>
    <cellStyle name="Normal 2 2 5 3 2 2 3 2 3" xfId="28951" xr:uid="{B447D7A6-29B3-4663-B437-9BF6A289B5BA}"/>
    <cellStyle name="Normal 2 2 5 3 2 2 3 3" xfId="28952" xr:uid="{06FE90FD-FB50-411C-A5D8-AE961DDC76EF}"/>
    <cellStyle name="Normal 2 2 5 3 2 2 3 3 2" xfId="28953" xr:uid="{D9D83061-C354-454A-9BEF-5E3EFD5D65A9}"/>
    <cellStyle name="Normal 2 2 5 3 2 2 3 4" xfId="28954" xr:uid="{84F92523-EEED-4C50-B0FB-259395526627}"/>
    <cellStyle name="Normal 2 2 5 3 2 2 4" xfId="28955" xr:uid="{1BCB60A9-83A7-402B-88EC-62E6DED41256}"/>
    <cellStyle name="Normal 2 2 5 3 2 2 4 2" xfId="28956" xr:uid="{652C489A-5F51-43B5-A0F1-BB68B86D3C3A}"/>
    <cellStyle name="Normal 2 2 5 3 2 2 4 2 2" xfId="28957" xr:uid="{8789660E-902A-4BC2-A455-6973782073A6}"/>
    <cellStyle name="Normal 2 2 5 3 2 2 4 3" xfId="28958" xr:uid="{9A616A76-C34A-496B-878C-FA2C57291CC6}"/>
    <cellStyle name="Normal 2 2 5 3 2 2 5" xfId="28959" xr:uid="{89753F42-814D-4915-AC21-A7B20D59F552}"/>
    <cellStyle name="Normal 2 2 5 3 2 3" xfId="28960" xr:uid="{6C7009F2-F96F-47C9-B511-64FF1D3FAB99}"/>
    <cellStyle name="Normal 2 2 5 3 2 3 2" xfId="28961" xr:uid="{266AB3FF-53B4-4F11-96FB-1DF4D9873A1C}"/>
    <cellStyle name="Normal 2 2 5 3 2 4" xfId="28962" xr:uid="{67FDA3C7-68E2-4698-8C2B-54461B2A0CE8}"/>
    <cellStyle name="Normal 2 2 5 3 2 4 2" xfId="28963" xr:uid="{2D949111-BA52-4443-9883-F0AFF2C5A428}"/>
    <cellStyle name="Normal 2 2 5 3 2 4 2 2" xfId="28964" xr:uid="{969CE4BB-1C96-41A5-B5D0-69BE615E0FBF}"/>
    <cellStyle name="Normal 2 2 5 3 2 4 2 2 2" xfId="28965" xr:uid="{FA934FD1-CAAC-4216-B086-18E119E0CFE5}"/>
    <cellStyle name="Normal 2 2 5 3 2 4 2 3" xfId="28966" xr:uid="{3A163ED7-F6FC-47AD-87B2-6CC027EA9A6D}"/>
    <cellStyle name="Normal 2 2 5 3 2 4 3" xfId="28967" xr:uid="{66E8D5F3-97AC-42E8-91E5-5024D3AE97B7}"/>
    <cellStyle name="Normal 2 2 5 3 2 4 3 2" xfId="28968" xr:uid="{ADFFBDEC-90A1-43C3-82EF-3ABC6E3BAAAE}"/>
    <cellStyle name="Normal 2 2 5 3 2 4 4" xfId="28969" xr:uid="{009E37CF-9534-49A0-B2D1-EF50DAD04100}"/>
    <cellStyle name="Normal 2 2 5 3 2 5" xfId="28970" xr:uid="{110841C4-4FBE-4186-92BA-5D1FA25A5B45}"/>
    <cellStyle name="Normal 2 2 5 3 2 5 2" xfId="28971" xr:uid="{41529550-10F6-496E-97E5-0D5CE6D95F59}"/>
    <cellStyle name="Normal 2 2 5 3 2 6" xfId="28972" xr:uid="{D3606AFE-8247-4D0B-A253-4712D394AF52}"/>
    <cellStyle name="Normal 2 2 5 3 2 6 2" xfId="28973" xr:uid="{44AF5869-6381-4FC8-BB00-58A70B0E1FC7}"/>
    <cellStyle name="Normal 2 2 5 3 2 6 2 2" xfId="28974" xr:uid="{8AADF7DA-CDC7-40AF-8892-50AE55574C58}"/>
    <cellStyle name="Normal 2 2 5 3 2 6 3" xfId="28975" xr:uid="{ABFC2F14-3856-4B10-BA9B-6800AB14F09D}"/>
    <cellStyle name="Normal 2 2 5 3 2 7" xfId="28976" xr:uid="{F82DB8DA-00CE-45FC-BD61-3C3089C5B2B6}"/>
    <cellStyle name="Normal 2 2 5 3 3" xfId="28977" xr:uid="{A9F4AE4B-472B-480B-ABD3-0570C6879261}"/>
    <cellStyle name="Normal 2 2 5 3 3 2" xfId="28978" xr:uid="{32B63E08-26D9-465B-B974-2744BAF375AF}"/>
    <cellStyle name="Normal 2 2 5 3 3 2 2" xfId="28979" xr:uid="{36F77699-4FB9-4D5D-B0E4-C4D067828AD4}"/>
    <cellStyle name="Normal 2 2 5 3 3 2 2 2" xfId="28980" xr:uid="{8AEB5248-8799-47EF-8627-7D7B4393EFA5}"/>
    <cellStyle name="Normal 2 2 5 3 3 2 2 2 2" xfId="28981" xr:uid="{157DB0C6-B3B3-406F-97D5-568BD6388454}"/>
    <cellStyle name="Normal 2 2 5 3 3 2 2 2 2 2" xfId="28982" xr:uid="{C9020522-5778-4AFF-8BBC-B061E4BE1591}"/>
    <cellStyle name="Normal 2 2 5 3 3 2 2 2 3" xfId="28983" xr:uid="{13C3B2E7-6384-4BAD-8C80-F6D20F3F9286}"/>
    <cellStyle name="Normal 2 2 5 3 3 2 2 3" xfId="28984" xr:uid="{45642A3D-34F8-4D2C-8B0F-9F2177CDACA1}"/>
    <cellStyle name="Normal 2 2 5 3 3 2 2 3 2" xfId="28985" xr:uid="{7B2D069E-EF08-42AB-B39E-1784BFE18A94}"/>
    <cellStyle name="Normal 2 2 5 3 3 2 2 4" xfId="28986" xr:uid="{8DD6A747-53CF-4B16-A5AB-C807A049E1F8}"/>
    <cellStyle name="Normal 2 2 5 3 3 2 3" xfId="28987" xr:uid="{B33A9C52-1E9C-41BD-8BE5-AD4538E2415B}"/>
    <cellStyle name="Normal 2 2 5 3 3 2 3 2" xfId="28988" xr:uid="{D6EDA0E5-D144-4778-8166-0D119CC0BE94}"/>
    <cellStyle name="Normal 2 2 5 3 3 2 4" xfId="28989" xr:uid="{94DB698A-82CC-4E9C-BBD6-B37DC7F76539}"/>
    <cellStyle name="Normal 2 2 5 3 3 2 4 2" xfId="28990" xr:uid="{2F2CB371-4EC1-4B55-A5F1-AF88D16B6521}"/>
    <cellStyle name="Normal 2 2 5 3 3 2 4 2 2" xfId="28991" xr:uid="{E4063906-BA95-4F62-81F4-0CC0B7C97B97}"/>
    <cellStyle name="Normal 2 2 5 3 3 2 4 3" xfId="28992" xr:uid="{473C8F9A-09C1-447C-AECA-13409CB83685}"/>
    <cellStyle name="Normal 2 2 5 3 3 2 5" xfId="28993" xr:uid="{8B074F49-EA30-46DE-B038-41332FF5AD80}"/>
    <cellStyle name="Normal 2 2 5 3 3 3" xfId="28994" xr:uid="{ED132E49-B137-4813-8658-4D1B6D36460B}"/>
    <cellStyle name="Normal 2 2 5 3 3 3 2" xfId="28995" xr:uid="{FED64704-C825-4B6A-A155-850C07ABB760}"/>
    <cellStyle name="Normal 2 2 5 3 3 3 2 2" xfId="28996" xr:uid="{9934716D-5362-4A16-976B-036AF9729CF4}"/>
    <cellStyle name="Normal 2 2 5 3 3 3 2 2 2" xfId="28997" xr:uid="{BC92E587-22E8-4F54-B2C7-B0C92C19EE7F}"/>
    <cellStyle name="Normal 2 2 5 3 3 3 2 3" xfId="28998" xr:uid="{E6750B81-CAAB-4C81-BF09-481B9EC4D8AA}"/>
    <cellStyle name="Normal 2 2 5 3 3 3 3" xfId="28999" xr:uid="{2D20B797-01F6-4F8C-BEF6-6E6715E365D0}"/>
    <cellStyle name="Normal 2 2 5 3 3 3 3 2" xfId="29000" xr:uid="{182F8326-DF9D-4241-AFEE-EFC730EABA03}"/>
    <cellStyle name="Normal 2 2 5 3 3 3 4" xfId="29001" xr:uid="{E8ADD3B3-7D9D-4EC5-BDA6-220087480C1A}"/>
    <cellStyle name="Normal 2 2 5 3 3 4" xfId="29002" xr:uid="{197548DF-BB29-42B4-BBDF-9E9E9EB97AEC}"/>
    <cellStyle name="Normal 2 2 5 3 3 4 2" xfId="29003" xr:uid="{4B507DD6-24FC-42D0-AF19-36B4C4CC4DAC}"/>
    <cellStyle name="Normal 2 2 5 3 3 4 2 2" xfId="29004" xr:uid="{B3EE96A0-F22F-4918-B29B-25E533AD582E}"/>
    <cellStyle name="Normal 2 2 5 3 3 4 3" xfId="29005" xr:uid="{25BDC0E6-2428-430A-B4EF-303EFD751B3A}"/>
    <cellStyle name="Normal 2 2 5 3 3 5" xfId="29006" xr:uid="{C40B8A6E-F3C7-4698-B00E-A2E25A06474B}"/>
    <cellStyle name="Normal 2 2 5 3 4" xfId="29007" xr:uid="{D01940A6-015A-4D03-BD51-57901F133EBA}"/>
    <cellStyle name="Normal 2 2 5 3 4 2" xfId="29008" xr:uid="{03968142-4975-487A-BFB3-B881AEAD7B0B}"/>
    <cellStyle name="Normal 2 2 5 3 4 2 2" xfId="29009" xr:uid="{8E7C896A-FC97-4B9E-B43E-AD58A74C4794}"/>
    <cellStyle name="Normal 2 2 5 3 4 2 2 2" xfId="29010" xr:uid="{5C310DE8-3B19-49E0-9A88-0BA29A952B97}"/>
    <cellStyle name="Normal 2 2 5 3 4 2 3" xfId="29011" xr:uid="{A7D297B6-7EFD-4D9D-98FA-863EB629097A}"/>
    <cellStyle name="Normal 2 2 5 3 4 3" xfId="29012" xr:uid="{D3A4392E-8ACF-48D1-A3A0-C5FEB16F1A97}"/>
    <cellStyle name="Normal 2 2 5 3 4 3 2" xfId="29013" xr:uid="{5904F4B5-AFDB-43DF-B3AC-1DE453FAFBB1}"/>
    <cellStyle name="Normal 2 2 5 3 4 4" xfId="29014" xr:uid="{A77E17FC-806C-467B-A08B-E2B2E5814028}"/>
    <cellStyle name="Normal 2 2 5 3 5" xfId="29015" xr:uid="{4A50A02B-1DC6-4B64-B543-56834793BD19}"/>
    <cellStyle name="Normal 2 2 5 3 5 2" xfId="29016" xr:uid="{BA9AB693-2C74-44A0-A2FF-EDC8E92C6F08}"/>
    <cellStyle name="Normal 2 2 5 3 6" xfId="29017" xr:uid="{0315F3DF-640E-4D0C-96E7-F2CB6B4E793E}"/>
    <cellStyle name="Normal 2 2 5 3 6 2" xfId="29018" xr:uid="{4DFBBEB7-7C09-4C24-A766-ABB98A4C8A55}"/>
    <cellStyle name="Normal 2 2 5 3 6 2 2" xfId="29019" xr:uid="{BFF96A24-FF99-4CF5-99EF-B373C7752B3B}"/>
    <cellStyle name="Normal 2 2 5 3 6 3" xfId="29020" xr:uid="{92056195-1683-4E0B-B542-5117E7E307C7}"/>
    <cellStyle name="Normal 2 2 5 3 7" xfId="29021" xr:uid="{2FAAA49D-ABA5-4D5C-B8DB-AFDABB959008}"/>
    <cellStyle name="Normal 2 2 5 4" xfId="29022" xr:uid="{4EDC7EEA-9FF4-470C-B70A-BE3D8A1CAE2A}"/>
    <cellStyle name="Normal 2 2 5 4 2" xfId="29023" xr:uid="{4DD5E5F0-C9BD-4F85-9F1F-5B7CE2711314}"/>
    <cellStyle name="Normal 2 2 5 5" xfId="29024" xr:uid="{FF9C809E-DEAF-4C85-85FF-4355A883E156}"/>
    <cellStyle name="Normal 2 2 5 5 2" xfId="29025" xr:uid="{7A840257-343E-4310-BE5C-11383B658F96}"/>
    <cellStyle name="Normal 2 2 5 6" xfId="29026" xr:uid="{CB4A6900-B41B-431B-9753-8B2DAB8B09F0}"/>
    <cellStyle name="Normal 2 2 5 6 2" xfId="29027" xr:uid="{42B734E6-40B6-4A3B-8D06-3A95295DB4B2}"/>
    <cellStyle name="Normal 2 2 5 7" xfId="29028" xr:uid="{ADB77445-A52B-41E9-88FB-29DEF43D3544}"/>
    <cellStyle name="Normal 2 2 5 7 2" xfId="29029" xr:uid="{A819A7D6-105B-4BEE-B1E8-45F212442E1C}"/>
    <cellStyle name="Normal 2 2 5 8" xfId="29030" xr:uid="{EA0550F3-343D-4D61-B1C9-CA0B110F72AA}"/>
    <cellStyle name="Normal 2 2 5 8 2" xfId="29031" xr:uid="{54883C9A-B43E-4D7A-9304-45D138FCD18E}"/>
    <cellStyle name="Normal 2 2 5 9" xfId="29032" xr:uid="{C28118BE-7732-4EC2-AC31-FAC386DEC49D}"/>
    <cellStyle name="Normal 2 2 5 9 2" xfId="29033" xr:uid="{75453C2D-638F-4A48-8975-7A3BF76BCFDC}"/>
    <cellStyle name="Normal 2 2 5 9 2 2" xfId="29034" xr:uid="{BBB03AE2-F919-479C-B55C-EE738B0FEA98}"/>
    <cellStyle name="Normal 2 2 5 9 2 2 2" xfId="29035" xr:uid="{0AD3349A-7E0C-45FA-8468-E038190B2202}"/>
    <cellStyle name="Normal 2 2 5 9 2 2 2 2" xfId="29036" xr:uid="{396312CB-F054-4DB6-829D-3CD39777CBB8}"/>
    <cellStyle name="Normal 2 2 5 9 2 2 2 2 2" xfId="29037" xr:uid="{CB3CCDEF-83C0-4349-8B52-898BC0D25825}"/>
    <cellStyle name="Normal 2 2 5 9 2 2 2 3" xfId="29038" xr:uid="{0174A74C-48F6-46A5-AE0A-A93347BA6FF8}"/>
    <cellStyle name="Normal 2 2 5 9 2 2 3" xfId="29039" xr:uid="{45D1BCCC-73F0-49D1-AF9C-6EA48CF51694}"/>
    <cellStyle name="Normal 2 2 5 9 2 2 3 2" xfId="29040" xr:uid="{B3C1E2B8-5243-44A2-BBDB-35875940499B}"/>
    <cellStyle name="Normal 2 2 5 9 2 2 4" xfId="29041" xr:uid="{9A61D6ED-B91E-4630-9922-E0EF7447911A}"/>
    <cellStyle name="Normal 2 2 5 9 2 3" xfId="29042" xr:uid="{9E1F9330-6A24-4A81-A79D-999E9873F846}"/>
    <cellStyle name="Normal 2 2 5 9 2 3 2" xfId="29043" xr:uid="{3275A6C8-0121-44F4-860E-298E9E2788C6}"/>
    <cellStyle name="Normal 2 2 5 9 2 4" xfId="29044" xr:uid="{68C2908C-F5E8-4CFD-B93E-4F8A486022B3}"/>
    <cellStyle name="Normal 2 2 5 9 2 4 2" xfId="29045" xr:uid="{3E5DB9AE-4D69-4CAB-BE8F-38EFE6277358}"/>
    <cellStyle name="Normal 2 2 5 9 2 4 2 2" xfId="29046" xr:uid="{41895712-42BE-4FDD-9628-63ECDE215AEF}"/>
    <cellStyle name="Normal 2 2 5 9 2 4 3" xfId="29047" xr:uid="{2BF0532A-8AAC-40F8-B57D-B36DB51B1811}"/>
    <cellStyle name="Normal 2 2 5 9 2 5" xfId="29048" xr:uid="{F7F89D13-DBD9-42F9-9A56-CDA6EE2C8FA8}"/>
    <cellStyle name="Normal 2 2 5 9 3" xfId="29049" xr:uid="{0D2EBBA2-518C-47C1-B373-22F9E34B9322}"/>
    <cellStyle name="Normal 2 2 5 9 3 2" xfId="29050" xr:uid="{F534DDB7-46D8-4506-B211-D08202C31D33}"/>
    <cellStyle name="Normal 2 2 5 9 3 2 2" xfId="29051" xr:uid="{55BFE9CB-C5CF-4898-A700-D22AB5908A98}"/>
    <cellStyle name="Normal 2 2 5 9 3 2 2 2" xfId="29052" xr:uid="{D145F56D-3654-4D83-A089-13EFCA842D95}"/>
    <cellStyle name="Normal 2 2 5 9 3 2 3" xfId="29053" xr:uid="{596B67C9-7C85-4B50-8183-3C1BE0DE9AD0}"/>
    <cellStyle name="Normal 2 2 5 9 3 3" xfId="29054" xr:uid="{9F7CF0BB-7013-4484-8B9E-A02C773ADF6D}"/>
    <cellStyle name="Normal 2 2 5 9 3 3 2" xfId="29055" xr:uid="{F2AF45D2-BD01-4F5D-BD76-1A4ECFBB189B}"/>
    <cellStyle name="Normal 2 2 5 9 3 4" xfId="29056" xr:uid="{B46BFD79-F80A-4AB2-B94F-7EFB0DBDB043}"/>
    <cellStyle name="Normal 2 2 5 9 4" xfId="29057" xr:uid="{58868A6D-BDD0-4667-B62D-FDC2F5B1A6BA}"/>
    <cellStyle name="Normal 2 2 5 9 4 2" xfId="29058" xr:uid="{6D9779F0-E9EF-48A3-8597-DF5F39DA3AD9}"/>
    <cellStyle name="Normal 2 2 5 9 4 2 2" xfId="29059" xr:uid="{31D7DAD7-C06B-4EBA-8A2B-7D1246574891}"/>
    <cellStyle name="Normal 2 2 5 9 4 3" xfId="29060" xr:uid="{D6748CE5-2ECA-47D5-ACCC-F01533EB801D}"/>
    <cellStyle name="Normal 2 2 5 9 5" xfId="29061" xr:uid="{B161E3D8-6E1F-4C20-91C3-0EB1112BDE1D}"/>
    <cellStyle name="Normal 2 2 6" xfId="29062" xr:uid="{21F78519-9D18-4A47-8695-EEF48D7F4EFD}"/>
    <cellStyle name="Normal 2 2 6 10" xfId="29063" xr:uid="{C3BAEC16-7F1F-4816-958D-A3E46365A6D1}"/>
    <cellStyle name="Normal 2 2 6 10 2" xfId="29064" xr:uid="{6968949D-8409-4AA9-BBF6-0472AE070253}"/>
    <cellStyle name="Normal 2 2 6 10 2 2" xfId="29065" xr:uid="{3B61C3B3-CAF8-4953-B31C-540DE5032329}"/>
    <cellStyle name="Normal 2 2 6 10 2 2 2" xfId="29066" xr:uid="{F84CAD2C-D526-4C5D-9BF0-C9DA90467DE0}"/>
    <cellStyle name="Normal 2 2 6 10 2 3" xfId="29067" xr:uid="{3410B323-111C-42B6-AAC2-85DA880F9A08}"/>
    <cellStyle name="Normal 2 2 6 10 3" xfId="29068" xr:uid="{0E88A381-ED59-40E0-8F39-87F100E06AE3}"/>
    <cellStyle name="Normal 2 2 6 10 3 2" xfId="29069" xr:uid="{C98D235B-549E-4BA2-B31C-6A58037A1C7F}"/>
    <cellStyle name="Normal 2 2 6 10 4" xfId="29070" xr:uid="{D502FC3C-58CD-4DAD-9A9F-58060FAC9092}"/>
    <cellStyle name="Normal 2 2 6 11" xfId="29071" xr:uid="{B2107591-25E3-432A-A10A-E80D77E07C1F}"/>
    <cellStyle name="Normal 2 2 6 11 2" xfId="29072" xr:uid="{2D5434DD-EE61-4AF8-A08C-4BED98EE52E3}"/>
    <cellStyle name="Normal 2 2 6 12" xfId="29073" xr:uid="{EFD2F47C-028B-48DE-9E91-4BED29B72794}"/>
    <cellStyle name="Normal 2 2 6 12 2" xfId="29074" xr:uid="{C155A35C-A2A4-449F-BB04-58D0433AADA8}"/>
    <cellStyle name="Normal 2 2 6 12 2 2" xfId="29075" xr:uid="{450BEEE7-4DDF-4480-9D7C-FADDDB5C34DD}"/>
    <cellStyle name="Normal 2 2 6 12 3" xfId="29076" xr:uid="{6A0876B1-32C6-43D1-86C4-9A9DF0D1FC60}"/>
    <cellStyle name="Normal 2 2 6 13" xfId="29077" xr:uid="{F234C3E6-E921-47CD-A652-426A036069A3}"/>
    <cellStyle name="Normal 2 2 6 2" xfId="29078" xr:uid="{DECD119B-0135-40DA-9030-B625EDEA8243}"/>
    <cellStyle name="Normal 2 2 6 2 2" xfId="29079" xr:uid="{1199A8C0-1D08-43AB-9C37-5F3BA7FBEED2}"/>
    <cellStyle name="Normal 2 2 6 2 2 2" xfId="29080" xr:uid="{4FEB639E-C345-48BA-9013-1408A45F775D}"/>
    <cellStyle name="Normal 2 2 6 2 2 2 2" xfId="29081" xr:uid="{69D839B9-2252-44DE-812B-2B1736AF52C5}"/>
    <cellStyle name="Normal 2 2 6 2 2 2 2 2" xfId="29082" xr:uid="{04E57A51-3DA1-4FF9-8658-94BBBA78AE9B}"/>
    <cellStyle name="Normal 2 2 6 2 2 2 2 2 2" xfId="29083" xr:uid="{A6D2466D-54BE-40A7-9AD4-940E1C125B55}"/>
    <cellStyle name="Normal 2 2 6 2 2 2 2 2 2 2" xfId="29084" xr:uid="{8364677E-7FF1-48E3-82FF-24E4E0A153BF}"/>
    <cellStyle name="Normal 2 2 6 2 2 2 2 2 2 2 2" xfId="29085" xr:uid="{5892907E-7A37-497F-B43D-A90FC79E4763}"/>
    <cellStyle name="Normal 2 2 6 2 2 2 2 2 2 3" xfId="29086" xr:uid="{6A90B2F6-7A19-4A33-BD5B-475CE830DC7D}"/>
    <cellStyle name="Normal 2 2 6 2 2 2 2 2 3" xfId="29087" xr:uid="{693F6CD0-ABDD-484C-A64E-D8BE7EA04924}"/>
    <cellStyle name="Normal 2 2 6 2 2 2 2 2 3 2" xfId="29088" xr:uid="{74B31A5B-91C2-4AD6-BF4B-06E054CEA3E7}"/>
    <cellStyle name="Normal 2 2 6 2 2 2 2 2 4" xfId="29089" xr:uid="{4384EBE8-85CE-4294-A557-9D5CF0567B5D}"/>
    <cellStyle name="Normal 2 2 6 2 2 2 2 3" xfId="29090" xr:uid="{EDDA7A97-2B67-4BD5-ADA1-7244F71F7A2C}"/>
    <cellStyle name="Normal 2 2 6 2 2 2 2 3 2" xfId="29091" xr:uid="{048547E7-5DD6-46BA-9FFF-2A39DBE50BE2}"/>
    <cellStyle name="Normal 2 2 6 2 2 2 2 4" xfId="29092" xr:uid="{B5539D4F-F498-4DD9-9319-0B371C160C61}"/>
    <cellStyle name="Normal 2 2 6 2 2 2 2 4 2" xfId="29093" xr:uid="{F2267DE5-CB2F-40B7-99A6-D16D72C32BC6}"/>
    <cellStyle name="Normal 2 2 6 2 2 2 2 4 2 2" xfId="29094" xr:uid="{75372A85-E067-43B8-B24C-3BBD5599FDF2}"/>
    <cellStyle name="Normal 2 2 6 2 2 2 2 4 3" xfId="29095" xr:uid="{4EF4A79C-C42E-4E27-A584-02EEF4B0A3DC}"/>
    <cellStyle name="Normal 2 2 6 2 2 2 2 5" xfId="29096" xr:uid="{6368B34F-A11A-41EB-AE4E-AC5D4903C846}"/>
    <cellStyle name="Normal 2 2 6 2 2 2 3" xfId="29097" xr:uid="{07341003-D213-49CE-B06C-E942FCEAEC33}"/>
    <cellStyle name="Normal 2 2 6 2 2 2 3 2" xfId="29098" xr:uid="{6A669BD3-3DB4-47BD-9967-3828838F4A09}"/>
    <cellStyle name="Normal 2 2 6 2 2 2 3 2 2" xfId="29099" xr:uid="{4DD95DC9-3C81-4FC9-B42B-392C42A55F81}"/>
    <cellStyle name="Normal 2 2 6 2 2 2 3 2 2 2" xfId="29100" xr:uid="{1B3F0FCB-F86A-402C-BBE8-D999ECADCA03}"/>
    <cellStyle name="Normal 2 2 6 2 2 2 3 2 3" xfId="29101" xr:uid="{17076A79-D276-4313-9BE4-1AEB82612EF2}"/>
    <cellStyle name="Normal 2 2 6 2 2 2 3 3" xfId="29102" xr:uid="{8A56732E-66C2-4D59-BC1B-A99E0331F623}"/>
    <cellStyle name="Normal 2 2 6 2 2 2 3 3 2" xfId="29103" xr:uid="{C8617286-157B-4892-9A8A-4AA4063F3A66}"/>
    <cellStyle name="Normal 2 2 6 2 2 2 3 4" xfId="29104" xr:uid="{45CE4E15-79F4-4209-807A-BB079BD9892E}"/>
    <cellStyle name="Normal 2 2 6 2 2 2 4" xfId="29105" xr:uid="{562C7008-2C70-47EA-807C-5B09C32977F7}"/>
    <cellStyle name="Normal 2 2 6 2 2 2 4 2" xfId="29106" xr:uid="{D3776682-E2FB-4825-9E68-440F8A8BBC48}"/>
    <cellStyle name="Normal 2 2 6 2 2 2 4 2 2" xfId="29107" xr:uid="{73AF0F12-39DC-43A6-9914-F375DBBB262B}"/>
    <cellStyle name="Normal 2 2 6 2 2 2 4 3" xfId="29108" xr:uid="{6BC4D448-6EB2-45CA-945D-AA3D50DD28ED}"/>
    <cellStyle name="Normal 2 2 6 2 2 2 5" xfId="29109" xr:uid="{4961FF18-AE8A-462C-A522-3A9DF2A0214E}"/>
    <cellStyle name="Normal 2 2 6 2 2 3" xfId="29110" xr:uid="{3072F9D4-E6CB-4A57-8347-06A12B54DC42}"/>
    <cellStyle name="Normal 2 2 6 2 2 3 2" xfId="29111" xr:uid="{C548ABB0-F2B3-41E5-95EE-55DE1AFC2203}"/>
    <cellStyle name="Normal 2 2 6 2 2 4" xfId="29112" xr:uid="{03442C2F-49E5-497C-A5A1-71FCAC6BE114}"/>
    <cellStyle name="Normal 2 2 6 2 2 4 2" xfId="29113" xr:uid="{BCF779A8-ACFA-4F00-ACEE-346E002C2605}"/>
    <cellStyle name="Normal 2 2 6 2 2 4 2 2" xfId="29114" xr:uid="{E291C2DC-2175-4355-878F-11732038E3E2}"/>
    <cellStyle name="Normal 2 2 6 2 2 4 2 2 2" xfId="29115" xr:uid="{49719D38-9EB7-4886-BF62-543491288CDE}"/>
    <cellStyle name="Normal 2 2 6 2 2 4 2 3" xfId="29116" xr:uid="{E9C38287-8554-4ED3-BD7B-9D78336236C1}"/>
    <cellStyle name="Normal 2 2 6 2 2 4 3" xfId="29117" xr:uid="{FAC798C8-AEC0-4DD1-BACD-5BDD1962FBB8}"/>
    <cellStyle name="Normal 2 2 6 2 2 4 3 2" xfId="29118" xr:uid="{ADB2BF93-81FE-48B6-9F31-EF3567506BB6}"/>
    <cellStyle name="Normal 2 2 6 2 2 4 4" xfId="29119" xr:uid="{3A48A812-2154-43FA-AA79-3F72E49516F9}"/>
    <cellStyle name="Normal 2 2 6 2 2 5" xfId="29120" xr:uid="{A01D9634-87A7-436C-B7C8-D708372268F9}"/>
    <cellStyle name="Normal 2 2 6 2 2 5 2" xfId="29121" xr:uid="{DB6D31A2-8DD2-4D10-BEEE-D03E26912E40}"/>
    <cellStyle name="Normal 2 2 6 2 2 6" xfId="29122" xr:uid="{DDFF9786-8639-42A6-8F4A-EB77D833D4CC}"/>
    <cellStyle name="Normal 2 2 6 2 2 6 2" xfId="29123" xr:uid="{6382B502-201C-4F2C-8035-1A9199C5A052}"/>
    <cellStyle name="Normal 2 2 6 2 2 6 2 2" xfId="29124" xr:uid="{A1A25148-6AF2-4C13-AC69-9A27DD10F5AF}"/>
    <cellStyle name="Normal 2 2 6 2 2 6 3" xfId="29125" xr:uid="{A8C9ABB5-7A3C-4709-9ADA-9CAF7B3D8CA4}"/>
    <cellStyle name="Normal 2 2 6 2 2 7" xfId="29126" xr:uid="{BEDDB241-D197-4466-9B71-1B986488F9FA}"/>
    <cellStyle name="Normal 2 2 6 2 3" xfId="29127" xr:uid="{5E52B694-E19A-43F4-8E21-8E1F76213024}"/>
    <cellStyle name="Normal 2 2 6 2 3 2" xfId="29128" xr:uid="{ECB0A454-8A8B-4BF2-BECF-8902109A54A4}"/>
    <cellStyle name="Normal 2 2 6 2 3 2 2" xfId="29129" xr:uid="{EF32FF18-046A-46DF-BC25-38BD202311DB}"/>
    <cellStyle name="Normal 2 2 6 2 3 2 2 2" xfId="29130" xr:uid="{0663B9B6-079F-4D4F-AC5E-F4CB7D4D263D}"/>
    <cellStyle name="Normal 2 2 6 2 3 2 2 2 2" xfId="29131" xr:uid="{B5D2FA9C-5532-4548-BCE6-02B289D8C3FF}"/>
    <cellStyle name="Normal 2 2 6 2 3 2 2 2 2 2" xfId="29132" xr:uid="{6AF1D5B1-CD67-421A-B29B-9D21BA294F0A}"/>
    <cellStyle name="Normal 2 2 6 2 3 2 2 2 3" xfId="29133" xr:uid="{A3A2C4A3-FE23-4F03-A55B-9B0FBCF7B43A}"/>
    <cellStyle name="Normal 2 2 6 2 3 2 2 3" xfId="29134" xr:uid="{AA19E3CF-DA74-4340-8AD1-456281B28768}"/>
    <cellStyle name="Normal 2 2 6 2 3 2 2 3 2" xfId="29135" xr:uid="{A16F6F09-07F1-4B49-A3B4-8AA45F604D93}"/>
    <cellStyle name="Normal 2 2 6 2 3 2 2 4" xfId="29136" xr:uid="{AE9EAA95-8CE8-46C8-A549-3892C5C9DC39}"/>
    <cellStyle name="Normal 2 2 6 2 3 2 3" xfId="29137" xr:uid="{C9C5496F-D47E-4D18-94D8-5E531C621541}"/>
    <cellStyle name="Normal 2 2 6 2 3 2 3 2" xfId="29138" xr:uid="{FC2E6410-C49A-4277-A042-1B9926AFAAF3}"/>
    <cellStyle name="Normal 2 2 6 2 3 2 4" xfId="29139" xr:uid="{A066F827-F55E-4A97-BEDE-F9F08DEFB5C3}"/>
    <cellStyle name="Normal 2 2 6 2 3 2 4 2" xfId="29140" xr:uid="{765FB33A-1092-4796-BFFB-533D02225AA8}"/>
    <cellStyle name="Normal 2 2 6 2 3 2 4 2 2" xfId="29141" xr:uid="{3204BA97-129B-492D-A0C7-D453E172BA8D}"/>
    <cellStyle name="Normal 2 2 6 2 3 2 4 3" xfId="29142" xr:uid="{5B63F54F-7C32-4908-97C3-52E45E025CA6}"/>
    <cellStyle name="Normal 2 2 6 2 3 2 5" xfId="29143" xr:uid="{BCF01586-E9ED-4FC8-9F49-75F5ED0D48E4}"/>
    <cellStyle name="Normal 2 2 6 2 3 3" xfId="29144" xr:uid="{72630D91-485C-4345-80BE-6639427C9164}"/>
    <cellStyle name="Normal 2 2 6 2 3 3 2" xfId="29145" xr:uid="{19171AEE-5DF0-470F-846F-16D5B1BDE050}"/>
    <cellStyle name="Normal 2 2 6 2 3 3 2 2" xfId="29146" xr:uid="{F5C677EF-61E1-4853-B9AF-27E6BD7D221C}"/>
    <cellStyle name="Normal 2 2 6 2 3 3 2 2 2" xfId="29147" xr:uid="{A1B6B9FC-2B61-4AF2-B4CE-0A1318F9D9EA}"/>
    <cellStyle name="Normal 2 2 6 2 3 3 2 3" xfId="29148" xr:uid="{A60A2CCA-3ADF-41E4-A8BF-E319509C8605}"/>
    <cellStyle name="Normal 2 2 6 2 3 3 3" xfId="29149" xr:uid="{271838EF-FC95-4D1F-B073-37E8CF038CE0}"/>
    <cellStyle name="Normal 2 2 6 2 3 3 3 2" xfId="29150" xr:uid="{1810B0FB-ED25-4E13-A9B3-C7C2A2998B9F}"/>
    <cellStyle name="Normal 2 2 6 2 3 3 4" xfId="29151" xr:uid="{3E5DBB7D-3D9B-43F5-8CC4-6014FFB42017}"/>
    <cellStyle name="Normal 2 2 6 2 3 4" xfId="29152" xr:uid="{146187B8-A717-4914-88C2-6367C88020F7}"/>
    <cellStyle name="Normal 2 2 6 2 3 4 2" xfId="29153" xr:uid="{49526A7B-7C28-4A3B-B8E8-D945BA62E66C}"/>
    <cellStyle name="Normal 2 2 6 2 3 4 2 2" xfId="29154" xr:uid="{08364917-463D-4FEA-9D4F-33158BDAC578}"/>
    <cellStyle name="Normal 2 2 6 2 3 4 3" xfId="29155" xr:uid="{165CEE39-6483-4305-B2DD-3637AF2AD85A}"/>
    <cellStyle name="Normal 2 2 6 2 3 5" xfId="29156" xr:uid="{5F8AB86A-7F90-413D-8BCF-9C86F90DA94B}"/>
    <cellStyle name="Normal 2 2 6 2 4" xfId="29157" xr:uid="{7FEAC509-D8D3-40E8-A6E4-27238053F674}"/>
    <cellStyle name="Normal 2 2 6 2 4 2" xfId="29158" xr:uid="{DC4A5FFA-9A64-4060-A0B3-9EA59E7978D1}"/>
    <cellStyle name="Normal 2 2 6 2 4 2 2" xfId="29159" xr:uid="{E76EEB3D-8908-4CDB-9311-8BD9B973B411}"/>
    <cellStyle name="Normal 2 2 6 2 4 2 2 2" xfId="29160" xr:uid="{79C19520-ABEC-493D-9F2C-72C06AD28ABD}"/>
    <cellStyle name="Normal 2 2 6 2 4 2 3" xfId="29161" xr:uid="{38133793-6215-41B9-8AA3-6439411E3ABC}"/>
    <cellStyle name="Normal 2 2 6 2 4 3" xfId="29162" xr:uid="{9CE0FA63-628D-4A0E-B52F-CAC1D7ECD402}"/>
    <cellStyle name="Normal 2 2 6 2 4 3 2" xfId="29163" xr:uid="{4F952101-99A3-48D9-AAFE-AAD005565992}"/>
    <cellStyle name="Normal 2 2 6 2 4 4" xfId="29164" xr:uid="{CF6C00F0-32E4-4457-8FC1-9AE2B9342A06}"/>
    <cellStyle name="Normal 2 2 6 2 5" xfId="29165" xr:uid="{81DCE0F8-08D8-4DF3-B1EC-475FEED47F35}"/>
    <cellStyle name="Normal 2 2 6 2 5 2" xfId="29166" xr:uid="{B154AC9D-D82E-42D3-9D64-057BF49B77C3}"/>
    <cellStyle name="Normal 2 2 6 2 6" xfId="29167" xr:uid="{2AE655F9-F080-42F7-9496-98B55A3F1D81}"/>
    <cellStyle name="Normal 2 2 6 2 6 2" xfId="29168" xr:uid="{8A166130-4E5B-483B-B01C-C4FE337FCA84}"/>
    <cellStyle name="Normal 2 2 6 2 6 2 2" xfId="29169" xr:uid="{BDC74406-82AE-4227-9E44-E39E93E3EB0F}"/>
    <cellStyle name="Normal 2 2 6 2 6 3" xfId="29170" xr:uid="{88A4C7FE-388D-47C8-8E25-4E29DCD52B01}"/>
    <cellStyle name="Normal 2 2 6 2 7" xfId="29171" xr:uid="{64238E79-C4EE-4B96-9687-553C83E3D686}"/>
    <cellStyle name="Normal 2 2 6 3" xfId="29172" xr:uid="{DA7392F5-5F57-4A43-A330-DD73FBB2D6BE}"/>
    <cellStyle name="Normal 2 2 6 3 2" xfId="29173" xr:uid="{6FEC8335-7086-4788-9314-B37D3E761747}"/>
    <cellStyle name="Normal 2 2 6 4" xfId="29174" xr:uid="{197A54BB-C354-49A7-BCE1-398330785EAB}"/>
    <cellStyle name="Normal 2 2 6 4 2" xfId="29175" xr:uid="{9FAF2D1E-CA79-4757-ABF1-8D65E7F4E95D}"/>
    <cellStyle name="Normal 2 2 6 5" xfId="29176" xr:uid="{2FC9C31D-AC66-4249-BF8D-9591577BAF84}"/>
    <cellStyle name="Normal 2 2 6 5 2" xfId="29177" xr:uid="{6C1CD9FE-6AB9-46EE-BB15-4C51F6639A7E}"/>
    <cellStyle name="Normal 2 2 6 6" xfId="29178" xr:uid="{4A265072-0916-4C22-9EAC-9B22D0EC9BFE}"/>
    <cellStyle name="Normal 2 2 6 6 2" xfId="29179" xr:uid="{4BE8AA6E-3F71-4B67-B44A-23041558357E}"/>
    <cellStyle name="Normal 2 2 6 7" xfId="29180" xr:uid="{7CD25540-BA60-4D9A-B11F-D68B474A7170}"/>
    <cellStyle name="Normal 2 2 6 7 2" xfId="29181" xr:uid="{97D51F6B-8836-4DFF-90E1-7AEAA3DED77F}"/>
    <cellStyle name="Normal 2 2 6 8" xfId="29182" xr:uid="{5A43EA3A-07DB-4139-BA07-BEEE8B0A6281}"/>
    <cellStyle name="Normal 2 2 6 8 2" xfId="29183" xr:uid="{223EF74D-F549-479A-B5D8-C90A4A5FFC66}"/>
    <cellStyle name="Normal 2 2 6 8 2 2" xfId="29184" xr:uid="{FFFEF11F-D3D4-45DD-97ED-5E93B5F36C36}"/>
    <cellStyle name="Normal 2 2 6 8 2 2 2" xfId="29185" xr:uid="{3EC4F8DE-505D-4026-99CD-829D11D47DED}"/>
    <cellStyle name="Normal 2 2 6 8 2 2 2 2" xfId="29186" xr:uid="{7782933C-20FE-47C7-9D58-FF33CD03F3CE}"/>
    <cellStyle name="Normal 2 2 6 8 2 2 2 2 2" xfId="29187" xr:uid="{E49C75F0-948F-4958-945F-6AB35E347AB4}"/>
    <cellStyle name="Normal 2 2 6 8 2 2 2 3" xfId="29188" xr:uid="{6DD244ED-AEDD-4122-9FF6-A9006E8DD53B}"/>
    <cellStyle name="Normal 2 2 6 8 2 2 3" xfId="29189" xr:uid="{D1D1AF6A-F19B-4E73-80C9-48141986ED7A}"/>
    <cellStyle name="Normal 2 2 6 8 2 2 3 2" xfId="29190" xr:uid="{6358926F-E1AD-4A7F-84E7-B457FCCF9E1E}"/>
    <cellStyle name="Normal 2 2 6 8 2 2 4" xfId="29191" xr:uid="{1457EA2E-F028-48C3-B123-6BD3488C607A}"/>
    <cellStyle name="Normal 2 2 6 8 2 3" xfId="29192" xr:uid="{02D14A7D-2834-4C9D-A835-0E0162A3E245}"/>
    <cellStyle name="Normal 2 2 6 8 2 3 2" xfId="29193" xr:uid="{F90ABBB7-C517-4804-B3E2-417E0936E292}"/>
    <cellStyle name="Normal 2 2 6 8 2 4" xfId="29194" xr:uid="{1337D1AC-FE3B-4DED-9ADC-5EDAC7825ACF}"/>
    <cellStyle name="Normal 2 2 6 8 2 4 2" xfId="29195" xr:uid="{51CECAEC-4975-4AFB-81E7-8B1EC613A217}"/>
    <cellStyle name="Normal 2 2 6 8 2 4 2 2" xfId="29196" xr:uid="{7FCF5DDD-B806-43BA-A94B-3773B305DA3C}"/>
    <cellStyle name="Normal 2 2 6 8 2 4 3" xfId="29197" xr:uid="{2E8CBC17-B6FF-4EEB-910A-436587818855}"/>
    <cellStyle name="Normal 2 2 6 8 2 5" xfId="29198" xr:uid="{C8EB1E0A-BEF4-4F81-90B9-4151F57F6DE0}"/>
    <cellStyle name="Normal 2 2 6 8 3" xfId="29199" xr:uid="{6A674BAD-8976-4B05-9BFF-34888A33F2E4}"/>
    <cellStyle name="Normal 2 2 6 8 3 2" xfId="29200" xr:uid="{00EA1623-AFF7-420A-9D65-585DE793420C}"/>
    <cellStyle name="Normal 2 2 6 8 3 2 2" xfId="29201" xr:uid="{4EAFD8BB-B3A5-47DF-BEA5-9A3680435110}"/>
    <cellStyle name="Normal 2 2 6 8 3 2 2 2" xfId="29202" xr:uid="{72E7FC5D-7167-4BD9-9971-F974F241C3E9}"/>
    <cellStyle name="Normal 2 2 6 8 3 2 3" xfId="29203" xr:uid="{3787FE62-F130-46A0-BE16-6BAA56458B96}"/>
    <cellStyle name="Normal 2 2 6 8 3 3" xfId="29204" xr:uid="{E944F54C-CCAB-4E24-AD32-229E4B9B4990}"/>
    <cellStyle name="Normal 2 2 6 8 3 3 2" xfId="29205" xr:uid="{88EFA2BF-9130-44A8-B1D5-521EBFEB7C39}"/>
    <cellStyle name="Normal 2 2 6 8 3 4" xfId="29206" xr:uid="{395176E8-BF05-44BE-8A87-C35E536F7E5C}"/>
    <cellStyle name="Normal 2 2 6 8 4" xfId="29207" xr:uid="{82E88BAD-A2FD-4EB3-8F14-8F00FB054038}"/>
    <cellStyle name="Normal 2 2 6 8 4 2" xfId="29208" xr:uid="{0B75985E-95BC-4686-A107-BD25BD2CFF7D}"/>
    <cellStyle name="Normal 2 2 6 8 4 2 2" xfId="29209" xr:uid="{3B21C941-F013-470C-9755-3C5695680D10}"/>
    <cellStyle name="Normal 2 2 6 8 4 3" xfId="29210" xr:uid="{3A65A429-5764-45BA-BF5A-9CEAA48988C9}"/>
    <cellStyle name="Normal 2 2 6 8 5" xfId="29211" xr:uid="{F7BA621A-1EBD-4184-8AB3-1B70DCCB26D9}"/>
    <cellStyle name="Normal 2 2 6 9" xfId="29212" xr:uid="{69903BEB-C294-4474-8468-1065E826ED85}"/>
    <cellStyle name="Normal 2 2 6 9 2" xfId="29213" xr:uid="{2C6CC824-2EA0-4A0F-A72C-3D987DDB9C16}"/>
    <cellStyle name="Normal 2 2 7" xfId="29214" xr:uid="{62183BEB-BF49-4CF5-8589-5FAE0FE28933}"/>
    <cellStyle name="Normal 2 2 7 2" xfId="29215" xr:uid="{377B0E92-CECC-4179-9387-A06BE262651E}"/>
    <cellStyle name="Normal 2 2 7 2 2" xfId="29216" xr:uid="{9AABF938-5AF4-47AB-A455-9D7149DC95C5}"/>
    <cellStyle name="Normal 2 2 7 2 2 2" xfId="29217" xr:uid="{0A8BB23E-D36A-4A01-81A8-46EEF5E07BD2}"/>
    <cellStyle name="Normal 2 2 7 2 2 2 2" xfId="29218" xr:uid="{BF859705-4233-4CF5-8420-2571CBEF1CAB}"/>
    <cellStyle name="Normal 2 2 7 2 2 2 2 2" xfId="29219" xr:uid="{632D4FFA-482B-447E-816F-66FEB6502004}"/>
    <cellStyle name="Normal 2 2 7 2 2 2 2 2 2" xfId="29220" xr:uid="{C0C4F875-7FFE-4097-81CA-FB108C81D7AD}"/>
    <cellStyle name="Normal 2 2 7 2 2 2 2 2 2 2" xfId="29221" xr:uid="{2FBBCC35-DF43-467B-A8BC-B81D70648F6E}"/>
    <cellStyle name="Normal 2 2 7 2 2 2 2 2 3" xfId="29222" xr:uid="{45F7E0F1-90E9-4DE1-9699-00090E10F602}"/>
    <cellStyle name="Normal 2 2 7 2 2 2 2 3" xfId="29223" xr:uid="{E3E8CC2E-7E7C-4419-AEAA-BB4BF5632FF9}"/>
    <cellStyle name="Normal 2 2 7 2 2 2 2 3 2" xfId="29224" xr:uid="{5D624754-924B-4CCC-8144-31B852EE8F92}"/>
    <cellStyle name="Normal 2 2 7 2 2 2 2 4" xfId="29225" xr:uid="{C30C5A9A-576D-439C-92B1-2933F2236D13}"/>
    <cellStyle name="Normal 2 2 7 2 2 2 3" xfId="29226" xr:uid="{8BC8C4C0-0AAB-4373-8BB0-082CAC45F03F}"/>
    <cellStyle name="Normal 2 2 7 2 2 2 3 2" xfId="29227" xr:uid="{592C8D39-69DE-4D53-9496-C99E3CF654F6}"/>
    <cellStyle name="Normal 2 2 7 2 2 2 4" xfId="29228" xr:uid="{D8D24691-C773-4FFE-8C1D-D0CB3FD2AB56}"/>
    <cellStyle name="Normal 2 2 7 2 2 2 4 2" xfId="29229" xr:uid="{BEFDC2C5-0FCA-4B09-85E6-8F649F31AD8D}"/>
    <cellStyle name="Normal 2 2 7 2 2 2 4 2 2" xfId="29230" xr:uid="{713028C8-A2A1-4DF9-AE3C-6641C43673DD}"/>
    <cellStyle name="Normal 2 2 7 2 2 2 4 3" xfId="29231" xr:uid="{2C6FDF8E-61E8-433C-AC09-289D21247592}"/>
    <cellStyle name="Normal 2 2 7 2 2 2 5" xfId="29232" xr:uid="{837A8CB8-7C1A-4201-9230-22B103452DBB}"/>
    <cellStyle name="Normal 2 2 7 2 2 3" xfId="29233" xr:uid="{9582A84F-A2E7-4CA3-A20C-C917749146F0}"/>
    <cellStyle name="Normal 2 2 7 2 2 3 2" xfId="29234" xr:uid="{19C0BEBB-8F74-4CC1-8599-42ED7393AA7C}"/>
    <cellStyle name="Normal 2 2 7 2 2 3 2 2" xfId="29235" xr:uid="{CF1CBBD3-F251-4BF9-919F-E0BF53B64541}"/>
    <cellStyle name="Normal 2 2 7 2 2 3 2 2 2" xfId="29236" xr:uid="{443C0C3E-629A-4466-B6BE-954E9BAF227C}"/>
    <cellStyle name="Normal 2 2 7 2 2 3 2 3" xfId="29237" xr:uid="{C25CBD14-F4AD-45C1-A124-1A03FA6808D1}"/>
    <cellStyle name="Normal 2 2 7 2 2 3 3" xfId="29238" xr:uid="{8706A58B-2C3D-4301-86D0-0DA09C7FE776}"/>
    <cellStyle name="Normal 2 2 7 2 2 3 3 2" xfId="29239" xr:uid="{E8320E3F-34B2-499F-9725-4590800376A5}"/>
    <cellStyle name="Normal 2 2 7 2 2 3 4" xfId="29240" xr:uid="{5BBBBC9F-A6F3-4F91-A30D-6ED24D6048CA}"/>
    <cellStyle name="Normal 2 2 7 2 2 4" xfId="29241" xr:uid="{4B044E53-2239-424C-85D9-5C2D0F80E547}"/>
    <cellStyle name="Normal 2 2 7 2 2 4 2" xfId="29242" xr:uid="{0897DE0A-6D85-4993-BB26-5BD9D7DBCDC7}"/>
    <cellStyle name="Normal 2 2 7 2 2 4 2 2" xfId="29243" xr:uid="{83A9B4E6-694A-416C-834E-0907568EC058}"/>
    <cellStyle name="Normal 2 2 7 2 2 4 3" xfId="29244" xr:uid="{C230A40B-B839-48EF-AD41-CF524131BE60}"/>
    <cellStyle name="Normal 2 2 7 2 2 5" xfId="29245" xr:uid="{BA4FA9B1-976A-403C-BBF0-0C66702A4D62}"/>
    <cellStyle name="Normal 2 2 7 2 3" xfId="29246" xr:uid="{F35BAC7D-CECB-499A-897E-893568032842}"/>
    <cellStyle name="Normal 2 2 7 2 3 2" xfId="29247" xr:uid="{AB4B2A05-2DBF-4D2D-8A84-8BF59832E8BD}"/>
    <cellStyle name="Normal 2 2 7 2 4" xfId="29248" xr:uid="{44687A0F-C0A8-4AFC-AB68-DEA8E6EA7E78}"/>
    <cellStyle name="Normal 2 2 7 2 4 2" xfId="29249" xr:uid="{CE8E937B-D139-48FD-8375-ED9A060D2668}"/>
    <cellStyle name="Normal 2 2 7 2 4 2 2" xfId="29250" xr:uid="{0066C872-073E-450B-84E1-8CE61F39A994}"/>
    <cellStyle name="Normal 2 2 7 2 4 2 2 2" xfId="29251" xr:uid="{55A8085C-85A7-4608-B16F-33ACDB7069A0}"/>
    <cellStyle name="Normal 2 2 7 2 4 2 3" xfId="29252" xr:uid="{009EC6AD-FF2B-4F21-9E48-8D88DEB80CF4}"/>
    <cellStyle name="Normal 2 2 7 2 4 3" xfId="29253" xr:uid="{ABB79F4F-6AA8-4574-A5DF-D70A39401C3A}"/>
    <cellStyle name="Normal 2 2 7 2 4 3 2" xfId="29254" xr:uid="{90080A35-F9FB-4531-9423-17062B1D6839}"/>
    <cellStyle name="Normal 2 2 7 2 4 4" xfId="29255" xr:uid="{173F14F5-005D-4318-B1AA-DD92164E26CA}"/>
    <cellStyle name="Normal 2 2 7 2 5" xfId="29256" xr:uid="{06F6087E-FF73-44A4-9F38-93F981C11DEE}"/>
    <cellStyle name="Normal 2 2 7 2 5 2" xfId="29257" xr:uid="{F787BA02-E69C-4FA2-A36F-A6C7C26AB732}"/>
    <cellStyle name="Normal 2 2 7 2 6" xfId="29258" xr:uid="{38A0D48A-B514-4648-AD3F-1C1EBEDB923C}"/>
    <cellStyle name="Normal 2 2 7 2 6 2" xfId="29259" xr:uid="{E8B47024-FD37-44AD-916B-90BED3B7F91C}"/>
    <cellStyle name="Normal 2 2 7 2 6 2 2" xfId="29260" xr:uid="{247481C5-30AB-4DD5-8DD7-0F42DECDEE0A}"/>
    <cellStyle name="Normal 2 2 7 2 6 3" xfId="29261" xr:uid="{75AED380-4CBF-4E95-B9EB-FDDB870CFBFA}"/>
    <cellStyle name="Normal 2 2 7 2 7" xfId="29262" xr:uid="{8BC00229-469F-4A50-8529-BAADBAEE1CF8}"/>
    <cellStyle name="Normal 2 2 7 3" xfId="29263" xr:uid="{BC33A833-03A9-45BB-B741-23DEDD0BD1A2}"/>
    <cellStyle name="Normal 2 2 7 3 2" xfId="29264" xr:uid="{91B7A23E-0A2D-47FB-B347-805D69EFA916}"/>
    <cellStyle name="Normal 2 2 7 3 2 2" xfId="29265" xr:uid="{F59D704B-95EC-4B43-8BE6-9CD3D551551F}"/>
    <cellStyle name="Normal 2 2 7 3 2 2 2" xfId="29266" xr:uid="{0C055195-52D1-45D1-ABBC-D7697BD3D5A6}"/>
    <cellStyle name="Normal 2 2 7 3 2 2 2 2" xfId="29267" xr:uid="{A9C0DB1E-6374-4B93-9F9C-4CA3CAA0DE88}"/>
    <cellStyle name="Normal 2 2 7 3 2 2 2 2 2" xfId="29268" xr:uid="{23C14899-ED90-4897-869E-8FFC7417CA83}"/>
    <cellStyle name="Normal 2 2 7 3 2 2 2 3" xfId="29269" xr:uid="{2F77546B-62F0-48ED-93D5-7C210C1D9E85}"/>
    <cellStyle name="Normal 2 2 7 3 2 2 3" xfId="29270" xr:uid="{2A28ECCD-96DA-4203-9BD4-76621CAE3752}"/>
    <cellStyle name="Normal 2 2 7 3 2 2 3 2" xfId="29271" xr:uid="{346DAF7B-F30E-4C5C-B5D0-4771F8C10D11}"/>
    <cellStyle name="Normal 2 2 7 3 2 2 4" xfId="29272" xr:uid="{751D093E-B0DF-40C5-97A3-A8DE09B8EF12}"/>
    <cellStyle name="Normal 2 2 7 3 2 3" xfId="29273" xr:uid="{7E305924-8099-45C2-900E-18F8DAAEA3D7}"/>
    <cellStyle name="Normal 2 2 7 3 2 3 2" xfId="29274" xr:uid="{82C75E0A-9F0B-4D77-AAA4-38CE42207340}"/>
    <cellStyle name="Normal 2 2 7 3 2 4" xfId="29275" xr:uid="{900BE787-102B-4F2B-B150-C42577A2BFB5}"/>
    <cellStyle name="Normal 2 2 7 3 2 4 2" xfId="29276" xr:uid="{55783FD2-6B9E-4FCF-8627-B0C1D1A9E857}"/>
    <cellStyle name="Normal 2 2 7 3 2 4 2 2" xfId="29277" xr:uid="{C9921617-E29E-42FE-BEF4-5019C31440ED}"/>
    <cellStyle name="Normal 2 2 7 3 2 4 3" xfId="29278" xr:uid="{BE701EB2-46C7-4566-AEAB-ED909CA5BCBE}"/>
    <cellStyle name="Normal 2 2 7 3 2 5" xfId="29279" xr:uid="{4C2BE0BE-5131-4D19-AA66-8065F5043487}"/>
    <cellStyle name="Normal 2 2 7 3 3" xfId="29280" xr:uid="{A98115ED-113A-4462-8CF2-CF2237392342}"/>
    <cellStyle name="Normal 2 2 7 3 3 2" xfId="29281" xr:uid="{30AF91F0-2C5A-443C-A84B-61597EEEED36}"/>
    <cellStyle name="Normal 2 2 7 3 3 2 2" xfId="29282" xr:uid="{264F73D8-E6E3-45BE-9D1B-3895679454DC}"/>
    <cellStyle name="Normal 2 2 7 3 3 2 2 2" xfId="29283" xr:uid="{6D736AEA-51CB-43AB-B0FD-4EF316ABA1D9}"/>
    <cellStyle name="Normal 2 2 7 3 3 2 3" xfId="29284" xr:uid="{53486B90-A8BA-4108-9110-35BA78089C66}"/>
    <cellStyle name="Normal 2 2 7 3 3 3" xfId="29285" xr:uid="{F5AD2670-4C40-41FC-9007-304B0DEEC307}"/>
    <cellStyle name="Normal 2 2 7 3 3 3 2" xfId="29286" xr:uid="{0F90F6B1-F9AF-4EF4-AEF0-F3FE22291139}"/>
    <cellStyle name="Normal 2 2 7 3 3 4" xfId="29287" xr:uid="{719EE6CD-5274-4C57-9944-775B07A77A9B}"/>
    <cellStyle name="Normal 2 2 7 3 4" xfId="29288" xr:uid="{DE05AA62-DC34-42A3-AB77-116FD9A3E198}"/>
    <cellStyle name="Normal 2 2 7 3 4 2" xfId="29289" xr:uid="{49A3503F-817B-4AA2-9A8C-A734764C6BD2}"/>
    <cellStyle name="Normal 2 2 7 3 4 2 2" xfId="29290" xr:uid="{DF499B58-F280-46CF-A1B4-5CDBC4708C92}"/>
    <cellStyle name="Normal 2 2 7 3 4 3" xfId="29291" xr:uid="{797254F8-8D86-45D4-9945-3457F2ADA508}"/>
    <cellStyle name="Normal 2 2 7 3 5" xfId="29292" xr:uid="{B704917B-D4B8-4E11-A015-ED0298BF0E86}"/>
    <cellStyle name="Normal 2 2 7 4" xfId="29293" xr:uid="{07CB8606-8CA8-4297-ABDB-8AEFF3930AC2}"/>
    <cellStyle name="Normal 2 2 7 4 2" xfId="29294" xr:uid="{FFA0D255-1A32-4FBC-8F6B-A09F84F54961}"/>
    <cellStyle name="Normal 2 2 7 4 2 2" xfId="29295" xr:uid="{6215C7DA-7E43-475C-9318-A5341330BF56}"/>
    <cellStyle name="Normal 2 2 7 4 2 2 2" xfId="29296" xr:uid="{4B6507B3-DD78-438D-B616-F82A9823D1D4}"/>
    <cellStyle name="Normal 2 2 7 4 2 3" xfId="29297" xr:uid="{55E83C23-3D6D-4307-B8C0-86FDD6CB99CA}"/>
    <cellStyle name="Normal 2 2 7 4 3" xfId="29298" xr:uid="{326A28DE-270F-4857-B123-FCC0C8971448}"/>
    <cellStyle name="Normal 2 2 7 4 3 2" xfId="29299" xr:uid="{E3E93DE5-3AE4-4D00-9904-9560DEF97A7D}"/>
    <cellStyle name="Normal 2 2 7 4 4" xfId="29300" xr:uid="{96C80EFB-4A27-4000-96F9-EDD95A995B9C}"/>
    <cellStyle name="Normal 2 2 7 5" xfId="29301" xr:uid="{207654DE-B63A-48A1-8E99-4E96EB6AA8E2}"/>
    <cellStyle name="Normal 2 2 7 5 2" xfId="29302" xr:uid="{5CF157F0-EB58-4E0E-BB2E-0BA773272757}"/>
    <cellStyle name="Normal 2 2 7 6" xfId="29303" xr:uid="{E584B9A8-BDFF-4393-B9F5-94D21B56A08D}"/>
    <cellStyle name="Normal 2 2 7 6 2" xfId="29304" xr:uid="{33B6D088-B6A5-401C-9696-960FDEE22ADC}"/>
    <cellStyle name="Normal 2 2 7 6 2 2" xfId="29305" xr:uid="{670020B5-5A9E-4F6E-9F7D-5EC313CB40B8}"/>
    <cellStyle name="Normal 2 2 7 6 3" xfId="29306" xr:uid="{AC69198D-A417-4EEE-954F-B3BB5F77B0E8}"/>
    <cellStyle name="Normal 2 2 7 7" xfId="29307" xr:uid="{426A7A76-1C9C-4D3B-8128-3AB6E31D4240}"/>
    <cellStyle name="Normal 2 2 8" xfId="29308" xr:uid="{F38042B6-953B-4778-BB62-4F6649C12C5E}"/>
    <cellStyle name="Normal 2 2 8 2" xfId="29309" xr:uid="{02BCB070-7890-42B1-91DD-6BD214D2FCD4}"/>
    <cellStyle name="Normal 2 2 9" xfId="29310" xr:uid="{684316EA-E823-4DE3-91C5-AD4AC9D13CA6}"/>
    <cellStyle name="Normal 2 2 9 2" xfId="29311" xr:uid="{1EA31061-D854-40BB-BA1C-5783F77E0AF1}"/>
    <cellStyle name="Normal 2 2_Allowance JA (ค่าเผื่อหนี้สงสัยจะสูญ)12- 2557" xfId="37368" xr:uid="{DB434BCA-22CA-4CEE-A571-B1FF1F7487D4}"/>
    <cellStyle name="Normal 2 20" xfId="29312" xr:uid="{BE9EBED4-0D68-42A9-878A-6EFC63602FD2}"/>
    <cellStyle name="Normal 2 20 2" xfId="29313" xr:uid="{00A5FEBD-385C-4D61-8C7A-D8854B783421}"/>
    <cellStyle name="Normal 2 20 2 2" xfId="50515" xr:uid="{BF2DFACC-5942-492B-BCA1-27D8566B0FF0}"/>
    <cellStyle name="Normal 2 20 3" xfId="41767" xr:uid="{E39E0E5F-E7D4-4303-8AF4-969541A79CF6}"/>
    <cellStyle name="Normal 2 20 4" xfId="41768" xr:uid="{DFA98333-8AAA-4FA8-9E55-199A1D3FB71D}"/>
    <cellStyle name="Normal 2 21" xfId="29314" xr:uid="{5C7845C2-4920-4605-A5D4-653B5111A746}"/>
    <cellStyle name="Normal 2 21 2" xfId="29315" xr:uid="{3A224A35-0FCC-46C8-A557-FE0A43E36CD4}"/>
    <cellStyle name="Normal 2 21 3" xfId="41769" xr:uid="{26C7B7E0-79D0-4EF9-8D68-A9FB55B92039}"/>
    <cellStyle name="Normal 2 21 4" xfId="41770" xr:uid="{1A44597D-64D4-4C4E-B130-9DD8A858DD1E}"/>
    <cellStyle name="Normal 2 21 5" xfId="55247" xr:uid="{12EA6276-35EB-422B-8142-FD17E696EAA1}"/>
    <cellStyle name="Normal 2 22" xfId="29316" xr:uid="{AFFFB062-BB93-4F32-84FA-74544832CBB7}"/>
    <cellStyle name="Normal 2 22 2" xfId="29317" xr:uid="{15C96B55-E774-4582-98A2-7497A0B298BA}"/>
    <cellStyle name="Normal 2 22 3" xfId="41771" xr:uid="{554A495D-81D4-4BA4-A5D0-D839D29E99B0}"/>
    <cellStyle name="Normal 2 22 4" xfId="41772" xr:uid="{68F12B1B-DA16-4638-9527-A5993AC354BC}"/>
    <cellStyle name="Normal 2 23" xfId="29318" xr:uid="{FC80444E-8332-45D6-8D2E-420FEF15EA95}"/>
    <cellStyle name="Normal 2 23 2" xfId="29319" xr:uid="{88F84D5D-AC2D-4263-BB3D-E7444F579B22}"/>
    <cellStyle name="Normal 2 23 2 2" xfId="41773" xr:uid="{78248305-C912-4169-967D-4EB84621EEC5}"/>
    <cellStyle name="Normal 2 24" xfId="29320" xr:uid="{C2891B03-DA5D-49A1-ADF7-1DC1118577EC}"/>
    <cellStyle name="Normal 2 24 2" xfId="41774" xr:uid="{2555BF69-CE61-4ABC-BA4D-82538A12CE09}"/>
    <cellStyle name="Normal 2 25" xfId="29321" xr:uid="{5C5140CF-AF98-405A-B1B6-F211492E09F8}"/>
    <cellStyle name="Normal 2 25 2" xfId="29322" xr:uid="{4DD59993-A067-4260-AC09-9167769AC3F8}"/>
    <cellStyle name="Normal 2 26" xfId="29323" xr:uid="{32792532-7936-4C6B-A572-2006A632ECD3}"/>
    <cellStyle name="Normal 2 27" xfId="29324" xr:uid="{C9916BCE-ACAB-481E-B1AD-B56E5BA8AA38}"/>
    <cellStyle name="Normal 2 28" xfId="29325" xr:uid="{1821B3A4-3EA4-4F88-B8F8-3220A1FE8799}"/>
    <cellStyle name="Normal 2 29" xfId="41775" xr:uid="{884A2CD9-71D1-4625-AEF4-04339724A325}"/>
    <cellStyle name="Normal 2 3" xfId="81" xr:uid="{03655F85-FFD2-43B6-B41F-E51612EB6C2D}"/>
    <cellStyle name="Normal 2 3 10" xfId="50548" xr:uid="{81698457-2A2B-419B-9C6A-8DF1D1870973}"/>
    <cellStyle name="Normal 2 3 11" xfId="4480" xr:uid="{E137C2F4-3C48-4DE6-BCC0-39D5D4DCC339}"/>
    <cellStyle name="Normal 2 3 2" xfId="1067" xr:uid="{A8AEBA3C-ED1D-49DB-A93E-9454D3B968EC}"/>
    <cellStyle name="Normal 2 3 2 2" xfId="2107" xr:uid="{B94C3B1D-4E68-4BC2-97E7-8AB640D5B6DC}"/>
    <cellStyle name="Normal 2 3 2 2 10" xfId="4839" xr:uid="{D015E81A-9D4E-4003-9FFB-788B5C3F7628}"/>
    <cellStyle name="Normal 2 3 2 2 2" xfId="37369" xr:uid="{B7266237-CF5B-4CFF-BB38-6A55E3739631}"/>
    <cellStyle name="Normal 2 3 2 2 2 2" xfId="57182" xr:uid="{5698EC10-BBE5-4F9B-B344-C544D687C1E3}"/>
    <cellStyle name="Normal 2 3 2 2 2 3" xfId="59226" xr:uid="{71269416-8C35-4E50-8917-A3B66E5C5AF9}"/>
    <cellStyle name="Normal 2 3 2 2 3" xfId="37370" xr:uid="{2141E56E-DA39-4E94-8768-650539B0CB98}"/>
    <cellStyle name="Normal 2 3 2 2 4" xfId="29327" xr:uid="{F401ED4A-8076-448F-A73A-89178DC80439}"/>
    <cellStyle name="Normal 2 3 2 2 5" xfId="46492" xr:uid="{B583EE15-FB9E-428C-8556-F4CAE5057CFE}"/>
    <cellStyle name="Normal 2 3 2 2 6" xfId="48397" xr:uid="{AF92798F-5578-4315-AEFB-86B2271180AA}"/>
    <cellStyle name="Normal 2 3 2 2 7" xfId="50007" xr:uid="{F452B801-3DF8-4007-9A9B-38576FFA12E1}"/>
    <cellStyle name="Normal 2 3 2 2 8" xfId="56394" xr:uid="{FD39E074-F092-4D15-9B69-617392A9B9DE}"/>
    <cellStyle name="Normal 2 3 2 2 9" xfId="58513" xr:uid="{1D6DF389-FD26-4EE6-A16E-D7B18BC29A2D}"/>
    <cellStyle name="Normal 2 3 2 3" xfId="1471" xr:uid="{A1957AA8-893E-4B2B-9E1C-058CB201F28B}"/>
    <cellStyle name="Normal 2 3 2 3 2" xfId="3411" xr:uid="{B07FAF74-AEFF-4D88-97BE-799043E57C85}"/>
    <cellStyle name="Normal 2 3 2 3 3" xfId="29328" xr:uid="{F68621E2-E2BA-4F94-A65C-31215571AE84}"/>
    <cellStyle name="Normal 2 3 2 4" xfId="2741" xr:uid="{7954EC8B-8CB6-4A07-AF92-037D13DDF2CA}"/>
    <cellStyle name="Normal 2 3 2 5" xfId="29326" xr:uid="{D3B36928-7955-41C2-A4B9-47366737BF13}"/>
    <cellStyle name="Normal 2 3 2 6" xfId="4563" xr:uid="{DAE58E32-434A-49C2-8E51-D5DE9C23D5DD}"/>
    <cellStyle name="Normal 2 3 2_Allowance JA (ค่าเผื่อหนี้สงสัยจะสูญ) 2557" xfId="37371" xr:uid="{299AE611-9609-4E8D-A66F-B90542A25CF0}"/>
    <cellStyle name="Normal 2 3 3" xfId="913" xr:uid="{8F120617-5430-440B-9D7D-75F7DC25C7DD}"/>
    <cellStyle name="Normal 2 3 3 10" xfId="43429" xr:uid="{A876AB7D-CCAD-48BA-A8CB-94014C93F4C4}"/>
    <cellStyle name="Normal 2 3 3 10 2" xfId="57273" xr:uid="{FA492860-5FBD-4914-B725-B9A328322C1F}"/>
    <cellStyle name="Normal 2 3 3 10 2 2" xfId="59314" xr:uid="{50C5A4B3-EAC1-4153-B383-A09BED4EDA60}"/>
    <cellStyle name="Normal 2 3 3 10 3" xfId="56776" xr:uid="{55970BEB-DB5B-44AC-A627-AAFB857F9F63}"/>
    <cellStyle name="Normal 2 3 3 10 4" xfId="58858" xr:uid="{0ED71D12-74E5-4A62-8745-F4FD66F7FB2F}"/>
    <cellStyle name="Normal 2 3 3 11" xfId="44632" xr:uid="{CDDDBF59-8A40-4B78-A420-DB520C03D794}"/>
    <cellStyle name="Normal 2 3 3 11 2" xfId="57281" xr:uid="{8F1DA87D-05C3-4108-9418-08C9C7DD29C3}"/>
    <cellStyle name="Normal 2 3 3 11 2 2" xfId="59322" xr:uid="{5E0BEF41-CCD0-4C19-86EB-5CB28CB58CC9}"/>
    <cellStyle name="Normal 2 3 3 11 3" xfId="56786" xr:uid="{3DB8FE19-EBDB-411E-82D9-E358300B5A2F}"/>
    <cellStyle name="Normal 2 3 3 11 4" xfId="58867" xr:uid="{D3B9146A-F172-4F38-AA20-CE9CF1A86B5D}"/>
    <cellStyle name="Normal 2 3 3 12" xfId="45414" xr:uid="{213FFAF9-BD19-419E-A4F9-C4630BE3008B}"/>
    <cellStyle name="Normal 2 3 3 12 2" xfId="56801" xr:uid="{FCD7BFF4-40B1-4E71-80CE-CE37B7579456}"/>
    <cellStyle name="Normal 2 3 3 12 3" xfId="58879" xr:uid="{B18ABF22-5579-40E3-AC03-15D77A9D73D3}"/>
    <cellStyle name="Normal 2 3 3 13" xfId="47300" xr:uid="{7C9A4034-5A5D-4D72-8578-FB64F52D4C74}"/>
    <cellStyle name="Normal 2 3 3 14" xfId="48780" xr:uid="{EBEEC817-3CEE-4DD9-B85C-823AF85CB717}"/>
    <cellStyle name="Normal 2 3 3 15" xfId="50471" xr:uid="{11294B7F-59F3-40B6-AA5B-5FEE7C39E516}"/>
    <cellStyle name="Normal 2 3 3 16" xfId="51092" xr:uid="{2E172495-9A0C-4FDC-9CA7-FBE135742D8F}"/>
    <cellStyle name="Normal 2 3 3 17" xfId="55333" xr:uid="{0A92B431-823F-4F0C-A1B8-0341809F3DE8}"/>
    <cellStyle name="Normal 2 3 3 18" xfId="57437" xr:uid="{079F6726-830E-47A0-B004-F486E954B47A}"/>
    <cellStyle name="Normal 2 3 3 2" xfId="1047" xr:uid="{F7970A91-0E9A-446B-8A25-582378A3EA3E}"/>
    <cellStyle name="Normal 2 3 3 2 10" xfId="50483" xr:uid="{A45CE3A4-718C-41C5-BA7D-EE78F3CDB4EB}"/>
    <cellStyle name="Normal 2 3 3 2 11" xfId="55807" xr:uid="{F3ACE933-45B4-4B58-B90E-A145D4D3AE00}"/>
    <cellStyle name="Normal 2 3 3 2 12" xfId="57936" xr:uid="{6DF8D5ED-D6C0-456B-8551-E8FAC438FE3D}"/>
    <cellStyle name="Normal 2 3 3 2 2" xfId="2864" xr:uid="{FAC0D2D6-4CEB-43AB-B838-3F7278DF1C5B}"/>
    <cellStyle name="Normal 2 3 3 2 2 10" xfId="29331" xr:uid="{9FFD84C1-2081-46F9-8300-5121DB038AA3}"/>
    <cellStyle name="Normal 2 3 3 2 2 2" xfId="44304" xr:uid="{068565CD-3136-40EE-B6CD-FC8AC4E114AF}"/>
    <cellStyle name="Normal 2 3 3 2 2 2 2" xfId="56822" xr:uid="{5F5AFACC-C5B4-4D49-97C4-81CACAD1C5D3}"/>
    <cellStyle name="Normal 2 3 3 2 2 2 3" xfId="58896" xr:uid="{D345D506-D79B-4EFF-8E30-396DEF2863FA}"/>
    <cellStyle name="Normal 2 3 3 2 2 3" xfId="43896" xr:uid="{EEEE193A-48F1-4C10-82CA-89E73091E668}"/>
    <cellStyle name="Normal 2 3 3 2 2 4" xfId="45108" xr:uid="{E1762B50-0F62-4D8F-9AEA-A36CA11745F8}"/>
    <cellStyle name="Normal 2 3 3 2 2 5" xfId="45946" xr:uid="{B1483C1A-37DE-48E7-B7BE-FD75EC3102AA}"/>
    <cellStyle name="Normal 2 3 3 2 2 6" xfId="47832" xr:uid="{3F60D4F9-0A8A-4181-B2D7-010C32B3F2BB}"/>
    <cellStyle name="Normal 2 3 3 2 2 7" xfId="49439" xr:uid="{6D94115E-DF9F-4BBB-BEE8-749B17B31684}"/>
    <cellStyle name="Normal 2 3 3 2 2 8" xfId="55827" xr:uid="{A0A57A79-DC8C-4445-9030-7BCF22DE9D60}"/>
    <cellStyle name="Normal 2 3 3 2 2 9" xfId="57956" xr:uid="{5419DED3-7D69-4DDA-B00C-4B16C7F0867E}"/>
    <cellStyle name="Normal 2 3 3 2 3" xfId="3242" xr:uid="{F00866B2-5A3E-4B15-BB77-92CE119842E3}"/>
    <cellStyle name="Normal 2 3 3 2 3 10" xfId="41776" xr:uid="{2BBBE5FD-A696-4816-9D2F-D924491FC942}"/>
    <cellStyle name="Normal 2 3 3 2 3 2" xfId="44340" xr:uid="{E2D84F3C-B4C1-4160-A6E2-218443D1D53F}"/>
    <cellStyle name="Normal 2 3 3 2 3 2 2" xfId="57044" xr:uid="{BFC2B949-28C3-49FE-9C1D-30E9BB1C7778}"/>
    <cellStyle name="Normal 2 3 3 2 3 2 3" xfId="59090" xr:uid="{27A4B116-0F10-4E96-AFA2-D7E2954E9D67}"/>
    <cellStyle name="Normal 2 3 3 2 3 3" xfId="43961" xr:uid="{99E1B0A5-6F28-48DC-B7FB-C9AFD0A87CE5}"/>
    <cellStyle name="Normal 2 3 3 2 3 4" xfId="45154" xr:uid="{70704B69-6ECC-4226-8950-B53E19A7C3C5}"/>
    <cellStyle name="Normal 2 3 3 2 3 5" xfId="45997" xr:uid="{7F19215D-D837-4089-A08F-C34BC4EF2B75}"/>
    <cellStyle name="Normal 2 3 3 2 3 6" xfId="47883" xr:uid="{998A7D48-32FE-498D-9700-A7F58B532FC4}"/>
    <cellStyle name="Normal 2 3 3 2 3 7" xfId="49490" xr:uid="{653728C5-C805-4A11-A8CD-36C2B21C2492}"/>
    <cellStyle name="Normal 2 3 3 2 3 8" xfId="55878" xr:uid="{1CAD6417-B230-43E0-9674-0F8FC05ABCBA}"/>
    <cellStyle name="Normal 2 3 3 2 3 9" xfId="58003" xr:uid="{2556D0E4-ED90-41E1-9BCB-FD24BB9EC60F}"/>
    <cellStyle name="Normal 2 3 3 2 4" xfId="29330" xr:uid="{7C23ACDC-80CC-4D4C-B1EC-DCB62F57EC7F}"/>
    <cellStyle name="Normal 2 3 3 2 4 2" xfId="44289" xr:uid="{C70BD9CC-EBAF-4DF3-88FF-1D6AB3D80961}"/>
    <cellStyle name="Normal 2 3 3 2 4 2 2" xfId="57275" xr:uid="{5EC25415-4BD3-4769-940D-504A52F16D94}"/>
    <cellStyle name="Normal 2 3 3 2 4 2 3" xfId="59316" xr:uid="{63359CFF-5895-406E-A2D1-72D2255541D8}"/>
    <cellStyle name="Normal 2 3 3 2 4 3" xfId="56778" xr:uid="{98CE952D-41C5-4E9A-A940-68AF5CDD8DCE}"/>
    <cellStyle name="Normal 2 3 3 2 4 4" xfId="58860" xr:uid="{F744DB59-18C0-4DD7-8481-D2FFAD2141AE}"/>
    <cellStyle name="Normal 2 3 3 2 5" xfId="43877" xr:uid="{ADEA8F29-94D2-4CD4-8AEA-691341E87249}"/>
    <cellStyle name="Normal 2 3 3 2 5 2" xfId="57286" xr:uid="{BFD7A2D0-9CDE-4460-A5DD-B4FA708536A6}"/>
    <cellStyle name="Normal 2 3 3 2 5 2 2" xfId="59326" xr:uid="{CA6C783C-1611-4317-AF60-CB74F0616D6B}"/>
    <cellStyle name="Normal 2 3 3 2 5 3" xfId="56793" xr:uid="{673F8A33-5738-438B-A895-9D838061A6B7}"/>
    <cellStyle name="Normal 2 3 3 2 5 4" xfId="58872" xr:uid="{F57FE1AA-EA9D-4AA0-BC88-C73F82E76391}"/>
    <cellStyle name="Normal 2 3 3 2 6" xfId="45091" xr:uid="{164A69A0-7332-47E6-8420-C9F3D59EB27C}"/>
    <cellStyle name="Normal 2 3 3 2 6 2" xfId="56806" xr:uid="{50981DB2-11A4-412B-B1B3-C4414F0FDCAA}"/>
    <cellStyle name="Normal 2 3 3 2 6 3" xfId="58884" xr:uid="{3329A733-520F-4DEE-8821-A562E30A576A}"/>
    <cellStyle name="Normal 2 3 3 2 7" xfId="45921" xr:uid="{53E2BC12-41EC-4108-819D-F6045DE9A3B5}"/>
    <cellStyle name="Normal 2 3 3 2 8" xfId="47807" xr:uid="{5AD45168-7F63-4184-9490-6DA45DDF4108}"/>
    <cellStyle name="Normal 2 3 3 2 9" xfId="49414" xr:uid="{AE3AF1D9-F7B0-4089-9FC0-D9D0C1612B6A}"/>
    <cellStyle name="Normal 2 3 3 3" xfId="1051" xr:uid="{7DCAA12A-1ED7-4A23-84F2-54D0D0FCE9D5}"/>
    <cellStyle name="Normal 2 3 3 3 10" xfId="50488" xr:uid="{057496CC-9259-41DD-98A8-35846E4565A9}"/>
    <cellStyle name="Normal 2 3 3 3 11" xfId="55829" xr:uid="{64473C17-A18B-4478-ABEB-DA6CAFFF452F}"/>
    <cellStyle name="Normal 2 3 3 3 12" xfId="57958" xr:uid="{84CE5CAF-148C-4FE1-BFCA-BBC72A92AC25}"/>
    <cellStyle name="Normal 2 3 3 3 2" xfId="2718" xr:uid="{FFB6A4AE-F6CD-4364-9E05-27360CF3388F}"/>
    <cellStyle name="Normal 2 3 3 3 2 10" xfId="29333" xr:uid="{28FD3F58-BDF5-4F66-9294-1D871B15E71B}"/>
    <cellStyle name="Normal 2 3 3 3 2 2" xfId="44342" xr:uid="{E15B338E-6AFF-4245-9415-31F8B494718F}"/>
    <cellStyle name="Normal 2 3 3 3 2 2 2" xfId="56824" xr:uid="{C9572F13-82E7-4BC1-81E3-05A363E33417}"/>
    <cellStyle name="Normal 2 3 3 3 2 2 3" xfId="58898" xr:uid="{72DDB0BD-E6D7-4B94-A30D-3D8811FD1F59}"/>
    <cellStyle name="Normal 2 3 3 3 2 3" xfId="43963" xr:uid="{8411D957-8E0C-4974-8F94-458DF8F4ECB0}"/>
    <cellStyle name="Normal 2 3 3 3 2 4" xfId="45156" xr:uid="{50CECCAD-801A-45DF-828A-AF3BC6E804FF}"/>
    <cellStyle name="Normal 2 3 3 3 2 5" xfId="45999" xr:uid="{E082493C-C0D7-401F-8BC8-E19BDDC8EACD}"/>
    <cellStyle name="Normal 2 3 3 3 2 6" xfId="47885" xr:uid="{B3EB934C-D46B-4F6A-BA63-A60AEB230CA7}"/>
    <cellStyle name="Normal 2 3 3 3 2 7" xfId="49492" xr:uid="{A72EF9A5-7573-4D9F-8089-1AFFF62A95F1}"/>
    <cellStyle name="Normal 2 3 3 3 2 8" xfId="55880" xr:uid="{74A7F528-52A7-42D7-B128-861D33632C11}"/>
    <cellStyle name="Normal 2 3 3 3 2 9" xfId="58005" xr:uid="{84650001-27E7-4CB0-8C05-1D8103DEB034}"/>
    <cellStyle name="Normal 2 3 3 3 3" xfId="3246" xr:uid="{E89A5C51-48A6-4C03-BF6E-E37A06546636}"/>
    <cellStyle name="Normal 2 3 3 3 3 2" xfId="44306" xr:uid="{CBD84828-285C-419C-9AF7-BF13C357EBAE}"/>
    <cellStyle name="Normal 2 3 3 3 3 2 2" xfId="57277" xr:uid="{C7AFED63-06E7-4166-A008-6D121BDF9468}"/>
    <cellStyle name="Normal 2 3 3 3 3 2 3" xfId="59318" xr:uid="{C1F42B6F-2BBE-4787-91E4-8FD70CD97CFF}"/>
    <cellStyle name="Normal 2 3 3 3 3 3" xfId="56780" xr:uid="{F0B87ACE-336D-44DA-B329-58D011B54CC2}"/>
    <cellStyle name="Normal 2 3 3 3 3 4" xfId="58862" xr:uid="{9BC6088C-463E-41DC-954F-53194C8FC049}"/>
    <cellStyle name="Normal 2 3 3 3 3 5" xfId="29334" xr:uid="{48686580-5AE4-46DA-BCC4-8D07F90459F0}"/>
    <cellStyle name="Normal 2 3 3 3 4" xfId="29332" xr:uid="{6434E1E5-4A4A-48CE-B930-A7056A69271B}"/>
    <cellStyle name="Normal 2 3 3 3 4 2" xfId="57288" xr:uid="{580E9B71-A898-485A-9BF5-E3D58765DCB4}"/>
    <cellStyle name="Normal 2 3 3 3 4 2 2" xfId="59328" xr:uid="{6CF86FB2-F592-42B5-8DE3-91571ADF45FD}"/>
    <cellStyle name="Normal 2 3 3 3 4 3" xfId="56795" xr:uid="{3AF77396-EF32-495E-AC0C-6077C058ED83}"/>
    <cellStyle name="Normal 2 3 3 3 4 4" xfId="58874" xr:uid="{D40BE7F1-84A9-4991-8187-999CDB1733BB}"/>
    <cellStyle name="Normal 2 3 3 3 5" xfId="43898" xr:uid="{A4FDE493-DBE5-4EA7-8F9F-D1A369ECACA9}"/>
    <cellStyle name="Normal 2 3 3 3 5 2" xfId="56808" xr:uid="{30C9A7C7-4290-451F-BECD-A58F55BA9A02}"/>
    <cellStyle name="Normal 2 3 3 3 5 3" xfId="58886" xr:uid="{8B208C36-A4F7-4714-9453-3F96F5589475}"/>
    <cellStyle name="Normal 2 3 3 3 6" xfId="45110" xr:uid="{97DA6E65-ADA6-43BC-923D-F52A789B5F9C}"/>
    <cellStyle name="Normal 2 3 3 3 7" xfId="45948" xr:uid="{4AEEC5DA-9AF2-44D4-87D7-047113F0F107}"/>
    <cellStyle name="Normal 2 3 3 3 8" xfId="47834" xr:uid="{258BCF00-09CD-4345-B021-C7E931CD04EA}"/>
    <cellStyle name="Normal 2 3 3 3 9" xfId="49441" xr:uid="{7A81778F-595C-4AFF-BA20-689655CFFBF7}"/>
    <cellStyle name="Normal 2 3 3 3_BL DATE 2015-เลือกเพิ่ม" xfId="29335" xr:uid="{FD1C6E5F-A7B9-4AC8-AA9C-DCF894921518}"/>
    <cellStyle name="Normal 2 3 3 4" xfId="1056" xr:uid="{F86D4C95-11E4-42F6-A440-A1B7410EBE55}"/>
    <cellStyle name="Normal 2 3 3 4 10" xfId="50493" xr:uid="{826E8C0E-F251-4EE0-8AF0-2B9453BD359E}"/>
    <cellStyle name="Normal 2 3 3 4 11" xfId="55831" xr:uid="{2EA928F1-B693-4828-A734-C5A9170B66D5}"/>
    <cellStyle name="Normal 2 3 3 4 12" xfId="57960" xr:uid="{C93B2590-8034-4AC7-BE4F-E25B5DA2D8C3}"/>
    <cellStyle name="Normal 2 3 3 4 2" xfId="2745" xr:uid="{ECDFEFF9-1782-4069-82C6-D06790031A7A}"/>
    <cellStyle name="Normal 2 3 3 4 2 2" xfId="44344" xr:uid="{E8F4940F-07DA-40EB-A221-253F71BF645E}"/>
    <cellStyle name="Normal 2 3 3 4 2 2 2" xfId="56826" xr:uid="{D0390D51-2D68-4248-9891-A03AC8AE0261}"/>
    <cellStyle name="Normal 2 3 3 4 2 2 3" xfId="58900" xr:uid="{FBBC2635-E991-46D9-9628-EF8143985875}"/>
    <cellStyle name="Normal 2 3 3 4 2 3" xfId="43965" xr:uid="{5E4E76F5-2F89-419D-93F8-0E784EB2889B}"/>
    <cellStyle name="Normal 2 3 3 4 2 4" xfId="45158" xr:uid="{76CE0A62-4D9B-4F87-92C8-41E889ABDA9C}"/>
    <cellStyle name="Normal 2 3 3 4 2 5" xfId="46001" xr:uid="{A692B84E-DF4B-4F1C-99A0-3A6580E83ACC}"/>
    <cellStyle name="Normal 2 3 3 4 2 6" xfId="47887" xr:uid="{15FD2FA1-9B1E-4B7D-A7A7-52FD91F3CB55}"/>
    <cellStyle name="Normal 2 3 3 4 2 7" xfId="49494" xr:uid="{94BDB5E8-098E-4956-BAC3-ADAE724C4321}"/>
    <cellStyle name="Normal 2 3 3 4 2 8" xfId="55882" xr:uid="{D854E381-4394-4403-A7C2-38E80B40FADA}"/>
    <cellStyle name="Normal 2 3 3 4 2 9" xfId="58007" xr:uid="{B20EAE5C-BBB1-48C4-9F8F-063E5D13D317}"/>
    <cellStyle name="Normal 2 3 3 4 3" xfId="3251" xr:uid="{5986A84A-3D84-4AB8-A512-63FD36DE3B9F}"/>
    <cellStyle name="Normal 2 3 3 4 3 2" xfId="44308" xr:uid="{E1FD1CFA-50FF-4ABA-B676-D4EAEBEBD721}"/>
    <cellStyle name="Normal 2 3 3 4 3 2 2" xfId="57279" xr:uid="{013080DC-A582-4329-BF5A-5161334B027F}"/>
    <cellStyle name="Normal 2 3 3 4 3 2 3" xfId="59320" xr:uid="{8A17EBFE-B4D8-46B3-929D-C66237337F0A}"/>
    <cellStyle name="Normal 2 3 3 4 3 3" xfId="56782" xr:uid="{EB2C3F47-AE23-440B-B7BF-29656E39999A}"/>
    <cellStyle name="Normal 2 3 3 4 3 4" xfId="58864" xr:uid="{8E4B5855-E9AF-40A5-8720-48B8A02B1674}"/>
    <cellStyle name="Normal 2 3 3 4 4" xfId="44048" xr:uid="{B91172EE-9B5A-4AFB-9D88-65D458526270}"/>
    <cellStyle name="Normal 2 3 3 4 4 2" xfId="57290" xr:uid="{C2DDA7C3-B955-44FA-82A6-9611545AF483}"/>
    <cellStyle name="Normal 2 3 3 4 4 2 2" xfId="59330" xr:uid="{137D470F-E134-4023-91C6-BDE952E53A49}"/>
    <cellStyle name="Normal 2 3 3 4 4 3" xfId="56797" xr:uid="{9F29EA94-383D-4D77-A392-B550F7616D0B}"/>
    <cellStyle name="Normal 2 3 3 4 4 4" xfId="58876" xr:uid="{0B55D805-3AB4-4B78-82C1-F7D83C5CEB4C}"/>
    <cellStyle name="Normal 2 3 3 4 5" xfId="43434" xr:uid="{EDE933F1-459E-4612-9126-00A008A19820}"/>
    <cellStyle name="Normal 2 3 3 4 5 2" xfId="56810" xr:uid="{C01B8E6F-B7A4-4DD6-AE20-2DDE341F9517}"/>
    <cellStyle name="Normal 2 3 3 4 5 3" xfId="58888" xr:uid="{5B33BA3D-D0E8-46AC-9616-A7D1A60A02C8}"/>
    <cellStyle name="Normal 2 3 3 4 6" xfId="45112" xr:uid="{B9427F65-1F9D-4552-BF4A-22CED526020D}"/>
    <cellStyle name="Normal 2 3 3 4 7" xfId="45950" xr:uid="{53664BA6-0D75-4984-9801-419B3130912F}"/>
    <cellStyle name="Normal 2 3 3 4 8" xfId="47836" xr:uid="{05828194-956F-40EE-A7D6-7349E2632C32}"/>
    <cellStyle name="Normal 2 3 3 4 9" xfId="49443" xr:uid="{26F92C50-3E84-465B-A0C4-435D54B06E4B}"/>
    <cellStyle name="Normal 2 3 3 5" xfId="2712" xr:uid="{05E87C8B-D7DA-4750-8244-D3121209D768}"/>
    <cellStyle name="Normal 2 3 3 5 10" xfId="57953" xr:uid="{F07E036F-B5C7-465B-AFD9-ADC72459609B}"/>
    <cellStyle name="Normal 2 3 3 5 2" xfId="43959" xr:uid="{5A3BAEA0-8C79-42B9-B7AB-7859E0C2F4E8}"/>
    <cellStyle name="Normal 2 3 3 5 2 2" xfId="44338" xr:uid="{2488E950-8207-419B-9774-C333BE9DAB03}"/>
    <cellStyle name="Normal 2 3 3 5 2 2 2" xfId="57042" xr:uid="{F8D045C4-D4CB-41B9-A095-53FB391CF6D3}"/>
    <cellStyle name="Normal 2 3 3 5 2 2 3" xfId="59088" xr:uid="{10404B99-F359-4634-99B9-C9D534C0E356}"/>
    <cellStyle name="Normal 2 3 3 5 2 3" xfId="45152" xr:uid="{20EB12D1-31D0-44D5-A37A-78FBB19F8F2C}"/>
    <cellStyle name="Normal 2 3 3 5 2 4" xfId="45995" xr:uid="{6ADE6D6F-09AC-47E1-B719-1490B74AB7A4}"/>
    <cellStyle name="Normal 2 3 3 5 2 5" xfId="47881" xr:uid="{FD3CD83F-CF78-48AE-B897-94FB2BDC8BE1}"/>
    <cellStyle name="Normal 2 3 3 5 2 6" xfId="49488" xr:uid="{617594C3-E968-40EB-9E46-2C01151F8BCC}"/>
    <cellStyle name="Normal 2 3 3 5 2 7" xfId="55876" xr:uid="{5E7EECE2-3B6E-49A8-AEFA-CD53C85BF7B8}"/>
    <cellStyle name="Normal 2 3 3 5 2 8" xfId="58001" xr:uid="{D90E54F4-EF36-460B-8946-802BD5E091F9}"/>
    <cellStyle name="Normal 2 3 3 5 3" xfId="44302" xr:uid="{B04D7C21-50EF-492B-8366-AB6BE93D3BEE}"/>
    <cellStyle name="Normal 2 3 3 5 3 2" xfId="57284" xr:uid="{842670A9-D1E7-4B78-B73A-086AC5BB877B}"/>
    <cellStyle name="Normal 2 3 3 5 3 2 2" xfId="59324" xr:uid="{FE4D6C6B-1C9B-4AA7-95EE-A77C875D270A}"/>
    <cellStyle name="Normal 2 3 3 5 3 3" xfId="56791" xr:uid="{868CEE3C-97D8-4F08-A62B-1A65DFDB9B35}"/>
    <cellStyle name="Normal 2 3 3 5 3 4" xfId="58870" xr:uid="{628A96F0-FC3A-42E9-8C37-CC5144795A38}"/>
    <cellStyle name="Normal 2 3 3 5 4" xfId="43894" xr:uid="{5C8ACA6A-0EB9-46BE-87BD-4E0E02BE4B43}"/>
    <cellStyle name="Normal 2 3 3 5 4 2" xfId="57016" xr:uid="{E094CEC9-9B58-4268-B7EF-6A32C61F6482}"/>
    <cellStyle name="Normal 2 3 3 5 4 3" xfId="59062" xr:uid="{0175862E-0D05-414D-B581-67A624FC4E39}"/>
    <cellStyle name="Normal 2 3 3 5 5" xfId="45105" xr:uid="{ACFB7AE2-EC7E-4A72-9959-69965354EF7B}"/>
    <cellStyle name="Normal 2 3 3 5 5 2" xfId="56804" xr:uid="{902B358A-8FE7-4301-8939-631D73318A25}"/>
    <cellStyle name="Normal 2 3 3 5 5 3" xfId="58882" xr:uid="{30ED56CE-52BE-488D-A5A5-EFA7E9AFC22F}"/>
    <cellStyle name="Normal 2 3 3 5 6" xfId="45943" xr:uid="{DF5CE06E-8106-4832-9A8E-284D3B693CDF}"/>
    <cellStyle name="Normal 2 3 3 5 7" xfId="47829" xr:uid="{A15FC6DC-2EC3-40AD-BB1D-7E8024883A94}"/>
    <cellStyle name="Normal 2 3 3 5 8" xfId="49436" xr:uid="{BAF66B0E-2F3B-4A71-91FB-B142EE401CCF}"/>
    <cellStyle name="Normal 2 3 3 5 9" xfId="55824" xr:uid="{C0E5FDBF-8E07-4B1F-A593-F76BD85B3D7B}"/>
    <cellStyle name="Normal 2 3 3 6" xfId="2922" xr:uid="{C1025B59-B3EC-42DC-8551-86C7C52F4945}"/>
    <cellStyle name="Normal 2 3 3 6 2" xfId="44297" xr:uid="{7BE2FC62-D416-4F1F-9963-ECBA9ECA34C6}"/>
    <cellStyle name="Normal 2 3 3 6 2 2" xfId="56819" xr:uid="{61048549-2C4E-4DB1-9D23-17C9FAACA622}"/>
    <cellStyle name="Normal 2 3 3 6 2 3" xfId="58894" xr:uid="{C25F3FC9-4A77-4F26-AA0B-8C20A21CB6CE}"/>
    <cellStyle name="Normal 2 3 3 6 3" xfId="43886" xr:uid="{7B4378E5-5FA0-4D9C-BDE9-1047B3CE182E}"/>
    <cellStyle name="Normal 2 3 3 6 4" xfId="45102" xr:uid="{491C416A-0655-4E67-A1DD-0EC9658028A0}"/>
    <cellStyle name="Normal 2 3 3 6 5" xfId="45938" xr:uid="{60A1E572-CC23-4E84-B56A-85AECE315959}"/>
    <cellStyle name="Normal 2 3 3 6 6" xfId="47824" xr:uid="{BF4320F2-E971-4F2D-BA7B-14E4CBBB05F9}"/>
    <cellStyle name="Normal 2 3 3 6 7" xfId="49431" xr:uid="{41BD2A71-FE7F-4334-807E-9F8C03D5EB4C}"/>
    <cellStyle name="Normal 2 3 3 6 8" xfId="55819" xr:uid="{D169CB44-8A0C-4810-B925-BCF35472F763}"/>
    <cellStyle name="Normal 2 3 3 6 9" xfId="57948" xr:uid="{6B93CD62-9290-4502-A166-90E60AE7FAF0}"/>
    <cellStyle name="Normal 2 3 3 7" xfId="3152" xr:uid="{E6681099-9A3B-4B6F-90C7-F6C461D888B3}"/>
    <cellStyle name="Normal 2 3 3 7 2" xfId="44331" xr:uid="{06881F9A-7E84-4EF5-9E92-7E95957270EE}"/>
    <cellStyle name="Normal 2 3 3 7 2 2" xfId="57040" xr:uid="{6C808586-190B-42AD-9AD4-80546CDB6A96}"/>
    <cellStyle name="Normal 2 3 3 7 2 3" xfId="59086" xr:uid="{55F2446E-A03A-466F-B7D3-47CC3DA0097A}"/>
    <cellStyle name="Normal 2 3 3 7 3" xfId="43945" xr:uid="{D419019E-97DB-4615-A699-21806AAC4523}"/>
    <cellStyle name="Normal 2 3 3 7 4" xfId="45145" xr:uid="{454CFF23-2157-4626-9D35-C857C17F9630}"/>
    <cellStyle name="Normal 2 3 3 7 5" xfId="45988" xr:uid="{C11805CE-B808-42E4-A194-9EA11027EDC6}"/>
    <cellStyle name="Normal 2 3 3 7 6" xfId="47874" xr:uid="{B93A2F1F-5A8C-450A-933F-1286C2D181BA}"/>
    <cellStyle name="Normal 2 3 3 7 7" xfId="49481" xr:uid="{32EEEBE9-D513-42C2-B2FA-188F370966D5}"/>
    <cellStyle name="Normal 2 3 3 7 8" xfId="55869" xr:uid="{EE4FB85A-5DDE-46DF-B261-EE701A4CBAA2}"/>
    <cellStyle name="Normal 2 3 3 7 9" xfId="57994" xr:uid="{22FE69F2-536D-4148-8F92-0CA5931670BF}"/>
    <cellStyle name="Normal 2 3 3 8" xfId="29329" xr:uid="{BBF2CC1F-6202-4E13-9BA4-3E9C6CF8353F}"/>
    <cellStyle name="Normal 2 3 3 8 2" xfId="44169" xr:uid="{E89378A8-0A98-4DCA-82F5-EC314B5F3D37}"/>
    <cellStyle name="Normal 2 3 3 8 2 2" xfId="57130" xr:uid="{2892C946-6AA1-45E4-90FA-0841D4DC6094}"/>
    <cellStyle name="Normal 2 3 3 8 2 3" xfId="59176" xr:uid="{94F69D7B-166B-4E63-91C0-756DF0A8DB51}"/>
    <cellStyle name="Normal 2 3 3 8 3" xfId="43675" xr:uid="{BB2DA491-399D-40FC-9C0F-EC23F4B8450E}"/>
    <cellStyle name="Normal 2 3 3 8 4" xfId="46181" xr:uid="{F5A2318E-346B-4EF1-926D-C9F52FE2A22D}"/>
    <cellStyle name="Normal 2 3 3 8 5" xfId="48064" xr:uid="{166BF10E-9C33-47CF-9A33-6F99F2489388}"/>
    <cellStyle name="Normal 2 3 3 8 6" xfId="49671" xr:uid="{B15782A4-2B92-4096-BD94-8470079DC5C1}"/>
    <cellStyle name="Normal 2 3 3 8 7" xfId="56058" xr:uid="{2BF4EA3F-FD70-4283-8115-842B30764522}"/>
    <cellStyle name="Normal 2 3 3 8 8" xfId="58177" xr:uid="{C68FF837-727C-4AD2-ADAC-0C5909081035}"/>
    <cellStyle name="Normal 2 3 3 9" xfId="4396" xr:uid="{99CC8585-BDCE-4335-A7AF-BD45E528E546}"/>
    <cellStyle name="Normal 2 3 3 9 2" xfId="48754" xr:uid="{A48AD4A6-7A1D-45C1-BB8E-179A195A7BDA}"/>
    <cellStyle name="Normal 2 3 3 9 2 2" xfId="57269" xr:uid="{9ACCDB6E-C396-488D-B9BE-A8EBD33E6482}"/>
    <cellStyle name="Normal 2 3 3 9 2 3" xfId="59310" xr:uid="{B52F14FF-30A9-4665-A34E-CB11DD9FFDE1}"/>
    <cellStyle name="Normal 2 3 3 9 3" xfId="48781" xr:uid="{AF01C0A9-3F43-46E6-9D26-ADB0300CAAE3}"/>
    <cellStyle name="Normal 2 3 3 9 4" xfId="56759" xr:uid="{8893785A-2AE4-4D3C-B426-502EB17F1E6E}"/>
    <cellStyle name="Normal 2 3 3 9 5" xfId="58842" xr:uid="{BE3084C6-26AA-4EFC-8343-0809945666E1}"/>
    <cellStyle name="Normal 2 3 3 9 6" xfId="59484" xr:uid="{7CBF80F1-8A48-4691-8A4F-1FEE6ADCA23F}"/>
    <cellStyle name="Normal 2 3 3_Allowance JA (ค่าเผื่อหนี้สงสัยจะสูญ) 2557" xfId="37372" xr:uid="{C5F9E97B-2175-4A55-8033-D5DCDDC52E85}"/>
    <cellStyle name="Normal 2 3 4" xfId="124" xr:uid="{9FADD7ED-3395-4A2E-AFD4-CE35F357DE3F}"/>
    <cellStyle name="Normal 2 3 4 10" xfId="57547" xr:uid="{B7044C68-C3CA-4322-909F-6E97B8436ACC}"/>
    <cellStyle name="Normal 2 3 4 11" xfId="4592" xr:uid="{86E1A486-24E0-4A88-BFE9-D665B14CFE33}"/>
    <cellStyle name="Normal 2 3 4 2" xfId="29336" xr:uid="{81BBC77A-D610-4AE5-AC1E-71BD6C97A557}"/>
    <cellStyle name="Normal 2 3 4 2 2" xfId="44222" xr:uid="{A75A0BE7-9AE4-416F-9FA4-3F4E152CA6E2}"/>
    <cellStyle name="Normal 2 3 4 2 3" xfId="56938" xr:uid="{A20A5336-361A-4FF9-90EC-4E5DBCA6DA3F}"/>
    <cellStyle name="Normal 2 3 4 2 4" xfId="58988" xr:uid="{6FA45025-A3BE-4D6B-8155-91625482F07F}"/>
    <cellStyle name="Normal 2 3 4 3" xfId="43759" xr:uid="{5DE29E55-B162-4132-9096-DA604D2887F7}"/>
    <cellStyle name="Normal 2 3 4 4" xfId="44728" xr:uid="{B91627D2-B57D-43A5-BB05-52EEE3FB10BF}"/>
    <cellStyle name="Normal 2 3 4 5" xfId="45529" xr:uid="{88831749-A189-4F9B-A387-52F0D4B8F4CC}"/>
    <cellStyle name="Normal 2 3 4 6" xfId="47415" xr:uid="{A9FC35DA-DADA-449D-BED2-B502470D044C}"/>
    <cellStyle name="Normal 2 3 4 7" xfId="49018" xr:uid="{78874F01-8D2F-443B-975C-48D41D06945F}"/>
    <cellStyle name="Normal 2 3 4 8" xfId="50681" xr:uid="{B7E12B8F-C891-42E2-95CD-CAE82DBA4C3A}"/>
    <cellStyle name="Normal 2 3 4 9" xfId="55443" xr:uid="{ABB67F92-8350-4CCC-878A-8BC13D9FF5AE}"/>
    <cellStyle name="Normal 2 3 5" xfId="926" xr:uid="{8A6268D4-8DB1-4C09-9841-EBCAE7BC88B5}"/>
    <cellStyle name="Normal 2 3 5 2" xfId="29337" xr:uid="{9342474B-DCA9-4A1E-BE6C-CFB73187EDC4}"/>
    <cellStyle name="Normal 2 3 5 2 2" xfId="57111" xr:uid="{5676924E-7DB0-4F8C-8460-E13F603F2BFC}"/>
    <cellStyle name="Normal 2 3 5 2 3" xfId="59157" xr:uid="{8235E551-97ED-40CD-B9BD-B3FBB6DAED0D}"/>
    <cellStyle name="Normal 2 3 5 3" xfId="43508" xr:uid="{1348D731-F7E6-43F0-93FA-8146BB1E056E}"/>
    <cellStyle name="Normal 2 3 5 4" xfId="46085" xr:uid="{882306A9-2DCF-43C5-899D-B96E72188C56}"/>
    <cellStyle name="Normal 2 3 5 5" xfId="47971" xr:uid="{984CEF5A-5DE7-4C39-B8D6-B688FFA6EDAC}"/>
    <cellStyle name="Normal 2 3 5 6" xfId="49578" xr:uid="{E083E4F7-8DDB-42F8-98F8-613CBDB0A331}"/>
    <cellStyle name="Normal 2 3 5 7" xfId="55965" xr:uid="{081B712E-3749-4353-9594-FD993235DA90}"/>
    <cellStyle name="Normal 2 3 5 8" xfId="58084" xr:uid="{3F583BA6-A465-4365-8306-AE3ACBC08E3D}"/>
    <cellStyle name="Normal 2 3 5 9" xfId="5164" xr:uid="{73EA70F4-4DC3-44F0-856A-F331C10FF092}"/>
    <cellStyle name="Normal 2 3 6" xfId="472" xr:uid="{4B42F5C6-D975-49DC-BEE8-60E289B54B45}"/>
    <cellStyle name="Normal 2 3 6 2" xfId="29338" xr:uid="{4C34B8F9-16CA-4D58-8827-750481721F47}"/>
    <cellStyle name="Normal 2 3 6 3" xfId="44056" xr:uid="{64AC6A13-FB0C-4853-99C2-8283F0DAD7F7}"/>
    <cellStyle name="Normal 2 3 6 4" xfId="5366" xr:uid="{BD116890-1E7B-4958-8BCA-A3D9B0992161}"/>
    <cellStyle name="Normal 2 3 7" xfId="4554" xr:uid="{DCCED8E2-E43A-49EB-9E72-7557BBDD5566}"/>
    <cellStyle name="Normal 2 3 7 2" xfId="41777" xr:uid="{375D4148-FAF5-48EC-807A-A559FE1FAE42}"/>
    <cellStyle name="Normal 2 3 8" xfId="41778" xr:uid="{2E1F87D2-18C1-4026-9EE8-ABF1D68FB283}"/>
    <cellStyle name="Normal 2 3 9" xfId="5941" xr:uid="{761963FD-480D-4A62-B68C-66529A43D58E}"/>
    <cellStyle name="Normal 2 3 9 2" xfId="4482" xr:uid="{9D1768C5-2327-48BC-A84F-5336833DF760}"/>
    <cellStyle name="Normal 2 3_Allowance JA" xfId="37373" xr:uid="{36B78058-648A-44B3-8E22-02201A7614BA}"/>
    <cellStyle name="Normal 2 30" xfId="5938" xr:uid="{BBA5B1B3-0490-4BEC-87EE-76A603E8A2B8}"/>
    <cellStyle name="Normal 2 31" xfId="5859" xr:uid="{AE5B181F-05CA-45D5-84AF-4AA907373C85}"/>
    <cellStyle name="Normal 2 32" xfId="43324" xr:uid="{4A173300-0CD0-4688-B6F3-5E69E8616208}"/>
    <cellStyle name="Normal 2 33" xfId="43347" xr:uid="{4EB4BEC4-D09C-43DC-B602-BFF1431F5650}"/>
    <cellStyle name="Normal 2 34" xfId="43363" xr:uid="{6BB18F34-D6FF-4392-ADED-570A2FE123F5}"/>
    <cellStyle name="Normal 2 35" xfId="43408" xr:uid="{9DDD058B-D388-4A46-ADE4-C512167C6431}"/>
    <cellStyle name="Normal 2 36" xfId="45221" xr:uid="{0B036E6A-23D4-43C4-809C-40F961AB34D7}"/>
    <cellStyle name="Normal 2 37" xfId="50500" xr:uid="{F5EEEB0B-BA8D-46AE-A297-F8EFB9CE4A2D}"/>
    <cellStyle name="Normal 2 4" xfId="473" xr:uid="{B988979C-092A-4308-996A-8DE96213BDE6}"/>
    <cellStyle name="Normal 2 4 2" xfId="2024" xr:uid="{B13C4B5E-5E1A-4D79-8906-4E553569AC5E}"/>
    <cellStyle name="Normal 2 4 2 2" xfId="29339" xr:uid="{7327F152-0EF7-404C-B030-4D04C459CAA4}"/>
    <cellStyle name="Normal 2 4 2 2 2" xfId="41779" xr:uid="{9E0FBD94-6A6B-43F8-B020-FB2A1910C49D}"/>
    <cellStyle name="Normal 2 4 2 3" xfId="41780" xr:uid="{0D70273D-9702-4CF3-9264-0BCF6073040E}"/>
    <cellStyle name="Normal 2 4 2 4" xfId="6008" xr:uid="{015B43B9-0F86-4923-A3E5-5B6467C58F51}"/>
    <cellStyle name="Normal 2 4 2 5" xfId="4840" xr:uid="{C027F709-D60D-411C-87C9-C43323704220}"/>
    <cellStyle name="Normal 2 4 3" xfId="1370" xr:uid="{35C73535-064C-4781-9F7A-AE9DA4F75A2B}"/>
    <cellStyle name="Normal 2 4 3 2" xfId="41781" xr:uid="{A670AC3E-DC95-431C-AC3C-28DC6EE2B7F2}"/>
    <cellStyle name="Normal 2 4 3 3" xfId="29340" xr:uid="{42EB9C5E-AF7A-4BDA-BB31-B1113F16A6B5}"/>
    <cellStyle name="Normal 2 4 3 4" xfId="4750" xr:uid="{02EE87DE-BE86-4E2D-928B-B4ED1701F435}"/>
    <cellStyle name="Normal 2 4 4" xfId="1004" xr:uid="{41DDD8AB-3F84-45FA-9E82-97FAD8557671}"/>
    <cellStyle name="Normal 2 4 4 2" xfId="43760" xr:uid="{5EDD3669-63B3-4B79-A708-9814AC424285}"/>
    <cellStyle name="Normal 2 4 4 3" xfId="41782" xr:uid="{5624C7A2-350D-4AF3-A448-836649D62561}"/>
    <cellStyle name="Normal 2 4 5" xfId="5942" xr:uid="{2EC8F542-CBC0-4627-865B-7BE38EEE3AF9}"/>
    <cellStyle name="Normal 2 4 5 2" xfId="44111" xr:uid="{BCF7CA23-DA23-4BC9-859A-1FC669E8B834}"/>
    <cellStyle name="Normal 2 4 6" xfId="43401" xr:uid="{15ACCD8B-DB2B-4178-AAE3-037212CB6C5B}"/>
    <cellStyle name="Normal 2 4 6 2" xfId="44044" xr:uid="{48F7ABF6-4E0C-4834-A7F6-869783E00AD6}"/>
    <cellStyle name="Normal 2 4 7" xfId="50505" xr:uid="{2F8C6DF6-A8EC-4FB7-9723-FFB850114DCC}"/>
    <cellStyle name="Normal 2 4_Allowance JA (ค่าเผื่อหนี้สงสัยจะสูญ)12- 2557" xfId="37374" xr:uid="{5AC38C59-6ED5-4D8A-BC94-B2208D044483}"/>
    <cellStyle name="Normal 2 5" xfId="474" xr:uid="{10C298E5-EF24-4F85-AF15-0D35A42D87F8}"/>
    <cellStyle name="Normal 2 5 2" xfId="1371" xr:uid="{9380D7E3-C0A7-414D-B005-B75EE5417EFE}"/>
    <cellStyle name="Normal 2 5 2 2" xfId="41783" xr:uid="{E71CC506-07BB-4F10-A309-C0FE0ADC02B2}"/>
    <cellStyle name="Normal 2 5 2 3" xfId="29341" xr:uid="{45C582ED-4F0C-44ED-9DCF-7A2446D0ED5D}"/>
    <cellStyle name="Normal 2 5 2 4" xfId="4841" xr:uid="{2450C22D-1F93-4B09-985A-3A01DBF630F9}"/>
    <cellStyle name="Normal 2 5 3" xfId="29342" xr:uid="{14FFAFDD-5ED6-4153-BC44-45867937A79E}"/>
    <cellStyle name="Normal 2 5 3 2" xfId="43761" xr:uid="{31B28310-9280-41B5-A1F6-20195AA73FAB}"/>
    <cellStyle name="Normal 2 5 4" xfId="41784" xr:uid="{0727B74D-88B6-437C-851B-F70E33DDB57E}"/>
    <cellStyle name="Normal 2 5 5" xfId="41785" xr:uid="{12F57516-0474-4E86-9CBA-762FD81F6BC1}"/>
    <cellStyle name="Normal 2 5 6" xfId="5943" xr:uid="{89039778-20C9-4F22-AF84-D26F91B8A687}"/>
    <cellStyle name="Normal 2 5_Allowance JA" xfId="37375" xr:uid="{3F7E4A9B-D45F-48A8-90FF-22BE6C39C160}"/>
    <cellStyle name="Normal 2 6" xfId="475" xr:uid="{8ED5F78B-18B5-4791-A352-F7C213CFA255}"/>
    <cellStyle name="Normal 2 6 2" xfId="1372" xr:uid="{43373BC2-F164-454A-8542-DE3E26EC25D2}"/>
    <cellStyle name="Normal 2 6 2 2" xfId="41786" xr:uid="{C7C2C5A1-7710-42F8-A227-1887F96DF7EA}"/>
    <cellStyle name="Normal 2 6 2 3" xfId="5945" xr:uid="{098A6F9D-8278-4097-B69B-AD7144C22170}"/>
    <cellStyle name="Normal 2 6 2 4" xfId="4842" xr:uid="{E505FF0D-FCF6-4591-9EBF-EB399A323263}"/>
    <cellStyle name="Normal 2 6 3" xfId="41787" xr:uid="{653382D6-44D0-4C1F-A090-BAA8E823EE52}"/>
    <cellStyle name="Normal 2 6 3 2" xfId="41788" xr:uid="{9F91B812-6E9E-4698-91E3-1B80C5619CE7}"/>
    <cellStyle name="Normal 2 6 4" xfId="41789" xr:uid="{FD33FB45-56D2-4C24-912F-355218BB92FA}"/>
    <cellStyle name="Normal 2 6 5" xfId="5944" xr:uid="{371AA9E6-D888-42A8-8C41-BB0A5B25B813}"/>
    <cellStyle name="Normal 2 6 6" xfId="50517" xr:uid="{CF4729AC-D305-4380-9849-9CEF728BD561}"/>
    <cellStyle name="Normal 2 6_Allowance JA (ค่าเผื่อหนี้สงสัยจะสูญ)12- 2557" xfId="37376" xr:uid="{847289A8-0F93-44B4-9352-64B4CCC3C1BE}"/>
    <cellStyle name="Normal 2 7" xfId="476" xr:uid="{494B2F8D-1B1F-4E53-AF0C-BCFC0CCA0FFC}"/>
    <cellStyle name="Normal 2 7 10" xfId="29344" xr:uid="{3C418818-2F52-4565-9513-14E5C6FFB96D}"/>
    <cellStyle name="Normal 2 7 10 2" xfId="29345" xr:uid="{E1EB7431-C283-4B9D-8C74-1B9F336F6319}"/>
    <cellStyle name="Normal 2 7 11" xfId="29346" xr:uid="{0A89751B-8C04-41E5-B7F9-CBD9395C6938}"/>
    <cellStyle name="Normal 2 7 11 2" xfId="29347" xr:uid="{3279FF3A-80A7-4011-BD49-B0179D2044A0}"/>
    <cellStyle name="Normal 2 7 11 2 2" xfId="29348" xr:uid="{381A13A1-CBF1-411A-B7AA-0BC9040E6D24}"/>
    <cellStyle name="Normal 2 7 11 2 2 2" xfId="29349" xr:uid="{5B55251C-3622-4B2F-B0C1-49BDFB2D84A2}"/>
    <cellStyle name="Normal 2 7 11 2 2 2 2" xfId="29350" xr:uid="{30825BBE-69EA-43D4-B405-94993B1A9906}"/>
    <cellStyle name="Normal 2 7 11 2 2 2 2 2" xfId="29351" xr:uid="{FA7CDB86-D7C4-4CD1-A534-38257E1EB8C2}"/>
    <cellStyle name="Normal 2 7 11 2 2 2 3" xfId="29352" xr:uid="{E8010FAD-9346-47F2-B617-049C53D6EA68}"/>
    <cellStyle name="Normal 2 7 11 2 2 3" xfId="29353" xr:uid="{CDE0E287-C959-4008-A7BC-F8B390986441}"/>
    <cellStyle name="Normal 2 7 11 2 2 3 2" xfId="29354" xr:uid="{D8057A9E-5A18-4FCC-9D54-C917AF0E742D}"/>
    <cellStyle name="Normal 2 7 11 2 2 4" xfId="29355" xr:uid="{0D635AEE-82CA-460D-9B9B-96A7B9A38A75}"/>
    <cellStyle name="Normal 2 7 11 2 3" xfId="29356" xr:uid="{D329A20F-EDEC-4543-8D40-2297A1E3B1B8}"/>
    <cellStyle name="Normal 2 7 11 2 3 2" xfId="29357" xr:uid="{34D19543-2826-41A8-999A-1ED58F29873A}"/>
    <cellStyle name="Normal 2 7 11 2 4" xfId="29358" xr:uid="{703A0ED1-2887-4CA8-8059-D74F6531043C}"/>
    <cellStyle name="Normal 2 7 11 2 4 2" xfId="29359" xr:uid="{B02A6A8B-4CD2-4300-AF75-2CA9E9DC0154}"/>
    <cellStyle name="Normal 2 7 11 2 4 2 2" xfId="29360" xr:uid="{6157C008-BD41-476D-9177-158B27158517}"/>
    <cellStyle name="Normal 2 7 11 2 4 3" xfId="29361" xr:uid="{AA321B67-1C8A-4501-B198-EB14E3ABD37D}"/>
    <cellStyle name="Normal 2 7 11 2 5" xfId="29362" xr:uid="{2EE98E70-FC7F-4861-A651-608AF0F8BFC0}"/>
    <cellStyle name="Normal 2 7 11 3" xfId="29363" xr:uid="{A6E56733-F9FE-4A6B-86B5-1C8CFF3D21CF}"/>
    <cellStyle name="Normal 2 7 11 3 2" xfId="29364" xr:uid="{8D7298F1-00BD-4D04-AA8C-1998FD252495}"/>
    <cellStyle name="Normal 2 7 11 3 2 2" xfId="29365" xr:uid="{BDF530A1-EAEE-4C03-B21F-23494EBA5025}"/>
    <cellStyle name="Normal 2 7 11 3 2 2 2" xfId="29366" xr:uid="{1F1D1222-820C-4799-A951-B80D30BBFB8A}"/>
    <cellStyle name="Normal 2 7 11 3 2 3" xfId="29367" xr:uid="{3103D2C6-C83C-4B8A-AC23-14BC598B332E}"/>
    <cellStyle name="Normal 2 7 11 3 3" xfId="29368" xr:uid="{667F3152-91EC-42A2-8F07-329F801667B6}"/>
    <cellStyle name="Normal 2 7 11 3 3 2" xfId="29369" xr:uid="{5E522626-7DE6-4FB8-8694-6BE1B70A40E9}"/>
    <cellStyle name="Normal 2 7 11 3 4" xfId="29370" xr:uid="{993BC6A0-A152-4B57-944A-E1D3EA4D085E}"/>
    <cellStyle name="Normal 2 7 11 4" xfId="29371" xr:uid="{C1B016CF-A8B7-4954-BA83-5CA0658697C7}"/>
    <cellStyle name="Normal 2 7 11 4 2" xfId="29372" xr:uid="{78E55759-3F30-440D-A3D9-B22B8F651DB3}"/>
    <cellStyle name="Normal 2 7 11 4 2 2" xfId="29373" xr:uid="{721508EC-0A83-4AAF-AC5D-592DB9A08E7F}"/>
    <cellStyle name="Normal 2 7 11 4 3" xfId="29374" xr:uid="{DC101D8A-EEA2-4643-AB6E-492F80C7B47F}"/>
    <cellStyle name="Normal 2 7 11 5" xfId="29375" xr:uid="{FE9D9B97-1C77-44C5-BD9D-3786B3D01B4D}"/>
    <cellStyle name="Normal 2 7 12" xfId="29376" xr:uid="{4613A989-CD1E-4B5C-8778-451542748591}"/>
    <cellStyle name="Normal 2 7 12 2" xfId="29377" xr:uid="{802476C0-078F-4522-80AD-0D89CF31F881}"/>
    <cellStyle name="Normal 2 7 13" xfId="29378" xr:uid="{0FAB5BEE-8738-4F12-82F1-2E2A811BC465}"/>
    <cellStyle name="Normal 2 7 13 2" xfId="29379" xr:uid="{AA3CC43E-CAA4-4BC3-9759-95AD9A244B25}"/>
    <cellStyle name="Normal 2 7 13 2 2" xfId="29380" xr:uid="{10C78475-80B4-45E3-AC4A-E745602340FE}"/>
    <cellStyle name="Normal 2 7 13 2 2 2" xfId="29381" xr:uid="{8B7B144F-A532-40EC-A3DC-9A59F6EE1BAB}"/>
    <cellStyle name="Normal 2 7 13 2 3" xfId="29382" xr:uid="{14C3CFF4-6D88-4732-A249-127B48F0589B}"/>
    <cellStyle name="Normal 2 7 13 3" xfId="29383" xr:uid="{5041A635-CF6A-44D4-A5F4-D722E5425977}"/>
    <cellStyle name="Normal 2 7 13 3 2" xfId="29384" xr:uid="{917756C5-839E-465E-AF1D-C9C331A639F3}"/>
    <cellStyle name="Normal 2 7 13 4" xfId="29385" xr:uid="{2B951500-B91A-4EA4-978D-36337CBE11A5}"/>
    <cellStyle name="Normal 2 7 14" xfId="29386" xr:uid="{6D724D95-7C2F-49D2-81F0-0C08BBDBB6B4}"/>
    <cellStyle name="Normal 2 7 14 2" xfId="29387" xr:uid="{DB8D4DFE-310D-408B-8077-8D52B30982D9}"/>
    <cellStyle name="Normal 2 7 15" xfId="29388" xr:uid="{6547F91F-F1A1-4B93-84D5-6FAAF3CB510A}"/>
    <cellStyle name="Normal 2 7 15 2" xfId="29389" xr:uid="{A75B24F4-76D5-4743-83F0-9A012B2EB2E7}"/>
    <cellStyle name="Normal 2 7 15 2 2" xfId="29390" xr:uid="{EDE2ED19-5A18-427D-9F4E-68C3D9A8DA53}"/>
    <cellStyle name="Normal 2 7 15 3" xfId="29391" xr:uid="{A5E2590C-B9DB-48F0-97F3-80D8C99185AA}"/>
    <cellStyle name="Normal 2 7 16" xfId="29392" xr:uid="{F26FBAE6-717D-4659-BA46-501824DF6625}"/>
    <cellStyle name="Normal 2 7 17" xfId="41790" xr:uid="{CB0D36EB-2C49-4606-93DD-0A5685722070}"/>
    <cellStyle name="Normal 2 7 18" xfId="41791" xr:uid="{97151391-B865-42F0-BFA5-A666C799E92E}"/>
    <cellStyle name="Normal 2 7 19" xfId="29343" xr:uid="{208258EF-2720-415F-A376-9B84B165F227}"/>
    <cellStyle name="Normal 2 7 2" xfId="1373" xr:uid="{B29BC723-F03D-41FA-9DCE-3FAFA5BDA407}"/>
    <cellStyle name="Normal 2 7 2 10" xfId="29394" xr:uid="{F6E64202-2410-45BC-9E42-CB66E569B204}"/>
    <cellStyle name="Normal 2 7 2 10 2" xfId="29395" xr:uid="{472B5422-07C6-4480-A4C0-B1DFD44A69FA}"/>
    <cellStyle name="Normal 2 7 2 10 2 2" xfId="29396" xr:uid="{CFC7A1FE-5F9F-4AB2-ACB8-4D02D0640A15}"/>
    <cellStyle name="Normal 2 7 2 10 2 2 2" xfId="29397" xr:uid="{D59C8D07-D3CE-430D-B5AC-3602936F6C81}"/>
    <cellStyle name="Normal 2 7 2 10 2 2 2 2" xfId="29398" xr:uid="{938E6467-E8DB-4BD6-97E8-CBF621A170C0}"/>
    <cellStyle name="Normal 2 7 2 10 2 2 2 2 2" xfId="29399" xr:uid="{CD27E23D-3D38-4E30-B285-857B448E647B}"/>
    <cellStyle name="Normal 2 7 2 10 2 2 2 3" xfId="29400" xr:uid="{E364C948-E5B1-4EDD-9670-AC8D9B828234}"/>
    <cellStyle name="Normal 2 7 2 10 2 2 3" xfId="29401" xr:uid="{0ECDE3DA-A600-4237-91D1-24D85E5A6481}"/>
    <cellStyle name="Normal 2 7 2 10 2 2 3 2" xfId="29402" xr:uid="{FAFC1C12-A808-457F-AD5A-5A8BAB8B98CD}"/>
    <cellStyle name="Normal 2 7 2 10 2 2 4" xfId="29403" xr:uid="{C51E23F4-92B0-4B11-B840-1C41C25269D0}"/>
    <cellStyle name="Normal 2 7 2 10 2 3" xfId="29404" xr:uid="{2617CFDB-847A-4C23-863A-4A5761F9BE55}"/>
    <cellStyle name="Normal 2 7 2 10 2 3 2" xfId="29405" xr:uid="{4A1850A2-B8EF-42FB-8062-A7406AEEE6B8}"/>
    <cellStyle name="Normal 2 7 2 10 2 4" xfId="29406" xr:uid="{32EF5C7B-3117-4F98-B084-8E0CFDD0BD04}"/>
    <cellStyle name="Normal 2 7 2 10 2 4 2" xfId="29407" xr:uid="{E967F6C6-83BC-452D-9EF2-F9C9657198A3}"/>
    <cellStyle name="Normal 2 7 2 10 2 4 2 2" xfId="29408" xr:uid="{87DDCC41-C17C-4BDF-883A-8203938786AB}"/>
    <cellStyle name="Normal 2 7 2 10 2 4 3" xfId="29409" xr:uid="{714B83CB-4477-4936-AFE3-221C06CD4B2D}"/>
    <cellStyle name="Normal 2 7 2 10 2 5" xfId="29410" xr:uid="{9528FC1C-049B-4419-B64B-8A51C45E76DF}"/>
    <cellStyle name="Normal 2 7 2 10 3" xfId="29411" xr:uid="{996B1AC1-78D5-4C13-9C5B-83AB2C14BFE1}"/>
    <cellStyle name="Normal 2 7 2 10 3 2" xfId="29412" xr:uid="{63AD6E5B-FAC8-49D8-BC5E-531DC2071F10}"/>
    <cellStyle name="Normal 2 7 2 10 3 2 2" xfId="29413" xr:uid="{D6F7F270-D74B-4961-903C-6120209F3913}"/>
    <cellStyle name="Normal 2 7 2 10 3 2 2 2" xfId="29414" xr:uid="{D4D5C0E2-FA31-4511-86C5-C07CF0B75172}"/>
    <cellStyle name="Normal 2 7 2 10 3 2 3" xfId="29415" xr:uid="{CEB4490A-9E34-4860-A592-F3FBE2FB0F28}"/>
    <cellStyle name="Normal 2 7 2 10 3 3" xfId="29416" xr:uid="{C62537FB-CF97-4841-A38B-11D9331125D3}"/>
    <cellStyle name="Normal 2 7 2 10 3 3 2" xfId="29417" xr:uid="{E854E969-BFDE-4406-B5FF-B95AC09E3315}"/>
    <cellStyle name="Normal 2 7 2 10 3 4" xfId="29418" xr:uid="{791CB4D8-5497-4B7A-8AAD-1ECE13E281BD}"/>
    <cellStyle name="Normal 2 7 2 10 4" xfId="29419" xr:uid="{FF180B58-2F68-4C38-977A-81D4E5F291DB}"/>
    <cellStyle name="Normal 2 7 2 10 4 2" xfId="29420" xr:uid="{822869B7-D018-4E40-83D7-281D00DFABF4}"/>
    <cellStyle name="Normal 2 7 2 10 4 2 2" xfId="29421" xr:uid="{7CABA1A8-949D-44C1-8909-7B6016B3F6B6}"/>
    <cellStyle name="Normal 2 7 2 10 4 3" xfId="29422" xr:uid="{AEF3037B-0F7B-48CE-8C83-69A0E1FAE9CB}"/>
    <cellStyle name="Normal 2 7 2 10 5" xfId="29423" xr:uid="{DA5CA88F-00D6-4EA8-9F43-207D15762CF4}"/>
    <cellStyle name="Normal 2 7 2 11" xfId="29424" xr:uid="{6209C772-50B2-46CC-B5A6-8216273E8A99}"/>
    <cellStyle name="Normal 2 7 2 11 2" xfId="29425" xr:uid="{E3E0258E-A6D8-45A1-BCF4-7FC4223CE724}"/>
    <cellStyle name="Normal 2 7 2 12" xfId="29426" xr:uid="{A0798973-542F-4793-B5B8-1C08BB1BE9C2}"/>
    <cellStyle name="Normal 2 7 2 12 2" xfId="29427" xr:uid="{F3886722-91B6-4B47-841C-65B9B6C5A4AA}"/>
    <cellStyle name="Normal 2 7 2 12 2 2" xfId="29428" xr:uid="{01F26C30-330C-42BC-8F2D-4717C58D687A}"/>
    <cellStyle name="Normal 2 7 2 12 2 2 2" xfId="29429" xr:uid="{5A7093A7-CF36-4009-BBB3-CA6CC486ABA6}"/>
    <cellStyle name="Normal 2 7 2 12 2 3" xfId="29430" xr:uid="{9F20B97A-BE8D-404C-807E-8359DC3989F1}"/>
    <cellStyle name="Normal 2 7 2 12 3" xfId="29431" xr:uid="{228FFCFD-5A70-4121-9FA2-AC524D572EFA}"/>
    <cellStyle name="Normal 2 7 2 12 3 2" xfId="29432" xr:uid="{9ABAFE81-D411-4039-8341-1BC7724F5514}"/>
    <cellStyle name="Normal 2 7 2 12 4" xfId="29433" xr:uid="{98C2ED31-9529-4534-A921-585E21CAB7C1}"/>
    <cellStyle name="Normal 2 7 2 13" xfId="29434" xr:uid="{E78BB49C-650B-4AD5-9219-3CD3922180B0}"/>
    <cellStyle name="Normal 2 7 2 13 2" xfId="29435" xr:uid="{BFFFD995-1E58-41C6-8EEB-ADAD9A1A588D}"/>
    <cellStyle name="Normal 2 7 2 14" xfId="29436" xr:uid="{3A439616-7F57-46E4-AE37-667029AACDAC}"/>
    <cellStyle name="Normal 2 7 2 14 2" xfId="29437" xr:uid="{D88CA822-4023-49EA-BCD0-ACD02C980916}"/>
    <cellStyle name="Normal 2 7 2 14 2 2" xfId="29438" xr:uid="{2E9B2AFA-4A90-4D26-9FBA-87BC8C1B0527}"/>
    <cellStyle name="Normal 2 7 2 14 3" xfId="29439" xr:uid="{F889B6BE-E0C1-4F50-978B-F2BD68CA3FDA}"/>
    <cellStyle name="Normal 2 7 2 15" xfId="29440" xr:uid="{0304B93D-C44A-49A6-92A8-BC25B4E50BCC}"/>
    <cellStyle name="Normal 2 7 2 16" xfId="29393" xr:uid="{C01B8863-5195-4D8B-8228-E1249FCCE2B8}"/>
    <cellStyle name="Normal 2 7 2 17" xfId="4714" xr:uid="{24AB7AB6-0A24-49D5-A9B5-2BA47AF78E43}"/>
    <cellStyle name="Normal 2 7 2 2" xfId="29441" xr:uid="{01836F24-C208-4B1C-A89F-E1A9EC250727}"/>
    <cellStyle name="Normal 2 7 2 2 10" xfId="29442" xr:uid="{CCDE0134-C7A8-4C1E-ABA0-A4C3B8AB35E2}"/>
    <cellStyle name="Normal 2 7 2 2 10 2" xfId="29443" xr:uid="{30DEDE20-79C9-4864-B5D0-E706C12E1E55}"/>
    <cellStyle name="Normal 2 7 2 2 10 2 2" xfId="29444" xr:uid="{652B2D8D-E0F9-4BA2-BAA5-7234B958F34F}"/>
    <cellStyle name="Normal 2 7 2 2 10 2 2 2" xfId="29445" xr:uid="{7D411F8D-9641-46E2-A588-BEDEB29EA353}"/>
    <cellStyle name="Normal 2 7 2 2 10 2 2 2 2" xfId="29446" xr:uid="{B4F9E5D8-FB40-4706-BAF7-5517568F728C}"/>
    <cellStyle name="Normal 2 7 2 2 10 2 2 2 2 2" xfId="29447" xr:uid="{3B2F66DE-EE23-4241-AE8C-4611EB2D3D6A}"/>
    <cellStyle name="Normal 2 7 2 2 10 2 2 2 3" xfId="29448" xr:uid="{9D28A070-89AC-460F-BAA8-C3DF51DBEED0}"/>
    <cellStyle name="Normal 2 7 2 2 10 2 2 3" xfId="29449" xr:uid="{B13CDAD6-1241-405A-B5A9-4D3D0D732059}"/>
    <cellStyle name="Normal 2 7 2 2 10 2 2 3 2" xfId="29450" xr:uid="{2FEF44DD-26FA-403E-A207-E85D3D1CEFF2}"/>
    <cellStyle name="Normal 2 7 2 2 10 2 2 4" xfId="29451" xr:uid="{DBCF34B2-53FC-4D82-9314-F596CE8B5388}"/>
    <cellStyle name="Normal 2 7 2 2 10 2 3" xfId="29452" xr:uid="{A4E668DA-163E-4544-8B5B-FCA763AF2FF4}"/>
    <cellStyle name="Normal 2 7 2 2 10 2 3 2" xfId="29453" xr:uid="{221C783E-F61B-48E8-887E-92AA71C18970}"/>
    <cellStyle name="Normal 2 7 2 2 10 2 4" xfId="29454" xr:uid="{60F5445C-8FE8-4469-A262-66BDB987F05A}"/>
    <cellStyle name="Normal 2 7 2 2 10 2 4 2" xfId="29455" xr:uid="{F2EDD547-B6EA-4726-8BB0-F00A7B372C88}"/>
    <cellStyle name="Normal 2 7 2 2 10 2 4 2 2" xfId="29456" xr:uid="{7CD1F9A2-3FA3-42CC-9A93-A3C94337D5CC}"/>
    <cellStyle name="Normal 2 7 2 2 10 2 4 3" xfId="29457" xr:uid="{EC02A534-795C-4EFE-8F0E-DD339892FE42}"/>
    <cellStyle name="Normal 2 7 2 2 10 2 5" xfId="29458" xr:uid="{5A174DB5-F27D-43FE-9CB5-89E2502D53D2}"/>
    <cellStyle name="Normal 2 7 2 2 10 3" xfId="29459" xr:uid="{8F6841C2-BDBF-497C-9A0C-C4AEE875A0A0}"/>
    <cellStyle name="Normal 2 7 2 2 10 3 2" xfId="29460" xr:uid="{CFA64691-4B0C-4BFD-BC5B-2B61D9E3F063}"/>
    <cellStyle name="Normal 2 7 2 2 10 3 2 2" xfId="29461" xr:uid="{711D4CAF-8CB3-4C41-BC66-64B7CCCB07C7}"/>
    <cellStyle name="Normal 2 7 2 2 10 3 2 2 2" xfId="29462" xr:uid="{66486EE5-00F8-45CE-B1F6-C9AD27B13B0E}"/>
    <cellStyle name="Normal 2 7 2 2 10 3 2 3" xfId="29463" xr:uid="{09B233D1-50DE-4BAA-B78D-B6F859AC675C}"/>
    <cellStyle name="Normal 2 7 2 2 10 3 3" xfId="29464" xr:uid="{201A91E3-241D-4C1F-9E17-87ABC406B883}"/>
    <cellStyle name="Normal 2 7 2 2 10 3 3 2" xfId="29465" xr:uid="{F60F66CB-6B51-4668-BA46-A4E653186335}"/>
    <cellStyle name="Normal 2 7 2 2 10 3 4" xfId="29466" xr:uid="{1B5359A8-6042-410A-9AFC-566A43ACAC45}"/>
    <cellStyle name="Normal 2 7 2 2 10 4" xfId="29467" xr:uid="{964BB581-0EAC-457F-A542-E9AA4256F4FD}"/>
    <cellStyle name="Normal 2 7 2 2 10 4 2" xfId="29468" xr:uid="{6ED3821B-DCB3-47E6-B7BD-0A943BA92271}"/>
    <cellStyle name="Normal 2 7 2 2 10 4 2 2" xfId="29469" xr:uid="{6C2A08C3-30CA-4E1B-9BDA-05CB51358AD8}"/>
    <cellStyle name="Normal 2 7 2 2 10 4 3" xfId="29470" xr:uid="{A1C5B4AA-4BA1-4F1D-9E03-AB935D79480A}"/>
    <cellStyle name="Normal 2 7 2 2 10 5" xfId="29471" xr:uid="{03B0A7A0-1C63-4723-9365-63941247395A}"/>
    <cellStyle name="Normal 2 7 2 2 11" xfId="29472" xr:uid="{416EAD53-E553-41A5-9842-4952953F0271}"/>
    <cellStyle name="Normal 2 7 2 2 11 2" xfId="29473" xr:uid="{BC5A3EEA-D5D5-430B-A277-25C3AA981DFA}"/>
    <cellStyle name="Normal 2 7 2 2 12" xfId="29474" xr:uid="{60DC864E-A674-4D31-9301-6FABFCB20482}"/>
    <cellStyle name="Normal 2 7 2 2 12 2" xfId="29475" xr:uid="{3936608A-CF40-44AD-8538-64C3F6E970B3}"/>
    <cellStyle name="Normal 2 7 2 2 12 2 2" xfId="29476" xr:uid="{CF77F252-3868-41AD-AF6C-0F6E40A32E6B}"/>
    <cellStyle name="Normal 2 7 2 2 12 2 2 2" xfId="29477" xr:uid="{78055CB2-94AE-4DB1-BC34-666AB63C318D}"/>
    <cellStyle name="Normal 2 7 2 2 12 2 3" xfId="29478" xr:uid="{47CDAD20-C1FF-4F77-8AE0-F51875863CFE}"/>
    <cellStyle name="Normal 2 7 2 2 12 3" xfId="29479" xr:uid="{4192212D-2096-401F-A697-D9FAD38F0132}"/>
    <cellStyle name="Normal 2 7 2 2 12 3 2" xfId="29480" xr:uid="{12D4C82D-01A7-4060-9105-0BC01FC77666}"/>
    <cellStyle name="Normal 2 7 2 2 12 4" xfId="29481" xr:uid="{C366899A-CE02-48CC-BAD3-768C4739DCD9}"/>
    <cellStyle name="Normal 2 7 2 2 13" xfId="29482" xr:uid="{82E1B67A-5DC0-4BC7-81F8-DB3A663C09EC}"/>
    <cellStyle name="Normal 2 7 2 2 13 2" xfId="29483" xr:uid="{1A5C20FB-9ADF-4DE6-894B-FA480AF3765D}"/>
    <cellStyle name="Normal 2 7 2 2 14" xfId="29484" xr:uid="{DC14FD85-4577-4351-8FB6-C920BC8DE3A7}"/>
    <cellStyle name="Normal 2 7 2 2 14 2" xfId="29485" xr:uid="{BB9A238E-319B-4D4C-8B2A-9D4758C010F6}"/>
    <cellStyle name="Normal 2 7 2 2 14 2 2" xfId="29486" xr:uid="{67DFFF24-7E3A-46D5-8550-BDA949E6B26F}"/>
    <cellStyle name="Normal 2 7 2 2 14 3" xfId="29487" xr:uid="{30A57779-3F79-41BD-AD7E-FB39F16844B9}"/>
    <cellStyle name="Normal 2 7 2 2 15" xfId="29488" xr:uid="{F720489A-DAF4-409F-B4C6-4484F9A80F9E}"/>
    <cellStyle name="Normal 2 7 2 2 2" xfId="29489" xr:uid="{E6DC5792-37AB-4C51-95FB-1482094DF71A}"/>
    <cellStyle name="Normal 2 7 2 2 2 10" xfId="29490" xr:uid="{C63BF840-405E-4E25-BA17-355F9EE339CB}"/>
    <cellStyle name="Normal 2 7 2 2 2 10 2" xfId="29491" xr:uid="{94ECA3C7-3FDD-4ED7-AB9D-54E77F0ED220}"/>
    <cellStyle name="Normal 2 7 2 2 2 11" xfId="29492" xr:uid="{7B497A7B-8007-4A76-A3CE-3A09258D7E4C}"/>
    <cellStyle name="Normal 2 7 2 2 2 11 2" xfId="29493" xr:uid="{DC0680B6-D62C-4D8F-AD58-5DF1F74C8D3C}"/>
    <cellStyle name="Normal 2 7 2 2 2 11 2 2" xfId="29494" xr:uid="{C5C6785A-4EB5-4822-9388-F213F45E8757}"/>
    <cellStyle name="Normal 2 7 2 2 2 11 2 2 2" xfId="29495" xr:uid="{5AA4F161-37B7-4F0B-A8D6-002876D7CDCF}"/>
    <cellStyle name="Normal 2 7 2 2 2 11 2 3" xfId="29496" xr:uid="{A073CB2B-E173-4866-9688-AE23202E5A45}"/>
    <cellStyle name="Normal 2 7 2 2 2 11 3" xfId="29497" xr:uid="{CECE6010-9618-4489-8D5B-F45B527B5057}"/>
    <cellStyle name="Normal 2 7 2 2 2 11 3 2" xfId="29498" xr:uid="{1D358EDD-28A3-469E-AE76-746C865FE830}"/>
    <cellStyle name="Normal 2 7 2 2 2 11 4" xfId="29499" xr:uid="{22A5C4C8-B808-44E0-A325-A1DEFEB018C9}"/>
    <cellStyle name="Normal 2 7 2 2 2 12" xfId="29500" xr:uid="{33FD38A1-41D8-4272-B764-01A925C2F702}"/>
    <cellStyle name="Normal 2 7 2 2 2 12 2" xfId="29501" xr:uid="{247B9DEE-69F2-4A05-BB0D-D32E2A717E74}"/>
    <cellStyle name="Normal 2 7 2 2 2 13" xfId="29502" xr:uid="{309BDA96-4E4E-42EF-8894-1356E6CA8521}"/>
    <cellStyle name="Normal 2 7 2 2 2 13 2" xfId="29503" xr:uid="{0A0F7C94-243E-4CE8-B146-9053C4DDEB62}"/>
    <cellStyle name="Normal 2 7 2 2 2 13 2 2" xfId="29504" xr:uid="{2EF724EF-FA77-4391-9AE8-C660E3A73ACB}"/>
    <cellStyle name="Normal 2 7 2 2 2 13 3" xfId="29505" xr:uid="{320DE42C-7031-494D-B9E6-948FA5AF896B}"/>
    <cellStyle name="Normal 2 7 2 2 2 14" xfId="29506" xr:uid="{A6FAA9A1-1A2D-455A-AB84-3F42B119220A}"/>
    <cellStyle name="Normal 2 7 2 2 2 2" xfId="29507" xr:uid="{D740E8A8-E406-4F7B-A1C9-5601A12E5789}"/>
    <cellStyle name="Normal 2 7 2 2 2 2 10" xfId="29508" xr:uid="{4E68D948-6207-42FD-8E70-E136A6E5649C}"/>
    <cellStyle name="Normal 2 7 2 2 2 2 10 2" xfId="29509" xr:uid="{A1F823A9-5D74-4A3B-B263-BE2AA218F5E5}"/>
    <cellStyle name="Normal 2 7 2 2 2 2 10 2 2" xfId="29510" xr:uid="{57E5EDF1-BDCA-4029-8E1A-9F1C07CF8E8F}"/>
    <cellStyle name="Normal 2 7 2 2 2 2 10 2 2 2" xfId="29511" xr:uid="{32030F69-2D48-435E-BF00-39457C6C1AC0}"/>
    <cellStyle name="Normal 2 7 2 2 2 2 10 2 3" xfId="29512" xr:uid="{29CB2C35-80F6-429B-B7C2-C71E48C3D94A}"/>
    <cellStyle name="Normal 2 7 2 2 2 2 10 3" xfId="29513" xr:uid="{015961ED-9BA8-42A9-8231-61FFBCE775E9}"/>
    <cellStyle name="Normal 2 7 2 2 2 2 10 3 2" xfId="29514" xr:uid="{26199A6A-B6B7-46FF-AFBC-AAC251DC6EC8}"/>
    <cellStyle name="Normal 2 7 2 2 2 2 10 4" xfId="29515" xr:uid="{7E9CA706-7ABD-4408-9CFA-9BBC506A11AB}"/>
    <cellStyle name="Normal 2 7 2 2 2 2 11" xfId="29516" xr:uid="{E0DF21DC-4340-46C7-9E23-A303B67A1A39}"/>
    <cellStyle name="Normal 2 7 2 2 2 2 11 2" xfId="29517" xr:uid="{21C1ED24-CD17-4088-BCFD-B57B9F77BD53}"/>
    <cellStyle name="Normal 2 7 2 2 2 2 12" xfId="29518" xr:uid="{79775BB8-2C8E-4BC3-A8EB-81A6F50E3C31}"/>
    <cellStyle name="Normal 2 7 2 2 2 2 12 2" xfId="29519" xr:uid="{9FD956DF-5808-4D61-9179-082AE388511D}"/>
    <cellStyle name="Normal 2 7 2 2 2 2 12 2 2" xfId="29520" xr:uid="{E8F2A584-87E5-4220-8D0B-B3DF1D62D58B}"/>
    <cellStyle name="Normal 2 7 2 2 2 2 12 3" xfId="29521" xr:uid="{3DD460E4-322A-444E-8655-EC8659DFAC3D}"/>
    <cellStyle name="Normal 2 7 2 2 2 2 13" xfId="29522" xr:uid="{0E4B906F-9599-47E1-8C4F-35392203EB7C}"/>
    <cellStyle name="Normal 2 7 2 2 2 2 2" xfId="29523" xr:uid="{1E485E32-C4C1-4F94-ABC0-D2397192CAF7}"/>
    <cellStyle name="Normal 2 7 2 2 2 2 2 10" xfId="29524" xr:uid="{842409AD-0837-4100-B2A6-EF2FAF220381}"/>
    <cellStyle name="Normal 2 7 2 2 2 2 2 10 2" xfId="29525" xr:uid="{1FDA439E-210E-4D43-AAE1-7998CE584445}"/>
    <cellStyle name="Normal 2 7 2 2 2 2 2 10 2 2" xfId="29526" xr:uid="{19BC4D8C-DF5E-42FD-AFDC-EEE30FAC6120}"/>
    <cellStyle name="Normal 2 7 2 2 2 2 2 10 2 2 2" xfId="29527" xr:uid="{77454667-C656-43B1-8B55-9B4683BEE369}"/>
    <cellStyle name="Normal 2 7 2 2 2 2 2 10 2 3" xfId="29528" xr:uid="{5AB1689F-C51F-4C88-9898-F08D81BD6BB4}"/>
    <cellStyle name="Normal 2 7 2 2 2 2 2 10 3" xfId="29529" xr:uid="{AA1AB382-60A4-4700-97B2-A4B77EC24A57}"/>
    <cellStyle name="Normal 2 7 2 2 2 2 2 10 3 2" xfId="29530" xr:uid="{10FBDF84-598B-44BB-9E8C-B63D87D50FD9}"/>
    <cellStyle name="Normal 2 7 2 2 2 2 2 10 4" xfId="29531" xr:uid="{C50D4912-0565-4D33-A78B-C8F13C0A25A5}"/>
    <cellStyle name="Normal 2 7 2 2 2 2 2 11" xfId="29532" xr:uid="{D6E0502B-C29F-4CBC-AA79-8E289CFC4A41}"/>
    <cellStyle name="Normal 2 7 2 2 2 2 2 11 2" xfId="29533" xr:uid="{905E6E7F-8B39-47C4-86AD-46C091D85938}"/>
    <cellStyle name="Normal 2 7 2 2 2 2 2 12" xfId="29534" xr:uid="{4360D342-A870-49E7-B4EB-19557C1E665C}"/>
    <cellStyle name="Normal 2 7 2 2 2 2 2 12 2" xfId="29535" xr:uid="{9398F498-956E-4ADB-B4BE-699FCD36A67B}"/>
    <cellStyle name="Normal 2 7 2 2 2 2 2 12 2 2" xfId="29536" xr:uid="{47A268E6-0066-463B-BEA7-1CD995E85272}"/>
    <cellStyle name="Normal 2 7 2 2 2 2 2 12 3" xfId="29537" xr:uid="{2080F405-92EC-4C62-9BAE-112626D67809}"/>
    <cellStyle name="Normal 2 7 2 2 2 2 2 13" xfId="29538" xr:uid="{4B47A53C-1CCC-4421-9A25-5F7CBBA34B1B}"/>
    <cellStyle name="Normal 2 7 2 2 2 2 2 2" xfId="29539" xr:uid="{280D41C0-4429-457F-9C98-263373789FC6}"/>
    <cellStyle name="Normal 2 7 2 2 2 2 2 2 2" xfId="29540" xr:uid="{A5FE11FD-9E96-4F82-B1DE-C3F29AD387E9}"/>
    <cellStyle name="Normal 2 7 2 2 2 2 2 2 2 2" xfId="29541" xr:uid="{F94EDCFB-CE13-4CC1-BF60-5585659F0CC3}"/>
    <cellStyle name="Normal 2 7 2 2 2 2 2 2 2 2 2" xfId="29542" xr:uid="{6AD90054-BD6D-4663-A3F0-C2A01FEC5258}"/>
    <cellStyle name="Normal 2 7 2 2 2 2 2 2 2 2 2 2" xfId="29543" xr:uid="{F2AB38EC-F500-4FDA-AABA-05D994F7D8ED}"/>
    <cellStyle name="Normal 2 7 2 2 2 2 2 2 2 2 2 2 2" xfId="29544" xr:uid="{58BE6859-1469-431A-8D41-BEF3A9297902}"/>
    <cellStyle name="Normal 2 7 2 2 2 2 2 2 2 2 2 2 2 2" xfId="29545" xr:uid="{441B0C15-B3C0-4B86-83B2-AF9BAA717537}"/>
    <cellStyle name="Normal 2 7 2 2 2 2 2 2 2 2 2 2 2 2 2" xfId="29546" xr:uid="{D8FC2CFA-59AD-4E71-8494-D4B5E7BB15B5}"/>
    <cellStyle name="Normal 2 7 2 2 2 2 2 2 2 2 2 2 2 3" xfId="29547" xr:uid="{38AF8C65-A165-4610-BCB8-2AF723CE219B}"/>
    <cellStyle name="Normal 2 7 2 2 2 2 2 2 2 2 2 2 3" xfId="29548" xr:uid="{8280FD0A-258A-42AD-9B80-A5A6DC3A2682}"/>
    <cellStyle name="Normal 2 7 2 2 2 2 2 2 2 2 2 2 3 2" xfId="29549" xr:uid="{A4CDA9A9-23C4-48ED-AC65-D586E360B78E}"/>
    <cellStyle name="Normal 2 7 2 2 2 2 2 2 2 2 2 2 4" xfId="29550" xr:uid="{587D7738-EEEF-4130-9634-5C207E96CEC8}"/>
    <cellStyle name="Normal 2 7 2 2 2 2 2 2 2 2 2 3" xfId="29551" xr:uid="{C3F91E9B-871A-40EB-8BDF-B448B51D838E}"/>
    <cellStyle name="Normal 2 7 2 2 2 2 2 2 2 2 2 3 2" xfId="29552" xr:uid="{6BFF1BE4-E91D-4A79-AA60-DF34BBEC6B20}"/>
    <cellStyle name="Normal 2 7 2 2 2 2 2 2 2 2 2 4" xfId="29553" xr:uid="{FA61CAC5-3483-4ACA-BFC6-AE514DB69DDB}"/>
    <cellStyle name="Normal 2 7 2 2 2 2 2 2 2 2 2 4 2" xfId="29554" xr:uid="{EDDCB3D5-8D55-4B42-89B4-1728DD571E69}"/>
    <cellStyle name="Normal 2 7 2 2 2 2 2 2 2 2 2 4 2 2" xfId="29555" xr:uid="{70265560-08C8-4BD4-89BB-2F5230E6C4AA}"/>
    <cellStyle name="Normal 2 7 2 2 2 2 2 2 2 2 2 4 3" xfId="29556" xr:uid="{70B02380-A82F-423B-88AB-A3EEF54ACAAC}"/>
    <cellStyle name="Normal 2 7 2 2 2 2 2 2 2 2 2 5" xfId="29557" xr:uid="{EBCFB4BA-390B-4CC7-B756-E0D588A17278}"/>
    <cellStyle name="Normal 2 7 2 2 2 2 2 2 2 2 3" xfId="29558" xr:uid="{7E772CD9-DC2E-4DFA-B2F1-198A5280D0E4}"/>
    <cellStyle name="Normal 2 7 2 2 2 2 2 2 2 2 3 2" xfId="29559" xr:uid="{FC2DA24C-AE36-42F3-A6D4-62E2BD46CA18}"/>
    <cellStyle name="Normal 2 7 2 2 2 2 2 2 2 2 3 2 2" xfId="29560" xr:uid="{0A503A99-F3FC-456A-B343-DEAEA996BBB6}"/>
    <cellStyle name="Normal 2 7 2 2 2 2 2 2 2 2 3 2 2 2" xfId="29561" xr:uid="{3116D9D3-D0F3-4897-8FEA-04AECB74C30A}"/>
    <cellStyle name="Normal 2 7 2 2 2 2 2 2 2 2 3 2 3" xfId="29562" xr:uid="{F13B6E9C-A7EB-4C1D-955C-21CEEDC7E201}"/>
    <cellStyle name="Normal 2 7 2 2 2 2 2 2 2 2 3 3" xfId="29563" xr:uid="{9BD5BBE8-514D-48C1-BA38-F1E6BD769120}"/>
    <cellStyle name="Normal 2 7 2 2 2 2 2 2 2 2 3 3 2" xfId="29564" xr:uid="{91A4C4EB-94C0-4F5D-B2C5-82008E93749D}"/>
    <cellStyle name="Normal 2 7 2 2 2 2 2 2 2 2 3 4" xfId="29565" xr:uid="{89EA5AAD-1546-45F8-B740-7B76CFD35762}"/>
    <cellStyle name="Normal 2 7 2 2 2 2 2 2 2 2 4" xfId="29566" xr:uid="{614410AF-8D3A-40E4-B203-15D5D7964D5B}"/>
    <cellStyle name="Normal 2 7 2 2 2 2 2 2 2 2 4 2" xfId="29567" xr:uid="{106CDA5E-82EA-422A-8994-B865CD31D50C}"/>
    <cellStyle name="Normal 2 7 2 2 2 2 2 2 2 2 4 2 2" xfId="29568" xr:uid="{9DDA9819-E417-4C2B-87DE-0EEA9C7D17E7}"/>
    <cellStyle name="Normal 2 7 2 2 2 2 2 2 2 2 4 3" xfId="29569" xr:uid="{94507E6B-DDE6-4E2D-8156-4219AADD127F}"/>
    <cellStyle name="Normal 2 7 2 2 2 2 2 2 2 2 5" xfId="29570" xr:uid="{97449E8D-868F-4FCA-BE9F-1F2270AA6F88}"/>
    <cellStyle name="Normal 2 7 2 2 2 2 2 2 2 3" xfId="29571" xr:uid="{4059942F-6C79-42A4-90E0-4AC1215D6E2D}"/>
    <cellStyle name="Normal 2 7 2 2 2 2 2 2 2 3 2" xfId="29572" xr:uid="{C5D962EB-7047-48AA-8D5E-BEF1F350D2E7}"/>
    <cellStyle name="Normal 2 7 2 2 2 2 2 2 2 4" xfId="29573" xr:uid="{14F242FA-D122-4169-BC38-A274E9668EFE}"/>
    <cellStyle name="Normal 2 7 2 2 2 2 2 2 2 4 2" xfId="29574" xr:uid="{76EED782-8C3E-42BC-BF03-FAFF793CDE6B}"/>
    <cellStyle name="Normal 2 7 2 2 2 2 2 2 2 4 2 2" xfId="29575" xr:uid="{F2C1ED7F-30F7-408E-A873-F454DFA9D362}"/>
    <cellStyle name="Normal 2 7 2 2 2 2 2 2 2 4 2 2 2" xfId="29576" xr:uid="{ABE6D18D-C1ED-42A1-B379-1BE5E7848F5D}"/>
    <cellStyle name="Normal 2 7 2 2 2 2 2 2 2 4 2 3" xfId="29577" xr:uid="{C5B64D0D-4331-48B9-AFD8-7767073CDF6D}"/>
    <cellStyle name="Normal 2 7 2 2 2 2 2 2 2 4 3" xfId="29578" xr:uid="{1727050D-96B4-43B9-A05D-827132FCF1AE}"/>
    <cellStyle name="Normal 2 7 2 2 2 2 2 2 2 4 3 2" xfId="29579" xr:uid="{67FCAA34-CF2D-4CAE-95B5-72859D6C8213}"/>
    <cellStyle name="Normal 2 7 2 2 2 2 2 2 2 4 4" xfId="29580" xr:uid="{86F1457D-BA02-4509-96D7-56B497A70767}"/>
    <cellStyle name="Normal 2 7 2 2 2 2 2 2 2 5" xfId="29581" xr:uid="{B5D17A6F-A691-4AF8-8354-575E8BEA6796}"/>
    <cellStyle name="Normal 2 7 2 2 2 2 2 2 2 5 2" xfId="29582" xr:uid="{F20422D2-6377-430E-9895-C1C022580EEF}"/>
    <cellStyle name="Normal 2 7 2 2 2 2 2 2 2 6" xfId="29583" xr:uid="{3B41F7E7-419D-4A51-A095-834ECE928689}"/>
    <cellStyle name="Normal 2 7 2 2 2 2 2 2 2 6 2" xfId="29584" xr:uid="{D17AA818-14B7-469B-9B8C-22AA7D59A222}"/>
    <cellStyle name="Normal 2 7 2 2 2 2 2 2 2 6 2 2" xfId="29585" xr:uid="{8B70E34F-6345-44E3-A41E-8E35C67D97E9}"/>
    <cellStyle name="Normal 2 7 2 2 2 2 2 2 2 6 3" xfId="29586" xr:uid="{86433E2E-98F3-41CE-8C9D-10C6A7256BF8}"/>
    <cellStyle name="Normal 2 7 2 2 2 2 2 2 2 7" xfId="29587" xr:uid="{2810BEE6-5FAD-48EA-9572-FE560E0DABA9}"/>
    <cellStyle name="Normal 2 7 2 2 2 2 2 2 3" xfId="29588" xr:uid="{E99BCF00-4235-44C8-8150-3AB8CE17A452}"/>
    <cellStyle name="Normal 2 7 2 2 2 2 2 2 3 2" xfId="29589" xr:uid="{D327855E-A2E0-4A1D-A9FA-4974F29F819B}"/>
    <cellStyle name="Normal 2 7 2 2 2 2 2 2 3 2 2" xfId="29590" xr:uid="{C3845E82-4A88-495C-8DF6-3D2671D7571B}"/>
    <cellStyle name="Normal 2 7 2 2 2 2 2 2 3 2 2 2" xfId="29591" xr:uid="{450B5726-7B88-4A6F-B0A4-308C7E1E4A90}"/>
    <cellStyle name="Normal 2 7 2 2 2 2 2 2 3 2 2 2 2" xfId="29592" xr:uid="{6E5822D4-5712-4A3C-89F0-7F576079577B}"/>
    <cellStyle name="Normal 2 7 2 2 2 2 2 2 3 2 2 2 2 2" xfId="29593" xr:uid="{00F5F200-6941-4008-B288-973FCC33AC7B}"/>
    <cellStyle name="Normal 2 7 2 2 2 2 2 2 3 2 2 2 3" xfId="29594" xr:uid="{F2C20001-4583-40A3-8045-1BF73CC59D64}"/>
    <cellStyle name="Normal 2 7 2 2 2 2 2 2 3 2 2 3" xfId="29595" xr:uid="{240336F9-2167-445C-AB8B-20C0958AE831}"/>
    <cellStyle name="Normal 2 7 2 2 2 2 2 2 3 2 2 3 2" xfId="29596" xr:uid="{43D78EC7-4180-4567-9DE6-7A0F79304074}"/>
    <cellStyle name="Normal 2 7 2 2 2 2 2 2 3 2 2 4" xfId="29597" xr:uid="{F4EBEF07-30F1-49DE-8759-1E66EA820193}"/>
    <cellStyle name="Normal 2 7 2 2 2 2 2 2 3 2 3" xfId="29598" xr:uid="{0069C026-480D-4C8E-96BB-775A58F7A54B}"/>
    <cellStyle name="Normal 2 7 2 2 2 2 2 2 3 2 3 2" xfId="29599" xr:uid="{659CCF02-475D-41ED-8CCF-84397CAE792D}"/>
    <cellStyle name="Normal 2 7 2 2 2 2 2 2 3 2 4" xfId="29600" xr:uid="{750EF99F-BB5E-46A0-A0EA-D0F4B43D855E}"/>
    <cellStyle name="Normal 2 7 2 2 2 2 2 2 3 2 4 2" xfId="29601" xr:uid="{05FED520-769B-48F6-B6C7-0B12D2511902}"/>
    <cellStyle name="Normal 2 7 2 2 2 2 2 2 3 2 4 2 2" xfId="29602" xr:uid="{3163FE2E-864D-44C6-B2D3-79B9CD02FD3D}"/>
    <cellStyle name="Normal 2 7 2 2 2 2 2 2 3 2 4 3" xfId="29603" xr:uid="{5B429166-2CF0-4027-86BF-AB35BDE894F0}"/>
    <cellStyle name="Normal 2 7 2 2 2 2 2 2 3 2 5" xfId="29604" xr:uid="{84561D12-701C-4F22-86F1-3918DF637CF4}"/>
    <cellStyle name="Normal 2 7 2 2 2 2 2 2 3 3" xfId="29605" xr:uid="{CCF02F3B-A063-45C9-85F9-590AEBBC4000}"/>
    <cellStyle name="Normal 2 7 2 2 2 2 2 2 3 3 2" xfId="29606" xr:uid="{44B756A5-A3A0-428B-A9D6-989494426137}"/>
    <cellStyle name="Normal 2 7 2 2 2 2 2 2 3 3 2 2" xfId="29607" xr:uid="{59CE9E35-FF6C-4FA8-AA1F-8295DD4DA580}"/>
    <cellStyle name="Normal 2 7 2 2 2 2 2 2 3 3 2 2 2" xfId="29608" xr:uid="{FDEDF66A-AF04-4839-A3F3-C627F1F6F246}"/>
    <cellStyle name="Normal 2 7 2 2 2 2 2 2 3 3 2 3" xfId="29609" xr:uid="{7B523EDF-3F7E-40EC-A694-70652F0EEB9B}"/>
    <cellStyle name="Normal 2 7 2 2 2 2 2 2 3 3 3" xfId="29610" xr:uid="{229DD184-A6AC-4BC4-9491-8E6D0E41DE11}"/>
    <cellStyle name="Normal 2 7 2 2 2 2 2 2 3 3 3 2" xfId="29611" xr:uid="{AD387407-1373-4CD0-AF13-207DE1924798}"/>
    <cellStyle name="Normal 2 7 2 2 2 2 2 2 3 3 4" xfId="29612" xr:uid="{28322670-FA3F-4C12-AE95-B9EBEB0AF0E9}"/>
    <cellStyle name="Normal 2 7 2 2 2 2 2 2 3 4" xfId="29613" xr:uid="{CD88140D-11D9-4F27-9478-D30B427E4FBA}"/>
    <cellStyle name="Normal 2 7 2 2 2 2 2 2 3 4 2" xfId="29614" xr:uid="{D3206CEE-3A4D-42CB-98BA-5E4BD976FAEA}"/>
    <cellStyle name="Normal 2 7 2 2 2 2 2 2 3 4 2 2" xfId="29615" xr:uid="{3DA96DA2-5669-4441-99EB-77F5E0C05E79}"/>
    <cellStyle name="Normal 2 7 2 2 2 2 2 2 3 4 3" xfId="29616" xr:uid="{59A5A39D-DE17-4E11-A34A-D08B7E9738C5}"/>
    <cellStyle name="Normal 2 7 2 2 2 2 2 2 3 5" xfId="29617" xr:uid="{55BEF9FD-54D2-4AB4-AFF6-55D660C91962}"/>
    <cellStyle name="Normal 2 7 2 2 2 2 2 2 4" xfId="29618" xr:uid="{4B539AE3-ECB8-4BD8-A48B-265A70E3FF9A}"/>
    <cellStyle name="Normal 2 7 2 2 2 2 2 2 4 2" xfId="29619" xr:uid="{2AB3EEAE-9680-4B82-8801-B46B6E7B2597}"/>
    <cellStyle name="Normal 2 7 2 2 2 2 2 2 4 2 2" xfId="29620" xr:uid="{51C4E83D-6283-4C43-8A61-179970003418}"/>
    <cellStyle name="Normal 2 7 2 2 2 2 2 2 4 2 2 2" xfId="29621" xr:uid="{B020A056-0860-4FF9-8520-9B971B4277BF}"/>
    <cellStyle name="Normal 2 7 2 2 2 2 2 2 4 2 3" xfId="29622" xr:uid="{633B3E70-E7E3-4870-A86D-8E9BE5F656F7}"/>
    <cellStyle name="Normal 2 7 2 2 2 2 2 2 4 3" xfId="29623" xr:uid="{6514D7C6-2AD8-44F2-BCE5-CC098C340DB8}"/>
    <cellStyle name="Normal 2 7 2 2 2 2 2 2 4 3 2" xfId="29624" xr:uid="{1BDA2C12-B485-456F-A8EF-CE8DB0C7EEE5}"/>
    <cellStyle name="Normal 2 7 2 2 2 2 2 2 4 4" xfId="29625" xr:uid="{AEFFBF38-D146-42BA-941F-53B2C794D2F7}"/>
    <cellStyle name="Normal 2 7 2 2 2 2 2 2 5" xfId="29626" xr:uid="{19FCB2D8-2403-496A-A340-B56CC4D853F1}"/>
    <cellStyle name="Normal 2 7 2 2 2 2 2 2 5 2" xfId="29627" xr:uid="{AE14A680-459A-480A-A825-D6662F5E2527}"/>
    <cellStyle name="Normal 2 7 2 2 2 2 2 2 6" xfId="29628" xr:uid="{3BD9A3EB-516C-4F4F-B57A-F77A38353D70}"/>
    <cellStyle name="Normal 2 7 2 2 2 2 2 2 6 2" xfId="29629" xr:uid="{47BCA160-1955-446F-A76B-740F77D4C08C}"/>
    <cellStyle name="Normal 2 7 2 2 2 2 2 2 6 2 2" xfId="29630" xr:uid="{59470F39-0870-4F09-AB19-7E1199B01CBA}"/>
    <cellStyle name="Normal 2 7 2 2 2 2 2 2 6 3" xfId="29631" xr:uid="{5B6C9A0D-CBE1-4E40-87BF-0FBA52D73018}"/>
    <cellStyle name="Normal 2 7 2 2 2 2 2 2 7" xfId="29632" xr:uid="{B002E3E7-DB53-4F1D-B25F-99DC8ED52F4E}"/>
    <cellStyle name="Normal 2 7 2 2 2 2 2 3" xfId="29633" xr:uid="{9D29C094-94F4-4300-9DB9-577424BAE557}"/>
    <cellStyle name="Normal 2 7 2 2 2 2 2 3 2" xfId="29634" xr:uid="{1C44B4F7-65B0-49F5-9F44-D8D9768C9BF5}"/>
    <cellStyle name="Normal 2 7 2 2 2 2 2 4" xfId="29635" xr:uid="{0F87AFAE-DC6F-40CB-B435-D20022B57215}"/>
    <cellStyle name="Normal 2 7 2 2 2 2 2 4 2" xfId="29636" xr:uid="{5825F9ED-9DE3-4FD6-B3E3-1B8FE79A45BD}"/>
    <cellStyle name="Normal 2 7 2 2 2 2 2 5" xfId="29637" xr:uid="{84637794-EE12-4D48-BDDB-6985B60C9A5A}"/>
    <cellStyle name="Normal 2 7 2 2 2 2 2 5 2" xfId="29638" xr:uid="{EE2F59E8-2858-47A8-B8FF-2EB1D3189C82}"/>
    <cellStyle name="Normal 2 7 2 2 2 2 2 6" xfId="29639" xr:uid="{CC9F7E84-0120-445F-83E0-416327DFDB06}"/>
    <cellStyle name="Normal 2 7 2 2 2 2 2 6 2" xfId="29640" xr:uid="{8187BF7D-CC9F-4E48-A569-5ABFB3C8CC6A}"/>
    <cellStyle name="Normal 2 7 2 2 2 2 2 7" xfId="29641" xr:uid="{9A1729D2-502E-4AAD-AFA2-27B997246C45}"/>
    <cellStyle name="Normal 2 7 2 2 2 2 2 7 2" xfId="29642" xr:uid="{042DC5DA-8767-4BFC-9F95-9ECD24BE7B69}"/>
    <cellStyle name="Normal 2 7 2 2 2 2 2 8" xfId="29643" xr:uid="{06C788E7-544E-4298-B651-2E7F412C656C}"/>
    <cellStyle name="Normal 2 7 2 2 2 2 2 8 2" xfId="29644" xr:uid="{D4F403BE-B12B-4A75-B1E7-43FE1B53C3E4}"/>
    <cellStyle name="Normal 2 7 2 2 2 2 2 8 2 2" xfId="29645" xr:uid="{B23DA28A-2EA0-4BD9-A9FF-2E1A3D9D68B9}"/>
    <cellStyle name="Normal 2 7 2 2 2 2 2 8 2 2 2" xfId="29646" xr:uid="{42DBA5A1-1674-4134-930B-18187CD8C3B5}"/>
    <cellStyle name="Normal 2 7 2 2 2 2 2 8 2 2 2 2" xfId="29647" xr:uid="{3E1F8FDD-C51A-4AB4-8596-52B2743367D0}"/>
    <cellStyle name="Normal 2 7 2 2 2 2 2 8 2 2 2 2 2" xfId="29648" xr:uid="{79B1E890-F571-4B37-B552-EB4E93914A2D}"/>
    <cellStyle name="Normal 2 7 2 2 2 2 2 8 2 2 2 3" xfId="29649" xr:uid="{5B9C9745-37BD-4B51-8889-CE6C7A988156}"/>
    <cellStyle name="Normal 2 7 2 2 2 2 2 8 2 2 3" xfId="29650" xr:uid="{926C074F-407F-431E-BD4F-A411DB670C9B}"/>
    <cellStyle name="Normal 2 7 2 2 2 2 2 8 2 2 3 2" xfId="29651" xr:uid="{84778B4D-4E1E-4340-A525-3D442DA14569}"/>
    <cellStyle name="Normal 2 7 2 2 2 2 2 8 2 2 4" xfId="29652" xr:uid="{B02988DC-28DF-4127-B309-B559DAF2AC94}"/>
    <cellStyle name="Normal 2 7 2 2 2 2 2 8 2 3" xfId="29653" xr:uid="{6EC0C8EC-5C45-46D0-8307-892D7127E674}"/>
    <cellStyle name="Normal 2 7 2 2 2 2 2 8 2 3 2" xfId="29654" xr:uid="{5D931631-D3A2-4041-B4CB-91A1830CFDC5}"/>
    <cellStyle name="Normal 2 7 2 2 2 2 2 8 2 4" xfId="29655" xr:uid="{EE6C6F77-3E27-4A06-B78D-C5C213542DB8}"/>
    <cellStyle name="Normal 2 7 2 2 2 2 2 8 2 4 2" xfId="29656" xr:uid="{15640DDF-F62E-43F7-866B-EA45D9749791}"/>
    <cellStyle name="Normal 2 7 2 2 2 2 2 8 2 4 2 2" xfId="29657" xr:uid="{9A2944C8-1A26-4D44-AB42-2451AEF1DA0D}"/>
    <cellStyle name="Normal 2 7 2 2 2 2 2 8 2 4 3" xfId="29658" xr:uid="{ABC25C50-2174-4BF2-9733-7F353C8FADA3}"/>
    <cellStyle name="Normal 2 7 2 2 2 2 2 8 2 5" xfId="29659" xr:uid="{A63AAEE2-A761-44F4-BAC6-237E7A4E1B73}"/>
    <cellStyle name="Normal 2 7 2 2 2 2 2 8 3" xfId="29660" xr:uid="{F8ECAC77-5A4F-4620-8819-67EB72BFE69D}"/>
    <cellStyle name="Normal 2 7 2 2 2 2 2 8 3 2" xfId="29661" xr:uid="{FE2FD195-0C7E-4082-82FD-018A6BD6F393}"/>
    <cellStyle name="Normal 2 7 2 2 2 2 2 8 3 2 2" xfId="29662" xr:uid="{C2D7E68E-3203-4901-8682-C5ACA1648DD0}"/>
    <cellStyle name="Normal 2 7 2 2 2 2 2 8 3 2 2 2" xfId="29663" xr:uid="{52052A46-E7AB-4E80-A84F-6B18B44A1FC7}"/>
    <cellStyle name="Normal 2 7 2 2 2 2 2 8 3 2 3" xfId="29664" xr:uid="{DEBE0161-ACFE-401D-B54A-739F5B169F54}"/>
    <cellStyle name="Normal 2 7 2 2 2 2 2 8 3 3" xfId="29665" xr:uid="{C200C5C1-C149-4B0E-8AB0-797340D260BE}"/>
    <cellStyle name="Normal 2 7 2 2 2 2 2 8 3 3 2" xfId="29666" xr:uid="{C643D74D-47C6-425C-9BEA-C82CD8207A46}"/>
    <cellStyle name="Normal 2 7 2 2 2 2 2 8 3 4" xfId="29667" xr:uid="{97A357A6-F3A0-4736-9E21-557A6367853E}"/>
    <cellStyle name="Normal 2 7 2 2 2 2 2 8 4" xfId="29668" xr:uid="{57595AFF-145D-4B43-A244-155F9CA5206F}"/>
    <cellStyle name="Normal 2 7 2 2 2 2 2 8 4 2" xfId="29669" xr:uid="{90DC4717-9773-4F90-A3F5-86F7583F2F7D}"/>
    <cellStyle name="Normal 2 7 2 2 2 2 2 8 4 2 2" xfId="29670" xr:uid="{4BDD6833-947B-4186-BC52-F22D1A7448EC}"/>
    <cellStyle name="Normal 2 7 2 2 2 2 2 8 4 3" xfId="29671" xr:uid="{1A6536F5-29BC-4156-9DCF-44285B7001BA}"/>
    <cellStyle name="Normal 2 7 2 2 2 2 2 8 5" xfId="29672" xr:uid="{24D24FD7-AD15-4F55-B1DB-0C5447A7BD04}"/>
    <cellStyle name="Normal 2 7 2 2 2 2 2 9" xfId="29673" xr:uid="{85806201-8AE9-4A9C-B21B-C3A3872566AA}"/>
    <cellStyle name="Normal 2 7 2 2 2 2 2 9 2" xfId="29674" xr:uid="{89757BBA-5D6C-4EF4-B093-575AC8BFBA8B}"/>
    <cellStyle name="Normal 2 7 2 2 2 2 3" xfId="29675" xr:uid="{6AD37024-837E-4ED2-92BE-6B231C9B862A}"/>
    <cellStyle name="Normal 2 7 2 2 2 2 3 2" xfId="29676" xr:uid="{FA8680A2-165F-4C44-9EB5-2C4F3F2BC46D}"/>
    <cellStyle name="Normal 2 7 2 2 2 2 3 2 2" xfId="29677" xr:uid="{7DA62ED3-DBB7-486A-9972-A154172D5301}"/>
    <cellStyle name="Normal 2 7 2 2 2 2 3 2 2 2" xfId="29678" xr:uid="{2CB35106-F556-428A-93F6-4675BA20A1FE}"/>
    <cellStyle name="Normal 2 7 2 2 2 2 3 2 2 2 2" xfId="29679" xr:uid="{3FCB6A05-757C-44BF-982E-2905ED746BEF}"/>
    <cellStyle name="Normal 2 7 2 2 2 2 3 2 2 2 2 2" xfId="29680" xr:uid="{49F5ABC2-99CB-4620-91C1-03CF1285C87B}"/>
    <cellStyle name="Normal 2 7 2 2 2 2 3 2 2 2 2 2 2" xfId="29681" xr:uid="{D6E2085F-0F61-42F0-BF6D-327B650C86F9}"/>
    <cellStyle name="Normal 2 7 2 2 2 2 3 2 2 2 2 2 2 2" xfId="29682" xr:uid="{00C54175-E680-442E-8BFC-A9360EFC9C26}"/>
    <cellStyle name="Normal 2 7 2 2 2 2 3 2 2 2 2 2 3" xfId="29683" xr:uid="{C2B5AF21-4F9B-4303-82B6-953DFC544744}"/>
    <cellStyle name="Normal 2 7 2 2 2 2 3 2 2 2 2 3" xfId="29684" xr:uid="{8F44A8D8-3A2E-43F7-BEB0-D9286D2A4AC4}"/>
    <cellStyle name="Normal 2 7 2 2 2 2 3 2 2 2 2 3 2" xfId="29685" xr:uid="{14B7CEF7-C116-4165-9877-C8C97A78D646}"/>
    <cellStyle name="Normal 2 7 2 2 2 2 3 2 2 2 2 4" xfId="29686" xr:uid="{535BB9DE-2C75-4658-ADE5-CB775DFE17DF}"/>
    <cellStyle name="Normal 2 7 2 2 2 2 3 2 2 2 3" xfId="29687" xr:uid="{0BFDC42B-E61F-4DD6-AEDE-33EA18E113B4}"/>
    <cellStyle name="Normal 2 7 2 2 2 2 3 2 2 2 3 2" xfId="29688" xr:uid="{76FE082A-253A-4284-A38F-0F4A23B47F78}"/>
    <cellStyle name="Normal 2 7 2 2 2 2 3 2 2 2 4" xfId="29689" xr:uid="{87921C3B-7A5F-4995-A418-EA4514DAFED0}"/>
    <cellStyle name="Normal 2 7 2 2 2 2 3 2 2 2 4 2" xfId="29690" xr:uid="{D2F2D5D7-956F-4935-8461-1FB944AB1B78}"/>
    <cellStyle name="Normal 2 7 2 2 2 2 3 2 2 2 4 2 2" xfId="29691" xr:uid="{8F65E41D-3F07-4807-8A67-6D69F67E078F}"/>
    <cellStyle name="Normal 2 7 2 2 2 2 3 2 2 2 4 3" xfId="29692" xr:uid="{CDD32321-7CE7-46C0-A55F-8096269187D7}"/>
    <cellStyle name="Normal 2 7 2 2 2 2 3 2 2 2 5" xfId="29693" xr:uid="{D51949AD-EE62-466C-A655-940140A120B9}"/>
    <cellStyle name="Normal 2 7 2 2 2 2 3 2 2 3" xfId="29694" xr:uid="{92D75319-CF1C-44C5-9E43-AA6704A3F4DA}"/>
    <cellStyle name="Normal 2 7 2 2 2 2 3 2 2 3 2" xfId="29695" xr:uid="{6D64E14A-AD7C-4407-8981-D668474D98DB}"/>
    <cellStyle name="Normal 2 7 2 2 2 2 3 2 2 3 2 2" xfId="29696" xr:uid="{D9E0C639-65EC-44A3-B76B-F954BC254286}"/>
    <cellStyle name="Normal 2 7 2 2 2 2 3 2 2 3 2 2 2" xfId="29697" xr:uid="{70D9C68B-3C02-4855-9FAC-B02E9B68CBBE}"/>
    <cellStyle name="Normal 2 7 2 2 2 2 3 2 2 3 2 3" xfId="29698" xr:uid="{5E4A2E4F-DDC9-4161-ACA9-050808F316A7}"/>
    <cellStyle name="Normal 2 7 2 2 2 2 3 2 2 3 3" xfId="29699" xr:uid="{B6EA37C4-8891-4706-907F-6083A4D3BEF1}"/>
    <cellStyle name="Normal 2 7 2 2 2 2 3 2 2 3 3 2" xfId="29700" xr:uid="{D1EC451F-F447-4593-9879-27F34E21F9EC}"/>
    <cellStyle name="Normal 2 7 2 2 2 2 3 2 2 3 4" xfId="29701" xr:uid="{74F42582-E425-4E1E-9809-50D2277C7121}"/>
    <cellStyle name="Normal 2 7 2 2 2 2 3 2 2 4" xfId="29702" xr:uid="{7469327A-A0C8-4B23-9FCE-17609BE32E84}"/>
    <cellStyle name="Normal 2 7 2 2 2 2 3 2 2 4 2" xfId="29703" xr:uid="{2BD3F000-CDE3-4A49-AC03-55BCC19A960D}"/>
    <cellStyle name="Normal 2 7 2 2 2 2 3 2 2 4 2 2" xfId="29704" xr:uid="{A80697D8-4864-46A9-9F99-745076EB352D}"/>
    <cellStyle name="Normal 2 7 2 2 2 2 3 2 2 4 3" xfId="29705" xr:uid="{1EC02EC9-1478-4DE2-AFBB-C2612300E2EB}"/>
    <cellStyle name="Normal 2 7 2 2 2 2 3 2 2 5" xfId="29706" xr:uid="{B30BE34D-E864-4345-A8C3-969AE4DC4A82}"/>
    <cellStyle name="Normal 2 7 2 2 2 2 3 2 3" xfId="29707" xr:uid="{5B5D9B0D-E27B-4CB7-8C40-455444BA640A}"/>
    <cellStyle name="Normal 2 7 2 2 2 2 3 2 3 2" xfId="29708" xr:uid="{5B1406D9-FC6E-447A-9B3D-D57124C346A7}"/>
    <cellStyle name="Normal 2 7 2 2 2 2 3 2 4" xfId="29709" xr:uid="{AA706251-23A8-4C42-9FF3-E6D311EA9DD5}"/>
    <cellStyle name="Normal 2 7 2 2 2 2 3 2 4 2" xfId="29710" xr:uid="{E7C13F2E-7C4E-49BA-A189-1505EF46FAAE}"/>
    <cellStyle name="Normal 2 7 2 2 2 2 3 2 4 2 2" xfId="29711" xr:uid="{DF850823-3FCC-4685-9D72-A489DE62C17B}"/>
    <cellStyle name="Normal 2 7 2 2 2 2 3 2 4 2 2 2" xfId="29712" xr:uid="{619B7521-5EBA-4A42-9A12-57DC4C8273F3}"/>
    <cellStyle name="Normal 2 7 2 2 2 2 3 2 4 2 3" xfId="29713" xr:uid="{84CB67AF-3888-458C-A10F-AAC696E227BD}"/>
    <cellStyle name="Normal 2 7 2 2 2 2 3 2 4 3" xfId="29714" xr:uid="{62F63D69-5367-4072-AB2C-E9C4A4D71312}"/>
    <cellStyle name="Normal 2 7 2 2 2 2 3 2 4 3 2" xfId="29715" xr:uid="{D1B54CD0-0542-4F6C-9BA7-C9B84926E0D9}"/>
    <cellStyle name="Normal 2 7 2 2 2 2 3 2 4 4" xfId="29716" xr:uid="{4C6AD651-7B4A-4ED2-89DF-0137A8EE0317}"/>
    <cellStyle name="Normal 2 7 2 2 2 2 3 2 5" xfId="29717" xr:uid="{1AF770D1-1A43-4757-A2B9-587BD81431BC}"/>
    <cellStyle name="Normal 2 7 2 2 2 2 3 2 5 2" xfId="29718" xr:uid="{E3131B8B-2854-45F0-881A-1D64FFC13024}"/>
    <cellStyle name="Normal 2 7 2 2 2 2 3 2 6" xfId="29719" xr:uid="{B51323E0-02EC-4099-AC37-1D9AEE96AFE8}"/>
    <cellStyle name="Normal 2 7 2 2 2 2 3 2 6 2" xfId="29720" xr:uid="{C3C313EF-E3F7-4861-92B6-AB1C1F289282}"/>
    <cellStyle name="Normal 2 7 2 2 2 2 3 2 6 2 2" xfId="29721" xr:uid="{689B2A0C-A67A-4B1F-974E-BC92B552D5B9}"/>
    <cellStyle name="Normal 2 7 2 2 2 2 3 2 6 3" xfId="29722" xr:uid="{F9A48005-BB9A-4FDC-92AD-1156125824A2}"/>
    <cellStyle name="Normal 2 7 2 2 2 2 3 2 7" xfId="29723" xr:uid="{C8EF0DA3-C5D8-4954-A36C-D46D421F398B}"/>
    <cellStyle name="Normal 2 7 2 2 2 2 3 3" xfId="29724" xr:uid="{3862FA4B-7FF7-437A-BC97-11BEBAAF9667}"/>
    <cellStyle name="Normal 2 7 2 2 2 2 3 3 2" xfId="29725" xr:uid="{2C9EF9A1-0B4A-4979-B972-650FD7BBC8D6}"/>
    <cellStyle name="Normal 2 7 2 2 2 2 3 3 2 2" xfId="29726" xr:uid="{FBEB9F70-F2C8-4B48-A05C-508818F71BDD}"/>
    <cellStyle name="Normal 2 7 2 2 2 2 3 3 2 2 2" xfId="29727" xr:uid="{CD1007FF-1885-4A9A-90B2-8E7D2CFDD99F}"/>
    <cellStyle name="Normal 2 7 2 2 2 2 3 3 2 2 2 2" xfId="29728" xr:uid="{DCB8DE48-0968-4C50-BDB4-1D2611C5B139}"/>
    <cellStyle name="Normal 2 7 2 2 2 2 3 3 2 2 2 2 2" xfId="29729" xr:uid="{00080D8F-1A3B-41F4-A5D1-5CC353F0D39D}"/>
    <cellStyle name="Normal 2 7 2 2 2 2 3 3 2 2 2 3" xfId="29730" xr:uid="{E6ACE9A4-C374-41FC-8692-FC6695AB3C09}"/>
    <cellStyle name="Normal 2 7 2 2 2 2 3 3 2 2 3" xfId="29731" xr:uid="{1F13C12A-23B6-45F4-86D6-6577D2D3A89A}"/>
    <cellStyle name="Normal 2 7 2 2 2 2 3 3 2 2 3 2" xfId="29732" xr:uid="{34245788-14D4-4364-923E-AC62C870B407}"/>
    <cellStyle name="Normal 2 7 2 2 2 2 3 3 2 2 4" xfId="29733" xr:uid="{C55471D8-1C7B-4051-B76E-6AF736EC012E}"/>
    <cellStyle name="Normal 2 7 2 2 2 2 3 3 2 3" xfId="29734" xr:uid="{69D998F1-D9E4-4308-9E6D-5151BA8646FE}"/>
    <cellStyle name="Normal 2 7 2 2 2 2 3 3 2 3 2" xfId="29735" xr:uid="{EE13A33E-1C29-423D-A358-D4D93A58E7F9}"/>
    <cellStyle name="Normal 2 7 2 2 2 2 3 3 2 4" xfId="29736" xr:uid="{A9B284E9-9094-49AD-9E3B-3B607BE0E189}"/>
    <cellStyle name="Normal 2 7 2 2 2 2 3 3 2 4 2" xfId="29737" xr:uid="{80955176-3154-4D7F-B41F-ED39919A05DF}"/>
    <cellStyle name="Normal 2 7 2 2 2 2 3 3 2 4 2 2" xfId="29738" xr:uid="{D5A534FF-38A6-4F91-A8FF-9A6484EAAFFB}"/>
    <cellStyle name="Normal 2 7 2 2 2 2 3 3 2 4 3" xfId="29739" xr:uid="{6541ECFC-C5B5-414F-B606-6774A7316280}"/>
    <cellStyle name="Normal 2 7 2 2 2 2 3 3 2 5" xfId="29740" xr:uid="{7164164C-0FDC-4CCE-B67C-BBD173E66C26}"/>
    <cellStyle name="Normal 2 7 2 2 2 2 3 3 3" xfId="29741" xr:uid="{A1E6DA0B-FF17-4F95-A490-AF97004E5383}"/>
    <cellStyle name="Normal 2 7 2 2 2 2 3 3 3 2" xfId="29742" xr:uid="{364A3D1B-6C27-4F67-BD59-747F6B1B5631}"/>
    <cellStyle name="Normal 2 7 2 2 2 2 3 3 3 2 2" xfId="29743" xr:uid="{FB00DE67-3FF0-4F0E-BC34-FCD500674AD2}"/>
    <cellStyle name="Normal 2 7 2 2 2 2 3 3 3 2 2 2" xfId="29744" xr:uid="{97A5E9DB-F6BC-4546-A80B-0832D97DA317}"/>
    <cellStyle name="Normal 2 7 2 2 2 2 3 3 3 2 3" xfId="29745" xr:uid="{3CBC2D6B-0A10-4DAD-832F-FA1468761109}"/>
    <cellStyle name="Normal 2 7 2 2 2 2 3 3 3 3" xfId="29746" xr:uid="{9CC7BFC8-02A1-4D8C-B88A-74C32A628E97}"/>
    <cellStyle name="Normal 2 7 2 2 2 2 3 3 3 3 2" xfId="29747" xr:uid="{ABB19E42-75E6-4FA7-8F33-1C4C32FEB1DF}"/>
    <cellStyle name="Normal 2 7 2 2 2 2 3 3 3 4" xfId="29748" xr:uid="{733D055E-3E07-47B3-9ADA-0A7AC813D46F}"/>
    <cellStyle name="Normal 2 7 2 2 2 2 3 3 4" xfId="29749" xr:uid="{1A6CA2F5-3427-4CA6-BBF5-05D512FCCEE8}"/>
    <cellStyle name="Normal 2 7 2 2 2 2 3 3 4 2" xfId="29750" xr:uid="{21370A08-FC21-4752-9FEE-72BEFCED1C0D}"/>
    <cellStyle name="Normal 2 7 2 2 2 2 3 3 4 2 2" xfId="29751" xr:uid="{D8FE83AC-47D3-4699-8FD0-677D6A7575C2}"/>
    <cellStyle name="Normal 2 7 2 2 2 2 3 3 4 3" xfId="29752" xr:uid="{6F069238-0183-4928-90A4-4E75EB7CAE7E}"/>
    <cellStyle name="Normal 2 7 2 2 2 2 3 3 5" xfId="29753" xr:uid="{00F3624A-D791-40FB-ABC0-23E61BE51804}"/>
    <cellStyle name="Normal 2 7 2 2 2 2 3 4" xfId="29754" xr:uid="{4792057E-1674-4679-B215-40FE53210F77}"/>
    <cellStyle name="Normal 2 7 2 2 2 2 3 4 2" xfId="29755" xr:uid="{6AC5EC89-F740-41E4-8DE1-D68B599CA631}"/>
    <cellStyle name="Normal 2 7 2 2 2 2 3 4 2 2" xfId="29756" xr:uid="{E96AB142-013E-42E5-9358-EAEA26A6F322}"/>
    <cellStyle name="Normal 2 7 2 2 2 2 3 4 2 2 2" xfId="29757" xr:uid="{7A372716-1B9A-48CE-A948-80124221C8B2}"/>
    <cellStyle name="Normal 2 7 2 2 2 2 3 4 2 3" xfId="29758" xr:uid="{527948F5-60B1-4F22-8D26-F22A9771BA38}"/>
    <cellStyle name="Normal 2 7 2 2 2 2 3 4 3" xfId="29759" xr:uid="{A14C5821-76F9-4AC3-AF95-03E4A310081C}"/>
    <cellStyle name="Normal 2 7 2 2 2 2 3 4 3 2" xfId="29760" xr:uid="{771AC112-8B69-40EC-A8C6-3465174C9694}"/>
    <cellStyle name="Normal 2 7 2 2 2 2 3 4 4" xfId="29761" xr:uid="{C669B304-A504-48D5-A4A2-F6E1ED4BE366}"/>
    <cellStyle name="Normal 2 7 2 2 2 2 3 5" xfId="29762" xr:uid="{A81F96B0-C552-42EB-9271-C946BA3796B8}"/>
    <cellStyle name="Normal 2 7 2 2 2 2 3 5 2" xfId="29763" xr:uid="{8B38D0BA-64A2-41A9-8FEE-3EFFB35254C6}"/>
    <cellStyle name="Normal 2 7 2 2 2 2 3 6" xfId="29764" xr:uid="{95CEA6A8-BB2B-489C-A4B0-751EFCF849B8}"/>
    <cellStyle name="Normal 2 7 2 2 2 2 3 6 2" xfId="29765" xr:uid="{52C1DE5B-9689-4B8F-83C5-BE12853E0631}"/>
    <cellStyle name="Normal 2 7 2 2 2 2 3 6 2 2" xfId="29766" xr:uid="{FB39DF88-AEB5-4C80-9948-60AC45845C91}"/>
    <cellStyle name="Normal 2 7 2 2 2 2 3 6 3" xfId="29767" xr:uid="{90D1ADB4-4C77-471F-B50C-BBC68E8CD752}"/>
    <cellStyle name="Normal 2 7 2 2 2 2 3 7" xfId="29768" xr:uid="{4BAC1083-D56F-4A8B-BAFA-141A92DC09C5}"/>
    <cellStyle name="Normal 2 7 2 2 2 2 4" xfId="29769" xr:uid="{B6C2E73C-9655-409C-8C7C-7A407E73089F}"/>
    <cellStyle name="Normal 2 7 2 2 2 2 4 2" xfId="29770" xr:uid="{3B613EF2-2301-4004-AC09-572ACA36C220}"/>
    <cellStyle name="Normal 2 7 2 2 2 2 5" xfId="29771" xr:uid="{4B028CCC-8844-49AC-AB10-2DB6D7B4120A}"/>
    <cellStyle name="Normal 2 7 2 2 2 2 5 2" xfId="29772" xr:uid="{D86E122C-4DAA-4A42-A3A8-D493DAFF952F}"/>
    <cellStyle name="Normal 2 7 2 2 2 2 6" xfId="29773" xr:uid="{E216C4C2-99BB-4546-92C3-C7274415E74F}"/>
    <cellStyle name="Normal 2 7 2 2 2 2 6 2" xfId="29774" xr:uid="{43E1F2B8-6AAB-435E-BCD2-A5B38BC8B208}"/>
    <cellStyle name="Normal 2 7 2 2 2 2 7" xfId="29775" xr:uid="{1A141D64-1C17-4C01-99FE-2F10F1183BB3}"/>
    <cellStyle name="Normal 2 7 2 2 2 2 7 2" xfId="29776" xr:uid="{AA669590-9186-4EED-81CF-F82C10C5C34A}"/>
    <cellStyle name="Normal 2 7 2 2 2 2 8" xfId="29777" xr:uid="{60E72FF5-904E-4B95-9EA0-A4D6B5E17C27}"/>
    <cellStyle name="Normal 2 7 2 2 2 2 8 2" xfId="29778" xr:uid="{A4E9D4F4-8647-4B15-A29F-048F2D1DF737}"/>
    <cellStyle name="Normal 2 7 2 2 2 2 8 2 2" xfId="29779" xr:uid="{A7E2CC4A-3559-432B-8009-B9BC103B3B91}"/>
    <cellStyle name="Normal 2 7 2 2 2 2 8 2 2 2" xfId="29780" xr:uid="{AE30897D-E0E9-4756-A0D2-0DF4D1193C48}"/>
    <cellStyle name="Normal 2 7 2 2 2 2 8 2 2 2 2" xfId="29781" xr:uid="{A016CE11-E623-4D58-BEFE-A840D906435C}"/>
    <cellStyle name="Normal 2 7 2 2 2 2 8 2 2 2 2 2" xfId="29782" xr:uid="{A09EAE83-C058-4867-A770-C080938F7F8D}"/>
    <cellStyle name="Normal 2 7 2 2 2 2 8 2 2 2 3" xfId="29783" xr:uid="{D26A9C2F-A620-4BE1-A179-AFFBBAD1431E}"/>
    <cellStyle name="Normal 2 7 2 2 2 2 8 2 2 3" xfId="29784" xr:uid="{79F46697-3246-446E-9E8A-9B221218665D}"/>
    <cellStyle name="Normal 2 7 2 2 2 2 8 2 2 3 2" xfId="29785" xr:uid="{89142780-D19B-41A5-8E75-F073A0DDAE6F}"/>
    <cellStyle name="Normal 2 7 2 2 2 2 8 2 2 4" xfId="29786" xr:uid="{D7240ED5-0EAC-42C8-A076-71ECEE50D4AE}"/>
    <cellStyle name="Normal 2 7 2 2 2 2 8 2 3" xfId="29787" xr:uid="{AD33A783-6E4D-401C-8449-96ADFF9513F1}"/>
    <cellStyle name="Normal 2 7 2 2 2 2 8 2 3 2" xfId="29788" xr:uid="{13CA325E-8492-4704-8C29-D29C5201E0C2}"/>
    <cellStyle name="Normal 2 7 2 2 2 2 8 2 4" xfId="29789" xr:uid="{7E908527-E60E-458C-B681-02FF2C90C0B7}"/>
    <cellStyle name="Normal 2 7 2 2 2 2 8 2 4 2" xfId="29790" xr:uid="{481AF454-A26F-4455-9E11-B208F8982F8D}"/>
    <cellStyle name="Normal 2 7 2 2 2 2 8 2 4 2 2" xfId="29791" xr:uid="{6C72D7DB-7965-4866-9615-381813D33E0A}"/>
    <cellStyle name="Normal 2 7 2 2 2 2 8 2 4 3" xfId="29792" xr:uid="{7BD336C6-D457-4415-B594-43EB0EBDD1A9}"/>
    <cellStyle name="Normal 2 7 2 2 2 2 8 2 5" xfId="29793" xr:uid="{082290D5-8C8D-4DE0-93DC-F943CA378CF7}"/>
    <cellStyle name="Normal 2 7 2 2 2 2 8 3" xfId="29794" xr:uid="{638E530C-DED2-4748-B993-6559394D8313}"/>
    <cellStyle name="Normal 2 7 2 2 2 2 8 3 2" xfId="29795" xr:uid="{0E1763D9-9D3A-41C3-A05A-5FD9E5A9B84B}"/>
    <cellStyle name="Normal 2 7 2 2 2 2 8 3 2 2" xfId="29796" xr:uid="{C8DFD579-FC13-4233-87C1-53A6C7F6D532}"/>
    <cellStyle name="Normal 2 7 2 2 2 2 8 3 2 2 2" xfId="29797" xr:uid="{1541002C-BAE0-491D-AFB2-773C012EC4A2}"/>
    <cellStyle name="Normal 2 7 2 2 2 2 8 3 2 3" xfId="29798" xr:uid="{B4BEECF0-2130-4289-8BBF-7318BA39700E}"/>
    <cellStyle name="Normal 2 7 2 2 2 2 8 3 3" xfId="29799" xr:uid="{03356BF0-1B91-48E0-91F4-0AADB3D06B79}"/>
    <cellStyle name="Normal 2 7 2 2 2 2 8 3 3 2" xfId="29800" xr:uid="{462705FD-8F36-4D7D-8776-CC8C6A53647B}"/>
    <cellStyle name="Normal 2 7 2 2 2 2 8 3 4" xfId="29801" xr:uid="{A9248C59-2E49-465F-AC02-6A1385F4B4B6}"/>
    <cellStyle name="Normal 2 7 2 2 2 2 8 4" xfId="29802" xr:uid="{71DEB7FC-3CC7-42D0-B757-EDC7A114E1D1}"/>
    <cellStyle name="Normal 2 7 2 2 2 2 8 4 2" xfId="29803" xr:uid="{1703C195-65B8-430A-98F7-EF8F299472C0}"/>
    <cellStyle name="Normal 2 7 2 2 2 2 8 4 2 2" xfId="29804" xr:uid="{AF7379BD-987E-4F49-9E60-B833CD47B7C9}"/>
    <cellStyle name="Normal 2 7 2 2 2 2 8 4 3" xfId="29805" xr:uid="{432E4597-7C5A-4E25-A821-CA03F39ADFC9}"/>
    <cellStyle name="Normal 2 7 2 2 2 2 8 5" xfId="29806" xr:uid="{DE9B639D-F734-4E90-A116-65A1782475EE}"/>
    <cellStyle name="Normal 2 7 2 2 2 2 9" xfId="29807" xr:uid="{4496A1CC-878B-4440-89B9-3C4A8566265F}"/>
    <cellStyle name="Normal 2 7 2 2 2 2 9 2" xfId="29808" xr:uid="{1059C4D3-013D-4730-8B1C-393420F51DCC}"/>
    <cellStyle name="Normal 2 7 2 2 2 3" xfId="29809" xr:uid="{2BB42B4E-54BF-4E1D-9DBC-5E7773BCB6AB}"/>
    <cellStyle name="Normal 2 7 2 2 2 3 2" xfId="29810" xr:uid="{51817315-B921-48BB-B4CD-843451CFA8E1}"/>
    <cellStyle name="Normal 2 7 2 2 2 3 2 2" xfId="29811" xr:uid="{545BD899-03AF-4462-B2A8-953D5F0EEC16}"/>
    <cellStyle name="Normal 2 7 2 2 2 3 2 2 2" xfId="29812" xr:uid="{5DC35BAB-3FFD-4802-8168-E25108C81953}"/>
    <cellStyle name="Normal 2 7 2 2 2 3 2 2 2 2" xfId="29813" xr:uid="{EBF901E5-648D-4B4F-BCC0-F86587FE5F15}"/>
    <cellStyle name="Normal 2 7 2 2 2 3 2 2 2 2 2" xfId="29814" xr:uid="{8709E577-1C33-4E7A-BCD8-3B308E39D666}"/>
    <cellStyle name="Normal 2 7 2 2 2 3 2 2 2 2 2 2" xfId="29815" xr:uid="{A4759DF5-F2CD-458F-9954-1E1C0761C7A5}"/>
    <cellStyle name="Normal 2 7 2 2 2 3 2 2 2 2 2 2 2" xfId="29816" xr:uid="{AA8F6C9F-652A-42FD-8B7A-0C342D812D11}"/>
    <cellStyle name="Normal 2 7 2 2 2 3 2 2 2 2 2 3" xfId="29817" xr:uid="{B3EAED53-0A63-47B0-AD66-A398FB73D7C4}"/>
    <cellStyle name="Normal 2 7 2 2 2 3 2 2 2 2 3" xfId="29818" xr:uid="{06C3D5E6-4E92-427C-9172-4F4FF2547643}"/>
    <cellStyle name="Normal 2 7 2 2 2 3 2 2 2 2 3 2" xfId="29819" xr:uid="{A21B9CB4-BEBA-4A14-AD8C-DBA730814F53}"/>
    <cellStyle name="Normal 2 7 2 2 2 3 2 2 2 2 4" xfId="29820" xr:uid="{F8B0E046-0DCE-4EA0-AB8C-75FB1A2D0A0E}"/>
    <cellStyle name="Normal 2 7 2 2 2 3 2 2 2 3" xfId="29821" xr:uid="{DC003A3B-22F1-4E5F-8E0F-A9A973E388A5}"/>
    <cellStyle name="Normal 2 7 2 2 2 3 2 2 2 3 2" xfId="29822" xr:uid="{CF035A7E-4CD2-41AB-B31A-28E60F3B8B92}"/>
    <cellStyle name="Normal 2 7 2 2 2 3 2 2 2 4" xfId="29823" xr:uid="{AD803EA0-8B06-4945-B149-28A2270146DE}"/>
    <cellStyle name="Normal 2 7 2 2 2 3 2 2 2 4 2" xfId="29824" xr:uid="{595038A1-F2E5-447E-A2A2-7AE7588AAC54}"/>
    <cellStyle name="Normal 2 7 2 2 2 3 2 2 2 4 2 2" xfId="29825" xr:uid="{EAB20740-705F-4976-8C5B-065FFED09AE3}"/>
    <cellStyle name="Normal 2 7 2 2 2 3 2 2 2 4 3" xfId="29826" xr:uid="{1D78FA58-8A3C-4813-A7E8-671DA52A8BCD}"/>
    <cellStyle name="Normal 2 7 2 2 2 3 2 2 2 5" xfId="29827" xr:uid="{46C54AD0-A6BF-438F-9E70-9FE4A4552F3F}"/>
    <cellStyle name="Normal 2 7 2 2 2 3 2 2 3" xfId="29828" xr:uid="{82F770ED-1632-4998-87F7-94DBBACE720C}"/>
    <cellStyle name="Normal 2 7 2 2 2 3 2 2 3 2" xfId="29829" xr:uid="{B0604C92-35FC-454C-B109-BA9A36A77024}"/>
    <cellStyle name="Normal 2 7 2 2 2 3 2 2 3 2 2" xfId="29830" xr:uid="{91B34106-5BC3-4ACD-804C-96D78F84AECF}"/>
    <cellStyle name="Normal 2 7 2 2 2 3 2 2 3 2 2 2" xfId="29831" xr:uid="{29CEB2A8-B753-401D-A785-8A74C44A783C}"/>
    <cellStyle name="Normal 2 7 2 2 2 3 2 2 3 2 3" xfId="29832" xr:uid="{A63E2546-4C8E-41C1-B1D0-2862B426F4B9}"/>
    <cellStyle name="Normal 2 7 2 2 2 3 2 2 3 3" xfId="29833" xr:uid="{B651CBEA-7E42-4E7C-9AE3-46B788E95020}"/>
    <cellStyle name="Normal 2 7 2 2 2 3 2 2 3 3 2" xfId="29834" xr:uid="{2D3C11B9-5E8F-41A2-BC80-136580CDEC10}"/>
    <cellStyle name="Normal 2 7 2 2 2 3 2 2 3 4" xfId="29835" xr:uid="{A6228FBB-DB41-40B9-A569-5205CF2FAEFE}"/>
    <cellStyle name="Normal 2 7 2 2 2 3 2 2 4" xfId="29836" xr:uid="{6A103FA5-6293-4063-98A1-C900932779A2}"/>
    <cellStyle name="Normal 2 7 2 2 2 3 2 2 4 2" xfId="29837" xr:uid="{1E3C3536-56A3-4A7A-A344-1EAE0F999571}"/>
    <cellStyle name="Normal 2 7 2 2 2 3 2 2 4 2 2" xfId="29838" xr:uid="{02E47EC3-23A3-4517-8506-48FE922E7FE9}"/>
    <cellStyle name="Normal 2 7 2 2 2 3 2 2 4 3" xfId="29839" xr:uid="{8EAC2648-AE18-4A62-85AB-9D4D00EC489F}"/>
    <cellStyle name="Normal 2 7 2 2 2 3 2 2 5" xfId="29840" xr:uid="{80212166-80D9-4BE7-B96F-438393CD49FF}"/>
    <cellStyle name="Normal 2 7 2 2 2 3 2 3" xfId="29841" xr:uid="{E08FA08D-F5DA-4A85-A16F-47674749ED69}"/>
    <cellStyle name="Normal 2 7 2 2 2 3 2 3 2" xfId="29842" xr:uid="{14EF85F6-A963-42C0-9038-21FD1E6A1099}"/>
    <cellStyle name="Normal 2 7 2 2 2 3 2 4" xfId="29843" xr:uid="{FBBBF853-ED28-4AB3-A362-A6AA7306D120}"/>
    <cellStyle name="Normal 2 7 2 2 2 3 2 4 2" xfId="29844" xr:uid="{0D9F406D-CB51-4206-B010-ABA398173B25}"/>
    <cellStyle name="Normal 2 7 2 2 2 3 2 4 2 2" xfId="29845" xr:uid="{996E8B22-9799-4E52-8177-EA0ECF4C223E}"/>
    <cellStyle name="Normal 2 7 2 2 2 3 2 4 2 2 2" xfId="29846" xr:uid="{7C7DEBE9-1DD2-4ECE-95D0-5BD90E6993D3}"/>
    <cellStyle name="Normal 2 7 2 2 2 3 2 4 2 3" xfId="29847" xr:uid="{5BE90165-B526-4DE4-81A0-FBFA2276E2BF}"/>
    <cellStyle name="Normal 2 7 2 2 2 3 2 4 3" xfId="29848" xr:uid="{ADD2F49F-51E6-40A4-A98F-AEDCE21FFF22}"/>
    <cellStyle name="Normal 2 7 2 2 2 3 2 4 3 2" xfId="29849" xr:uid="{0E1DB734-F7B7-4B83-93BD-1D9DD6C6A521}"/>
    <cellStyle name="Normal 2 7 2 2 2 3 2 4 4" xfId="29850" xr:uid="{B6C8FBA4-4C79-4800-AD5A-ED9666CA445F}"/>
    <cellStyle name="Normal 2 7 2 2 2 3 2 5" xfId="29851" xr:uid="{075972C0-48E9-4262-9AC1-33A3A5AD8F0F}"/>
    <cellStyle name="Normal 2 7 2 2 2 3 2 5 2" xfId="29852" xr:uid="{8A3A0607-F637-4A90-AD06-39307BC9B594}"/>
    <cellStyle name="Normal 2 7 2 2 2 3 2 6" xfId="29853" xr:uid="{5AE19F84-E202-4306-B147-A5CBD31EDE20}"/>
    <cellStyle name="Normal 2 7 2 2 2 3 2 6 2" xfId="29854" xr:uid="{13DF5CE2-C953-4FFA-9ACB-60F9669AAB00}"/>
    <cellStyle name="Normal 2 7 2 2 2 3 2 6 2 2" xfId="29855" xr:uid="{84E46A98-E262-43A6-BFD5-5253D5CC71C1}"/>
    <cellStyle name="Normal 2 7 2 2 2 3 2 6 3" xfId="29856" xr:uid="{5A709221-2EA5-42AF-B2C6-C109C7461A7E}"/>
    <cellStyle name="Normal 2 7 2 2 2 3 2 7" xfId="29857" xr:uid="{AE23A41D-D14B-4816-AFBF-80AB8B1B5B17}"/>
    <cellStyle name="Normal 2 7 2 2 2 3 3" xfId="29858" xr:uid="{C68032D9-6321-4102-ACFC-9092243DB8C7}"/>
    <cellStyle name="Normal 2 7 2 2 2 3 3 2" xfId="29859" xr:uid="{F7DFCBC5-E62E-4FAD-B42D-AFB53B652F03}"/>
    <cellStyle name="Normal 2 7 2 2 2 3 3 2 2" xfId="29860" xr:uid="{681F8661-9273-4C12-BCE4-5F8873C4E1EC}"/>
    <cellStyle name="Normal 2 7 2 2 2 3 3 2 2 2" xfId="29861" xr:uid="{1D8F423C-B904-4E97-B0E3-4A6DFA38E3BD}"/>
    <cellStyle name="Normal 2 7 2 2 2 3 3 2 2 2 2" xfId="29862" xr:uid="{E80F10AD-3280-4C01-9ECA-2066BF749B2D}"/>
    <cellStyle name="Normal 2 7 2 2 2 3 3 2 2 2 2 2" xfId="29863" xr:uid="{18CD6D57-3D03-44FF-AC99-CCB8ADD529FD}"/>
    <cellStyle name="Normal 2 7 2 2 2 3 3 2 2 2 3" xfId="29864" xr:uid="{FE39F90F-2D6D-41F3-BDF7-3A8D3A0B632A}"/>
    <cellStyle name="Normal 2 7 2 2 2 3 3 2 2 3" xfId="29865" xr:uid="{AF15082E-C8FA-4E4A-A637-C50A0E762733}"/>
    <cellStyle name="Normal 2 7 2 2 2 3 3 2 2 3 2" xfId="29866" xr:uid="{D59DF9E0-BD82-42A6-91FB-10D20BCD3983}"/>
    <cellStyle name="Normal 2 7 2 2 2 3 3 2 2 4" xfId="29867" xr:uid="{034E81B1-DB97-4ACC-A2F7-C4C8293AB3F9}"/>
    <cellStyle name="Normal 2 7 2 2 2 3 3 2 3" xfId="29868" xr:uid="{F2544B7F-8EB8-44A4-8F90-D942AC2104D5}"/>
    <cellStyle name="Normal 2 7 2 2 2 3 3 2 3 2" xfId="29869" xr:uid="{D0545396-93C4-402C-92A9-B06F9D5BF7C8}"/>
    <cellStyle name="Normal 2 7 2 2 2 3 3 2 4" xfId="29870" xr:uid="{A98F26A4-2BE9-4AF8-9CB7-145C309A5703}"/>
    <cellStyle name="Normal 2 7 2 2 2 3 3 2 4 2" xfId="29871" xr:uid="{205284F0-3EAC-4D7B-8EDC-1E1CC6505597}"/>
    <cellStyle name="Normal 2 7 2 2 2 3 3 2 4 2 2" xfId="29872" xr:uid="{729990E4-389E-4CD0-A4F3-BB0A5491807A}"/>
    <cellStyle name="Normal 2 7 2 2 2 3 3 2 4 3" xfId="29873" xr:uid="{70E19E24-2BEE-479D-826A-91C713413E30}"/>
    <cellStyle name="Normal 2 7 2 2 2 3 3 2 5" xfId="29874" xr:uid="{003EB2A3-E79D-424F-89BA-1B5377611261}"/>
    <cellStyle name="Normal 2 7 2 2 2 3 3 3" xfId="29875" xr:uid="{10757450-AB76-4089-93D6-83343F592380}"/>
    <cellStyle name="Normal 2 7 2 2 2 3 3 3 2" xfId="29876" xr:uid="{D3F8862D-DC69-41F5-8689-AC5AB333DC51}"/>
    <cellStyle name="Normal 2 7 2 2 2 3 3 3 2 2" xfId="29877" xr:uid="{67A615CF-8BB1-4045-8060-83480F98ABDF}"/>
    <cellStyle name="Normal 2 7 2 2 2 3 3 3 2 2 2" xfId="29878" xr:uid="{1F74362B-FCBB-4FD6-96A9-0A5E8905C888}"/>
    <cellStyle name="Normal 2 7 2 2 2 3 3 3 2 3" xfId="29879" xr:uid="{1B9E05B8-02DF-4190-90BD-259B05417175}"/>
    <cellStyle name="Normal 2 7 2 2 2 3 3 3 3" xfId="29880" xr:uid="{65B42FD2-5B1E-4A66-BD6A-275F52698E0D}"/>
    <cellStyle name="Normal 2 7 2 2 2 3 3 3 3 2" xfId="29881" xr:uid="{10D1865C-3409-4FA3-82AE-365711F6830A}"/>
    <cellStyle name="Normal 2 7 2 2 2 3 3 3 4" xfId="29882" xr:uid="{1828223B-23FB-4652-BF06-BAACCD66421A}"/>
    <cellStyle name="Normal 2 7 2 2 2 3 3 4" xfId="29883" xr:uid="{B2928C7F-DD0B-4F36-89BB-3541F957199C}"/>
    <cellStyle name="Normal 2 7 2 2 2 3 3 4 2" xfId="29884" xr:uid="{368BCEC3-313F-41E7-AF8F-6DCEF4D69310}"/>
    <cellStyle name="Normal 2 7 2 2 2 3 3 4 2 2" xfId="29885" xr:uid="{C0AE63AB-7094-4311-86B5-DBB42D067CEA}"/>
    <cellStyle name="Normal 2 7 2 2 2 3 3 4 3" xfId="29886" xr:uid="{6BBF06F5-CAA5-48EB-9924-00CB76D0C01C}"/>
    <cellStyle name="Normal 2 7 2 2 2 3 3 5" xfId="29887" xr:uid="{F37AC021-0B42-4427-A935-2C3FB19F48A8}"/>
    <cellStyle name="Normal 2 7 2 2 2 3 4" xfId="29888" xr:uid="{5302E7AF-D18D-4AA4-8154-6518716A56BE}"/>
    <cellStyle name="Normal 2 7 2 2 2 3 4 2" xfId="29889" xr:uid="{EDADF4D6-714D-48F3-8A84-4C9DB388A534}"/>
    <cellStyle name="Normal 2 7 2 2 2 3 4 2 2" xfId="29890" xr:uid="{30FE252E-F5C4-42F4-BCCC-133FE1B427C2}"/>
    <cellStyle name="Normal 2 7 2 2 2 3 4 2 2 2" xfId="29891" xr:uid="{1C01842F-C401-4DB6-89A8-3DAAF5498651}"/>
    <cellStyle name="Normal 2 7 2 2 2 3 4 2 3" xfId="29892" xr:uid="{B52EF554-4D59-4C28-B0D5-4F387B032F4D}"/>
    <cellStyle name="Normal 2 7 2 2 2 3 4 3" xfId="29893" xr:uid="{277C23DF-FD5D-4C8F-AA0B-25F5F7AA9964}"/>
    <cellStyle name="Normal 2 7 2 2 2 3 4 3 2" xfId="29894" xr:uid="{D5B4FC70-EDAA-407C-9F71-477E5AC83E09}"/>
    <cellStyle name="Normal 2 7 2 2 2 3 4 4" xfId="29895" xr:uid="{F81D42DC-44D8-4BE4-AAEB-076DBE3B7C6C}"/>
    <cellStyle name="Normal 2 7 2 2 2 3 5" xfId="29896" xr:uid="{2A6BBDBA-449D-42CC-B39E-DF0A7B537191}"/>
    <cellStyle name="Normal 2 7 2 2 2 3 5 2" xfId="29897" xr:uid="{55556183-876E-4EB1-8139-B0E52303EADE}"/>
    <cellStyle name="Normal 2 7 2 2 2 3 6" xfId="29898" xr:uid="{B34428A9-ADDB-4E21-AC60-E57EF2BC5ED9}"/>
    <cellStyle name="Normal 2 7 2 2 2 3 6 2" xfId="29899" xr:uid="{0508A063-A101-4C85-B98E-0591922A0803}"/>
    <cellStyle name="Normal 2 7 2 2 2 3 6 2 2" xfId="29900" xr:uid="{C6C269A4-D640-4DCE-A3FD-A3BD95B6A6D3}"/>
    <cellStyle name="Normal 2 7 2 2 2 3 6 3" xfId="29901" xr:uid="{F72104B7-8E03-471A-A2AC-87445FBC3B9E}"/>
    <cellStyle name="Normal 2 7 2 2 2 3 7" xfId="29902" xr:uid="{A53F0FE9-903F-4C33-AD7E-80D20E8EDB72}"/>
    <cellStyle name="Normal 2 7 2 2 2 4" xfId="29903" xr:uid="{A25695C0-50ED-4E54-A689-B925CE32A641}"/>
    <cellStyle name="Normal 2 7 2 2 2 4 2" xfId="29904" xr:uid="{75CDCE49-B884-4250-8E08-4D794500AAA9}"/>
    <cellStyle name="Normal 2 7 2 2 2 5" xfId="29905" xr:uid="{EE5E916A-AE54-4B97-8AEA-26CD66B9C29F}"/>
    <cellStyle name="Normal 2 7 2 2 2 5 2" xfId="29906" xr:uid="{B6561D09-6155-41A1-A3C9-09101DDFDA08}"/>
    <cellStyle name="Normal 2 7 2 2 2 6" xfId="29907" xr:uid="{7B6CEC55-6341-46D2-A408-6C479F5F702C}"/>
    <cellStyle name="Normal 2 7 2 2 2 6 2" xfId="29908" xr:uid="{4538848A-CF10-44A8-9723-0EA8E03A78FB}"/>
    <cellStyle name="Normal 2 7 2 2 2 7" xfId="29909" xr:uid="{D5955D0E-AE2A-42EF-9178-D86D63CB675F}"/>
    <cellStyle name="Normal 2 7 2 2 2 7 2" xfId="29910" xr:uid="{C540C756-DFD5-49B0-AEC4-74568AC842FE}"/>
    <cellStyle name="Normal 2 7 2 2 2 8" xfId="29911" xr:uid="{495CD6E4-A8DA-4859-A3BE-858889231382}"/>
    <cellStyle name="Normal 2 7 2 2 2 8 2" xfId="29912" xr:uid="{8ADBCFB9-DD0B-41A9-B42D-5734BF2CEDBC}"/>
    <cellStyle name="Normal 2 7 2 2 2 9" xfId="29913" xr:uid="{AC4ADDA1-717F-423F-8C24-8CD2FEF532E8}"/>
    <cellStyle name="Normal 2 7 2 2 2 9 2" xfId="29914" xr:uid="{3F8F09A4-6C79-4735-8CA5-0AC689102D65}"/>
    <cellStyle name="Normal 2 7 2 2 2 9 2 2" xfId="29915" xr:uid="{F2E6E534-9B8D-428C-BB9C-27F3CD74C2C0}"/>
    <cellStyle name="Normal 2 7 2 2 2 9 2 2 2" xfId="29916" xr:uid="{6BB13DF4-9D9F-40C0-ABE1-10F683896F0C}"/>
    <cellStyle name="Normal 2 7 2 2 2 9 2 2 2 2" xfId="29917" xr:uid="{E810B112-1442-4BBB-8EAF-1ADBDE4FBADE}"/>
    <cellStyle name="Normal 2 7 2 2 2 9 2 2 2 2 2" xfId="29918" xr:uid="{15100C2B-5843-4676-8E1B-A3ECB622E3EF}"/>
    <cellStyle name="Normal 2 7 2 2 2 9 2 2 2 3" xfId="29919" xr:uid="{15F2097A-8667-4E45-8546-EC9CF4F01E21}"/>
    <cellStyle name="Normal 2 7 2 2 2 9 2 2 3" xfId="29920" xr:uid="{EA451CB2-3EC9-43BB-889B-90731469A3B3}"/>
    <cellStyle name="Normal 2 7 2 2 2 9 2 2 3 2" xfId="29921" xr:uid="{09FE1E0E-D407-4C38-904F-2EB74D2ACA68}"/>
    <cellStyle name="Normal 2 7 2 2 2 9 2 2 4" xfId="29922" xr:uid="{6C1B5B04-1974-4D7D-8DDD-891844432F59}"/>
    <cellStyle name="Normal 2 7 2 2 2 9 2 3" xfId="29923" xr:uid="{54FCA036-3FB6-4F26-B7A8-6956F629925F}"/>
    <cellStyle name="Normal 2 7 2 2 2 9 2 3 2" xfId="29924" xr:uid="{C6E082A4-11F6-40DA-AB4C-AD38A4B4196F}"/>
    <cellStyle name="Normal 2 7 2 2 2 9 2 4" xfId="29925" xr:uid="{3200E7E0-F24A-4421-A2C6-B8CF5466CBB2}"/>
    <cellStyle name="Normal 2 7 2 2 2 9 2 4 2" xfId="29926" xr:uid="{38A8A787-2702-494D-B0BC-E1DF235FD886}"/>
    <cellStyle name="Normal 2 7 2 2 2 9 2 4 2 2" xfId="29927" xr:uid="{BAA9862B-E52D-45F5-B842-8D36FF55667A}"/>
    <cellStyle name="Normal 2 7 2 2 2 9 2 4 3" xfId="29928" xr:uid="{11F822D3-9FBE-411A-8BC1-1B7705EFE440}"/>
    <cellStyle name="Normal 2 7 2 2 2 9 2 5" xfId="29929" xr:uid="{395674E5-C733-4475-9312-5D6053B8073A}"/>
    <cellStyle name="Normal 2 7 2 2 2 9 3" xfId="29930" xr:uid="{82C1FC4F-17F3-45E8-8284-053904793437}"/>
    <cellStyle name="Normal 2 7 2 2 2 9 3 2" xfId="29931" xr:uid="{D91E56B3-E95D-47E2-9ACF-9872CA8A766E}"/>
    <cellStyle name="Normal 2 7 2 2 2 9 3 2 2" xfId="29932" xr:uid="{C4910D20-D239-4EC5-9860-5385CD83E7E3}"/>
    <cellStyle name="Normal 2 7 2 2 2 9 3 2 2 2" xfId="29933" xr:uid="{4CE7C664-A146-46A7-B233-0C47CF8AAA5C}"/>
    <cellStyle name="Normal 2 7 2 2 2 9 3 2 3" xfId="29934" xr:uid="{A67FBBA4-31D0-4CF9-842E-7A176566CBE2}"/>
    <cellStyle name="Normal 2 7 2 2 2 9 3 3" xfId="29935" xr:uid="{F81B9245-3C4D-47E4-B230-04C8CEF1B036}"/>
    <cellStyle name="Normal 2 7 2 2 2 9 3 3 2" xfId="29936" xr:uid="{E3726BA1-4F51-4CDD-AD0A-2921E13E8A0D}"/>
    <cellStyle name="Normal 2 7 2 2 2 9 3 4" xfId="29937" xr:uid="{BC1B603D-6BD7-4B09-80BE-2F3F0D4A3404}"/>
    <cellStyle name="Normal 2 7 2 2 2 9 4" xfId="29938" xr:uid="{0D833F02-1F6A-4D1A-97F5-449601E36579}"/>
    <cellStyle name="Normal 2 7 2 2 2 9 4 2" xfId="29939" xr:uid="{6F72F030-A02B-42C7-A39C-A9B099C63AB7}"/>
    <cellStyle name="Normal 2 7 2 2 2 9 4 2 2" xfId="29940" xr:uid="{F392A43A-0063-4517-ADE7-18EA33C94210}"/>
    <cellStyle name="Normal 2 7 2 2 2 9 4 3" xfId="29941" xr:uid="{C0AD6C2A-E75D-4E45-9720-2B0DA74E69FD}"/>
    <cellStyle name="Normal 2 7 2 2 2 9 5" xfId="29942" xr:uid="{387A20D9-8975-418F-8BD6-FBC31E0A9285}"/>
    <cellStyle name="Normal 2 7 2 2 3" xfId="29943" xr:uid="{AF532733-7808-4780-B257-F1B65930C5D8}"/>
    <cellStyle name="Normal 2 7 2 2 3 2" xfId="29944" xr:uid="{4F38B02F-6190-4348-98BD-E7394CA9201B}"/>
    <cellStyle name="Normal 2 7 2 2 4" xfId="29945" xr:uid="{8721A5DA-AFD7-42B6-B27C-44085F8FDBD6}"/>
    <cellStyle name="Normal 2 7 2 2 4 10" xfId="29946" xr:uid="{271C284B-2C46-4DA2-8B39-C7FE61C8C09C}"/>
    <cellStyle name="Normal 2 7 2 2 4 10 2" xfId="29947" xr:uid="{D77863FB-69A5-4556-9529-FC6968790BCE}"/>
    <cellStyle name="Normal 2 7 2 2 4 10 2 2" xfId="29948" xr:uid="{6D2DCB09-2001-4277-B42F-03E1F6B01E7E}"/>
    <cellStyle name="Normal 2 7 2 2 4 10 2 2 2" xfId="29949" xr:uid="{9B2430C8-B527-4208-BD25-84EC15598B43}"/>
    <cellStyle name="Normal 2 7 2 2 4 10 2 3" xfId="29950" xr:uid="{6013E471-1543-4C5F-9ECD-82BA0887E969}"/>
    <cellStyle name="Normal 2 7 2 2 4 10 3" xfId="29951" xr:uid="{E3DC8398-085E-4F44-9611-40D64640ABB6}"/>
    <cellStyle name="Normal 2 7 2 2 4 10 3 2" xfId="29952" xr:uid="{1E03E57B-C4A7-465C-9599-66DFF543784D}"/>
    <cellStyle name="Normal 2 7 2 2 4 10 4" xfId="29953" xr:uid="{FC04B296-FD12-4AD4-8820-03AD78F9E971}"/>
    <cellStyle name="Normal 2 7 2 2 4 11" xfId="29954" xr:uid="{081AD0EE-9A58-4D9D-8A97-79A2DEFA766C}"/>
    <cellStyle name="Normal 2 7 2 2 4 11 2" xfId="29955" xr:uid="{E201455C-7341-44B1-9AC1-538E7A9465CC}"/>
    <cellStyle name="Normal 2 7 2 2 4 12" xfId="29956" xr:uid="{D14D8BDD-821A-44F0-972A-28436BCBF49C}"/>
    <cellStyle name="Normal 2 7 2 2 4 12 2" xfId="29957" xr:uid="{D8B21B64-D5F8-4DE8-9F00-74A9C8B3AC09}"/>
    <cellStyle name="Normal 2 7 2 2 4 12 2 2" xfId="29958" xr:uid="{B0A3ED77-8BD6-4524-90FC-B05FC1D0739E}"/>
    <cellStyle name="Normal 2 7 2 2 4 12 3" xfId="29959" xr:uid="{80E18D8D-9DB7-43B1-98A2-77B9425339CE}"/>
    <cellStyle name="Normal 2 7 2 2 4 13" xfId="29960" xr:uid="{2FA54442-C99E-4005-81DF-A794CC23916C}"/>
    <cellStyle name="Normal 2 7 2 2 4 2" xfId="29961" xr:uid="{3F6905D4-0578-4DF3-8E94-EE0459F5C431}"/>
    <cellStyle name="Normal 2 7 2 2 4 2 2" xfId="29962" xr:uid="{60D54C5E-27DE-4A28-9576-6B291983401C}"/>
    <cellStyle name="Normal 2 7 2 2 4 2 2 2" xfId="29963" xr:uid="{39F5141D-7F1D-492E-8977-294009C9ADF3}"/>
    <cellStyle name="Normal 2 7 2 2 4 2 2 2 2" xfId="29964" xr:uid="{3F427532-F80B-4358-AE07-E9937392E089}"/>
    <cellStyle name="Normal 2 7 2 2 4 2 2 2 2 2" xfId="29965" xr:uid="{F6498C6F-3173-4993-BA84-7789172626DE}"/>
    <cellStyle name="Normal 2 7 2 2 4 2 2 2 2 2 2" xfId="29966" xr:uid="{88CE0281-6AC1-47A2-BF0E-172B1B910201}"/>
    <cellStyle name="Normal 2 7 2 2 4 2 2 2 2 2 2 2" xfId="29967" xr:uid="{565759A1-1A7F-434D-9D12-86F393E1F974}"/>
    <cellStyle name="Normal 2 7 2 2 4 2 2 2 2 2 2 2 2" xfId="29968" xr:uid="{31BA8049-F960-4CAF-9BE7-504C7A400002}"/>
    <cellStyle name="Normal 2 7 2 2 4 2 2 2 2 2 2 3" xfId="29969" xr:uid="{551975BF-7767-4209-954C-0C181D0BD8CD}"/>
    <cellStyle name="Normal 2 7 2 2 4 2 2 2 2 2 3" xfId="29970" xr:uid="{1703E891-EBF6-49BD-97E3-C59C08B7F949}"/>
    <cellStyle name="Normal 2 7 2 2 4 2 2 2 2 2 3 2" xfId="29971" xr:uid="{C490576B-961F-4DBA-B5ED-602122194B91}"/>
    <cellStyle name="Normal 2 7 2 2 4 2 2 2 2 2 4" xfId="29972" xr:uid="{F527327F-F38D-4E7B-BAA1-8614AE018760}"/>
    <cellStyle name="Normal 2 7 2 2 4 2 2 2 2 3" xfId="29973" xr:uid="{9465BA71-909C-4745-BF0B-88DB2F53A1EF}"/>
    <cellStyle name="Normal 2 7 2 2 4 2 2 2 2 3 2" xfId="29974" xr:uid="{F22CFA33-859F-4B74-B452-3B11022B7CC8}"/>
    <cellStyle name="Normal 2 7 2 2 4 2 2 2 2 4" xfId="29975" xr:uid="{B49369F5-76EE-4F42-93BF-8A9E98A3C621}"/>
    <cellStyle name="Normal 2 7 2 2 4 2 2 2 2 4 2" xfId="29976" xr:uid="{B534BB05-8C2C-402F-9855-813895C0FDC4}"/>
    <cellStyle name="Normal 2 7 2 2 4 2 2 2 2 4 2 2" xfId="29977" xr:uid="{5C5490DC-80D3-4625-BC16-3ACF4F1C8A4A}"/>
    <cellStyle name="Normal 2 7 2 2 4 2 2 2 2 4 3" xfId="29978" xr:uid="{98F7FD51-4489-404B-A164-DAB71B53DFFD}"/>
    <cellStyle name="Normal 2 7 2 2 4 2 2 2 2 5" xfId="29979" xr:uid="{A63D3BCC-D9B2-4EAE-B9AE-9B3C6CA172E4}"/>
    <cellStyle name="Normal 2 7 2 2 4 2 2 2 3" xfId="29980" xr:uid="{44EAAB7F-D5AD-4964-9005-676C5628F110}"/>
    <cellStyle name="Normal 2 7 2 2 4 2 2 2 3 2" xfId="29981" xr:uid="{5DE20F09-AF3D-4E04-9CD4-C342B4181E4E}"/>
    <cellStyle name="Normal 2 7 2 2 4 2 2 2 3 2 2" xfId="29982" xr:uid="{D4B10ACF-7E54-4C23-9BAF-CCF3EB069343}"/>
    <cellStyle name="Normal 2 7 2 2 4 2 2 2 3 2 2 2" xfId="29983" xr:uid="{8969F33A-26CB-4624-A881-780242D81C2C}"/>
    <cellStyle name="Normal 2 7 2 2 4 2 2 2 3 2 3" xfId="29984" xr:uid="{00E68F95-541C-43B9-875E-7165FE5D86D6}"/>
    <cellStyle name="Normal 2 7 2 2 4 2 2 2 3 3" xfId="29985" xr:uid="{4E9D5FCD-9E39-4DB5-BE47-7FC0E2BF5981}"/>
    <cellStyle name="Normal 2 7 2 2 4 2 2 2 3 3 2" xfId="29986" xr:uid="{FA4EA1E1-FA28-4573-A07B-6F27AE2D6F7D}"/>
    <cellStyle name="Normal 2 7 2 2 4 2 2 2 3 4" xfId="29987" xr:uid="{D351D1B7-C022-4E92-8ABC-70BEE39A0733}"/>
    <cellStyle name="Normal 2 7 2 2 4 2 2 2 4" xfId="29988" xr:uid="{E65A4FD3-2E68-4AE3-B512-E7B842E76075}"/>
    <cellStyle name="Normal 2 7 2 2 4 2 2 2 4 2" xfId="29989" xr:uid="{35CE655E-F287-4331-B33F-1039B9D24D8B}"/>
    <cellStyle name="Normal 2 7 2 2 4 2 2 2 4 2 2" xfId="29990" xr:uid="{034ED923-FEE2-4766-B866-3FA9EBA68293}"/>
    <cellStyle name="Normal 2 7 2 2 4 2 2 2 4 3" xfId="29991" xr:uid="{3776E021-BF20-4D60-86F8-C15B47F60DFE}"/>
    <cellStyle name="Normal 2 7 2 2 4 2 2 2 5" xfId="29992" xr:uid="{DF2DB78A-5D19-41C7-B7F5-C7AB852D752B}"/>
    <cellStyle name="Normal 2 7 2 2 4 2 2 3" xfId="29993" xr:uid="{665062BA-460E-4D93-9338-7CF4B8355FA1}"/>
    <cellStyle name="Normal 2 7 2 2 4 2 2 3 2" xfId="29994" xr:uid="{AD764AA5-C2A9-4F5A-83C7-E2DDAAB022E0}"/>
    <cellStyle name="Normal 2 7 2 2 4 2 2 4" xfId="29995" xr:uid="{989D8438-95A7-4FBB-8426-BD83AD453EC1}"/>
    <cellStyle name="Normal 2 7 2 2 4 2 2 4 2" xfId="29996" xr:uid="{E5DC0226-6193-4424-A278-71F88EC55CA6}"/>
    <cellStyle name="Normal 2 7 2 2 4 2 2 4 2 2" xfId="29997" xr:uid="{5EA0AB38-061C-4605-B0C8-150967FEEEF5}"/>
    <cellStyle name="Normal 2 7 2 2 4 2 2 4 2 2 2" xfId="29998" xr:uid="{39CB4CBE-FD18-4AAB-98F5-9F60C9DD80CB}"/>
    <cellStyle name="Normal 2 7 2 2 4 2 2 4 2 3" xfId="29999" xr:uid="{2CB18E25-318E-4B28-B382-B2B0E675409F}"/>
    <cellStyle name="Normal 2 7 2 2 4 2 2 4 3" xfId="30000" xr:uid="{D50199B6-E391-4DAA-806B-0D81A3475A04}"/>
    <cellStyle name="Normal 2 7 2 2 4 2 2 4 3 2" xfId="30001" xr:uid="{89B8A1D1-49B9-4499-A061-64DA615AE075}"/>
    <cellStyle name="Normal 2 7 2 2 4 2 2 4 4" xfId="30002" xr:uid="{DCD90204-2ADA-4C46-9869-1694B83BBDF0}"/>
    <cellStyle name="Normal 2 7 2 2 4 2 2 5" xfId="30003" xr:uid="{0B78E0B8-23CB-4BF5-9E2E-32D506D38AD5}"/>
    <cellStyle name="Normal 2 7 2 2 4 2 2 5 2" xfId="30004" xr:uid="{AF3937E8-4415-41A8-9594-771F6437FBAF}"/>
    <cellStyle name="Normal 2 7 2 2 4 2 2 6" xfId="30005" xr:uid="{BF3893C9-E410-47D9-B71D-F505A31E53A7}"/>
    <cellStyle name="Normal 2 7 2 2 4 2 2 6 2" xfId="30006" xr:uid="{A34FD65A-DF81-4385-A1C3-1FD792A35DA3}"/>
    <cellStyle name="Normal 2 7 2 2 4 2 2 6 2 2" xfId="30007" xr:uid="{7DBB766D-3764-4453-ADF9-F953E9138761}"/>
    <cellStyle name="Normal 2 7 2 2 4 2 2 6 3" xfId="30008" xr:uid="{E6C9E928-47A8-483C-9E40-B480C902E6DD}"/>
    <cellStyle name="Normal 2 7 2 2 4 2 2 7" xfId="30009" xr:uid="{63E2EC9E-0E75-40C3-B9B3-0849CE783603}"/>
    <cellStyle name="Normal 2 7 2 2 4 2 3" xfId="30010" xr:uid="{0877C663-12BE-482D-A8D2-BBF4E37C9089}"/>
    <cellStyle name="Normal 2 7 2 2 4 2 3 2" xfId="30011" xr:uid="{3D1EE765-EFA3-4F22-9989-9EF856FFF3E6}"/>
    <cellStyle name="Normal 2 7 2 2 4 2 3 2 2" xfId="30012" xr:uid="{4D0CB55D-A9A9-4E7D-A3F1-E0F32169764C}"/>
    <cellStyle name="Normal 2 7 2 2 4 2 3 2 2 2" xfId="30013" xr:uid="{5C74AA4F-A218-494B-896A-FC36764BF60E}"/>
    <cellStyle name="Normal 2 7 2 2 4 2 3 2 2 2 2" xfId="30014" xr:uid="{E7C73533-9373-42DD-A3F7-4B6A7465B34A}"/>
    <cellStyle name="Normal 2 7 2 2 4 2 3 2 2 2 2 2" xfId="30015" xr:uid="{EC454789-18B6-43D7-B940-9BE8678A7041}"/>
    <cellStyle name="Normal 2 7 2 2 4 2 3 2 2 2 3" xfId="30016" xr:uid="{D2DB7A5F-B96A-4DAD-8702-94A69AAF4D54}"/>
    <cellStyle name="Normal 2 7 2 2 4 2 3 2 2 3" xfId="30017" xr:uid="{4B04B8ED-9A23-4344-B64B-025E114CEA85}"/>
    <cellStyle name="Normal 2 7 2 2 4 2 3 2 2 3 2" xfId="30018" xr:uid="{FD3EC4CA-2F7E-404A-8876-301EC67ED8B8}"/>
    <cellStyle name="Normal 2 7 2 2 4 2 3 2 2 4" xfId="30019" xr:uid="{17809F65-17B1-4E90-8EF2-41459C585AE6}"/>
    <cellStyle name="Normal 2 7 2 2 4 2 3 2 3" xfId="30020" xr:uid="{6E94A098-2870-4C63-8028-9334A46C4093}"/>
    <cellStyle name="Normal 2 7 2 2 4 2 3 2 3 2" xfId="30021" xr:uid="{96914FA6-2ACE-41F0-A413-A99391BB10FB}"/>
    <cellStyle name="Normal 2 7 2 2 4 2 3 2 4" xfId="30022" xr:uid="{15730EF8-58E4-49DD-9143-F8905E40E082}"/>
    <cellStyle name="Normal 2 7 2 2 4 2 3 2 4 2" xfId="30023" xr:uid="{62043A8D-2B01-4CF8-BC05-919DA4C70FB8}"/>
    <cellStyle name="Normal 2 7 2 2 4 2 3 2 4 2 2" xfId="30024" xr:uid="{5E9E5144-4893-4A29-902B-C773881FEF1D}"/>
    <cellStyle name="Normal 2 7 2 2 4 2 3 2 4 3" xfId="30025" xr:uid="{D4AF7E8B-AAF3-4FC5-9500-454BEC756C89}"/>
    <cellStyle name="Normal 2 7 2 2 4 2 3 2 5" xfId="30026" xr:uid="{BE7824F5-7774-47C7-8735-9B95E06C8E73}"/>
    <cellStyle name="Normal 2 7 2 2 4 2 3 3" xfId="30027" xr:uid="{20FD809E-6EA3-4EDD-A533-0E836D13C182}"/>
    <cellStyle name="Normal 2 7 2 2 4 2 3 3 2" xfId="30028" xr:uid="{9A770887-EB56-45CA-9F87-263106D0EBC6}"/>
    <cellStyle name="Normal 2 7 2 2 4 2 3 3 2 2" xfId="30029" xr:uid="{89C8F837-EB68-4223-8A75-556999ACBE54}"/>
    <cellStyle name="Normal 2 7 2 2 4 2 3 3 2 2 2" xfId="30030" xr:uid="{BA80BFC5-1241-4B76-885D-9E5CDC505C7A}"/>
    <cellStyle name="Normal 2 7 2 2 4 2 3 3 2 3" xfId="30031" xr:uid="{E29BB22A-FFE5-4D44-B5B1-C0AD47718B1A}"/>
    <cellStyle name="Normal 2 7 2 2 4 2 3 3 3" xfId="30032" xr:uid="{D620D40D-438D-4E95-A9BE-DD24A9206301}"/>
    <cellStyle name="Normal 2 7 2 2 4 2 3 3 3 2" xfId="30033" xr:uid="{CC9F8344-450A-448F-907E-C16FA3CB51DC}"/>
    <cellStyle name="Normal 2 7 2 2 4 2 3 3 4" xfId="30034" xr:uid="{84C6DE9F-97B2-4285-8E4D-5AB06070443A}"/>
    <cellStyle name="Normal 2 7 2 2 4 2 3 4" xfId="30035" xr:uid="{A6289344-908A-478B-91A8-53DE6971B6CA}"/>
    <cellStyle name="Normal 2 7 2 2 4 2 3 4 2" xfId="30036" xr:uid="{F2C06310-74E8-462B-8356-E0BC20C585BF}"/>
    <cellStyle name="Normal 2 7 2 2 4 2 3 4 2 2" xfId="30037" xr:uid="{A9E0A8B5-4FCC-4CE5-ABC5-71AC6B815D7F}"/>
    <cellStyle name="Normal 2 7 2 2 4 2 3 4 3" xfId="30038" xr:uid="{B3E5CB56-D3DC-4172-8FF7-6C90AC95E7C7}"/>
    <cellStyle name="Normal 2 7 2 2 4 2 3 5" xfId="30039" xr:uid="{82184CFC-6C65-4618-843C-4593D2C6A6FA}"/>
    <cellStyle name="Normal 2 7 2 2 4 2 4" xfId="30040" xr:uid="{D535D6F1-5DD5-4D08-88BA-BA0A7B9949E8}"/>
    <cellStyle name="Normal 2 7 2 2 4 2 4 2" xfId="30041" xr:uid="{4F6E9C08-9E7E-4A87-9799-4BE2639019B4}"/>
    <cellStyle name="Normal 2 7 2 2 4 2 4 2 2" xfId="30042" xr:uid="{C106D961-B36E-4A9E-9424-F7A40DD61C16}"/>
    <cellStyle name="Normal 2 7 2 2 4 2 4 2 2 2" xfId="30043" xr:uid="{DDF044F4-DA5E-49F3-9990-5B762B92C3CD}"/>
    <cellStyle name="Normal 2 7 2 2 4 2 4 2 3" xfId="30044" xr:uid="{2A2D8A4F-6492-4A40-81AB-5D972E18D307}"/>
    <cellStyle name="Normal 2 7 2 2 4 2 4 3" xfId="30045" xr:uid="{F149C3BA-CE12-42BD-863B-CAF02D72DA3E}"/>
    <cellStyle name="Normal 2 7 2 2 4 2 4 3 2" xfId="30046" xr:uid="{14B86355-2703-4591-AA05-76A356244082}"/>
    <cellStyle name="Normal 2 7 2 2 4 2 4 4" xfId="30047" xr:uid="{25F80E00-6D00-4EE1-8E67-872D010D5696}"/>
    <cellStyle name="Normal 2 7 2 2 4 2 5" xfId="30048" xr:uid="{6E7F1222-4390-46F3-9F91-B910D35CE509}"/>
    <cellStyle name="Normal 2 7 2 2 4 2 5 2" xfId="30049" xr:uid="{817E20A5-786D-4F24-8554-D6AB2A51E49A}"/>
    <cellStyle name="Normal 2 7 2 2 4 2 6" xfId="30050" xr:uid="{DF5DB74F-ED8D-4836-9713-181C3653DB82}"/>
    <cellStyle name="Normal 2 7 2 2 4 2 6 2" xfId="30051" xr:uid="{4754C491-A1E6-4315-8ACC-F849CDBDFBA6}"/>
    <cellStyle name="Normal 2 7 2 2 4 2 6 2 2" xfId="30052" xr:uid="{46DE95D4-33F9-46D1-AA7F-CB67C705F02C}"/>
    <cellStyle name="Normal 2 7 2 2 4 2 6 3" xfId="30053" xr:uid="{B758F9AF-01B3-499A-9E23-806DFFA04140}"/>
    <cellStyle name="Normal 2 7 2 2 4 2 7" xfId="30054" xr:uid="{AFF47863-F94F-44C3-A57C-4C98176BCE45}"/>
    <cellStyle name="Normal 2 7 2 2 4 3" xfId="30055" xr:uid="{728BC805-869A-4ACD-8E64-9F063746ACDE}"/>
    <cellStyle name="Normal 2 7 2 2 4 3 2" xfId="30056" xr:uid="{0532DB5D-E842-4AB0-B0EA-19211D6F2623}"/>
    <cellStyle name="Normal 2 7 2 2 4 4" xfId="30057" xr:uid="{05832E32-42A8-4B3C-8AFB-8CF16C8777EC}"/>
    <cellStyle name="Normal 2 7 2 2 4 4 2" xfId="30058" xr:uid="{B4CB84DB-6224-4213-AFE1-504B6F11BBA6}"/>
    <cellStyle name="Normal 2 7 2 2 4 5" xfId="30059" xr:uid="{D9408F8E-9B5C-46C8-B3BF-607C3D641F98}"/>
    <cellStyle name="Normal 2 7 2 2 4 5 2" xfId="30060" xr:uid="{559A5F11-F893-4329-814D-F83104C8EFA1}"/>
    <cellStyle name="Normal 2 7 2 2 4 6" xfId="30061" xr:uid="{47BE4189-ECC7-4655-B36F-3BF1A657FBCB}"/>
    <cellStyle name="Normal 2 7 2 2 4 6 2" xfId="30062" xr:uid="{DFA42F96-72B9-4DFE-AAC5-BCDAFD5C9294}"/>
    <cellStyle name="Normal 2 7 2 2 4 7" xfId="30063" xr:uid="{7E9EE3DB-4193-4814-A962-767A482DA3A8}"/>
    <cellStyle name="Normal 2 7 2 2 4 7 2" xfId="30064" xr:uid="{D476FAF7-4796-4C5C-ACD0-15B361F36B4D}"/>
    <cellStyle name="Normal 2 7 2 2 4 8" xfId="30065" xr:uid="{606D6A86-DCD3-4727-8667-5BBC4B3719FD}"/>
    <cellStyle name="Normal 2 7 2 2 4 8 2" xfId="30066" xr:uid="{11CE18CE-F3D6-4676-9272-CBF78EE95E09}"/>
    <cellStyle name="Normal 2 7 2 2 4 8 2 2" xfId="30067" xr:uid="{ED1AD9D2-C58C-41D7-A07F-716A79B58A4C}"/>
    <cellStyle name="Normal 2 7 2 2 4 8 2 2 2" xfId="30068" xr:uid="{6B9B428C-A967-462E-A2A2-866271444301}"/>
    <cellStyle name="Normal 2 7 2 2 4 8 2 2 2 2" xfId="30069" xr:uid="{AF6B6FCC-4D6F-4AC0-94F3-FD061507F13C}"/>
    <cellStyle name="Normal 2 7 2 2 4 8 2 2 2 2 2" xfId="30070" xr:uid="{9A1B6436-539C-4724-BA4F-F47DECD8F1DA}"/>
    <cellStyle name="Normal 2 7 2 2 4 8 2 2 2 3" xfId="30071" xr:uid="{8487FEC8-EA09-4F46-B021-E94914278749}"/>
    <cellStyle name="Normal 2 7 2 2 4 8 2 2 3" xfId="30072" xr:uid="{DEF1244E-DD24-4AD3-953D-CC85F7089FAD}"/>
    <cellStyle name="Normal 2 7 2 2 4 8 2 2 3 2" xfId="30073" xr:uid="{F0EF314A-51BA-457B-AA34-419A56FB1FC8}"/>
    <cellStyle name="Normal 2 7 2 2 4 8 2 2 4" xfId="30074" xr:uid="{CC4FBF69-ACD6-41FD-9292-D5A0BCE10FC0}"/>
    <cellStyle name="Normal 2 7 2 2 4 8 2 3" xfId="30075" xr:uid="{0D94ECB6-F7CD-48FE-84CB-D7A10B2FDD27}"/>
    <cellStyle name="Normal 2 7 2 2 4 8 2 3 2" xfId="30076" xr:uid="{A52C1383-A079-4199-94FA-DBC831E5C635}"/>
    <cellStyle name="Normal 2 7 2 2 4 8 2 4" xfId="30077" xr:uid="{2AE491D8-7846-4D79-9DCD-CE0DD8F22C39}"/>
    <cellStyle name="Normal 2 7 2 2 4 8 2 4 2" xfId="30078" xr:uid="{5EE60243-1D13-411A-A497-6112648244DC}"/>
    <cellStyle name="Normal 2 7 2 2 4 8 2 4 2 2" xfId="30079" xr:uid="{C96BE6B4-55B6-4474-AB4F-9DC1B5BC696E}"/>
    <cellStyle name="Normal 2 7 2 2 4 8 2 4 3" xfId="30080" xr:uid="{692209BD-CA51-45DE-8703-99E122AF695B}"/>
    <cellStyle name="Normal 2 7 2 2 4 8 2 5" xfId="30081" xr:uid="{88DFFF2C-26E6-404C-908F-648B1429F399}"/>
    <cellStyle name="Normal 2 7 2 2 4 8 3" xfId="30082" xr:uid="{A14ECB06-E5D9-478A-89C2-9220E48C7EF8}"/>
    <cellStyle name="Normal 2 7 2 2 4 8 3 2" xfId="30083" xr:uid="{6B33D7F5-9AB6-45ED-8FAA-8079F28469CF}"/>
    <cellStyle name="Normal 2 7 2 2 4 8 3 2 2" xfId="30084" xr:uid="{5C7A6EFD-952C-43BB-94A9-DA17E5AC37C0}"/>
    <cellStyle name="Normal 2 7 2 2 4 8 3 2 2 2" xfId="30085" xr:uid="{EAA447F1-234D-407F-BDDD-4F5A355D8BE8}"/>
    <cellStyle name="Normal 2 7 2 2 4 8 3 2 3" xfId="30086" xr:uid="{4A6D6802-D440-4D6B-AC36-5054E0314C6D}"/>
    <cellStyle name="Normal 2 7 2 2 4 8 3 3" xfId="30087" xr:uid="{02B545D4-4107-4828-8313-DB90A1525832}"/>
    <cellStyle name="Normal 2 7 2 2 4 8 3 3 2" xfId="30088" xr:uid="{9DE441C8-A8C8-40CE-AE24-9143BA95FF16}"/>
    <cellStyle name="Normal 2 7 2 2 4 8 3 4" xfId="30089" xr:uid="{F1D7A576-5978-48E8-B95F-DD49C6A54150}"/>
    <cellStyle name="Normal 2 7 2 2 4 8 4" xfId="30090" xr:uid="{DCE42659-74E4-4DF4-A5F3-63D96ED523EA}"/>
    <cellStyle name="Normal 2 7 2 2 4 8 4 2" xfId="30091" xr:uid="{0FF4C325-81E1-460A-981C-C8D309E03904}"/>
    <cellStyle name="Normal 2 7 2 2 4 8 4 2 2" xfId="30092" xr:uid="{AA5AB3B0-826C-4BF8-A7BD-C5473CF1ACC9}"/>
    <cellStyle name="Normal 2 7 2 2 4 8 4 3" xfId="30093" xr:uid="{819768D6-4F2F-4417-A2B7-20BEA0B98975}"/>
    <cellStyle name="Normal 2 7 2 2 4 8 5" xfId="30094" xr:uid="{F144C4BF-45C8-4368-9D6C-CF7ADFAC0F14}"/>
    <cellStyle name="Normal 2 7 2 2 4 9" xfId="30095" xr:uid="{0852570F-F028-42C4-8D3D-0F0B7B873835}"/>
    <cellStyle name="Normal 2 7 2 2 4 9 2" xfId="30096" xr:uid="{DF6F7F82-600D-49D2-96A8-2C0CD0211B95}"/>
    <cellStyle name="Normal 2 7 2 2 5" xfId="30097" xr:uid="{D7C09335-2F8F-48E1-90AF-696D6BB57301}"/>
    <cellStyle name="Normal 2 7 2 2 5 2" xfId="30098" xr:uid="{156F7EB2-3028-4CFB-B1E8-07CCE5C60DBD}"/>
    <cellStyle name="Normal 2 7 2 2 5 2 2" xfId="30099" xr:uid="{DAB975FE-A7BD-4839-B6DC-9935395DB5A6}"/>
    <cellStyle name="Normal 2 7 2 2 5 2 2 2" xfId="30100" xr:uid="{C2267348-0328-4648-8581-436D4ABC3DC9}"/>
    <cellStyle name="Normal 2 7 2 2 5 2 2 2 2" xfId="30101" xr:uid="{A028734A-D23A-48C2-9888-FCD8EFFA8D48}"/>
    <cellStyle name="Normal 2 7 2 2 5 2 2 2 2 2" xfId="30102" xr:uid="{DB48B472-6D85-45DE-A8B3-AA737A771CEE}"/>
    <cellStyle name="Normal 2 7 2 2 5 2 2 2 2 2 2" xfId="30103" xr:uid="{09608D59-B2D8-4927-93A9-12BAD6347B3A}"/>
    <cellStyle name="Normal 2 7 2 2 5 2 2 2 2 2 2 2" xfId="30104" xr:uid="{CD8A56CE-96E9-4793-B422-EB45D7438D99}"/>
    <cellStyle name="Normal 2 7 2 2 5 2 2 2 2 2 3" xfId="30105" xr:uid="{DA2CD04F-754D-42A4-95DF-4E8E7B104B33}"/>
    <cellStyle name="Normal 2 7 2 2 5 2 2 2 2 3" xfId="30106" xr:uid="{7F29A4CB-C742-4237-BF32-387C31F12937}"/>
    <cellStyle name="Normal 2 7 2 2 5 2 2 2 2 3 2" xfId="30107" xr:uid="{38763088-3EE8-40C8-BE27-58A1B1712606}"/>
    <cellStyle name="Normal 2 7 2 2 5 2 2 2 2 4" xfId="30108" xr:uid="{1B52601D-1992-4295-93A7-B5C8381E1BAD}"/>
    <cellStyle name="Normal 2 7 2 2 5 2 2 2 3" xfId="30109" xr:uid="{8490682E-C612-486C-B453-88DBDEF8AF77}"/>
    <cellStyle name="Normal 2 7 2 2 5 2 2 2 3 2" xfId="30110" xr:uid="{85A0A052-1944-4A88-B5C4-4FD29CCEFE4C}"/>
    <cellStyle name="Normal 2 7 2 2 5 2 2 2 4" xfId="30111" xr:uid="{2AA55B5B-CD7E-453C-A074-58F58A6E2A31}"/>
    <cellStyle name="Normal 2 7 2 2 5 2 2 2 4 2" xfId="30112" xr:uid="{645C9D94-649F-435D-98DC-748596F882A5}"/>
    <cellStyle name="Normal 2 7 2 2 5 2 2 2 4 2 2" xfId="30113" xr:uid="{218C1BA6-4F44-4009-B9A3-C58AB1439EB0}"/>
    <cellStyle name="Normal 2 7 2 2 5 2 2 2 4 3" xfId="30114" xr:uid="{25977618-BDFC-4083-B702-3375D210E2C3}"/>
    <cellStyle name="Normal 2 7 2 2 5 2 2 2 5" xfId="30115" xr:uid="{574BD300-1B11-4956-AA8C-B29A05A804E0}"/>
    <cellStyle name="Normal 2 7 2 2 5 2 2 3" xfId="30116" xr:uid="{9734BBEC-B037-4DF7-829C-7D1415D2C85F}"/>
    <cellStyle name="Normal 2 7 2 2 5 2 2 3 2" xfId="30117" xr:uid="{B7D3357C-3487-48C2-8A47-15D4E3E1D769}"/>
    <cellStyle name="Normal 2 7 2 2 5 2 2 3 2 2" xfId="30118" xr:uid="{56069958-CEAF-4B80-B11D-07499A5015D9}"/>
    <cellStyle name="Normal 2 7 2 2 5 2 2 3 2 2 2" xfId="30119" xr:uid="{A10AE1B8-C345-447A-A482-6D506CE56B3B}"/>
    <cellStyle name="Normal 2 7 2 2 5 2 2 3 2 3" xfId="30120" xr:uid="{3350AC98-0E63-46F8-91E5-99CF9DE523D6}"/>
    <cellStyle name="Normal 2 7 2 2 5 2 2 3 3" xfId="30121" xr:uid="{7E76744B-B4C6-4A38-9890-987A544E4EA5}"/>
    <cellStyle name="Normal 2 7 2 2 5 2 2 3 3 2" xfId="30122" xr:uid="{D86EB16D-F55A-40A0-BDB8-27003DF3C90A}"/>
    <cellStyle name="Normal 2 7 2 2 5 2 2 3 4" xfId="30123" xr:uid="{C6EA2759-3B21-422E-B602-ECD7C9DE627C}"/>
    <cellStyle name="Normal 2 7 2 2 5 2 2 4" xfId="30124" xr:uid="{F039BA3B-3524-4002-B0F3-9D41958A0A24}"/>
    <cellStyle name="Normal 2 7 2 2 5 2 2 4 2" xfId="30125" xr:uid="{98FAA684-58EA-4090-8B6C-619FF652A336}"/>
    <cellStyle name="Normal 2 7 2 2 5 2 2 4 2 2" xfId="30126" xr:uid="{2B168D5D-9BA0-42C2-8581-9A943725F2B4}"/>
    <cellStyle name="Normal 2 7 2 2 5 2 2 4 3" xfId="30127" xr:uid="{DE8868DD-6106-44A6-9042-7C3BF7C865C1}"/>
    <cellStyle name="Normal 2 7 2 2 5 2 2 5" xfId="30128" xr:uid="{52E826EB-73F7-447E-B1E2-7E6338C450E7}"/>
    <cellStyle name="Normal 2 7 2 2 5 2 3" xfId="30129" xr:uid="{01AC54D6-EEB0-43D8-AD15-895D236B7A07}"/>
    <cellStyle name="Normal 2 7 2 2 5 2 3 2" xfId="30130" xr:uid="{F9D52DB4-1EF3-49E0-870F-6685503DF394}"/>
    <cellStyle name="Normal 2 7 2 2 5 2 4" xfId="30131" xr:uid="{2FC9B5A3-C1A8-4970-9F77-5DAE17EC16C4}"/>
    <cellStyle name="Normal 2 7 2 2 5 2 4 2" xfId="30132" xr:uid="{AC05A671-A44F-40C4-B180-2FCC8E4DD817}"/>
    <cellStyle name="Normal 2 7 2 2 5 2 4 2 2" xfId="30133" xr:uid="{3B8E9821-97AE-4ADA-AE59-DCEFFE9FC61A}"/>
    <cellStyle name="Normal 2 7 2 2 5 2 4 2 2 2" xfId="30134" xr:uid="{899A7BFA-19D3-489A-92E9-BC8F5D5E2C84}"/>
    <cellStyle name="Normal 2 7 2 2 5 2 4 2 3" xfId="30135" xr:uid="{402B418E-D381-42CE-87CE-09416E2D3A39}"/>
    <cellStyle name="Normal 2 7 2 2 5 2 4 3" xfId="30136" xr:uid="{27A2120C-F3C0-4B39-953C-637D961553F3}"/>
    <cellStyle name="Normal 2 7 2 2 5 2 4 3 2" xfId="30137" xr:uid="{C4CD5A2F-2496-4359-B57E-5A63BD27AEA2}"/>
    <cellStyle name="Normal 2 7 2 2 5 2 4 4" xfId="30138" xr:uid="{E2FBE949-7E48-4A8B-86B2-0D47B7CD3B7C}"/>
    <cellStyle name="Normal 2 7 2 2 5 2 5" xfId="30139" xr:uid="{15A5EA11-9D07-4F79-8B25-44B50793FA15}"/>
    <cellStyle name="Normal 2 7 2 2 5 2 5 2" xfId="30140" xr:uid="{F9A3E5E7-B961-4F9D-8B5E-24E8F753BCF3}"/>
    <cellStyle name="Normal 2 7 2 2 5 2 6" xfId="30141" xr:uid="{53808BE9-A6EF-4C48-BB0B-409CB4343581}"/>
    <cellStyle name="Normal 2 7 2 2 5 2 6 2" xfId="30142" xr:uid="{96FE04E5-5393-4510-A3F6-766CFAD0DCBF}"/>
    <cellStyle name="Normal 2 7 2 2 5 2 6 2 2" xfId="30143" xr:uid="{E2FABEC3-6416-4A3C-8F4A-2C123990B23C}"/>
    <cellStyle name="Normal 2 7 2 2 5 2 6 3" xfId="30144" xr:uid="{F63F84AE-7210-45F8-8870-83C8699AD7B3}"/>
    <cellStyle name="Normal 2 7 2 2 5 2 7" xfId="30145" xr:uid="{B9E416D4-01D1-4E95-A0F2-C5D6D31FE5ED}"/>
    <cellStyle name="Normal 2 7 2 2 5 3" xfId="30146" xr:uid="{8D64EE2E-443F-441C-B3DA-A5D77A69F03C}"/>
    <cellStyle name="Normal 2 7 2 2 5 3 2" xfId="30147" xr:uid="{B4DFF8E9-5DDF-466C-8098-F7A677148C46}"/>
    <cellStyle name="Normal 2 7 2 2 5 3 2 2" xfId="30148" xr:uid="{308770CA-18FA-4110-8BE9-818EC01D59FB}"/>
    <cellStyle name="Normal 2 7 2 2 5 3 2 2 2" xfId="30149" xr:uid="{C83AC18C-BD03-474E-9F47-02EF0403C12D}"/>
    <cellStyle name="Normal 2 7 2 2 5 3 2 2 2 2" xfId="30150" xr:uid="{7740B8B6-18B9-40D9-A93E-F37D3D1859DC}"/>
    <cellStyle name="Normal 2 7 2 2 5 3 2 2 2 2 2" xfId="30151" xr:uid="{D2CCB7AF-1F16-46E4-8567-648ECCF93CEE}"/>
    <cellStyle name="Normal 2 7 2 2 5 3 2 2 2 3" xfId="30152" xr:uid="{9323ADC5-8D83-428A-A03A-802E2BDBAC6A}"/>
    <cellStyle name="Normal 2 7 2 2 5 3 2 2 3" xfId="30153" xr:uid="{6E8B8F46-54A0-4260-91C5-6D6A89C5D5AB}"/>
    <cellStyle name="Normal 2 7 2 2 5 3 2 2 3 2" xfId="30154" xr:uid="{1627F6D7-AA59-4893-AC75-460EA6B98ABB}"/>
    <cellStyle name="Normal 2 7 2 2 5 3 2 2 4" xfId="30155" xr:uid="{EED43F8D-AEAF-4A17-B89E-4D54A7F078EF}"/>
    <cellStyle name="Normal 2 7 2 2 5 3 2 3" xfId="30156" xr:uid="{60C44719-18FF-4498-9D7F-5D81DCF7B722}"/>
    <cellStyle name="Normal 2 7 2 2 5 3 2 3 2" xfId="30157" xr:uid="{C57EC8F2-BF50-4A32-971A-BF9C9DED108D}"/>
    <cellStyle name="Normal 2 7 2 2 5 3 2 4" xfId="30158" xr:uid="{65886CBA-0A61-47C5-B7D8-61BB16E56129}"/>
    <cellStyle name="Normal 2 7 2 2 5 3 2 4 2" xfId="30159" xr:uid="{0871A3DA-02EE-4C01-A6F5-14B4C76C3592}"/>
    <cellStyle name="Normal 2 7 2 2 5 3 2 4 2 2" xfId="30160" xr:uid="{85D4EFFC-326B-4418-8E51-AD37A55FA9C8}"/>
    <cellStyle name="Normal 2 7 2 2 5 3 2 4 3" xfId="30161" xr:uid="{3A7F201C-4624-4C39-AA7B-4A5B9462C1AA}"/>
    <cellStyle name="Normal 2 7 2 2 5 3 2 5" xfId="30162" xr:uid="{E2D56CD5-17C0-47F2-994F-B189DF47C1D6}"/>
    <cellStyle name="Normal 2 7 2 2 5 3 3" xfId="30163" xr:uid="{D15FACC8-C185-4B94-9DD9-5395EA6EF06D}"/>
    <cellStyle name="Normal 2 7 2 2 5 3 3 2" xfId="30164" xr:uid="{E7A3FA88-A64C-4B49-9AF4-662B1EBADDE1}"/>
    <cellStyle name="Normal 2 7 2 2 5 3 3 2 2" xfId="30165" xr:uid="{6B69BAC6-4BAA-43C9-BD1E-396EE970A522}"/>
    <cellStyle name="Normal 2 7 2 2 5 3 3 2 2 2" xfId="30166" xr:uid="{0EB211EB-AE4F-40C0-98D0-120048300936}"/>
    <cellStyle name="Normal 2 7 2 2 5 3 3 2 3" xfId="30167" xr:uid="{F18C479D-EAFF-4A79-A173-CE6B274AB14E}"/>
    <cellStyle name="Normal 2 7 2 2 5 3 3 3" xfId="30168" xr:uid="{71115CF4-A36A-47C9-B49F-FEBE32F571EE}"/>
    <cellStyle name="Normal 2 7 2 2 5 3 3 3 2" xfId="30169" xr:uid="{9DB6894A-261B-4481-9109-4996E6A42A5F}"/>
    <cellStyle name="Normal 2 7 2 2 5 3 3 4" xfId="30170" xr:uid="{A9E02581-FFB3-4EA0-9777-0796C69EE29F}"/>
    <cellStyle name="Normal 2 7 2 2 5 3 4" xfId="30171" xr:uid="{28773A47-6060-4F5C-9717-3F76B2742781}"/>
    <cellStyle name="Normal 2 7 2 2 5 3 4 2" xfId="30172" xr:uid="{1C9E7037-657D-40D2-A01E-98EFFC3E2E04}"/>
    <cellStyle name="Normal 2 7 2 2 5 3 4 2 2" xfId="30173" xr:uid="{82F99B50-2B17-4D70-841D-3C39DF934B25}"/>
    <cellStyle name="Normal 2 7 2 2 5 3 4 3" xfId="30174" xr:uid="{5A57E4FD-16BA-4FB7-A08B-8056112B3C97}"/>
    <cellStyle name="Normal 2 7 2 2 5 3 5" xfId="30175" xr:uid="{601BF484-CFE9-4F7B-8576-E832B7EE2A19}"/>
    <cellStyle name="Normal 2 7 2 2 5 4" xfId="30176" xr:uid="{285FCF2E-E05C-43B9-8090-A1ACBA030968}"/>
    <cellStyle name="Normal 2 7 2 2 5 4 2" xfId="30177" xr:uid="{BA2C2FB3-9116-4D71-945B-DC53605C258C}"/>
    <cellStyle name="Normal 2 7 2 2 5 4 2 2" xfId="30178" xr:uid="{2C82725E-72E7-4D08-9C76-31A1DD55A489}"/>
    <cellStyle name="Normal 2 7 2 2 5 4 2 2 2" xfId="30179" xr:uid="{872A4147-3DC9-48EC-96F9-60E11E5E4E83}"/>
    <cellStyle name="Normal 2 7 2 2 5 4 2 3" xfId="30180" xr:uid="{3E3F2EDA-4391-4FDA-BE26-2E12D4EEAF6B}"/>
    <cellStyle name="Normal 2 7 2 2 5 4 3" xfId="30181" xr:uid="{CE96323B-5E4B-47A5-99B3-E240E188EA9C}"/>
    <cellStyle name="Normal 2 7 2 2 5 4 3 2" xfId="30182" xr:uid="{F665CDAF-63A1-4E94-ABEB-6D9108C701C0}"/>
    <cellStyle name="Normal 2 7 2 2 5 4 4" xfId="30183" xr:uid="{995F0FE0-2A17-4A84-995D-78058A756104}"/>
    <cellStyle name="Normal 2 7 2 2 5 5" xfId="30184" xr:uid="{A1B7D498-7C1A-464E-8AF8-864095D80825}"/>
    <cellStyle name="Normal 2 7 2 2 5 5 2" xfId="30185" xr:uid="{57125DE6-DA6C-4DEA-95E5-3DFFECCCBB1A}"/>
    <cellStyle name="Normal 2 7 2 2 5 6" xfId="30186" xr:uid="{7905A043-2FF2-4CA5-8194-0E8EE65FB0F3}"/>
    <cellStyle name="Normal 2 7 2 2 5 6 2" xfId="30187" xr:uid="{9A3D53E4-2282-4952-96C4-A779A827C7C3}"/>
    <cellStyle name="Normal 2 7 2 2 5 6 2 2" xfId="30188" xr:uid="{E743CDD8-0036-4C80-8594-0B058BF43043}"/>
    <cellStyle name="Normal 2 7 2 2 5 6 3" xfId="30189" xr:uid="{7B7415E6-BECD-40EE-AC57-8876B18FEABC}"/>
    <cellStyle name="Normal 2 7 2 2 5 7" xfId="30190" xr:uid="{DB35589B-603F-4C4E-BC47-588A13528324}"/>
    <cellStyle name="Normal 2 7 2 2 6" xfId="30191" xr:uid="{7FC8D1A7-7CA1-41BF-BCA7-4D39254AB589}"/>
    <cellStyle name="Normal 2 7 2 2 6 2" xfId="30192" xr:uid="{9A9E9E55-917C-4739-96B1-F1D80C490D90}"/>
    <cellStyle name="Normal 2 7 2 2 7" xfId="30193" xr:uid="{482D05E3-1B7B-4308-B7A2-E8F8A3BA155D}"/>
    <cellStyle name="Normal 2 7 2 2 7 2" xfId="30194" xr:uid="{919019A2-DCB3-4E8E-9877-63A896C53F21}"/>
    <cellStyle name="Normal 2 7 2 2 8" xfId="30195" xr:uid="{7CE7D7D6-CC11-4317-8030-39BDCF3EB07E}"/>
    <cellStyle name="Normal 2 7 2 2 8 2" xfId="30196" xr:uid="{A5A1332C-0C4E-4E10-B2B0-48E8844DBB27}"/>
    <cellStyle name="Normal 2 7 2 2 9" xfId="30197" xr:uid="{83C4DB2F-738E-4066-90FE-3DBA6A3780C9}"/>
    <cellStyle name="Normal 2 7 2 2 9 2" xfId="30198" xr:uid="{F3C446DA-4BBD-41FE-8CD6-98C6BCD23A7E}"/>
    <cellStyle name="Normal 2 7 2 3" xfId="30199" xr:uid="{F02CFD31-EFEC-44A3-B6C3-358384A845AD}"/>
    <cellStyle name="Normal 2 7 2 3 10" xfId="30200" xr:uid="{4AFBD960-B8BF-4026-8DE6-5BC7E421E479}"/>
    <cellStyle name="Normal 2 7 2 3 10 2" xfId="30201" xr:uid="{242D31D4-48C0-401B-A79A-D35992A8B39D}"/>
    <cellStyle name="Normal 2 7 2 3 11" xfId="30202" xr:uid="{26787AE0-81C4-4579-8CB8-1937FDDA3ACA}"/>
    <cellStyle name="Normal 2 7 2 3 11 2" xfId="30203" xr:uid="{21411690-2B16-4C4B-88D6-3F7B63383831}"/>
    <cellStyle name="Normal 2 7 2 3 11 2 2" xfId="30204" xr:uid="{EE08920E-D59E-4A8B-87C0-7A9A6FB44A8B}"/>
    <cellStyle name="Normal 2 7 2 3 11 2 2 2" xfId="30205" xr:uid="{AE8CED81-E193-42F3-9BBA-64D69E09D2D7}"/>
    <cellStyle name="Normal 2 7 2 3 11 2 3" xfId="30206" xr:uid="{330606F8-4228-421F-A0AF-0990E5B53522}"/>
    <cellStyle name="Normal 2 7 2 3 11 3" xfId="30207" xr:uid="{DDE211B6-7014-424D-A9DC-5D8711860FC4}"/>
    <cellStyle name="Normal 2 7 2 3 11 3 2" xfId="30208" xr:uid="{9D49F394-EBE9-44A1-BA92-1DBA1236E7AF}"/>
    <cellStyle name="Normal 2 7 2 3 11 4" xfId="30209" xr:uid="{D0B51F69-0D9E-4956-896B-0967B647F0FD}"/>
    <cellStyle name="Normal 2 7 2 3 12" xfId="30210" xr:uid="{9BAEDB9A-C228-447F-B9A6-A733861B84CC}"/>
    <cellStyle name="Normal 2 7 2 3 12 2" xfId="30211" xr:uid="{100EE133-F5EF-47F8-B04E-A850406D2981}"/>
    <cellStyle name="Normal 2 7 2 3 13" xfId="30212" xr:uid="{23BF8D78-E89B-497F-8071-7ED648C0D677}"/>
    <cellStyle name="Normal 2 7 2 3 13 2" xfId="30213" xr:uid="{03051749-B605-418A-A9C2-149059DAFB96}"/>
    <cellStyle name="Normal 2 7 2 3 13 2 2" xfId="30214" xr:uid="{DBEB37E2-8D72-4FD1-A708-C0D956C9C5A1}"/>
    <cellStyle name="Normal 2 7 2 3 13 3" xfId="30215" xr:uid="{2B915FD1-24DE-4B69-9AFB-17544158B1E1}"/>
    <cellStyle name="Normal 2 7 2 3 14" xfId="30216" xr:uid="{1B3AAB5C-B412-4C0B-8F9B-23546E4E15B6}"/>
    <cellStyle name="Normal 2 7 2 3 2" xfId="30217" xr:uid="{3158E330-BF2E-49AC-9B73-3BCFDF5891BC}"/>
    <cellStyle name="Normal 2 7 2 3 2 10" xfId="30218" xr:uid="{48045545-6E0A-4430-9821-BF6F094F5625}"/>
    <cellStyle name="Normal 2 7 2 3 2 10 2" xfId="30219" xr:uid="{687BA03E-E3A7-4696-96EB-AA62A1346192}"/>
    <cellStyle name="Normal 2 7 2 3 2 10 2 2" xfId="30220" xr:uid="{BCD893AA-0278-4087-AB3A-92B9A66A56AF}"/>
    <cellStyle name="Normal 2 7 2 3 2 10 2 2 2" xfId="30221" xr:uid="{30C2F237-7616-4431-9040-BAEA1F940D62}"/>
    <cellStyle name="Normal 2 7 2 3 2 10 2 3" xfId="30222" xr:uid="{ECFF41F2-BB41-40F2-B352-56BAADFBE4B4}"/>
    <cellStyle name="Normal 2 7 2 3 2 10 3" xfId="30223" xr:uid="{D43376A4-7B88-48BD-AEF8-A9BC5D57890E}"/>
    <cellStyle name="Normal 2 7 2 3 2 10 3 2" xfId="30224" xr:uid="{71BF4E6D-FD13-4638-9F2A-FD8087E85632}"/>
    <cellStyle name="Normal 2 7 2 3 2 10 4" xfId="30225" xr:uid="{6FF625FC-9A0E-476A-BE40-DBB17840F033}"/>
    <cellStyle name="Normal 2 7 2 3 2 11" xfId="30226" xr:uid="{B87F9CF0-982A-4E08-BCDD-404708EADB2B}"/>
    <cellStyle name="Normal 2 7 2 3 2 11 2" xfId="30227" xr:uid="{3D463748-32F4-406D-97E6-AD9A9D45521D}"/>
    <cellStyle name="Normal 2 7 2 3 2 12" xfId="30228" xr:uid="{696C4B44-3D91-4074-B06B-8078AF063E72}"/>
    <cellStyle name="Normal 2 7 2 3 2 12 2" xfId="30229" xr:uid="{F90B88E7-3E97-4CDC-9E03-61ED7B370313}"/>
    <cellStyle name="Normal 2 7 2 3 2 12 2 2" xfId="30230" xr:uid="{0B857E7B-CDEC-4D79-B2F7-F004D2A39F48}"/>
    <cellStyle name="Normal 2 7 2 3 2 12 3" xfId="30231" xr:uid="{9A46785C-7594-4865-9280-1C2D914679A4}"/>
    <cellStyle name="Normal 2 7 2 3 2 13" xfId="30232" xr:uid="{A5EC2595-069A-40CB-A7B1-3182B0BEDC2A}"/>
    <cellStyle name="Normal 2 7 2 3 2 2" xfId="30233" xr:uid="{4A9F9852-CBAB-4680-917D-BAC883AC102C}"/>
    <cellStyle name="Normal 2 7 2 3 2 2 10" xfId="30234" xr:uid="{D39F8366-BE2E-4765-8467-BF8F0EED2C0D}"/>
    <cellStyle name="Normal 2 7 2 3 2 2 10 2" xfId="30235" xr:uid="{551FEDA8-8BB4-4309-AD3B-B22F3129F067}"/>
    <cellStyle name="Normal 2 7 2 3 2 2 10 2 2" xfId="30236" xr:uid="{55B9D3BB-29DD-415E-A128-B5670C6127B5}"/>
    <cellStyle name="Normal 2 7 2 3 2 2 10 2 2 2" xfId="30237" xr:uid="{B434306B-479A-4EA3-AF37-48CF41597FB5}"/>
    <cellStyle name="Normal 2 7 2 3 2 2 10 2 3" xfId="30238" xr:uid="{57EC2B9A-6882-43B1-8380-659BACE0CFFD}"/>
    <cellStyle name="Normal 2 7 2 3 2 2 10 3" xfId="30239" xr:uid="{07410F84-DCAC-4956-BCBF-9B70BE3C2CFF}"/>
    <cellStyle name="Normal 2 7 2 3 2 2 10 3 2" xfId="30240" xr:uid="{58F805C3-A82C-4A58-9E12-F692523751BA}"/>
    <cellStyle name="Normal 2 7 2 3 2 2 10 4" xfId="30241" xr:uid="{8B440D2C-BC02-44CF-8609-909D1521902D}"/>
    <cellStyle name="Normal 2 7 2 3 2 2 11" xfId="30242" xr:uid="{05F79D56-9020-4059-B15D-B075DF537E46}"/>
    <cellStyle name="Normal 2 7 2 3 2 2 11 2" xfId="30243" xr:uid="{70664055-D787-4D5C-85FF-2038A9CC9755}"/>
    <cellStyle name="Normal 2 7 2 3 2 2 12" xfId="30244" xr:uid="{EC90E28B-1A07-4D15-B437-B274FCCDCE9F}"/>
    <cellStyle name="Normal 2 7 2 3 2 2 12 2" xfId="30245" xr:uid="{E07B7564-BD40-49DE-95CB-63783EF96041}"/>
    <cellStyle name="Normal 2 7 2 3 2 2 12 2 2" xfId="30246" xr:uid="{BE303E44-790A-455A-AD59-405C8225B94D}"/>
    <cellStyle name="Normal 2 7 2 3 2 2 12 3" xfId="30247" xr:uid="{201AF59F-FB64-4938-9F28-643A60DC649C}"/>
    <cellStyle name="Normal 2 7 2 3 2 2 13" xfId="30248" xr:uid="{281A8C33-AE9D-4932-B78F-887D531B7D03}"/>
    <cellStyle name="Normal 2 7 2 3 2 2 2" xfId="30249" xr:uid="{6CF8862A-6C15-43FB-96A5-A68A548114D6}"/>
    <cellStyle name="Normal 2 7 2 3 2 2 2 2" xfId="30250" xr:uid="{515638E8-42DD-41C9-AC13-5983D653EAF9}"/>
    <cellStyle name="Normal 2 7 2 3 2 2 2 2 2" xfId="30251" xr:uid="{3B7FF38C-A496-4BF1-85DC-77BEA12CA6C1}"/>
    <cellStyle name="Normal 2 7 2 3 2 2 2 2 2 2" xfId="30252" xr:uid="{BEE8DE19-E0F3-4DBA-B1FF-F04467871E64}"/>
    <cellStyle name="Normal 2 7 2 3 2 2 2 2 2 2 2" xfId="30253" xr:uid="{759BCC88-02F6-409A-8E5F-345A486CBDDB}"/>
    <cellStyle name="Normal 2 7 2 3 2 2 2 2 2 2 2 2" xfId="30254" xr:uid="{6F0F1B61-9D42-4896-B3FA-E180D1754D8C}"/>
    <cellStyle name="Normal 2 7 2 3 2 2 2 2 2 2 2 2 2" xfId="30255" xr:uid="{DCC1DA29-E900-4326-A4BA-2E5ED66729E9}"/>
    <cellStyle name="Normal 2 7 2 3 2 2 2 2 2 2 2 2 2 2" xfId="30256" xr:uid="{9CD7F28E-0C28-47FC-AB06-0CA3F2C2E016}"/>
    <cellStyle name="Normal 2 7 2 3 2 2 2 2 2 2 2 2 3" xfId="30257" xr:uid="{FA644FEE-562C-4949-A3F6-D42B0885AFAA}"/>
    <cellStyle name="Normal 2 7 2 3 2 2 2 2 2 2 2 3" xfId="30258" xr:uid="{975351B6-F070-4A8C-BFE9-5DCA9594CFC7}"/>
    <cellStyle name="Normal 2 7 2 3 2 2 2 2 2 2 2 3 2" xfId="30259" xr:uid="{8A454A4A-8F38-489B-B9EB-AA85D4090C30}"/>
    <cellStyle name="Normal 2 7 2 3 2 2 2 2 2 2 2 4" xfId="30260" xr:uid="{CE68790E-A924-41C4-96BE-E7CD3BD6B4DB}"/>
    <cellStyle name="Normal 2 7 2 3 2 2 2 2 2 2 3" xfId="30261" xr:uid="{C231A9B7-BD80-4D7B-922C-6AF5FEE188A1}"/>
    <cellStyle name="Normal 2 7 2 3 2 2 2 2 2 2 3 2" xfId="30262" xr:uid="{3A80BE66-26B4-433C-AFC2-D053310E6708}"/>
    <cellStyle name="Normal 2 7 2 3 2 2 2 2 2 2 4" xfId="30263" xr:uid="{2ACC3FD6-42A5-47E8-BBA1-35226EDC5CCE}"/>
    <cellStyle name="Normal 2 7 2 3 2 2 2 2 2 2 4 2" xfId="30264" xr:uid="{8AF0FCE8-AB48-4961-893C-3ECC708F8367}"/>
    <cellStyle name="Normal 2 7 2 3 2 2 2 2 2 2 4 2 2" xfId="30265" xr:uid="{8DAAD6EA-1CB0-4E1A-8109-E9C75FC0C6EE}"/>
    <cellStyle name="Normal 2 7 2 3 2 2 2 2 2 2 4 3" xfId="30266" xr:uid="{AD3706B6-D16C-406E-B5E6-9C1062D6CAF2}"/>
    <cellStyle name="Normal 2 7 2 3 2 2 2 2 2 2 5" xfId="30267" xr:uid="{9F0BB195-76E8-4E10-94DB-E00C70DBDF22}"/>
    <cellStyle name="Normal 2 7 2 3 2 2 2 2 2 3" xfId="30268" xr:uid="{AAF22855-12D5-43AB-B5CA-8CEE6A5BAE7B}"/>
    <cellStyle name="Normal 2 7 2 3 2 2 2 2 2 3 2" xfId="30269" xr:uid="{745047DC-C43A-4742-9264-1FD45407D002}"/>
    <cellStyle name="Normal 2 7 2 3 2 2 2 2 2 3 2 2" xfId="30270" xr:uid="{594434AE-F4FB-4891-A99F-7E366CE4E3B2}"/>
    <cellStyle name="Normal 2 7 2 3 2 2 2 2 2 3 2 2 2" xfId="30271" xr:uid="{68C101BC-D7F8-4E6A-9C34-0E93C4E02347}"/>
    <cellStyle name="Normal 2 7 2 3 2 2 2 2 2 3 2 3" xfId="30272" xr:uid="{8BFE0867-D075-4DCE-A0C8-82916E41360E}"/>
    <cellStyle name="Normal 2 7 2 3 2 2 2 2 2 3 3" xfId="30273" xr:uid="{E63D1B4C-15FD-4795-88A8-5F2BBFB82009}"/>
    <cellStyle name="Normal 2 7 2 3 2 2 2 2 2 3 3 2" xfId="30274" xr:uid="{2A5B1322-5B97-4D88-8FEF-752398B618AF}"/>
    <cellStyle name="Normal 2 7 2 3 2 2 2 2 2 3 4" xfId="30275" xr:uid="{B0928C44-6A24-4EFF-BA8A-76727CB608B1}"/>
    <cellStyle name="Normal 2 7 2 3 2 2 2 2 2 4" xfId="30276" xr:uid="{F2F44A63-F293-45FD-9562-C7039D7C11D6}"/>
    <cellStyle name="Normal 2 7 2 3 2 2 2 2 2 4 2" xfId="30277" xr:uid="{08B75638-6B33-4A85-A507-F5D7BF25C3DA}"/>
    <cellStyle name="Normal 2 7 2 3 2 2 2 2 2 4 2 2" xfId="30278" xr:uid="{D96A73B9-0795-4120-B0F7-3CA2DDD2FD21}"/>
    <cellStyle name="Normal 2 7 2 3 2 2 2 2 2 4 3" xfId="30279" xr:uid="{68ED5701-FE96-4192-B440-10B9244E9FA8}"/>
    <cellStyle name="Normal 2 7 2 3 2 2 2 2 2 5" xfId="30280" xr:uid="{D00DB84E-351A-4576-8153-92E69D772223}"/>
    <cellStyle name="Normal 2 7 2 3 2 2 2 2 3" xfId="30281" xr:uid="{CEFDB130-7F04-4748-B91C-CA1F7DFE3A0B}"/>
    <cellStyle name="Normal 2 7 2 3 2 2 2 2 3 2" xfId="30282" xr:uid="{14906A17-01D6-4283-A9C3-988CE34B55A7}"/>
    <cellStyle name="Normal 2 7 2 3 2 2 2 2 4" xfId="30283" xr:uid="{ED79F1A2-CB5C-4277-84D5-88C6F4EE150A}"/>
    <cellStyle name="Normal 2 7 2 3 2 2 2 2 4 2" xfId="30284" xr:uid="{B6404884-2C07-41AE-8972-04D7AF9BA67B}"/>
    <cellStyle name="Normal 2 7 2 3 2 2 2 2 4 2 2" xfId="30285" xr:uid="{AC0CBB16-6D62-4ED7-A687-F80C51DCD52C}"/>
    <cellStyle name="Normal 2 7 2 3 2 2 2 2 4 2 2 2" xfId="30286" xr:uid="{3C54AC25-63D5-47C9-8624-30D909FAE277}"/>
    <cellStyle name="Normal 2 7 2 3 2 2 2 2 4 2 3" xfId="30287" xr:uid="{306479A7-E6FC-423D-A5CB-24C08A0A982E}"/>
    <cellStyle name="Normal 2 7 2 3 2 2 2 2 4 3" xfId="30288" xr:uid="{22471BAF-52D2-4293-BBA7-796A8DA29918}"/>
    <cellStyle name="Normal 2 7 2 3 2 2 2 2 4 3 2" xfId="30289" xr:uid="{2942F100-37C3-42C0-A7F5-8F637CFE49C6}"/>
    <cellStyle name="Normal 2 7 2 3 2 2 2 2 4 4" xfId="30290" xr:uid="{7E24611B-6884-40DB-BCC0-A667CF604EB7}"/>
    <cellStyle name="Normal 2 7 2 3 2 2 2 2 5" xfId="30291" xr:uid="{B0FD3892-5F2F-4B43-9F8A-327977EB22EB}"/>
    <cellStyle name="Normal 2 7 2 3 2 2 2 2 5 2" xfId="30292" xr:uid="{12B0302B-5150-47C4-8366-C040325AAF56}"/>
    <cellStyle name="Normal 2 7 2 3 2 2 2 2 6" xfId="30293" xr:uid="{22A34AEF-EFB6-4F0A-B71F-6E9F612E7869}"/>
    <cellStyle name="Normal 2 7 2 3 2 2 2 2 6 2" xfId="30294" xr:uid="{F74719C7-1C67-49C7-BF22-9FD18A8348A0}"/>
    <cellStyle name="Normal 2 7 2 3 2 2 2 2 6 2 2" xfId="30295" xr:uid="{8803D3D0-5D7F-4C37-8E08-590A92125305}"/>
    <cellStyle name="Normal 2 7 2 3 2 2 2 2 6 3" xfId="30296" xr:uid="{0333ED2F-FB70-45FD-ABA4-D534BE29A7B6}"/>
    <cellStyle name="Normal 2 7 2 3 2 2 2 2 7" xfId="30297" xr:uid="{03B4821B-BA06-4F02-B1D3-EA87B9E241E9}"/>
    <cellStyle name="Normal 2 7 2 3 2 2 2 3" xfId="30298" xr:uid="{4611BF43-D4F3-4937-B1C5-3323B9CF5F59}"/>
    <cellStyle name="Normal 2 7 2 3 2 2 2 3 2" xfId="30299" xr:uid="{1F72A4F3-929E-4ECC-ACDC-FAD145D547F3}"/>
    <cellStyle name="Normal 2 7 2 3 2 2 2 3 2 2" xfId="30300" xr:uid="{D59F1672-4533-4020-9D26-F88C650E2EBF}"/>
    <cellStyle name="Normal 2 7 2 3 2 2 2 3 2 2 2" xfId="30301" xr:uid="{74215AAF-C33C-4E0B-BF30-298C5146997A}"/>
    <cellStyle name="Normal 2 7 2 3 2 2 2 3 2 2 2 2" xfId="30302" xr:uid="{0CEE5B53-F60A-4981-8B60-F66C8981AA91}"/>
    <cellStyle name="Normal 2 7 2 3 2 2 2 3 2 2 2 2 2" xfId="30303" xr:uid="{5D1F1611-5F4E-4B6F-A53E-9BA059716BF1}"/>
    <cellStyle name="Normal 2 7 2 3 2 2 2 3 2 2 2 3" xfId="30304" xr:uid="{40128919-0B41-4C17-9C2D-C2EFFFE52D60}"/>
    <cellStyle name="Normal 2 7 2 3 2 2 2 3 2 2 3" xfId="30305" xr:uid="{FA62AA23-781D-4A3D-A0DB-A1FB65C2EB58}"/>
    <cellStyle name="Normal 2 7 2 3 2 2 2 3 2 2 3 2" xfId="30306" xr:uid="{9FB51DC3-4087-4FB0-BC5E-4D8F113837BC}"/>
    <cellStyle name="Normal 2 7 2 3 2 2 2 3 2 2 4" xfId="30307" xr:uid="{76A94344-4AB5-401B-8272-E0EF5F9CC07F}"/>
    <cellStyle name="Normal 2 7 2 3 2 2 2 3 2 3" xfId="30308" xr:uid="{22DEE0A1-3C06-429F-A609-9F23DF952721}"/>
    <cellStyle name="Normal 2 7 2 3 2 2 2 3 2 3 2" xfId="30309" xr:uid="{677BA9B2-2F72-43EA-B9DF-8403F2D8E129}"/>
    <cellStyle name="Normal 2 7 2 3 2 2 2 3 2 4" xfId="30310" xr:uid="{61647F40-F7B2-4494-8643-E0AF1715CD6C}"/>
    <cellStyle name="Normal 2 7 2 3 2 2 2 3 2 4 2" xfId="30311" xr:uid="{383541F2-1B76-4AB5-A67E-87871ECAFAA4}"/>
    <cellStyle name="Normal 2 7 2 3 2 2 2 3 2 4 2 2" xfId="30312" xr:uid="{8B0C6102-235A-4139-8DED-9D856EF6B626}"/>
    <cellStyle name="Normal 2 7 2 3 2 2 2 3 2 4 3" xfId="30313" xr:uid="{238D3EE6-9296-4487-929E-7420339FD031}"/>
    <cellStyle name="Normal 2 7 2 3 2 2 2 3 2 5" xfId="30314" xr:uid="{A4C76C24-0763-4BDE-A150-C8BDAA80353F}"/>
    <cellStyle name="Normal 2 7 2 3 2 2 2 3 3" xfId="30315" xr:uid="{6869FC5C-6C66-4D5E-8BE7-C373391B2B39}"/>
    <cellStyle name="Normal 2 7 2 3 2 2 2 3 3 2" xfId="30316" xr:uid="{48C735B0-77EC-4A62-BEEF-0E0123A829CF}"/>
    <cellStyle name="Normal 2 7 2 3 2 2 2 3 3 2 2" xfId="30317" xr:uid="{A08BE61A-0F19-4F61-BA13-890B980F7F43}"/>
    <cellStyle name="Normal 2 7 2 3 2 2 2 3 3 2 2 2" xfId="30318" xr:uid="{A17CD768-FE76-47EE-9DC4-346C5B6AC9B9}"/>
    <cellStyle name="Normal 2 7 2 3 2 2 2 3 3 2 3" xfId="30319" xr:uid="{26C71FA6-60FD-4EFB-B74D-986AE9D5FFA0}"/>
    <cellStyle name="Normal 2 7 2 3 2 2 2 3 3 3" xfId="30320" xr:uid="{F3E407D6-ADCF-4A66-8628-A154E688FECB}"/>
    <cellStyle name="Normal 2 7 2 3 2 2 2 3 3 3 2" xfId="30321" xr:uid="{2683A80B-7CF0-48E8-A962-926CB109F14E}"/>
    <cellStyle name="Normal 2 7 2 3 2 2 2 3 3 4" xfId="30322" xr:uid="{3F53EDC2-A471-4828-A10C-3F1B251E9D89}"/>
    <cellStyle name="Normal 2 7 2 3 2 2 2 3 4" xfId="30323" xr:uid="{DE32F046-1003-4DFB-90FE-BEEFB57D78C5}"/>
    <cellStyle name="Normal 2 7 2 3 2 2 2 3 4 2" xfId="30324" xr:uid="{1759FD85-BB33-4BEF-BD07-02BEAF6AD227}"/>
    <cellStyle name="Normal 2 7 2 3 2 2 2 3 4 2 2" xfId="30325" xr:uid="{8607567F-EF2B-4FD9-890A-2DF08C0D72A2}"/>
    <cellStyle name="Normal 2 7 2 3 2 2 2 3 4 3" xfId="30326" xr:uid="{E0220969-BA0C-45D7-BB69-639E4DC6470A}"/>
    <cellStyle name="Normal 2 7 2 3 2 2 2 3 5" xfId="30327" xr:uid="{5508009D-7A11-4268-A6A8-98A9866AA491}"/>
    <cellStyle name="Normal 2 7 2 3 2 2 2 4" xfId="30328" xr:uid="{03AB2DEE-644A-4E42-B9F4-ED960AC85D4A}"/>
    <cellStyle name="Normal 2 7 2 3 2 2 2 4 2" xfId="30329" xr:uid="{ECEC6DF9-91E7-42CC-85E0-90554D2FE62B}"/>
    <cellStyle name="Normal 2 7 2 3 2 2 2 4 2 2" xfId="30330" xr:uid="{8C171A5D-E5AD-4874-8C0C-6BF13AA5579E}"/>
    <cellStyle name="Normal 2 7 2 3 2 2 2 4 2 2 2" xfId="30331" xr:uid="{AF9E9923-1E3B-402E-817A-E06279B949A4}"/>
    <cellStyle name="Normal 2 7 2 3 2 2 2 4 2 3" xfId="30332" xr:uid="{E2028689-0D4E-414E-9EBA-99C5FFDB032D}"/>
    <cellStyle name="Normal 2 7 2 3 2 2 2 4 3" xfId="30333" xr:uid="{D9A52C58-5A50-45CE-82D1-C2995D6587F1}"/>
    <cellStyle name="Normal 2 7 2 3 2 2 2 4 3 2" xfId="30334" xr:uid="{026C7F17-63F3-4A0D-ADB0-0DBCBB535FAA}"/>
    <cellStyle name="Normal 2 7 2 3 2 2 2 4 4" xfId="30335" xr:uid="{5E5760D7-3245-4D37-BCB0-56C9E5D09084}"/>
    <cellStyle name="Normal 2 7 2 3 2 2 2 5" xfId="30336" xr:uid="{412283AC-2967-46CB-A9BD-8142AC6BBFA1}"/>
    <cellStyle name="Normal 2 7 2 3 2 2 2 5 2" xfId="30337" xr:uid="{A1F096BF-012E-46E6-BDB2-1D6587498D2C}"/>
    <cellStyle name="Normal 2 7 2 3 2 2 2 6" xfId="30338" xr:uid="{CA6A2A62-00CD-42CD-8CE4-C4AFB19B9979}"/>
    <cellStyle name="Normal 2 7 2 3 2 2 2 6 2" xfId="30339" xr:uid="{3F58D2D0-88B4-4BB5-AB4A-540FDB1D804B}"/>
    <cellStyle name="Normal 2 7 2 3 2 2 2 6 2 2" xfId="30340" xr:uid="{49CC6202-2843-4FFC-8FE0-8FF29B14CB3E}"/>
    <cellStyle name="Normal 2 7 2 3 2 2 2 6 3" xfId="30341" xr:uid="{ED583C40-3128-4A44-9A18-556A52B35E24}"/>
    <cellStyle name="Normal 2 7 2 3 2 2 2 7" xfId="30342" xr:uid="{1B007087-1E7A-4ADC-9739-126B323AD6A7}"/>
    <cellStyle name="Normal 2 7 2 3 2 2 3" xfId="30343" xr:uid="{FF1D858A-0324-4287-BBAD-4773640FC6EC}"/>
    <cellStyle name="Normal 2 7 2 3 2 2 3 2" xfId="30344" xr:uid="{0D033BA1-21A7-4658-961A-6148C48B12C2}"/>
    <cellStyle name="Normal 2 7 2 3 2 2 4" xfId="30345" xr:uid="{B5FC36C2-0DD1-4D96-A92A-A8D62E5EC7DD}"/>
    <cellStyle name="Normal 2 7 2 3 2 2 4 2" xfId="30346" xr:uid="{E8611B30-AC20-40D3-94C4-A8861F9DB347}"/>
    <cellStyle name="Normal 2 7 2 3 2 2 5" xfId="30347" xr:uid="{B51B4845-2337-429D-A4E6-171199A113C4}"/>
    <cellStyle name="Normal 2 7 2 3 2 2 5 2" xfId="30348" xr:uid="{2C4B6D0D-6E2B-4614-A1E4-79D18955FF26}"/>
    <cellStyle name="Normal 2 7 2 3 2 2 6" xfId="30349" xr:uid="{497DD3A4-CC27-45D7-815D-C62F788CE7AD}"/>
    <cellStyle name="Normal 2 7 2 3 2 2 6 2" xfId="30350" xr:uid="{5613644C-045D-48C6-9974-78D10BD1C1F4}"/>
    <cellStyle name="Normal 2 7 2 3 2 2 7" xfId="30351" xr:uid="{16031D63-71C9-45F1-BFE7-F906369AF132}"/>
    <cellStyle name="Normal 2 7 2 3 2 2 7 2" xfId="30352" xr:uid="{81E9CD6A-D775-41D6-94AF-4B5BA22A7961}"/>
    <cellStyle name="Normal 2 7 2 3 2 2 8" xfId="30353" xr:uid="{9004D836-EFC5-4F94-8605-0C1ACD0C9C27}"/>
    <cellStyle name="Normal 2 7 2 3 2 2 8 2" xfId="30354" xr:uid="{0A7F1DE9-DC0F-485E-BFEF-1E80CC66E0F7}"/>
    <cellStyle name="Normal 2 7 2 3 2 2 8 2 2" xfId="30355" xr:uid="{8B45A09C-19CB-40AF-9BD4-6C763F31916D}"/>
    <cellStyle name="Normal 2 7 2 3 2 2 8 2 2 2" xfId="30356" xr:uid="{C8273C3B-3CB2-44A8-9428-10E00DDA6CA2}"/>
    <cellStyle name="Normal 2 7 2 3 2 2 8 2 2 2 2" xfId="30357" xr:uid="{F6717961-4DF5-4716-9391-F10CB839D0F7}"/>
    <cellStyle name="Normal 2 7 2 3 2 2 8 2 2 2 2 2" xfId="30358" xr:uid="{C569D0CB-6F34-4EC3-A7ED-6A3C8E5EB388}"/>
    <cellStyle name="Normal 2 7 2 3 2 2 8 2 2 2 3" xfId="30359" xr:uid="{816791E0-E2AE-4BE1-A65C-57D0C4ED9E9D}"/>
    <cellStyle name="Normal 2 7 2 3 2 2 8 2 2 3" xfId="30360" xr:uid="{6297E747-8A58-46F7-A5E9-52238275BF57}"/>
    <cellStyle name="Normal 2 7 2 3 2 2 8 2 2 3 2" xfId="30361" xr:uid="{78BCF030-AD38-4D84-B2F9-79169D1FD9EE}"/>
    <cellStyle name="Normal 2 7 2 3 2 2 8 2 2 4" xfId="30362" xr:uid="{4D8F5711-E4F5-4436-AADE-8970DD173381}"/>
    <cellStyle name="Normal 2 7 2 3 2 2 8 2 3" xfId="30363" xr:uid="{E98A3672-EAE9-4C42-A6CF-9DA41EB3D5A2}"/>
    <cellStyle name="Normal 2 7 2 3 2 2 8 2 3 2" xfId="30364" xr:uid="{67E2639E-308C-4649-8CD5-D68BF45AD46A}"/>
    <cellStyle name="Normal 2 7 2 3 2 2 8 2 4" xfId="30365" xr:uid="{7F113179-FF2F-4D0D-ACF7-0E82BD9D9C6F}"/>
    <cellStyle name="Normal 2 7 2 3 2 2 8 2 4 2" xfId="30366" xr:uid="{2309045F-476F-4782-8FD8-D768ACA538D1}"/>
    <cellStyle name="Normal 2 7 2 3 2 2 8 2 4 2 2" xfId="30367" xr:uid="{4FDBED19-1C32-46E6-A1D2-9EDA243F9975}"/>
    <cellStyle name="Normal 2 7 2 3 2 2 8 2 4 3" xfId="30368" xr:uid="{35B4181E-EB34-49AC-B1B9-FC17B6DF94B3}"/>
    <cellStyle name="Normal 2 7 2 3 2 2 8 2 5" xfId="30369" xr:uid="{156EE40B-8EDC-4694-B489-ED024E59F27A}"/>
    <cellStyle name="Normal 2 7 2 3 2 2 8 3" xfId="30370" xr:uid="{67030535-DAFC-4A8E-8AA4-A1BEA555AEEC}"/>
    <cellStyle name="Normal 2 7 2 3 2 2 8 3 2" xfId="30371" xr:uid="{352A4D88-7480-413D-BA48-B69F31BCE385}"/>
    <cellStyle name="Normal 2 7 2 3 2 2 8 3 2 2" xfId="30372" xr:uid="{1B441482-E423-41BA-A375-46E9E601F302}"/>
    <cellStyle name="Normal 2 7 2 3 2 2 8 3 2 2 2" xfId="30373" xr:uid="{11D7540C-3D5B-4215-ACBE-0C40A81DAF69}"/>
    <cellStyle name="Normal 2 7 2 3 2 2 8 3 2 3" xfId="30374" xr:uid="{1965C7E7-6EEF-4B71-9A32-2EA4BFF1657F}"/>
    <cellStyle name="Normal 2 7 2 3 2 2 8 3 3" xfId="30375" xr:uid="{7CD02A94-7F14-49AD-8FF9-AF59548E54A9}"/>
    <cellStyle name="Normal 2 7 2 3 2 2 8 3 3 2" xfId="30376" xr:uid="{73A5371B-0A45-485D-8C4C-C5226DDD5980}"/>
    <cellStyle name="Normal 2 7 2 3 2 2 8 3 4" xfId="30377" xr:uid="{E8869B18-4AE0-487B-BC52-202068AABA0B}"/>
    <cellStyle name="Normal 2 7 2 3 2 2 8 4" xfId="30378" xr:uid="{98B1B142-174A-446C-810E-92BA919DABF4}"/>
    <cellStyle name="Normal 2 7 2 3 2 2 8 4 2" xfId="30379" xr:uid="{909E55E9-23CF-43F0-88F4-40E1150F59D1}"/>
    <cellStyle name="Normal 2 7 2 3 2 2 8 4 2 2" xfId="30380" xr:uid="{16FEB6B3-8A3C-488F-88A4-B1165039A0DB}"/>
    <cellStyle name="Normal 2 7 2 3 2 2 8 4 3" xfId="30381" xr:uid="{49576B24-E5A8-4009-BDAA-D977DE54DD97}"/>
    <cellStyle name="Normal 2 7 2 3 2 2 8 5" xfId="30382" xr:uid="{97C7E7FA-7B96-4775-A6AF-D5FC8EAF1EF7}"/>
    <cellStyle name="Normal 2 7 2 3 2 2 9" xfId="30383" xr:uid="{6EF18CAF-EE37-4F3F-8D5F-C576DEE8368D}"/>
    <cellStyle name="Normal 2 7 2 3 2 2 9 2" xfId="30384" xr:uid="{1CBEEA07-695F-469D-9BA1-C68DE5292A03}"/>
    <cellStyle name="Normal 2 7 2 3 2 3" xfId="30385" xr:uid="{63528D0A-E202-4A46-B9ED-3ACF8D0A7EEA}"/>
    <cellStyle name="Normal 2 7 2 3 2 3 2" xfId="30386" xr:uid="{BB75603D-D5E2-4B59-BF18-5381B5706F00}"/>
    <cellStyle name="Normal 2 7 2 3 2 3 2 2" xfId="30387" xr:uid="{7E31B2A0-9F28-4192-A9A7-2E7B5D940E97}"/>
    <cellStyle name="Normal 2 7 2 3 2 3 2 2 2" xfId="30388" xr:uid="{B34C67AD-EC40-499B-9642-0C7D40BD56AC}"/>
    <cellStyle name="Normal 2 7 2 3 2 3 2 2 2 2" xfId="30389" xr:uid="{46CF1664-1D40-472C-931A-DD7BE18CDE61}"/>
    <cellStyle name="Normal 2 7 2 3 2 3 2 2 2 2 2" xfId="30390" xr:uid="{99558F6B-738F-4749-AFC4-5549BB8B7DC4}"/>
    <cellStyle name="Normal 2 7 2 3 2 3 2 2 2 2 2 2" xfId="30391" xr:uid="{5F37B6F0-39BE-4CCE-820E-72714A4FDB95}"/>
    <cellStyle name="Normal 2 7 2 3 2 3 2 2 2 2 2 2 2" xfId="30392" xr:uid="{BF927E20-3D3C-43C3-B902-218CF824FA03}"/>
    <cellStyle name="Normal 2 7 2 3 2 3 2 2 2 2 2 3" xfId="30393" xr:uid="{A40753DF-7BF0-4DDB-B9A7-6A44D3828480}"/>
    <cellStyle name="Normal 2 7 2 3 2 3 2 2 2 2 3" xfId="30394" xr:uid="{6A56B1EF-5F60-4156-96C9-64A8F6F3B189}"/>
    <cellStyle name="Normal 2 7 2 3 2 3 2 2 2 2 3 2" xfId="30395" xr:uid="{248364C1-FCED-4EC5-9CBE-C1E18F9D1473}"/>
    <cellStyle name="Normal 2 7 2 3 2 3 2 2 2 2 4" xfId="30396" xr:uid="{B13B7679-536D-4A2A-895A-FAB1F3C8BB9A}"/>
    <cellStyle name="Normal 2 7 2 3 2 3 2 2 2 3" xfId="30397" xr:uid="{E262BB3C-8BD0-4266-9D7A-80423C97038B}"/>
    <cellStyle name="Normal 2 7 2 3 2 3 2 2 2 3 2" xfId="30398" xr:uid="{B5C5AB21-6FB2-411A-AEDF-65C67C9CCB44}"/>
    <cellStyle name="Normal 2 7 2 3 2 3 2 2 2 4" xfId="30399" xr:uid="{45800240-2AC6-4E2F-8B54-8FD8DC27DF7D}"/>
    <cellStyle name="Normal 2 7 2 3 2 3 2 2 2 4 2" xfId="30400" xr:uid="{480F9077-6A73-4B3E-BEC3-A59280379E59}"/>
    <cellStyle name="Normal 2 7 2 3 2 3 2 2 2 4 2 2" xfId="30401" xr:uid="{95F447B1-B640-46A4-9F0F-3D37142DC4FC}"/>
    <cellStyle name="Normal 2 7 2 3 2 3 2 2 2 4 3" xfId="30402" xr:uid="{3C930CE2-232D-4691-81B2-F4500074D6C9}"/>
    <cellStyle name="Normal 2 7 2 3 2 3 2 2 2 5" xfId="30403" xr:uid="{5655A460-2628-41FB-9624-BF1BCF83CAB4}"/>
    <cellStyle name="Normal 2 7 2 3 2 3 2 2 3" xfId="30404" xr:uid="{8EE6F729-FC0B-4419-A2BD-1EEBB7B268B5}"/>
    <cellStyle name="Normal 2 7 2 3 2 3 2 2 3 2" xfId="30405" xr:uid="{306BD875-551A-452F-90C4-0B9F13CE1191}"/>
    <cellStyle name="Normal 2 7 2 3 2 3 2 2 3 2 2" xfId="30406" xr:uid="{F4E37B0E-BEC4-4D48-AA7D-D2C38777C5E7}"/>
    <cellStyle name="Normal 2 7 2 3 2 3 2 2 3 2 2 2" xfId="30407" xr:uid="{556F0474-CA94-42B7-A677-FCBDDF10CBDC}"/>
    <cellStyle name="Normal 2 7 2 3 2 3 2 2 3 2 3" xfId="30408" xr:uid="{361E8096-464E-438A-803F-AFEF465523E9}"/>
    <cellStyle name="Normal 2 7 2 3 2 3 2 2 3 3" xfId="30409" xr:uid="{69E480F6-9403-42EE-89F2-B651ACD26B0F}"/>
    <cellStyle name="Normal 2 7 2 3 2 3 2 2 3 3 2" xfId="30410" xr:uid="{9CE5EDF9-915E-42AD-AAA2-69C53A7A8090}"/>
    <cellStyle name="Normal 2 7 2 3 2 3 2 2 3 4" xfId="30411" xr:uid="{A44650E4-E491-4059-98BE-195E3EC8E37D}"/>
    <cellStyle name="Normal 2 7 2 3 2 3 2 2 4" xfId="30412" xr:uid="{EDB45445-CDCA-42E5-96A2-DD6C0D7CD05E}"/>
    <cellStyle name="Normal 2 7 2 3 2 3 2 2 4 2" xfId="30413" xr:uid="{5176D002-25A9-400F-BFE4-E40B4C374135}"/>
    <cellStyle name="Normal 2 7 2 3 2 3 2 2 4 2 2" xfId="30414" xr:uid="{B9418BFF-4194-4831-ABCA-5DF2764AD177}"/>
    <cellStyle name="Normal 2 7 2 3 2 3 2 2 4 3" xfId="30415" xr:uid="{C63BFBEC-5005-480A-82D9-99917DEECF2C}"/>
    <cellStyle name="Normal 2 7 2 3 2 3 2 2 5" xfId="30416" xr:uid="{381A407C-13D4-4275-8E31-477F9C3B7785}"/>
    <cellStyle name="Normal 2 7 2 3 2 3 2 3" xfId="30417" xr:uid="{5C3638A6-D4B5-4564-B6D0-C15288D00EAF}"/>
    <cellStyle name="Normal 2 7 2 3 2 3 2 3 2" xfId="30418" xr:uid="{8C5E511F-E9F6-4C2F-9E69-CAD3C7989995}"/>
    <cellStyle name="Normal 2 7 2 3 2 3 2 4" xfId="30419" xr:uid="{55EAAF4A-AE0C-4A55-952E-A35722FB97DD}"/>
    <cellStyle name="Normal 2 7 2 3 2 3 2 4 2" xfId="30420" xr:uid="{9F3C0EEC-A08C-46AE-943F-2EB5D1684230}"/>
    <cellStyle name="Normal 2 7 2 3 2 3 2 4 2 2" xfId="30421" xr:uid="{ADCD2F22-239C-4251-AE66-D74E067012BB}"/>
    <cellStyle name="Normal 2 7 2 3 2 3 2 4 2 2 2" xfId="30422" xr:uid="{12D21485-4A20-47BE-B07D-A61E6B6955D9}"/>
    <cellStyle name="Normal 2 7 2 3 2 3 2 4 2 3" xfId="30423" xr:uid="{F3A4B399-601B-4E0A-A023-3F044DB94221}"/>
    <cellStyle name="Normal 2 7 2 3 2 3 2 4 3" xfId="30424" xr:uid="{4D00193E-1026-4AA2-AE28-9E9B68284EA4}"/>
    <cellStyle name="Normal 2 7 2 3 2 3 2 4 3 2" xfId="30425" xr:uid="{B2632ABC-2B6C-462C-AFBC-AA7A0BC16AB1}"/>
    <cellStyle name="Normal 2 7 2 3 2 3 2 4 4" xfId="30426" xr:uid="{E5356799-818B-426F-9DE9-7878F398F32A}"/>
    <cellStyle name="Normal 2 7 2 3 2 3 2 5" xfId="30427" xr:uid="{C1E738BD-72D0-4F15-987C-8C7842D25DE4}"/>
    <cellStyle name="Normal 2 7 2 3 2 3 2 5 2" xfId="30428" xr:uid="{E2647A0C-0F29-4282-90C0-4FD6CA75817C}"/>
    <cellStyle name="Normal 2 7 2 3 2 3 2 6" xfId="30429" xr:uid="{B4C0FE48-3C46-40D0-BF45-BA372F8BCD53}"/>
    <cellStyle name="Normal 2 7 2 3 2 3 2 6 2" xfId="30430" xr:uid="{31EC83B2-63CE-418D-8FF0-828E1B48C1FE}"/>
    <cellStyle name="Normal 2 7 2 3 2 3 2 6 2 2" xfId="30431" xr:uid="{437F92BF-45CD-437F-BC57-57D2D1049D17}"/>
    <cellStyle name="Normal 2 7 2 3 2 3 2 6 3" xfId="30432" xr:uid="{FD00CF75-3B69-4232-91DF-FE2A56FE227D}"/>
    <cellStyle name="Normal 2 7 2 3 2 3 2 7" xfId="30433" xr:uid="{A6616DAE-EED5-4136-8ACC-8699D9440F0C}"/>
    <cellStyle name="Normal 2 7 2 3 2 3 3" xfId="30434" xr:uid="{7FB01A15-C6FE-4874-A031-DFEF7BBDF090}"/>
    <cellStyle name="Normal 2 7 2 3 2 3 3 2" xfId="30435" xr:uid="{4C406495-D311-4E67-93E3-A95C76FF366F}"/>
    <cellStyle name="Normal 2 7 2 3 2 3 3 2 2" xfId="30436" xr:uid="{523DE2C1-9BD1-4FE0-8347-F7FDFA033377}"/>
    <cellStyle name="Normal 2 7 2 3 2 3 3 2 2 2" xfId="30437" xr:uid="{5E86CE53-8108-4417-8BEA-7E1C7CA4FE5E}"/>
    <cellStyle name="Normal 2 7 2 3 2 3 3 2 2 2 2" xfId="30438" xr:uid="{AF0D6590-4439-41D9-AC8D-721DB016007D}"/>
    <cellStyle name="Normal 2 7 2 3 2 3 3 2 2 2 2 2" xfId="30439" xr:uid="{1BEABD3B-A324-4B06-8B1F-03D40C2CDA62}"/>
    <cellStyle name="Normal 2 7 2 3 2 3 3 2 2 2 3" xfId="30440" xr:uid="{A6AE9AD3-50B6-411E-9140-A574D6AC28BF}"/>
    <cellStyle name="Normal 2 7 2 3 2 3 3 2 2 3" xfId="30441" xr:uid="{A1846D89-60D2-4E91-B14E-1C18C5979A19}"/>
    <cellStyle name="Normal 2 7 2 3 2 3 3 2 2 3 2" xfId="30442" xr:uid="{2C77633F-BAC0-435C-AF48-41B3AF1A6E06}"/>
    <cellStyle name="Normal 2 7 2 3 2 3 3 2 2 4" xfId="30443" xr:uid="{2C939C91-128A-47F9-A046-865DA6BE76AC}"/>
    <cellStyle name="Normal 2 7 2 3 2 3 3 2 3" xfId="30444" xr:uid="{E180FB02-4D3D-4415-AB8A-5A369A2B0112}"/>
    <cellStyle name="Normal 2 7 2 3 2 3 3 2 3 2" xfId="30445" xr:uid="{18469AAC-68CE-4AA0-B257-3EDF4A7FB437}"/>
    <cellStyle name="Normal 2 7 2 3 2 3 3 2 4" xfId="30446" xr:uid="{F051E17D-5AF2-4B87-A7BF-EDEDFA700053}"/>
    <cellStyle name="Normal 2 7 2 3 2 3 3 2 4 2" xfId="30447" xr:uid="{0B60068A-AFDF-432B-B5EB-14E0B7C574A8}"/>
    <cellStyle name="Normal 2 7 2 3 2 3 3 2 4 2 2" xfId="30448" xr:uid="{1DE6A9E4-C239-4A6D-8C86-DA1B18DBC2EF}"/>
    <cellStyle name="Normal 2 7 2 3 2 3 3 2 4 3" xfId="30449" xr:uid="{BBF85F6D-E890-4F72-AF03-D93B220554E1}"/>
    <cellStyle name="Normal 2 7 2 3 2 3 3 2 5" xfId="30450" xr:uid="{5BA1EF16-EBC0-48A5-A538-12200E85C5EB}"/>
    <cellStyle name="Normal 2 7 2 3 2 3 3 3" xfId="30451" xr:uid="{60EA98B2-3FFC-40B9-B6C2-FB70EE3F50D3}"/>
    <cellStyle name="Normal 2 7 2 3 2 3 3 3 2" xfId="30452" xr:uid="{06AEDC39-4A54-4309-B7EC-07035CF6DBE7}"/>
    <cellStyle name="Normal 2 7 2 3 2 3 3 3 2 2" xfId="30453" xr:uid="{3CA7CCCA-56D3-4013-8528-65A576717687}"/>
    <cellStyle name="Normal 2 7 2 3 2 3 3 3 2 2 2" xfId="30454" xr:uid="{A525FE61-AAF3-4436-8EC4-21F7A312398F}"/>
    <cellStyle name="Normal 2 7 2 3 2 3 3 3 2 3" xfId="30455" xr:uid="{83D4EF49-431E-474A-B7D4-0D38C887A1FF}"/>
    <cellStyle name="Normal 2 7 2 3 2 3 3 3 3" xfId="30456" xr:uid="{412D9727-F140-4FD9-8548-A62AD3FB2FC9}"/>
    <cellStyle name="Normal 2 7 2 3 2 3 3 3 3 2" xfId="30457" xr:uid="{6855AE93-6EAE-47EF-A689-EEC1007A9C58}"/>
    <cellStyle name="Normal 2 7 2 3 2 3 3 3 4" xfId="30458" xr:uid="{C48C877C-0A10-42A3-B1E8-422DF83D3B7C}"/>
    <cellStyle name="Normal 2 7 2 3 2 3 3 4" xfId="30459" xr:uid="{E6B65F40-5F62-4EC5-9B57-E2E2DE100139}"/>
    <cellStyle name="Normal 2 7 2 3 2 3 3 4 2" xfId="30460" xr:uid="{0FA3EC7B-0067-4158-AAB6-6398EF25AA5F}"/>
    <cellStyle name="Normal 2 7 2 3 2 3 3 4 2 2" xfId="30461" xr:uid="{96641F0B-12AA-4DC5-B043-C78415B4346B}"/>
    <cellStyle name="Normal 2 7 2 3 2 3 3 4 3" xfId="30462" xr:uid="{77C30B45-861C-4618-887E-86D5C17F69E9}"/>
    <cellStyle name="Normal 2 7 2 3 2 3 3 5" xfId="30463" xr:uid="{1E804E87-8665-4DB4-B157-35E91B5D9079}"/>
    <cellStyle name="Normal 2 7 2 3 2 3 4" xfId="30464" xr:uid="{61D8E470-1431-4D5A-9802-D3CF1EBC89F9}"/>
    <cellStyle name="Normal 2 7 2 3 2 3 4 2" xfId="30465" xr:uid="{26E13362-89C7-4F75-AC73-7228EA5BFF60}"/>
    <cellStyle name="Normal 2 7 2 3 2 3 4 2 2" xfId="30466" xr:uid="{796F4FE9-B697-417D-B2D7-82BA0EE668B7}"/>
    <cellStyle name="Normal 2 7 2 3 2 3 4 2 2 2" xfId="30467" xr:uid="{001526BA-D608-415F-85B4-8725F9942317}"/>
    <cellStyle name="Normal 2 7 2 3 2 3 4 2 3" xfId="30468" xr:uid="{786C1CE9-3D37-405B-A915-34AABB615BCC}"/>
    <cellStyle name="Normal 2 7 2 3 2 3 4 3" xfId="30469" xr:uid="{A931810A-3973-41D2-9DA0-7E2ECCABBB63}"/>
    <cellStyle name="Normal 2 7 2 3 2 3 4 3 2" xfId="30470" xr:uid="{CA0F23C1-78FE-42F5-AED8-A23DE12A8FBB}"/>
    <cellStyle name="Normal 2 7 2 3 2 3 4 4" xfId="30471" xr:uid="{B8F9806F-3372-47A4-A819-54415E829062}"/>
    <cellStyle name="Normal 2 7 2 3 2 3 5" xfId="30472" xr:uid="{E722CD8F-7018-4A40-BC84-BD51E492EED3}"/>
    <cellStyle name="Normal 2 7 2 3 2 3 5 2" xfId="30473" xr:uid="{AFDE76F6-7E00-4A76-B734-BCB0B5E32856}"/>
    <cellStyle name="Normal 2 7 2 3 2 3 6" xfId="30474" xr:uid="{F7FCB2D4-607A-425C-84E9-357AC4B4BD4F}"/>
    <cellStyle name="Normal 2 7 2 3 2 3 6 2" xfId="30475" xr:uid="{6E6EDC03-BA2E-4A72-9616-04C9BCF09278}"/>
    <cellStyle name="Normal 2 7 2 3 2 3 6 2 2" xfId="30476" xr:uid="{EDF58E46-46F5-4CED-A20F-9E93F25E84EC}"/>
    <cellStyle name="Normal 2 7 2 3 2 3 6 3" xfId="30477" xr:uid="{D42B8A01-3A4B-4E06-A9C8-9025D551D130}"/>
    <cellStyle name="Normal 2 7 2 3 2 3 7" xfId="30478" xr:uid="{82628CF8-6350-42B4-9D38-EA00F68C850F}"/>
    <cellStyle name="Normal 2 7 2 3 2 4" xfId="30479" xr:uid="{25FC0B63-5DDA-4152-9803-6C994E0E5EDD}"/>
    <cellStyle name="Normal 2 7 2 3 2 4 2" xfId="30480" xr:uid="{7E1A75E0-1C67-435C-8E99-D13AB77DAB29}"/>
    <cellStyle name="Normal 2 7 2 3 2 5" xfId="30481" xr:uid="{F11078CD-12C0-4052-9962-1EF14B101603}"/>
    <cellStyle name="Normal 2 7 2 3 2 5 2" xfId="30482" xr:uid="{E9FFECDF-B1DB-48A1-837A-D25619078929}"/>
    <cellStyle name="Normal 2 7 2 3 2 6" xfId="30483" xr:uid="{2AB3977A-77E2-499D-BEAD-E146DF85FBDE}"/>
    <cellStyle name="Normal 2 7 2 3 2 6 2" xfId="30484" xr:uid="{38AB6252-D55B-4912-A4DB-CD852E6B526D}"/>
    <cellStyle name="Normal 2 7 2 3 2 7" xfId="30485" xr:uid="{F78A45A5-D4AD-4226-A3D0-A588FCEA7157}"/>
    <cellStyle name="Normal 2 7 2 3 2 7 2" xfId="30486" xr:uid="{3C0BB05D-E8A7-4959-8103-07B256C37C68}"/>
    <cellStyle name="Normal 2 7 2 3 2 8" xfId="30487" xr:uid="{55C4F5CC-D01B-4215-A502-378745F6C230}"/>
    <cellStyle name="Normal 2 7 2 3 2 8 2" xfId="30488" xr:uid="{B062DE92-3915-4CB3-8AD9-FC92CB52C5C6}"/>
    <cellStyle name="Normal 2 7 2 3 2 8 2 2" xfId="30489" xr:uid="{AE5CDEF1-3147-4FDD-9EFD-A5CEE066A2F9}"/>
    <cellStyle name="Normal 2 7 2 3 2 8 2 2 2" xfId="30490" xr:uid="{48AE348E-4F3C-4745-B944-DA56FDBE4BE9}"/>
    <cellStyle name="Normal 2 7 2 3 2 8 2 2 2 2" xfId="30491" xr:uid="{82350314-912D-433B-A60B-99A2EC92BD58}"/>
    <cellStyle name="Normal 2 7 2 3 2 8 2 2 2 2 2" xfId="30492" xr:uid="{AAFD1893-FFCC-4ED4-8ABA-DD6D8185D1AC}"/>
    <cellStyle name="Normal 2 7 2 3 2 8 2 2 2 3" xfId="30493" xr:uid="{DE7D1244-991F-4063-9437-1ED8279FB30E}"/>
    <cellStyle name="Normal 2 7 2 3 2 8 2 2 3" xfId="30494" xr:uid="{CAB8C029-30FD-4352-9D88-58DAE7DD9C1E}"/>
    <cellStyle name="Normal 2 7 2 3 2 8 2 2 3 2" xfId="30495" xr:uid="{ED2A69EB-D21C-49B3-93D4-B2B53BDFC877}"/>
    <cellStyle name="Normal 2 7 2 3 2 8 2 2 4" xfId="30496" xr:uid="{8F652DBD-596E-4A16-AFA1-D9BFAED30ADD}"/>
    <cellStyle name="Normal 2 7 2 3 2 8 2 3" xfId="30497" xr:uid="{8AD698B9-EC16-4190-917F-032D6D8B8D09}"/>
    <cellStyle name="Normal 2 7 2 3 2 8 2 3 2" xfId="30498" xr:uid="{1C556AF1-D6BC-489D-B810-F133DBE2037E}"/>
    <cellStyle name="Normal 2 7 2 3 2 8 2 4" xfId="30499" xr:uid="{8EF94D8F-2A75-470C-9BC6-2581664942B4}"/>
    <cellStyle name="Normal 2 7 2 3 2 8 2 4 2" xfId="30500" xr:uid="{2EFF8132-856D-4C13-BE2A-DAE6C81E4F44}"/>
    <cellStyle name="Normal 2 7 2 3 2 8 2 4 2 2" xfId="30501" xr:uid="{301FE3A1-8908-45CD-88DD-28C585AAA483}"/>
    <cellStyle name="Normal 2 7 2 3 2 8 2 4 3" xfId="30502" xr:uid="{CBBEE72E-9114-412B-8A28-0C1C48D97A97}"/>
    <cellStyle name="Normal 2 7 2 3 2 8 2 5" xfId="30503" xr:uid="{0D106897-EBF4-463A-ADCB-CCC5B5690A64}"/>
    <cellStyle name="Normal 2 7 2 3 2 8 3" xfId="30504" xr:uid="{9A1191A4-122D-4130-B985-F02124A79F15}"/>
    <cellStyle name="Normal 2 7 2 3 2 8 3 2" xfId="30505" xr:uid="{E02DC355-DC95-414D-B462-54E5AD14A226}"/>
    <cellStyle name="Normal 2 7 2 3 2 8 3 2 2" xfId="30506" xr:uid="{0D41A3F2-DB52-47AC-9FE8-F96D4A6D92D1}"/>
    <cellStyle name="Normal 2 7 2 3 2 8 3 2 2 2" xfId="30507" xr:uid="{F4CBB847-D8D2-4A29-8AA3-55D7C2494551}"/>
    <cellStyle name="Normal 2 7 2 3 2 8 3 2 3" xfId="30508" xr:uid="{7E06CAEC-75E9-4274-8B72-CBFF7228EB14}"/>
    <cellStyle name="Normal 2 7 2 3 2 8 3 3" xfId="30509" xr:uid="{1E0919A2-F452-461C-BEDA-D176B5426943}"/>
    <cellStyle name="Normal 2 7 2 3 2 8 3 3 2" xfId="30510" xr:uid="{D8DA4BC2-3265-4309-A329-4397277248A2}"/>
    <cellStyle name="Normal 2 7 2 3 2 8 3 4" xfId="30511" xr:uid="{552847F9-1EBB-42ED-A356-20B4605166F9}"/>
    <cellStyle name="Normal 2 7 2 3 2 8 4" xfId="30512" xr:uid="{9D75E58A-637C-4C1C-931B-AF1541912E40}"/>
    <cellStyle name="Normal 2 7 2 3 2 8 4 2" xfId="30513" xr:uid="{54F775EE-A10B-4C18-AEAD-3CC2F0216549}"/>
    <cellStyle name="Normal 2 7 2 3 2 8 4 2 2" xfId="30514" xr:uid="{148DF1E7-DC3A-4C88-8487-D0BCA2B0D9D5}"/>
    <cellStyle name="Normal 2 7 2 3 2 8 4 3" xfId="30515" xr:uid="{90CB7B0B-B51E-4801-A648-2891606C869F}"/>
    <cellStyle name="Normal 2 7 2 3 2 8 5" xfId="30516" xr:uid="{5A52CAC6-FD92-40D0-B95B-52BEEA1E9D41}"/>
    <cellStyle name="Normal 2 7 2 3 2 9" xfId="30517" xr:uid="{CD79519A-3467-4819-AEF9-41A901245564}"/>
    <cellStyle name="Normal 2 7 2 3 2 9 2" xfId="30518" xr:uid="{6EF9E2B6-65AC-4EC2-B95A-5D5B6DB288A2}"/>
    <cellStyle name="Normal 2 7 2 3 3" xfId="30519" xr:uid="{9C30BE7F-571E-44EA-AF1C-21B8DFA1434D}"/>
    <cellStyle name="Normal 2 7 2 3 3 2" xfId="30520" xr:uid="{1171837F-4EAF-43C3-BE36-B76C9E5A91EC}"/>
    <cellStyle name="Normal 2 7 2 3 3 2 2" xfId="30521" xr:uid="{C7099E8D-DDDD-48F2-BC32-06C1F7ABD67D}"/>
    <cellStyle name="Normal 2 7 2 3 3 2 2 2" xfId="30522" xr:uid="{B83F8042-56D9-4BDD-9B02-049C22CAF7CA}"/>
    <cellStyle name="Normal 2 7 2 3 3 2 2 2 2" xfId="30523" xr:uid="{C41A8560-7061-4325-927A-7AEBA6CE03AD}"/>
    <cellStyle name="Normal 2 7 2 3 3 2 2 2 2 2" xfId="30524" xr:uid="{07619799-6A89-4680-B615-C3A39C536FE9}"/>
    <cellStyle name="Normal 2 7 2 3 3 2 2 2 2 2 2" xfId="30525" xr:uid="{BA178A9C-0D0C-47CE-984C-71DA38ABD5DF}"/>
    <cellStyle name="Normal 2 7 2 3 3 2 2 2 2 2 2 2" xfId="30526" xr:uid="{D63585F0-5B80-4B8D-B242-1EAF339EADB3}"/>
    <cellStyle name="Normal 2 7 2 3 3 2 2 2 2 2 3" xfId="30527" xr:uid="{C5D69F19-7153-46A2-A6B9-A000A9AC3E15}"/>
    <cellStyle name="Normal 2 7 2 3 3 2 2 2 2 3" xfId="30528" xr:uid="{A62E8966-5800-4965-AFA6-18DAADBEE5C7}"/>
    <cellStyle name="Normal 2 7 2 3 3 2 2 2 2 3 2" xfId="30529" xr:uid="{E70CFC4E-8A94-48D3-9981-64C972545753}"/>
    <cellStyle name="Normal 2 7 2 3 3 2 2 2 2 4" xfId="30530" xr:uid="{83427DF3-7151-4B37-8B74-7FDE8D70EF42}"/>
    <cellStyle name="Normal 2 7 2 3 3 2 2 2 3" xfId="30531" xr:uid="{DAB03482-962C-4A34-BA36-3B2B861B5857}"/>
    <cellStyle name="Normal 2 7 2 3 3 2 2 2 3 2" xfId="30532" xr:uid="{DCC9D113-162B-4CBB-B781-91E3C86EF5CA}"/>
    <cellStyle name="Normal 2 7 2 3 3 2 2 2 4" xfId="30533" xr:uid="{DC0896D7-C3CE-4040-B0E5-92B6CBAF0EA1}"/>
    <cellStyle name="Normal 2 7 2 3 3 2 2 2 4 2" xfId="30534" xr:uid="{24FEDA37-88F4-4390-BB2B-828EC9641F35}"/>
    <cellStyle name="Normal 2 7 2 3 3 2 2 2 4 2 2" xfId="30535" xr:uid="{B90C2221-E3C1-4ED6-860B-94C2E2E08250}"/>
    <cellStyle name="Normal 2 7 2 3 3 2 2 2 4 3" xfId="30536" xr:uid="{04DE6BBF-4E4B-47DD-A9F6-791AB015B29B}"/>
    <cellStyle name="Normal 2 7 2 3 3 2 2 2 5" xfId="30537" xr:uid="{7F01EF6E-C59D-481B-900F-14EC27F67623}"/>
    <cellStyle name="Normal 2 7 2 3 3 2 2 3" xfId="30538" xr:uid="{2BA3B481-681C-4A10-BD2A-65683FAB6DAF}"/>
    <cellStyle name="Normal 2 7 2 3 3 2 2 3 2" xfId="30539" xr:uid="{D85A1FAE-824D-4921-B911-4851A811664D}"/>
    <cellStyle name="Normal 2 7 2 3 3 2 2 3 2 2" xfId="30540" xr:uid="{2D524901-6E60-473A-AB58-9042D4696272}"/>
    <cellStyle name="Normal 2 7 2 3 3 2 2 3 2 2 2" xfId="30541" xr:uid="{4F9EABFA-81E4-4DA9-9838-67820F9544F0}"/>
    <cellStyle name="Normal 2 7 2 3 3 2 2 3 2 3" xfId="30542" xr:uid="{0603AD99-471C-4F66-86B1-3B8C2B7CAC7D}"/>
    <cellStyle name="Normal 2 7 2 3 3 2 2 3 3" xfId="30543" xr:uid="{FB6EE420-967E-4C1A-B7B2-0C766B07C835}"/>
    <cellStyle name="Normal 2 7 2 3 3 2 2 3 3 2" xfId="30544" xr:uid="{EA274E74-D0E8-45A6-843E-0772F48F29BD}"/>
    <cellStyle name="Normal 2 7 2 3 3 2 2 3 4" xfId="30545" xr:uid="{F277E86C-8634-474F-9159-7611685B19B7}"/>
    <cellStyle name="Normal 2 7 2 3 3 2 2 4" xfId="30546" xr:uid="{2C6F33CD-DA35-4816-86F2-C9F09FCE083E}"/>
    <cellStyle name="Normal 2 7 2 3 3 2 2 4 2" xfId="30547" xr:uid="{034FC4FA-9586-4A4C-B927-CDEE5D8F6E4A}"/>
    <cellStyle name="Normal 2 7 2 3 3 2 2 4 2 2" xfId="30548" xr:uid="{B7BF6FA8-903C-4EC6-9AE4-0A1E04768B70}"/>
    <cellStyle name="Normal 2 7 2 3 3 2 2 4 3" xfId="30549" xr:uid="{A02011BA-088D-4F53-8220-72D629B965AA}"/>
    <cellStyle name="Normal 2 7 2 3 3 2 2 5" xfId="30550" xr:uid="{A33DE977-D02D-41BB-8621-897638F50269}"/>
    <cellStyle name="Normal 2 7 2 3 3 2 3" xfId="30551" xr:uid="{32DCED16-D931-4504-87C4-2528029BA636}"/>
    <cellStyle name="Normal 2 7 2 3 3 2 3 2" xfId="30552" xr:uid="{7053B466-27A8-46F9-A8DE-1E2E7BF38168}"/>
    <cellStyle name="Normal 2 7 2 3 3 2 4" xfId="30553" xr:uid="{5958D6AF-5EFA-4CD0-96B3-6F50B70C7956}"/>
    <cellStyle name="Normal 2 7 2 3 3 2 4 2" xfId="30554" xr:uid="{8530EC94-8D6A-4EF9-AC79-B52A7EED3B9A}"/>
    <cellStyle name="Normal 2 7 2 3 3 2 4 2 2" xfId="30555" xr:uid="{D87E3164-61A5-4F94-B0BD-C9FE4401D6C4}"/>
    <cellStyle name="Normal 2 7 2 3 3 2 4 2 2 2" xfId="30556" xr:uid="{C840815F-5A93-450C-93E7-273785E6370E}"/>
    <cellStyle name="Normal 2 7 2 3 3 2 4 2 3" xfId="30557" xr:uid="{C9A8A1D8-2F35-4737-82F5-3F240FBA43A6}"/>
    <cellStyle name="Normal 2 7 2 3 3 2 4 3" xfId="30558" xr:uid="{B2446141-0EA1-4628-BE6C-08309D1E4FB7}"/>
    <cellStyle name="Normal 2 7 2 3 3 2 4 3 2" xfId="30559" xr:uid="{6D0A02BC-252D-4D4D-817B-24A9112F3884}"/>
    <cellStyle name="Normal 2 7 2 3 3 2 4 4" xfId="30560" xr:uid="{108185CE-3DD5-4EE0-A8D0-484F8A5A110E}"/>
    <cellStyle name="Normal 2 7 2 3 3 2 5" xfId="30561" xr:uid="{82047371-7A13-4851-B5A3-ABF69847A50B}"/>
    <cellStyle name="Normal 2 7 2 3 3 2 5 2" xfId="30562" xr:uid="{204015B8-BB92-4354-900A-7080F00D0501}"/>
    <cellStyle name="Normal 2 7 2 3 3 2 6" xfId="30563" xr:uid="{1C08A74B-643A-4318-9BB5-811E502AF919}"/>
    <cellStyle name="Normal 2 7 2 3 3 2 6 2" xfId="30564" xr:uid="{8B9A98B4-B6D8-42B6-99DE-16A32541BB9F}"/>
    <cellStyle name="Normal 2 7 2 3 3 2 6 2 2" xfId="30565" xr:uid="{7C51C0A5-6567-40AA-A759-0D79067D9BC2}"/>
    <cellStyle name="Normal 2 7 2 3 3 2 6 3" xfId="30566" xr:uid="{29C7DFD5-41A0-4F32-A299-BDCEC16F194B}"/>
    <cellStyle name="Normal 2 7 2 3 3 2 7" xfId="30567" xr:uid="{90EF7182-45D8-43DC-98BD-2A959850FAAA}"/>
    <cellStyle name="Normal 2 7 2 3 3 3" xfId="30568" xr:uid="{8A0ED74A-6C6A-4F59-A52C-B0405CAA4FD6}"/>
    <cellStyle name="Normal 2 7 2 3 3 3 2" xfId="30569" xr:uid="{28677B77-9A36-4B00-9764-0E568989E476}"/>
    <cellStyle name="Normal 2 7 2 3 3 3 2 2" xfId="30570" xr:uid="{2DDC23E4-87B0-4C49-9713-4132D400EDAC}"/>
    <cellStyle name="Normal 2 7 2 3 3 3 2 2 2" xfId="30571" xr:uid="{0110C7A7-D862-4F2A-8DE9-5878D2E107B2}"/>
    <cellStyle name="Normal 2 7 2 3 3 3 2 2 2 2" xfId="30572" xr:uid="{5B73FBC8-ED99-4729-8030-9D57BBD42B2A}"/>
    <cellStyle name="Normal 2 7 2 3 3 3 2 2 2 2 2" xfId="30573" xr:uid="{FE0E31BE-3DAB-43AC-98AF-288726437D30}"/>
    <cellStyle name="Normal 2 7 2 3 3 3 2 2 2 3" xfId="30574" xr:uid="{CAF93469-11D5-493C-96B3-F006E3D29F15}"/>
    <cellStyle name="Normal 2 7 2 3 3 3 2 2 3" xfId="30575" xr:uid="{80EB3234-59B5-4D46-A63B-C4683521BD05}"/>
    <cellStyle name="Normal 2 7 2 3 3 3 2 2 3 2" xfId="30576" xr:uid="{C2D906D7-60C4-4AF1-B785-088FB0FF2E24}"/>
    <cellStyle name="Normal 2 7 2 3 3 3 2 2 4" xfId="30577" xr:uid="{AD961752-506B-4029-BE98-20BF9FED1B02}"/>
    <cellStyle name="Normal 2 7 2 3 3 3 2 3" xfId="30578" xr:uid="{ADD5AB38-1F05-4D1F-A071-25638259C668}"/>
    <cellStyle name="Normal 2 7 2 3 3 3 2 3 2" xfId="30579" xr:uid="{9B7B41A1-0701-42A0-B1A2-33CB55D49EE0}"/>
    <cellStyle name="Normal 2 7 2 3 3 3 2 4" xfId="30580" xr:uid="{FC4C16C7-4B0D-4EBD-AAB5-ADD6FA72684C}"/>
    <cellStyle name="Normal 2 7 2 3 3 3 2 4 2" xfId="30581" xr:uid="{4263A94F-411B-4B81-9A0A-C9894B787FD9}"/>
    <cellStyle name="Normal 2 7 2 3 3 3 2 4 2 2" xfId="30582" xr:uid="{C7EB9E46-9B02-44B4-A1B0-D94AB9331093}"/>
    <cellStyle name="Normal 2 7 2 3 3 3 2 4 3" xfId="30583" xr:uid="{73F77B1F-C02D-4A92-8B56-CF5D1CE4F1BB}"/>
    <cellStyle name="Normal 2 7 2 3 3 3 2 5" xfId="30584" xr:uid="{7527DC76-B466-40C6-8D87-9CF475FCCC84}"/>
    <cellStyle name="Normal 2 7 2 3 3 3 3" xfId="30585" xr:uid="{FAEEC59C-C8FA-4921-803B-9B9B3C17A96D}"/>
    <cellStyle name="Normal 2 7 2 3 3 3 3 2" xfId="30586" xr:uid="{EA6C1B2C-F2BF-4E76-A9C9-489DF23A68D4}"/>
    <cellStyle name="Normal 2 7 2 3 3 3 3 2 2" xfId="30587" xr:uid="{BC2E8D88-CF31-4FF1-8EC1-251DA3CEEE4E}"/>
    <cellStyle name="Normal 2 7 2 3 3 3 3 2 2 2" xfId="30588" xr:uid="{8CDC08BA-744A-499D-9494-7A59F5E0969C}"/>
    <cellStyle name="Normal 2 7 2 3 3 3 3 2 3" xfId="30589" xr:uid="{A8050F62-E5C1-4F30-AC64-C0720D75E1E1}"/>
    <cellStyle name="Normal 2 7 2 3 3 3 3 3" xfId="30590" xr:uid="{BB7EDCD3-CC60-4437-8C81-73D9886D3D46}"/>
    <cellStyle name="Normal 2 7 2 3 3 3 3 3 2" xfId="30591" xr:uid="{7291C11A-1C34-4D92-ADA7-4D732728F27B}"/>
    <cellStyle name="Normal 2 7 2 3 3 3 3 4" xfId="30592" xr:uid="{4A273DEA-A151-4528-A707-841CC91B7D69}"/>
    <cellStyle name="Normal 2 7 2 3 3 3 4" xfId="30593" xr:uid="{AAD1D1D6-A019-44BC-9CE9-281D13177BFA}"/>
    <cellStyle name="Normal 2 7 2 3 3 3 4 2" xfId="30594" xr:uid="{DC132B84-8B3D-4BE2-BE99-3A86D4754DD3}"/>
    <cellStyle name="Normal 2 7 2 3 3 3 4 2 2" xfId="30595" xr:uid="{81F39787-331E-4794-9420-2B6310E73A7A}"/>
    <cellStyle name="Normal 2 7 2 3 3 3 4 3" xfId="30596" xr:uid="{7E8265ED-59DC-42ED-B890-ADCFD8F6D36B}"/>
    <cellStyle name="Normal 2 7 2 3 3 3 5" xfId="30597" xr:uid="{8C275ECC-4F92-4F5A-B755-0FA34C216AE8}"/>
    <cellStyle name="Normal 2 7 2 3 3 4" xfId="30598" xr:uid="{D8914ABD-0A30-4328-8D89-6D7DF1FBDB59}"/>
    <cellStyle name="Normal 2 7 2 3 3 4 2" xfId="30599" xr:uid="{07076829-0A22-459B-B124-FA36695810D8}"/>
    <cellStyle name="Normal 2 7 2 3 3 4 2 2" xfId="30600" xr:uid="{732DC2D6-30CD-4B04-A86C-5EB8A44393C0}"/>
    <cellStyle name="Normal 2 7 2 3 3 4 2 2 2" xfId="30601" xr:uid="{AE307F3A-1C65-4E2D-BE56-F20E41002F84}"/>
    <cellStyle name="Normal 2 7 2 3 3 4 2 3" xfId="30602" xr:uid="{A4B7322B-6D26-45C0-84E0-CC6AAE6223C0}"/>
    <cellStyle name="Normal 2 7 2 3 3 4 3" xfId="30603" xr:uid="{2C61E4AC-1AEF-42EE-B79C-38C9A9FC2E34}"/>
    <cellStyle name="Normal 2 7 2 3 3 4 3 2" xfId="30604" xr:uid="{116659B5-71D1-43F7-B6AF-061B84A840EC}"/>
    <cellStyle name="Normal 2 7 2 3 3 4 4" xfId="30605" xr:uid="{74D3F7E7-AAA5-4EB7-A0E3-592F0F83EE6A}"/>
    <cellStyle name="Normal 2 7 2 3 3 5" xfId="30606" xr:uid="{BBA67971-16EE-423B-AF28-2F14E0425828}"/>
    <cellStyle name="Normal 2 7 2 3 3 5 2" xfId="30607" xr:uid="{73F6194A-789B-4CC5-AC29-E20396251190}"/>
    <cellStyle name="Normal 2 7 2 3 3 6" xfId="30608" xr:uid="{6782E0C7-0E87-43F6-883D-95E034FA92B8}"/>
    <cellStyle name="Normal 2 7 2 3 3 6 2" xfId="30609" xr:uid="{B9450773-9F31-4BB7-80DD-EC20A0E35279}"/>
    <cellStyle name="Normal 2 7 2 3 3 6 2 2" xfId="30610" xr:uid="{1A51FF81-4F0F-4962-9C2F-F6038406819F}"/>
    <cellStyle name="Normal 2 7 2 3 3 6 3" xfId="30611" xr:uid="{77816B4E-4F34-479A-8EA7-24DCE30595EF}"/>
    <cellStyle name="Normal 2 7 2 3 3 7" xfId="30612" xr:uid="{C226C0FD-B94E-4CA9-919C-04F89479F384}"/>
    <cellStyle name="Normal 2 7 2 3 4" xfId="30613" xr:uid="{F1629528-2D5A-4FC6-A916-981862F8766C}"/>
    <cellStyle name="Normal 2 7 2 3 4 2" xfId="30614" xr:uid="{605B7E90-A973-45CE-BDC4-73CF5D7AB122}"/>
    <cellStyle name="Normal 2 7 2 3 5" xfId="30615" xr:uid="{2969196E-0121-49CC-8A29-F3C22C6664E4}"/>
    <cellStyle name="Normal 2 7 2 3 5 2" xfId="30616" xr:uid="{AD59FBCE-39F4-49F2-AB61-4BB330B83E19}"/>
    <cellStyle name="Normal 2 7 2 3 6" xfId="30617" xr:uid="{0AAFCC46-5F92-48AD-A7B6-BE859CECA8D3}"/>
    <cellStyle name="Normal 2 7 2 3 6 2" xfId="30618" xr:uid="{CA8D7D6E-AD4A-412A-A7D4-B98F96F83A70}"/>
    <cellStyle name="Normal 2 7 2 3 7" xfId="30619" xr:uid="{957CFC38-6CF7-4B43-81C1-0145843BC162}"/>
    <cellStyle name="Normal 2 7 2 3 7 2" xfId="30620" xr:uid="{8A4F40E1-88BD-489B-9E86-A043EE7ABF55}"/>
    <cellStyle name="Normal 2 7 2 3 8" xfId="30621" xr:uid="{4E5BED9B-2726-436F-B45F-12C70B1F9400}"/>
    <cellStyle name="Normal 2 7 2 3 8 2" xfId="30622" xr:uid="{F6517CC8-2DB2-451C-8D9C-28F0A8D7BE71}"/>
    <cellStyle name="Normal 2 7 2 3 9" xfId="30623" xr:uid="{313A6354-42A0-401D-826C-5A7C8717CA76}"/>
    <cellStyle name="Normal 2 7 2 3 9 2" xfId="30624" xr:uid="{E1472C14-7EF4-4823-B693-CC44E1DAD96A}"/>
    <cellStyle name="Normal 2 7 2 3 9 2 2" xfId="30625" xr:uid="{565AAD89-CC0C-4923-927E-68BEEBEE574D}"/>
    <cellStyle name="Normal 2 7 2 3 9 2 2 2" xfId="30626" xr:uid="{77F4912F-D3E5-4F94-AEBD-C1C04E91CA56}"/>
    <cellStyle name="Normal 2 7 2 3 9 2 2 2 2" xfId="30627" xr:uid="{FE0951EC-A472-470C-BFF1-E2D343003FF5}"/>
    <cellStyle name="Normal 2 7 2 3 9 2 2 2 2 2" xfId="30628" xr:uid="{6FA4C012-0800-4B13-A1A4-6BC29D352B1D}"/>
    <cellStyle name="Normal 2 7 2 3 9 2 2 2 3" xfId="30629" xr:uid="{7DD0DE27-E365-42AF-9E3A-3C63FF82F068}"/>
    <cellStyle name="Normal 2 7 2 3 9 2 2 3" xfId="30630" xr:uid="{45FB91A5-EDF2-4572-A83D-AEB0A30AD2A4}"/>
    <cellStyle name="Normal 2 7 2 3 9 2 2 3 2" xfId="30631" xr:uid="{1B9CCCF6-A5C2-40D6-8F42-3DE1F56FDAE6}"/>
    <cellStyle name="Normal 2 7 2 3 9 2 2 4" xfId="30632" xr:uid="{B77D771A-D097-4C45-AA2C-9B69E5BF90F5}"/>
    <cellStyle name="Normal 2 7 2 3 9 2 3" xfId="30633" xr:uid="{96A6F9C5-AAA2-498B-804E-102CE53D05B7}"/>
    <cellStyle name="Normal 2 7 2 3 9 2 3 2" xfId="30634" xr:uid="{93C1FBA1-9143-4883-B976-D3A872415263}"/>
    <cellStyle name="Normal 2 7 2 3 9 2 4" xfId="30635" xr:uid="{2D927C1C-4159-4E4A-95E8-54761EDE1442}"/>
    <cellStyle name="Normal 2 7 2 3 9 2 4 2" xfId="30636" xr:uid="{55CE2747-81B5-4BB3-9C36-CE9D8A6A70D2}"/>
    <cellStyle name="Normal 2 7 2 3 9 2 4 2 2" xfId="30637" xr:uid="{0AE4009D-7B7B-4F3A-9951-32651462E10A}"/>
    <cellStyle name="Normal 2 7 2 3 9 2 4 3" xfId="30638" xr:uid="{DB6BA972-6933-41E9-AA1F-3493A5EE1AB6}"/>
    <cellStyle name="Normal 2 7 2 3 9 2 5" xfId="30639" xr:uid="{BAC8ECF6-A922-42E3-B2C8-A9F44A0A2DD9}"/>
    <cellStyle name="Normal 2 7 2 3 9 3" xfId="30640" xr:uid="{B0DDED58-D29C-4A99-BFC2-F4A9D12CF8EF}"/>
    <cellStyle name="Normal 2 7 2 3 9 3 2" xfId="30641" xr:uid="{4034C9C8-80B8-4365-815F-EDDE7BE71980}"/>
    <cellStyle name="Normal 2 7 2 3 9 3 2 2" xfId="30642" xr:uid="{F9710860-E053-4992-A5A3-7B36950B5921}"/>
    <cellStyle name="Normal 2 7 2 3 9 3 2 2 2" xfId="30643" xr:uid="{F5432468-37FE-4A5D-93B4-12AE7D708876}"/>
    <cellStyle name="Normal 2 7 2 3 9 3 2 3" xfId="30644" xr:uid="{13479597-F54F-4E3D-8418-8078C18A75F9}"/>
    <cellStyle name="Normal 2 7 2 3 9 3 3" xfId="30645" xr:uid="{47A3CB5B-B1A5-42F8-B28D-746DADA42FDD}"/>
    <cellStyle name="Normal 2 7 2 3 9 3 3 2" xfId="30646" xr:uid="{2D95DEF0-3BF3-4542-8D8E-136F6A38FB9D}"/>
    <cellStyle name="Normal 2 7 2 3 9 3 4" xfId="30647" xr:uid="{E04E0B65-10F9-42F9-AAE2-401AB47ED32A}"/>
    <cellStyle name="Normal 2 7 2 3 9 4" xfId="30648" xr:uid="{6EFA47A4-B8F5-42A2-AE9F-8640FC6607AF}"/>
    <cellStyle name="Normal 2 7 2 3 9 4 2" xfId="30649" xr:uid="{13E6B344-D321-406E-9BEA-2B0A0A96484C}"/>
    <cellStyle name="Normal 2 7 2 3 9 4 2 2" xfId="30650" xr:uid="{E2F874A9-9E43-4D29-82A5-E7D10FA95DAA}"/>
    <cellStyle name="Normal 2 7 2 3 9 4 3" xfId="30651" xr:uid="{BA729204-2E5A-422F-B56F-653C9B792185}"/>
    <cellStyle name="Normal 2 7 2 3 9 5" xfId="30652" xr:uid="{E0A56F46-EDBA-440D-85B8-64CB7D63D8EF}"/>
    <cellStyle name="Normal 2 7 2 4" xfId="30653" xr:uid="{2F8AD9EC-100C-4973-992C-C0129CC91341}"/>
    <cellStyle name="Normal 2 7 2 4 10" xfId="30654" xr:uid="{39ADF065-FC54-4D6B-91C3-6F93E77C179B}"/>
    <cellStyle name="Normal 2 7 2 4 10 2" xfId="30655" xr:uid="{E4ACB957-94EC-43DF-9CE8-D9D09402F902}"/>
    <cellStyle name="Normal 2 7 2 4 10 2 2" xfId="30656" xr:uid="{5038486B-2071-4990-88C0-0BCA88A78762}"/>
    <cellStyle name="Normal 2 7 2 4 10 2 2 2" xfId="30657" xr:uid="{D273C725-28AA-4BFB-8CC5-A7447DBC93F6}"/>
    <cellStyle name="Normal 2 7 2 4 10 2 3" xfId="30658" xr:uid="{2906278F-A00F-4BD5-89B1-AE49CA74C88A}"/>
    <cellStyle name="Normal 2 7 2 4 10 3" xfId="30659" xr:uid="{14DC25B6-C207-4C20-B0D0-6D9CDCCAC520}"/>
    <cellStyle name="Normal 2 7 2 4 10 3 2" xfId="30660" xr:uid="{356B73B4-BCD5-4FE9-9F4D-C3C37410554A}"/>
    <cellStyle name="Normal 2 7 2 4 10 4" xfId="30661" xr:uid="{B69E43AA-76EB-486B-B304-765E86E1F6E1}"/>
    <cellStyle name="Normal 2 7 2 4 11" xfId="30662" xr:uid="{0653364D-A85A-4CE7-9FCC-118447B0C871}"/>
    <cellStyle name="Normal 2 7 2 4 11 2" xfId="30663" xr:uid="{FD776CA0-2DE4-4CEC-9122-FA1A298929F1}"/>
    <cellStyle name="Normal 2 7 2 4 12" xfId="30664" xr:uid="{7FE3B45E-0EDF-4BA6-87D8-2E837C000CBA}"/>
    <cellStyle name="Normal 2 7 2 4 12 2" xfId="30665" xr:uid="{BDD3E23D-F358-4C57-A45E-06CD671208C3}"/>
    <cellStyle name="Normal 2 7 2 4 12 2 2" xfId="30666" xr:uid="{04A9C62A-1AF9-4758-8FDB-67BE71E070BF}"/>
    <cellStyle name="Normal 2 7 2 4 12 3" xfId="30667" xr:uid="{0D53D390-CBAB-4CF7-9A94-E9BC7729CF7A}"/>
    <cellStyle name="Normal 2 7 2 4 13" xfId="30668" xr:uid="{C2F48466-0D06-4545-8AE8-3CBAD8B7D961}"/>
    <cellStyle name="Normal 2 7 2 4 2" xfId="30669" xr:uid="{74C8F909-5D68-444E-9CB4-F46A2D8E4524}"/>
    <cellStyle name="Normal 2 7 2 4 2 2" xfId="30670" xr:uid="{B75C63BA-A263-4A4F-8F79-0A26A9D458FA}"/>
    <cellStyle name="Normal 2 7 2 4 2 2 2" xfId="30671" xr:uid="{6C80107B-9FF8-40E2-A8E7-9FB8525D12B6}"/>
    <cellStyle name="Normal 2 7 2 4 2 2 2 2" xfId="30672" xr:uid="{B39EC955-9D21-4DC5-A489-BDB1A3881490}"/>
    <cellStyle name="Normal 2 7 2 4 2 2 2 2 2" xfId="30673" xr:uid="{1B1A052A-7595-47FC-AF8B-F9EBA6376A2E}"/>
    <cellStyle name="Normal 2 7 2 4 2 2 2 2 2 2" xfId="30674" xr:uid="{3127D081-DAD8-46B5-AB6C-E5591D4B9B46}"/>
    <cellStyle name="Normal 2 7 2 4 2 2 2 2 2 2 2" xfId="30675" xr:uid="{801AB916-58A9-4CF8-A789-9BB172CF4AD9}"/>
    <cellStyle name="Normal 2 7 2 4 2 2 2 2 2 2 2 2" xfId="30676" xr:uid="{60BF50BB-D244-4DF2-AC58-68AED007D65E}"/>
    <cellStyle name="Normal 2 7 2 4 2 2 2 2 2 2 3" xfId="30677" xr:uid="{1F8F4FC0-F229-49AB-A52D-72AC99A024AC}"/>
    <cellStyle name="Normal 2 7 2 4 2 2 2 2 2 3" xfId="30678" xr:uid="{A5DF231B-F800-430F-8B1B-61EBED9064AC}"/>
    <cellStyle name="Normal 2 7 2 4 2 2 2 2 2 3 2" xfId="30679" xr:uid="{AEF498BF-3E44-4387-849E-633A4671ABEA}"/>
    <cellStyle name="Normal 2 7 2 4 2 2 2 2 2 4" xfId="30680" xr:uid="{45132EFB-0C00-4E1F-A122-43AB41A2B0DC}"/>
    <cellStyle name="Normal 2 7 2 4 2 2 2 2 3" xfId="30681" xr:uid="{CC8AF8CA-DE11-4704-84E6-58FC03CE0161}"/>
    <cellStyle name="Normal 2 7 2 4 2 2 2 2 3 2" xfId="30682" xr:uid="{29350EA7-E260-4D89-B780-330B1CC89012}"/>
    <cellStyle name="Normal 2 7 2 4 2 2 2 2 4" xfId="30683" xr:uid="{A23368BB-1E38-445B-A5B2-F2D321BE437E}"/>
    <cellStyle name="Normal 2 7 2 4 2 2 2 2 4 2" xfId="30684" xr:uid="{3EEE12BF-C6F9-42AD-8FCD-B1CACA08E606}"/>
    <cellStyle name="Normal 2 7 2 4 2 2 2 2 4 2 2" xfId="30685" xr:uid="{358E04BC-6661-4C64-8CB1-BCC8E17C3F7A}"/>
    <cellStyle name="Normal 2 7 2 4 2 2 2 2 4 3" xfId="30686" xr:uid="{E37B5B58-EECC-4901-B47B-156603E5EFD1}"/>
    <cellStyle name="Normal 2 7 2 4 2 2 2 2 5" xfId="30687" xr:uid="{7F30B7F4-73E1-40CB-B0E3-4654B18D2E3C}"/>
    <cellStyle name="Normal 2 7 2 4 2 2 2 3" xfId="30688" xr:uid="{4A76AEC6-891D-4930-BFA4-6DB28893AA76}"/>
    <cellStyle name="Normal 2 7 2 4 2 2 2 3 2" xfId="30689" xr:uid="{AFC90EEB-B146-4EA9-A9A1-6FB99203EAE8}"/>
    <cellStyle name="Normal 2 7 2 4 2 2 2 3 2 2" xfId="30690" xr:uid="{FF8A9408-8026-4488-AEE9-6A4AD8EB8D6A}"/>
    <cellStyle name="Normal 2 7 2 4 2 2 2 3 2 2 2" xfId="30691" xr:uid="{6D2C850A-7412-4ECF-BF9F-2CBE7230EB98}"/>
    <cellStyle name="Normal 2 7 2 4 2 2 2 3 2 3" xfId="30692" xr:uid="{70B61453-0744-4C37-826D-BB367CD6FC61}"/>
    <cellStyle name="Normal 2 7 2 4 2 2 2 3 3" xfId="30693" xr:uid="{E8E28AEB-97CC-421B-875A-B3FE80911337}"/>
    <cellStyle name="Normal 2 7 2 4 2 2 2 3 3 2" xfId="30694" xr:uid="{8707921B-D2B4-40A4-8A29-9293C7B0FF51}"/>
    <cellStyle name="Normal 2 7 2 4 2 2 2 3 4" xfId="30695" xr:uid="{6849E757-30F4-4C4E-B179-EBD05C116D1A}"/>
    <cellStyle name="Normal 2 7 2 4 2 2 2 4" xfId="30696" xr:uid="{EF0305DE-9595-44AE-B9E4-4BF748A27356}"/>
    <cellStyle name="Normal 2 7 2 4 2 2 2 4 2" xfId="30697" xr:uid="{B9BE9B84-D4E1-4844-A524-3B9EDAB72FFD}"/>
    <cellStyle name="Normal 2 7 2 4 2 2 2 4 2 2" xfId="30698" xr:uid="{55026830-50C2-4D0F-B275-587F0B7EA8CA}"/>
    <cellStyle name="Normal 2 7 2 4 2 2 2 4 3" xfId="30699" xr:uid="{D4B18966-08CC-4374-BCB3-5012679FEE30}"/>
    <cellStyle name="Normal 2 7 2 4 2 2 2 5" xfId="30700" xr:uid="{B3718EA5-4423-406D-B1F2-CF6259D31A3C}"/>
    <cellStyle name="Normal 2 7 2 4 2 2 3" xfId="30701" xr:uid="{DF595EE1-9C83-412A-A863-421678D73022}"/>
    <cellStyle name="Normal 2 7 2 4 2 2 3 2" xfId="30702" xr:uid="{EA6C6E02-79C5-4252-B255-3F9D6307BBC3}"/>
    <cellStyle name="Normal 2 7 2 4 2 2 4" xfId="30703" xr:uid="{A26AD370-866D-43C0-A4FA-D4B606755F9F}"/>
    <cellStyle name="Normal 2 7 2 4 2 2 4 2" xfId="30704" xr:uid="{8A181E17-CD49-4D50-B40F-61CA69A52D01}"/>
    <cellStyle name="Normal 2 7 2 4 2 2 4 2 2" xfId="30705" xr:uid="{9413C777-57E5-4B3C-93AA-2E1AD4CA4526}"/>
    <cellStyle name="Normal 2 7 2 4 2 2 4 2 2 2" xfId="30706" xr:uid="{2BBCAF16-5956-4F97-A3C3-407E703AE757}"/>
    <cellStyle name="Normal 2 7 2 4 2 2 4 2 3" xfId="30707" xr:uid="{68CDA8F7-7B8A-4000-82EE-B8033ABB39E4}"/>
    <cellStyle name="Normal 2 7 2 4 2 2 4 3" xfId="30708" xr:uid="{2AD52027-B1D4-4F0C-83EE-0A6A39771D03}"/>
    <cellStyle name="Normal 2 7 2 4 2 2 4 3 2" xfId="30709" xr:uid="{35095958-E382-4B01-8E96-2BEC88FB27E7}"/>
    <cellStyle name="Normal 2 7 2 4 2 2 4 4" xfId="30710" xr:uid="{F8602D13-FDEA-4F74-A28C-9FE8F3B6B283}"/>
    <cellStyle name="Normal 2 7 2 4 2 2 5" xfId="30711" xr:uid="{64B74615-C9C5-4124-9FB2-37A68ED4C411}"/>
    <cellStyle name="Normal 2 7 2 4 2 2 5 2" xfId="30712" xr:uid="{D3C105DE-139B-4A5C-A817-7DB5198EE16E}"/>
    <cellStyle name="Normal 2 7 2 4 2 2 6" xfId="30713" xr:uid="{10DB96BB-800B-4C5A-B349-568D95ABCB33}"/>
    <cellStyle name="Normal 2 7 2 4 2 2 6 2" xfId="30714" xr:uid="{AC71C464-40EA-40F1-A396-090CBD6AF84B}"/>
    <cellStyle name="Normal 2 7 2 4 2 2 6 2 2" xfId="30715" xr:uid="{15D23313-FE42-4262-8D10-32BAEC5B428F}"/>
    <cellStyle name="Normal 2 7 2 4 2 2 6 3" xfId="30716" xr:uid="{58842D5D-A47A-4967-BA03-D34243E5675D}"/>
    <cellStyle name="Normal 2 7 2 4 2 2 7" xfId="30717" xr:uid="{13D9B3B0-2141-4A21-8899-E5913B7C98DD}"/>
    <cellStyle name="Normal 2 7 2 4 2 3" xfId="30718" xr:uid="{3DD79C06-0396-402F-8994-01975B478D1B}"/>
    <cellStyle name="Normal 2 7 2 4 2 3 2" xfId="30719" xr:uid="{2042C7B4-4403-439F-8326-07AF3759194F}"/>
    <cellStyle name="Normal 2 7 2 4 2 3 2 2" xfId="30720" xr:uid="{FA0699F4-051E-48D2-BDCC-D382CE0397B2}"/>
    <cellStyle name="Normal 2 7 2 4 2 3 2 2 2" xfId="30721" xr:uid="{4E6979B5-E67C-4F99-A188-F4855A81399D}"/>
    <cellStyle name="Normal 2 7 2 4 2 3 2 2 2 2" xfId="30722" xr:uid="{736CA4E4-4342-4475-89C6-E84C909516D5}"/>
    <cellStyle name="Normal 2 7 2 4 2 3 2 2 2 2 2" xfId="30723" xr:uid="{4040AD51-A804-4DCD-9773-1D5ADE8A77B8}"/>
    <cellStyle name="Normal 2 7 2 4 2 3 2 2 2 3" xfId="30724" xr:uid="{0E0E9D4A-738A-4A5A-B84A-75581134D7D6}"/>
    <cellStyle name="Normal 2 7 2 4 2 3 2 2 3" xfId="30725" xr:uid="{8CDED4E0-9CA4-4D32-A276-624A5040B4F6}"/>
    <cellStyle name="Normal 2 7 2 4 2 3 2 2 3 2" xfId="30726" xr:uid="{B8EA01E5-9B13-4218-8274-BC330170B0B7}"/>
    <cellStyle name="Normal 2 7 2 4 2 3 2 2 4" xfId="30727" xr:uid="{C2F77158-2504-47D9-BBA3-694EBE87999A}"/>
    <cellStyle name="Normal 2 7 2 4 2 3 2 3" xfId="30728" xr:uid="{39664A98-7932-4663-994A-FCD16B89DD2A}"/>
    <cellStyle name="Normal 2 7 2 4 2 3 2 3 2" xfId="30729" xr:uid="{1CFEB8BA-CCE6-4216-BE0D-4B29383F94E3}"/>
    <cellStyle name="Normal 2 7 2 4 2 3 2 4" xfId="30730" xr:uid="{9C268490-FC5D-41E8-B62B-387D1881092B}"/>
    <cellStyle name="Normal 2 7 2 4 2 3 2 4 2" xfId="30731" xr:uid="{7B2C43B0-E225-488A-9AA2-F9E5B89CBA79}"/>
    <cellStyle name="Normal 2 7 2 4 2 3 2 4 2 2" xfId="30732" xr:uid="{74364881-13E3-4866-B943-0343DFDBCB13}"/>
    <cellStyle name="Normal 2 7 2 4 2 3 2 4 3" xfId="30733" xr:uid="{FD6114BE-0D57-4B4F-9FD7-81960F936EB2}"/>
    <cellStyle name="Normal 2 7 2 4 2 3 2 5" xfId="30734" xr:uid="{2947F38B-6F3C-41E5-B39E-A413AB9B6732}"/>
    <cellStyle name="Normal 2 7 2 4 2 3 3" xfId="30735" xr:uid="{1FB61044-DF51-4DC0-834B-52CE38A025B8}"/>
    <cellStyle name="Normal 2 7 2 4 2 3 3 2" xfId="30736" xr:uid="{B2320A2C-804E-481C-A38D-44B0638D7F84}"/>
    <cellStyle name="Normal 2 7 2 4 2 3 3 2 2" xfId="30737" xr:uid="{017F2C12-936A-44EE-9FA8-7CB5A8623460}"/>
    <cellStyle name="Normal 2 7 2 4 2 3 3 2 2 2" xfId="30738" xr:uid="{B624140B-C3B6-4F67-876D-216F6A6FA3CD}"/>
    <cellStyle name="Normal 2 7 2 4 2 3 3 2 3" xfId="30739" xr:uid="{35F74E78-8D14-4450-B12D-DFCB15D3BA1F}"/>
    <cellStyle name="Normal 2 7 2 4 2 3 3 3" xfId="30740" xr:uid="{97617B1D-1714-49D5-B5CF-C4544C7EAF2A}"/>
    <cellStyle name="Normal 2 7 2 4 2 3 3 3 2" xfId="30741" xr:uid="{AE6461CA-37AC-49DA-8E76-0D6D38669B66}"/>
    <cellStyle name="Normal 2 7 2 4 2 3 3 4" xfId="30742" xr:uid="{20B8F7BA-39D7-4D6F-AEB6-5DAF161AF21E}"/>
    <cellStyle name="Normal 2 7 2 4 2 3 4" xfId="30743" xr:uid="{0D55462E-1D0F-480D-9360-F32EC1055E33}"/>
    <cellStyle name="Normal 2 7 2 4 2 3 4 2" xfId="30744" xr:uid="{C5B030C1-39B2-40FF-92C8-87BF1310F76E}"/>
    <cellStyle name="Normal 2 7 2 4 2 3 4 2 2" xfId="30745" xr:uid="{4F62C842-7348-4F9A-84D4-697A89DCDD74}"/>
    <cellStyle name="Normal 2 7 2 4 2 3 4 3" xfId="30746" xr:uid="{FCC2057D-BC58-4020-A2A9-34D3A9A16C7A}"/>
    <cellStyle name="Normal 2 7 2 4 2 3 5" xfId="30747" xr:uid="{98A16CD0-CD6C-46E8-A8E2-7F74BC0596EA}"/>
    <cellStyle name="Normal 2 7 2 4 2 4" xfId="30748" xr:uid="{00ED57C3-B4EB-4A69-B5C9-2365F57D8668}"/>
    <cellStyle name="Normal 2 7 2 4 2 4 2" xfId="30749" xr:uid="{885ADDAB-60D8-4D19-BFE4-453377F92FFE}"/>
    <cellStyle name="Normal 2 7 2 4 2 4 2 2" xfId="30750" xr:uid="{BA93371C-E197-454C-9A63-286508DBF859}"/>
    <cellStyle name="Normal 2 7 2 4 2 4 2 2 2" xfId="30751" xr:uid="{6F3A8399-8AAB-4764-9C3A-B00ED92D9A53}"/>
    <cellStyle name="Normal 2 7 2 4 2 4 2 3" xfId="30752" xr:uid="{5D095ABB-940E-4F7A-8DF9-8B1193D26CEA}"/>
    <cellStyle name="Normal 2 7 2 4 2 4 3" xfId="30753" xr:uid="{43488368-66EF-46C4-BBA4-7353DA381B2A}"/>
    <cellStyle name="Normal 2 7 2 4 2 4 3 2" xfId="30754" xr:uid="{F45EEA2A-FF46-4A09-A3EC-C88025A968E2}"/>
    <cellStyle name="Normal 2 7 2 4 2 4 4" xfId="30755" xr:uid="{F0390E66-CE93-4EFA-93DC-03F5C2573775}"/>
    <cellStyle name="Normal 2 7 2 4 2 5" xfId="30756" xr:uid="{0181D48C-D2CC-4F0E-8DF7-A92DD2F1056B}"/>
    <cellStyle name="Normal 2 7 2 4 2 5 2" xfId="30757" xr:uid="{1874F5EB-1518-4EAC-89C6-F252FB74FDF5}"/>
    <cellStyle name="Normal 2 7 2 4 2 6" xfId="30758" xr:uid="{3DECA52C-95D9-4463-BAEC-5585E981735E}"/>
    <cellStyle name="Normal 2 7 2 4 2 6 2" xfId="30759" xr:uid="{7A3ED4C7-2F65-479D-8337-50402622EE74}"/>
    <cellStyle name="Normal 2 7 2 4 2 6 2 2" xfId="30760" xr:uid="{66744287-0C20-416E-8FBD-36B497359D6A}"/>
    <cellStyle name="Normal 2 7 2 4 2 6 3" xfId="30761" xr:uid="{5121D829-9B10-4A1F-99E4-5EB35C814686}"/>
    <cellStyle name="Normal 2 7 2 4 2 7" xfId="30762" xr:uid="{9C2B46CD-3245-4006-84A7-05484CE54027}"/>
    <cellStyle name="Normal 2 7 2 4 3" xfId="30763" xr:uid="{6ABA2E90-3261-485B-ACCA-349C6DBE7136}"/>
    <cellStyle name="Normal 2 7 2 4 3 2" xfId="30764" xr:uid="{A5443151-B926-4A51-9A2D-CE302AA9278A}"/>
    <cellStyle name="Normal 2 7 2 4 4" xfId="30765" xr:uid="{9A49E7F4-83D6-4F44-ADF6-4E7EBF8AB6AA}"/>
    <cellStyle name="Normal 2 7 2 4 4 2" xfId="30766" xr:uid="{8AC3F632-E56C-41FA-BFC8-18C733E70486}"/>
    <cellStyle name="Normal 2 7 2 4 5" xfId="30767" xr:uid="{60E55C6D-E7FA-4A67-B185-192064DA8878}"/>
    <cellStyle name="Normal 2 7 2 4 5 2" xfId="30768" xr:uid="{BE657951-54D7-4466-B2E8-CD1B21D24F4B}"/>
    <cellStyle name="Normal 2 7 2 4 6" xfId="30769" xr:uid="{0BFC4F17-9B94-4811-B24E-2F785DEBE3D3}"/>
    <cellStyle name="Normal 2 7 2 4 6 2" xfId="30770" xr:uid="{E239D60D-ABB0-4111-B5C1-6CCB4AC9D56A}"/>
    <cellStyle name="Normal 2 7 2 4 7" xfId="30771" xr:uid="{30F3EAF4-CF42-484D-9484-8FED746518C5}"/>
    <cellStyle name="Normal 2 7 2 4 7 2" xfId="30772" xr:uid="{3AD1725D-68E7-4DCF-8B3F-4A7C2B4AA137}"/>
    <cellStyle name="Normal 2 7 2 4 8" xfId="30773" xr:uid="{4D71812F-A099-4D6D-838F-C176990E3D94}"/>
    <cellStyle name="Normal 2 7 2 4 8 2" xfId="30774" xr:uid="{AF95D719-687B-4643-BFD9-4C53777DF856}"/>
    <cellStyle name="Normal 2 7 2 4 8 2 2" xfId="30775" xr:uid="{FEC65A79-C1DB-4489-A36F-93F5466D0551}"/>
    <cellStyle name="Normal 2 7 2 4 8 2 2 2" xfId="30776" xr:uid="{76ECFA90-872B-4D36-8E83-B92A408CDBB8}"/>
    <cellStyle name="Normal 2 7 2 4 8 2 2 2 2" xfId="30777" xr:uid="{75C20999-D544-4727-82EC-605BA3BB9603}"/>
    <cellStyle name="Normal 2 7 2 4 8 2 2 2 2 2" xfId="30778" xr:uid="{C4D62B15-1009-4C48-89CC-0D6C08AF98AD}"/>
    <cellStyle name="Normal 2 7 2 4 8 2 2 2 3" xfId="30779" xr:uid="{8B9293BB-E5C6-4D65-A74E-BB25474978B2}"/>
    <cellStyle name="Normal 2 7 2 4 8 2 2 3" xfId="30780" xr:uid="{AE6BEEF8-8FC2-4625-B8EE-C26C68B5295F}"/>
    <cellStyle name="Normal 2 7 2 4 8 2 2 3 2" xfId="30781" xr:uid="{38BE5BE5-23FD-46C9-9601-FC43D16DF667}"/>
    <cellStyle name="Normal 2 7 2 4 8 2 2 4" xfId="30782" xr:uid="{E0AEAEB2-E93A-49FB-AFAD-78BA18345E37}"/>
    <cellStyle name="Normal 2 7 2 4 8 2 3" xfId="30783" xr:uid="{FB77CE37-DAA4-4125-B915-8DCA327C5D74}"/>
    <cellStyle name="Normal 2 7 2 4 8 2 3 2" xfId="30784" xr:uid="{206D6C64-3702-41E0-83A9-16FF80F037A1}"/>
    <cellStyle name="Normal 2 7 2 4 8 2 4" xfId="30785" xr:uid="{62E6F386-C3A0-4FCC-A06C-46B477705E60}"/>
    <cellStyle name="Normal 2 7 2 4 8 2 4 2" xfId="30786" xr:uid="{0EE156CE-84A9-4D90-BD58-9D41D78FBAEA}"/>
    <cellStyle name="Normal 2 7 2 4 8 2 4 2 2" xfId="30787" xr:uid="{7E359EAF-E056-4362-A180-96D657E28354}"/>
    <cellStyle name="Normal 2 7 2 4 8 2 4 3" xfId="30788" xr:uid="{F1D06F72-BFDB-46F5-9AB4-F31663294751}"/>
    <cellStyle name="Normal 2 7 2 4 8 2 5" xfId="30789" xr:uid="{3FD927B0-35BD-4555-B36D-5C44F9DB3542}"/>
    <cellStyle name="Normal 2 7 2 4 8 3" xfId="30790" xr:uid="{C826CA3C-BAD2-4641-B66D-82020BA21091}"/>
    <cellStyle name="Normal 2 7 2 4 8 3 2" xfId="30791" xr:uid="{B51C2B2E-CECD-496D-9F72-F943E12B27B3}"/>
    <cellStyle name="Normal 2 7 2 4 8 3 2 2" xfId="30792" xr:uid="{CD2C66D9-1D43-49F2-B066-C8FF85A7BFCE}"/>
    <cellStyle name="Normal 2 7 2 4 8 3 2 2 2" xfId="30793" xr:uid="{F2DC886C-C9E7-48D5-8606-7B2E7B2FB7B3}"/>
    <cellStyle name="Normal 2 7 2 4 8 3 2 3" xfId="30794" xr:uid="{8746BB93-1155-45EA-ABE1-7A48C78DB377}"/>
    <cellStyle name="Normal 2 7 2 4 8 3 3" xfId="30795" xr:uid="{E442567B-B575-431B-B972-1710D40117A9}"/>
    <cellStyle name="Normal 2 7 2 4 8 3 3 2" xfId="30796" xr:uid="{D9A0DFA2-6E63-46D5-A0C2-F1416AB33192}"/>
    <cellStyle name="Normal 2 7 2 4 8 3 4" xfId="30797" xr:uid="{BFBBE3C9-008C-4435-B62B-17D3A7ACABD3}"/>
    <cellStyle name="Normal 2 7 2 4 8 4" xfId="30798" xr:uid="{0571EC18-531D-4E43-8EE2-2074D1C03527}"/>
    <cellStyle name="Normal 2 7 2 4 8 4 2" xfId="30799" xr:uid="{C68485C7-EA28-415B-8F31-B25ACABCD704}"/>
    <cellStyle name="Normal 2 7 2 4 8 4 2 2" xfId="30800" xr:uid="{1B488B74-6B91-4C01-B5E6-F0B0E4E2C4E2}"/>
    <cellStyle name="Normal 2 7 2 4 8 4 3" xfId="30801" xr:uid="{1F6703FB-27A3-4C6D-A26B-56B4E28C5D95}"/>
    <cellStyle name="Normal 2 7 2 4 8 5" xfId="30802" xr:uid="{934A168B-9B1C-4B7E-9C4F-DC6CD2D02D19}"/>
    <cellStyle name="Normal 2 7 2 4 9" xfId="30803" xr:uid="{47B681D2-A4B1-436C-83E9-77A7F7474556}"/>
    <cellStyle name="Normal 2 7 2 4 9 2" xfId="30804" xr:uid="{3DA61F64-5B30-4E33-B843-9C711E7ED035}"/>
    <cellStyle name="Normal 2 7 2 5" xfId="30805" xr:uid="{A523AC3E-CC79-4567-8A9B-7F5526E88BEB}"/>
    <cellStyle name="Normal 2 7 2 5 2" xfId="30806" xr:uid="{78B3BA42-B0B4-42DC-9ADE-589078E51106}"/>
    <cellStyle name="Normal 2 7 2 5 2 2" xfId="30807" xr:uid="{FDBE8D77-692D-4698-B79C-38BEC6133CFF}"/>
    <cellStyle name="Normal 2 7 2 5 2 2 2" xfId="30808" xr:uid="{6232FACE-6ED6-44F2-962D-1ABA89F517DC}"/>
    <cellStyle name="Normal 2 7 2 5 2 2 2 2" xfId="30809" xr:uid="{D3B93A15-A376-481D-AB4D-D6CF6DA3AA55}"/>
    <cellStyle name="Normal 2 7 2 5 2 2 2 2 2" xfId="30810" xr:uid="{E91944D2-8662-46C4-B629-D2EBD3DB7563}"/>
    <cellStyle name="Normal 2 7 2 5 2 2 2 2 2 2" xfId="30811" xr:uid="{82644CC7-F139-4F6D-9993-81D3ED09597E}"/>
    <cellStyle name="Normal 2 7 2 5 2 2 2 2 2 2 2" xfId="30812" xr:uid="{E94F4664-6A15-4B4C-AD21-3FA4F0767D8E}"/>
    <cellStyle name="Normal 2 7 2 5 2 2 2 2 2 3" xfId="30813" xr:uid="{A490B3F1-6408-45F8-BDB4-E4F7DDF0FDD9}"/>
    <cellStyle name="Normal 2 7 2 5 2 2 2 2 3" xfId="30814" xr:uid="{9AED14AD-2E0C-4F06-9BA9-DD2364D0CC9E}"/>
    <cellStyle name="Normal 2 7 2 5 2 2 2 2 3 2" xfId="30815" xr:uid="{AC34170A-38ED-4012-8BB7-176156FDE93E}"/>
    <cellStyle name="Normal 2 7 2 5 2 2 2 2 4" xfId="30816" xr:uid="{7C4EE22A-0984-4D33-8BDD-6899ED600432}"/>
    <cellStyle name="Normal 2 7 2 5 2 2 2 3" xfId="30817" xr:uid="{5501A32E-7DF6-4B10-9BD9-FA52FF6EF366}"/>
    <cellStyle name="Normal 2 7 2 5 2 2 2 3 2" xfId="30818" xr:uid="{CFEDF563-96E1-4B11-BE3A-96B56A8FBAD0}"/>
    <cellStyle name="Normal 2 7 2 5 2 2 2 4" xfId="30819" xr:uid="{C18603B1-5FAC-4A30-A7DD-D6355115558D}"/>
    <cellStyle name="Normal 2 7 2 5 2 2 2 4 2" xfId="30820" xr:uid="{6387EC02-0BB7-4A39-B1CA-546F2700CFA4}"/>
    <cellStyle name="Normal 2 7 2 5 2 2 2 4 2 2" xfId="30821" xr:uid="{A62B2DF0-7B63-49C9-9843-284CEE0277C0}"/>
    <cellStyle name="Normal 2 7 2 5 2 2 2 4 3" xfId="30822" xr:uid="{17162B71-766E-46E2-8741-D8A9F5C3B190}"/>
    <cellStyle name="Normal 2 7 2 5 2 2 2 5" xfId="30823" xr:uid="{5C95FAC1-E5A4-49E7-AEE0-C591724875F6}"/>
    <cellStyle name="Normal 2 7 2 5 2 2 3" xfId="30824" xr:uid="{811B1C02-B217-4F9E-9D13-EAA58DDAAE07}"/>
    <cellStyle name="Normal 2 7 2 5 2 2 3 2" xfId="30825" xr:uid="{50B00EBF-4880-4DE7-8FAB-759DD0EF3260}"/>
    <cellStyle name="Normal 2 7 2 5 2 2 3 2 2" xfId="30826" xr:uid="{B2B45569-836D-41F6-9851-526423AFBC16}"/>
    <cellStyle name="Normal 2 7 2 5 2 2 3 2 2 2" xfId="30827" xr:uid="{AE15F1F1-A6A4-408E-9B23-831D9C95271C}"/>
    <cellStyle name="Normal 2 7 2 5 2 2 3 2 3" xfId="30828" xr:uid="{100A4D88-F1A2-48F9-A6C0-BD9708AA29EE}"/>
    <cellStyle name="Normal 2 7 2 5 2 2 3 3" xfId="30829" xr:uid="{51DEA96A-ED4E-4EA3-A0ED-CEDB7BEF7AA7}"/>
    <cellStyle name="Normal 2 7 2 5 2 2 3 3 2" xfId="30830" xr:uid="{7810E640-AF41-4B91-A9BB-09EFA4FE22F4}"/>
    <cellStyle name="Normal 2 7 2 5 2 2 3 4" xfId="30831" xr:uid="{A6E5AFD8-B361-4D3B-9A3C-5121A2971B3C}"/>
    <cellStyle name="Normal 2 7 2 5 2 2 4" xfId="30832" xr:uid="{0941C9F7-733D-441C-9338-40FBA8B2F019}"/>
    <cellStyle name="Normal 2 7 2 5 2 2 4 2" xfId="30833" xr:uid="{7D933766-063B-4749-A95B-858993981392}"/>
    <cellStyle name="Normal 2 7 2 5 2 2 4 2 2" xfId="30834" xr:uid="{19823113-64B3-4946-84C1-73F982F52B9E}"/>
    <cellStyle name="Normal 2 7 2 5 2 2 4 3" xfId="30835" xr:uid="{B613A2FF-3CCE-4B2E-A284-D80B5D2416E4}"/>
    <cellStyle name="Normal 2 7 2 5 2 2 5" xfId="30836" xr:uid="{BDFAB90F-854D-4939-9018-E2A4560EB1D0}"/>
    <cellStyle name="Normal 2 7 2 5 2 3" xfId="30837" xr:uid="{7AE61633-BA13-4DB2-B8F9-18AD4D099507}"/>
    <cellStyle name="Normal 2 7 2 5 2 3 2" xfId="30838" xr:uid="{221313F0-94A7-41B4-B842-CB2F7D037966}"/>
    <cellStyle name="Normal 2 7 2 5 2 4" xfId="30839" xr:uid="{4BF94507-2CAF-4F2B-9FBC-6C7158B45065}"/>
    <cellStyle name="Normal 2 7 2 5 2 4 2" xfId="30840" xr:uid="{4AC4ADAA-BD29-433A-8249-7A0EA781AB01}"/>
    <cellStyle name="Normal 2 7 2 5 2 4 2 2" xfId="30841" xr:uid="{210C06DB-B355-420A-869D-618A75553D5F}"/>
    <cellStyle name="Normal 2 7 2 5 2 4 2 2 2" xfId="30842" xr:uid="{228040A2-1902-466F-A193-74FA2361DA16}"/>
    <cellStyle name="Normal 2 7 2 5 2 4 2 3" xfId="30843" xr:uid="{16BC843A-BCA4-4F83-824B-72F4487D7614}"/>
    <cellStyle name="Normal 2 7 2 5 2 4 3" xfId="30844" xr:uid="{F7D37544-0FC3-4D2A-9C2F-4EEF42649D86}"/>
    <cellStyle name="Normal 2 7 2 5 2 4 3 2" xfId="30845" xr:uid="{C63244A0-99A4-4CD9-A280-61FD642134D4}"/>
    <cellStyle name="Normal 2 7 2 5 2 4 4" xfId="30846" xr:uid="{6797F47D-D615-471B-9152-1A315C47A6E7}"/>
    <cellStyle name="Normal 2 7 2 5 2 5" xfId="30847" xr:uid="{20DB6CFF-44C0-450E-AC7B-7F4EA02071D6}"/>
    <cellStyle name="Normal 2 7 2 5 2 5 2" xfId="30848" xr:uid="{6B65DB62-E894-4A6C-A3F8-090D5308EEC9}"/>
    <cellStyle name="Normal 2 7 2 5 2 6" xfId="30849" xr:uid="{AAD29243-96E8-46E9-B840-EDCF2BF01B29}"/>
    <cellStyle name="Normal 2 7 2 5 2 6 2" xfId="30850" xr:uid="{3C7DA89A-5530-42C4-91E0-F498D6708053}"/>
    <cellStyle name="Normal 2 7 2 5 2 6 2 2" xfId="30851" xr:uid="{0EE07D34-CF93-4056-BB34-8181606B2743}"/>
    <cellStyle name="Normal 2 7 2 5 2 6 3" xfId="30852" xr:uid="{D1FA5EFD-7B11-49C5-9CFF-9B640FA5B1BD}"/>
    <cellStyle name="Normal 2 7 2 5 2 7" xfId="30853" xr:uid="{BF086135-39CC-4650-9B24-08C1A0698739}"/>
    <cellStyle name="Normal 2 7 2 5 3" xfId="30854" xr:uid="{A7AA159D-BF85-4D6A-9AB0-9D61C2355145}"/>
    <cellStyle name="Normal 2 7 2 5 3 2" xfId="30855" xr:uid="{A23627C6-6F5D-4AD9-8825-271CCC2CD302}"/>
    <cellStyle name="Normal 2 7 2 5 3 2 2" xfId="30856" xr:uid="{BDECE25F-311D-4E63-88DB-9C203E2AA78F}"/>
    <cellStyle name="Normal 2 7 2 5 3 2 2 2" xfId="30857" xr:uid="{B7466C94-116E-4D39-9F5D-8A6D54CF7FAD}"/>
    <cellStyle name="Normal 2 7 2 5 3 2 2 2 2" xfId="30858" xr:uid="{49FFF024-FC87-497D-94F8-A0A154836364}"/>
    <cellStyle name="Normal 2 7 2 5 3 2 2 2 2 2" xfId="30859" xr:uid="{BD495797-2817-4726-ABB4-EDD9921DEC6A}"/>
    <cellStyle name="Normal 2 7 2 5 3 2 2 2 3" xfId="30860" xr:uid="{F9F3B970-9BCC-41BE-ABCF-9574C0215271}"/>
    <cellStyle name="Normal 2 7 2 5 3 2 2 3" xfId="30861" xr:uid="{A9ED1ABC-EC73-4173-9B9A-6C4DFB20CB8B}"/>
    <cellStyle name="Normal 2 7 2 5 3 2 2 3 2" xfId="30862" xr:uid="{F3E43A60-E0AE-4C4C-A35C-F63365FF8230}"/>
    <cellStyle name="Normal 2 7 2 5 3 2 2 4" xfId="30863" xr:uid="{4FFB4C7C-EE2F-495A-B520-B1CA21694704}"/>
    <cellStyle name="Normal 2 7 2 5 3 2 3" xfId="30864" xr:uid="{2FD16B27-13BE-475D-B6A4-095D160C9D42}"/>
    <cellStyle name="Normal 2 7 2 5 3 2 3 2" xfId="30865" xr:uid="{F11E1FD0-AE78-4E32-97E6-5F45EA934EA6}"/>
    <cellStyle name="Normal 2 7 2 5 3 2 4" xfId="30866" xr:uid="{054C1CF8-43C2-444B-B877-6C8C2E4861BB}"/>
    <cellStyle name="Normal 2 7 2 5 3 2 4 2" xfId="30867" xr:uid="{0D8B7DC0-2CD1-4B42-9445-E78C611BADF4}"/>
    <cellStyle name="Normal 2 7 2 5 3 2 4 2 2" xfId="30868" xr:uid="{3A75A322-2785-44AE-8A3E-18F4A6CA834F}"/>
    <cellStyle name="Normal 2 7 2 5 3 2 4 3" xfId="30869" xr:uid="{1067B21E-B5C5-4F27-9E97-3701524CD0E8}"/>
    <cellStyle name="Normal 2 7 2 5 3 2 5" xfId="30870" xr:uid="{3C719FB7-312D-4FC9-9C81-A8400D3A4F49}"/>
    <cellStyle name="Normal 2 7 2 5 3 3" xfId="30871" xr:uid="{1C043C79-426C-4105-BD30-A58A29279F3E}"/>
    <cellStyle name="Normal 2 7 2 5 3 3 2" xfId="30872" xr:uid="{3B9F8136-82ED-4372-A3A3-76B0022708B4}"/>
    <cellStyle name="Normal 2 7 2 5 3 3 2 2" xfId="30873" xr:uid="{38468574-A3F0-4D01-AB46-7CEE1BF14280}"/>
    <cellStyle name="Normal 2 7 2 5 3 3 2 2 2" xfId="30874" xr:uid="{32BD24F8-EE6E-4962-9EAC-F9C701283ACE}"/>
    <cellStyle name="Normal 2 7 2 5 3 3 2 3" xfId="30875" xr:uid="{A8C5A83F-2258-4999-BAE6-FD463E28C3B7}"/>
    <cellStyle name="Normal 2 7 2 5 3 3 3" xfId="30876" xr:uid="{FD603BFA-0B45-4D42-8E73-90631F58245D}"/>
    <cellStyle name="Normal 2 7 2 5 3 3 3 2" xfId="30877" xr:uid="{E438004F-AAFD-44B6-82E4-9F3C37CDE095}"/>
    <cellStyle name="Normal 2 7 2 5 3 3 4" xfId="30878" xr:uid="{3D33DEB0-B3C6-466E-835A-BCE38191A095}"/>
    <cellStyle name="Normal 2 7 2 5 3 4" xfId="30879" xr:uid="{71CAE9B4-9424-40A6-97A7-3B36B2083CB8}"/>
    <cellStyle name="Normal 2 7 2 5 3 4 2" xfId="30880" xr:uid="{ECED710C-01D3-4840-A2BF-655FB6D31C9D}"/>
    <cellStyle name="Normal 2 7 2 5 3 4 2 2" xfId="30881" xr:uid="{B21AF02B-E933-406D-B2C8-432E01A8E5A4}"/>
    <cellStyle name="Normal 2 7 2 5 3 4 3" xfId="30882" xr:uid="{3E96FE2A-32BD-4147-92AC-9B80B0E4D1F7}"/>
    <cellStyle name="Normal 2 7 2 5 3 5" xfId="30883" xr:uid="{51BE3661-3187-49C5-BE84-3F7A12D201BB}"/>
    <cellStyle name="Normal 2 7 2 5 4" xfId="30884" xr:uid="{3445A62C-98C4-4F83-9908-569DA13FF551}"/>
    <cellStyle name="Normal 2 7 2 5 4 2" xfId="30885" xr:uid="{7DAF5076-6ED6-45E8-8C44-77E87CAD56B7}"/>
    <cellStyle name="Normal 2 7 2 5 4 2 2" xfId="30886" xr:uid="{B33F8CAE-4579-4391-9F08-66A0742A75ED}"/>
    <cellStyle name="Normal 2 7 2 5 4 2 2 2" xfId="30887" xr:uid="{D7F39C07-6CDC-4E6E-925D-F0CC33F93A56}"/>
    <cellStyle name="Normal 2 7 2 5 4 2 3" xfId="30888" xr:uid="{08BFD7A5-32E2-414B-B42C-4305723E6744}"/>
    <cellStyle name="Normal 2 7 2 5 4 3" xfId="30889" xr:uid="{A9AB8FCB-5F3B-42FD-810C-CD9D80DD042E}"/>
    <cellStyle name="Normal 2 7 2 5 4 3 2" xfId="30890" xr:uid="{798B1B2A-3B2B-41ED-960B-F323BDAE3E3C}"/>
    <cellStyle name="Normal 2 7 2 5 4 4" xfId="30891" xr:uid="{88ABED31-5575-4520-9294-4AB223EF4C4E}"/>
    <cellStyle name="Normal 2 7 2 5 5" xfId="30892" xr:uid="{00650270-D4F8-4C3A-AD79-18278CF0A30F}"/>
    <cellStyle name="Normal 2 7 2 5 5 2" xfId="30893" xr:uid="{72A8B94B-F8A5-4104-9E7E-6443FC4A0F36}"/>
    <cellStyle name="Normal 2 7 2 5 6" xfId="30894" xr:uid="{7DAAB68B-F188-48A5-807D-E539B4AC2360}"/>
    <cellStyle name="Normal 2 7 2 5 6 2" xfId="30895" xr:uid="{21A881FB-2A0A-4D1D-B0B2-2A58DAA31C5B}"/>
    <cellStyle name="Normal 2 7 2 5 6 2 2" xfId="30896" xr:uid="{7FD18124-9051-4300-95DE-0B4A12419F72}"/>
    <cellStyle name="Normal 2 7 2 5 6 3" xfId="30897" xr:uid="{D3CA00C3-C80E-4B05-BA45-FDC4962B51B5}"/>
    <cellStyle name="Normal 2 7 2 5 7" xfId="30898" xr:uid="{1A74E4A4-1417-453C-A769-F18DEBB18762}"/>
    <cellStyle name="Normal 2 7 2 6" xfId="30899" xr:uid="{1D505BA5-2DBB-4375-AD82-E94CFC8BC1DB}"/>
    <cellStyle name="Normal 2 7 2 6 2" xfId="30900" xr:uid="{52107ADE-4F45-439C-9CF5-1C980EF79814}"/>
    <cellStyle name="Normal 2 7 2 7" xfId="30901" xr:uid="{86FF4B6C-90CF-4388-8657-AEA63F6741C5}"/>
    <cellStyle name="Normal 2 7 2 7 2" xfId="30902" xr:uid="{F82DAB21-EDE3-4A3E-90D2-12DACDC68379}"/>
    <cellStyle name="Normal 2 7 2 8" xfId="30903" xr:uid="{6E4A267D-61AE-4047-B2B0-47BC18B37BBC}"/>
    <cellStyle name="Normal 2 7 2 8 2" xfId="30904" xr:uid="{CE804C43-0351-44D7-977C-037F5B643D2B}"/>
    <cellStyle name="Normal 2 7 2 9" xfId="30905" xr:uid="{4CBC3326-528C-432F-A6C3-5980BACDD027}"/>
    <cellStyle name="Normal 2 7 2 9 2" xfId="30906" xr:uid="{33A95E5D-982D-4C92-B732-EEEA9238A81B}"/>
    <cellStyle name="Normal 2 7 3" xfId="30907" xr:uid="{752B187B-55C5-4D4B-B3C9-36F2B7F5DD66}"/>
    <cellStyle name="Normal 2 7 3 10" xfId="30908" xr:uid="{19FFE9F7-3C70-44F6-B4BA-B5083CCB17D6}"/>
    <cellStyle name="Normal 2 7 3 10 2" xfId="30909" xr:uid="{0E3C5DF4-40A8-4A94-906B-D19FFFD918D3}"/>
    <cellStyle name="Normal 2 7 3 11" xfId="30910" xr:uid="{4B69EBDC-1E23-4ADC-8D73-1592CD5CDC8E}"/>
    <cellStyle name="Normal 2 7 3 11 2" xfId="30911" xr:uid="{D274163F-0656-42D8-9A61-A8592EAC0E1D}"/>
    <cellStyle name="Normal 2 7 3 11 2 2" xfId="30912" xr:uid="{324E93B0-0AF9-43B6-9298-F79AA40A62FA}"/>
    <cellStyle name="Normal 2 7 3 11 2 2 2" xfId="30913" xr:uid="{9C07B2D0-1FFB-4D43-B0E1-825143423E90}"/>
    <cellStyle name="Normal 2 7 3 11 2 3" xfId="30914" xr:uid="{B3DDD794-98FC-4A12-890E-0DA8A0FFD18B}"/>
    <cellStyle name="Normal 2 7 3 11 3" xfId="30915" xr:uid="{2DE88F25-972D-4AD9-BC2B-CD886B0E66AE}"/>
    <cellStyle name="Normal 2 7 3 11 3 2" xfId="30916" xr:uid="{614BFCD2-9D57-4D0F-8078-D93573288C61}"/>
    <cellStyle name="Normal 2 7 3 11 4" xfId="30917" xr:uid="{783C24A9-DB1C-4AC1-8607-02EF0E0F5C8E}"/>
    <cellStyle name="Normal 2 7 3 12" xfId="30918" xr:uid="{8D4BAD05-BFD5-4391-9454-B4B613C6F70E}"/>
    <cellStyle name="Normal 2 7 3 12 2" xfId="30919" xr:uid="{12DCAD1F-5C68-4657-B7BA-8025EBB56F73}"/>
    <cellStyle name="Normal 2 7 3 13" xfId="30920" xr:uid="{9D1F1C56-F053-4268-B6E2-7D1878530B84}"/>
    <cellStyle name="Normal 2 7 3 13 2" xfId="30921" xr:uid="{7CAD9DD4-F4D3-423B-9976-0CE9673498B0}"/>
    <cellStyle name="Normal 2 7 3 13 2 2" xfId="30922" xr:uid="{801EA056-FB7F-42EB-B10E-32CDD16B1B67}"/>
    <cellStyle name="Normal 2 7 3 13 3" xfId="30923" xr:uid="{4CF04607-966F-41DC-80A3-02BE54E235F3}"/>
    <cellStyle name="Normal 2 7 3 14" xfId="30924" xr:uid="{5003C2D6-148E-46E7-8B31-366EF3283F0B}"/>
    <cellStyle name="Normal 2 7 3 15" xfId="43762" xr:uid="{9C995DC5-7105-4ACA-90FF-BE4479540DD3}"/>
    <cellStyle name="Normal 2 7 3 2" xfId="30925" xr:uid="{EEAAC638-5ADC-4A5E-ACE1-89C78DF0ACDC}"/>
    <cellStyle name="Normal 2 7 3 2 10" xfId="30926" xr:uid="{1D1ED984-89A2-4633-A12C-4C3EE51E1699}"/>
    <cellStyle name="Normal 2 7 3 2 10 2" xfId="30927" xr:uid="{7370FF1A-8C79-468A-AA59-2B19134E5845}"/>
    <cellStyle name="Normal 2 7 3 2 10 2 2" xfId="30928" xr:uid="{477C2083-02FD-4790-A0D2-00F3E4EDB80D}"/>
    <cellStyle name="Normal 2 7 3 2 10 2 2 2" xfId="30929" xr:uid="{2FF8DF0E-454F-4816-AC19-98F3FD750C05}"/>
    <cellStyle name="Normal 2 7 3 2 10 2 3" xfId="30930" xr:uid="{6727AABE-43AD-4B25-9CF3-CDDED167A1F9}"/>
    <cellStyle name="Normal 2 7 3 2 10 3" xfId="30931" xr:uid="{65F18767-714D-43DC-880E-D6A945DF0A16}"/>
    <cellStyle name="Normal 2 7 3 2 10 3 2" xfId="30932" xr:uid="{EE365F15-32F6-4405-B5E0-A939F0AA4130}"/>
    <cellStyle name="Normal 2 7 3 2 10 4" xfId="30933" xr:uid="{0D974294-56D0-41AF-B220-1A6330D33447}"/>
    <cellStyle name="Normal 2 7 3 2 11" xfId="30934" xr:uid="{2A9E02EA-674A-4BE6-BB23-7BEA4E2603BA}"/>
    <cellStyle name="Normal 2 7 3 2 11 2" xfId="30935" xr:uid="{742AC3A6-9D7D-4F72-96B3-261309A993C0}"/>
    <cellStyle name="Normal 2 7 3 2 12" xfId="30936" xr:uid="{0757DA3C-DF06-410F-8B85-5A56AB964E58}"/>
    <cellStyle name="Normal 2 7 3 2 12 2" xfId="30937" xr:uid="{67C4C86B-6429-40FD-B143-086972348F05}"/>
    <cellStyle name="Normal 2 7 3 2 12 2 2" xfId="30938" xr:uid="{C6DA797A-236C-406E-BD23-0D2152194D7B}"/>
    <cellStyle name="Normal 2 7 3 2 12 3" xfId="30939" xr:uid="{5F163930-3CA9-418D-AD94-F4CA96FB45FF}"/>
    <cellStyle name="Normal 2 7 3 2 13" xfId="30940" xr:uid="{C56B2B4A-380A-4CA5-B6C9-4A70558B7E05}"/>
    <cellStyle name="Normal 2 7 3 2 2" xfId="30941" xr:uid="{BC2F4AB4-C3F5-4E96-80C9-FBBB2D222395}"/>
    <cellStyle name="Normal 2 7 3 2 2 10" xfId="30942" xr:uid="{42DDC4BD-B4D0-4B72-882E-7C561E820609}"/>
    <cellStyle name="Normal 2 7 3 2 2 10 2" xfId="30943" xr:uid="{A65CFC29-46E2-4442-AD50-562FC0B71D26}"/>
    <cellStyle name="Normal 2 7 3 2 2 10 2 2" xfId="30944" xr:uid="{D7D10826-CE5A-47CB-9D24-7CCAED8A26BA}"/>
    <cellStyle name="Normal 2 7 3 2 2 10 2 2 2" xfId="30945" xr:uid="{C82382C1-02CA-4705-B981-E4FDEDD27C0F}"/>
    <cellStyle name="Normal 2 7 3 2 2 10 2 3" xfId="30946" xr:uid="{7B2671A8-43DB-405F-97A8-F196FAC09E0B}"/>
    <cellStyle name="Normal 2 7 3 2 2 10 3" xfId="30947" xr:uid="{BC12606D-9A8A-417B-94C6-85ED93B4D521}"/>
    <cellStyle name="Normal 2 7 3 2 2 10 3 2" xfId="30948" xr:uid="{08F670C2-23E5-4AC4-8B0B-A16C6A7B6B42}"/>
    <cellStyle name="Normal 2 7 3 2 2 10 4" xfId="30949" xr:uid="{DE1DA1D2-3231-4AB1-B6EC-585E55F4CE53}"/>
    <cellStyle name="Normal 2 7 3 2 2 11" xfId="30950" xr:uid="{A7879F9B-556F-4F56-A439-46C55ED83BD9}"/>
    <cellStyle name="Normal 2 7 3 2 2 11 2" xfId="30951" xr:uid="{9A578C06-FF99-418C-8C3B-ECB1189ABBEF}"/>
    <cellStyle name="Normal 2 7 3 2 2 12" xfId="30952" xr:uid="{E1F17F91-BACA-4B58-8854-E9BB2BEED29A}"/>
    <cellStyle name="Normal 2 7 3 2 2 12 2" xfId="30953" xr:uid="{0CAA5B70-6C44-4211-8BA5-0D6ACC467B70}"/>
    <cellStyle name="Normal 2 7 3 2 2 12 2 2" xfId="30954" xr:uid="{0B0A7597-B9A8-4B52-8858-DAD7BB721D9E}"/>
    <cellStyle name="Normal 2 7 3 2 2 12 3" xfId="30955" xr:uid="{B84C62BF-7D1E-4543-BFC5-D64E3614E13C}"/>
    <cellStyle name="Normal 2 7 3 2 2 13" xfId="30956" xr:uid="{839FF665-2A99-4DE7-A700-51AABA02DAC5}"/>
    <cellStyle name="Normal 2 7 3 2 2 2" xfId="30957" xr:uid="{55F343D0-7754-44AB-B877-32A7C8F0C011}"/>
    <cellStyle name="Normal 2 7 3 2 2 2 2" xfId="30958" xr:uid="{BA2AEF3E-E38D-4027-B250-D7CB3BC620E1}"/>
    <cellStyle name="Normal 2 7 3 2 2 2 2 2" xfId="30959" xr:uid="{359762B9-0C63-406B-B766-F5F053AD57E5}"/>
    <cellStyle name="Normal 2 7 3 2 2 2 2 2 2" xfId="30960" xr:uid="{4BF73CBA-CAAB-4CE8-9B52-496AC4F4CC47}"/>
    <cellStyle name="Normal 2 7 3 2 2 2 2 2 2 2" xfId="30961" xr:uid="{2506FD4B-A172-48BA-8D97-B7D9F5B38B3D}"/>
    <cellStyle name="Normal 2 7 3 2 2 2 2 2 2 2 2" xfId="30962" xr:uid="{CDEB6A27-5612-49CF-B2C5-64F22326966E}"/>
    <cellStyle name="Normal 2 7 3 2 2 2 2 2 2 2 2 2" xfId="30963" xr:uid="{BF0EFA51-9E0F-4F12-9A34-BEF998DEAAB5}"/>
    <cellStyle name="Normal 2 7 3 2 2 2 2 2 2 2 2 2 2" xfId="30964" xr:uid="{777DCCE7-E115-4883-A42E-9EC46FBFD1E4}"/>
    <cellStyle name="Normal 2 7 3 2 2 2 2 2 2 2 2 3" xfId="30965" xr:uid="{D00938FE-CC32-43B2-892B-30EDDE7948C6}"/>
    <cellStyle name="Normal 2 7 3 2 2 2 2 2 2 2 3" xfId="30966" xr:uid="{075CFA13-221C-4CA7-AABA-16F66266835B}"/>
    <cellStyle name="Normal 2 7 3 2 2 2 2 2 2 2 3 2" xfId="30967" xr:uid="{83E9B830-7FD1-4F84-A81F-67C89ACF510C}"/>
    <cellStyle name="Normal 2 7 3 2 2 2 2 2 2 2 4" xfId="30968" xr:uid="{A52B7F08-9064-4263-855E-42878BA84341}"/>
    <cellStyle name="Normal 2 7 3 2 2 2 2 2 2 3" xfId="30969" xr:uid="{0F024089-2F3B-4FB4-BD9B-958D6EFDEC88}"/>
    <cellStyle name="Normal 2 7 3 2 2 2 2 2 2 3 2" xfId="30970" xr:uid="{7EB28039-82B8-4F00-ADF9-7C0BA4448C4B}"/>
    <cellStyle name="Normal 2 7 3 2 2 2 2 2 2 4" xfId="30971" xr:uid="{9782BBD2-2F1D-48D2-AB9C-056A3671FE9F}"/>
    <cellStyle name="Normal 2 7 3 2 2 2 2 2 2 4 2" xfId="30972" xr:uid="{BA7CB7AF-036F-40A5-A795-DF70A9D17A94}"/>
    <cellStyle name="Normal 2 7 3 2 2 2 2 2 2 4 2 2" xfId="30973" xr:uid="{1B6EC5D8-28F2-42E1-B4D5-7034170E09F9}"/>
    <cellStyle name="Normal 2 7 3 2 2 2 2 2 2 4 3" xfId="30974" xr:uid="{DFC637AB-3FD4-4508-B65B-22BF5E9D6925}"/>
    <cellStyle name="Normal 2 7 3 2 2 2 2 2 2 5" xfId="30975" xr:uid="{E5025D59-A856-4C2E-85B1-FB688C8A984B}"/>
    <cellStyle name="Normal 2 7 3 2 2 2 2 2 3" xfId="30976" xr:uid="{3F60E4D5-0588-4583-A4BA-712712BB438C}"/>
    <cellStyle name="Normal 2 7 3 2 2 2 2 2 3 2" xfId="30977" xr:uid="{1644F298-9F74-4707-809C-DB5C5F812044}"/>
    <cellStyle name="Normal 2 7 3 2 2 2 2 2 3 2 2" xfId="30978" xr:uid="{D3BA0FAC-37F9-44F5-99DB-35A7AC85BE76}"/>
    <cellStyle name="Normal 2 7 3 2 2 2 2 2 3 2 2 2" xfId="30979" xr:uid="{210EF5A4-E148-42A7-B633-5A20C4BBD0A4}"/>
    <cellStyle name="Normal 2 7 3 2 2 2 2 2 3 2 3" xfId="30980" xr:uid="{87D0A2F3-978D-430E-ADD6-1FF2932123F0}"/>
    <cellStyle name="Normal 2 7 3 2 2 2 2 2 3 3" xfId="30981" xr:uid="{3CE350AD-BF67-4E6E-8C8E-D0A67DD9C1FF}"/>
    <cellStyle name="Normal 2 7 3 2 2 2 2 2 3 3 2" xfId="30982" xr:uid="{C073069D-6C51-418D-A80E-750134542641}"/>
    <cellStyle name="Normal 2 7 3 2 2 2 2 2 3 4" xfId="30983" xr:uid="{7C621EBB-C0B7-4F90-B39B-5BC2C4BDD16E}"/>
    <cellStyle name="Normal 2 7 3 2 2 2 2 2 4" xfId="30984" xr:uid="{1C6E85F9-9185-4408-A9BB-D4629351F8EE}"/>
    <cellStyle name="Normal 2 7 3 2 2 2 2 2 4 2" xfId="30985" xr:uid="{4B8A4B36-2CE8-4C0D-9480-0379EF8C4CEC}"/>
    <cellStyle name="Normal 2 7 3 2 2 2 2 2 4 2 2" xfId="30986" xr:uid="{BF2A4878-C277-4B87-8CA1-36AE4CC9A875}"/>
    <cellStyle name="Normal 2 7 3 2 2 2 2 2 4 3" xfId="30987" xr:uid="{0E7DEB55-27F5-4CBA-9906-C46EE6BC03DE}"/>
    <cellStyle name="Normal 2 7 3 2 2 2 2 2 5" xfId="30988" xr:uid="{030EBADA-D567-4797-BE00-E1918D4CE5C5}"/>
    <cellStyle name="Normal 2 7 3 2 2 2 2 3" xfId="30989" xr:uid="{5C8B7508-9A8C-4DA9-8FD3-9F15A6216B1F}"/>
    <cellStyle name="Normal 2 7 3 2 2 2 2 3 2" xfId="30990" xr:uid="{5C03E5AE-DC1B-48FA-8D5D-2E5A859E06A0}"/>
    <cellStyle name="Normal 2 7 3 2 2 2 2 4" xfId="30991" xr:uid="{9803D257-6FED-48A1-8151-438E9F7ECAFA}"/>
    <cellStyle name="Normal 2 7 3 2 2 2 2 4 2" xfId="30992" xr:uid="{C2F25836-CCC6-4598-A613-5429A686F12A}"/>
    <cellStyle name="Normal 2 7 3 2 2 2 2 4 2 2" xfId="30993" xr:uid="{3A9A375C-D9EB-4C8D-96F1-7DD07E6FDF9A}"/>
    <cellStyle name="Normal 2 7 3 2 2 2 2 4 2 2 2" xfId="30994" xr:uid="{C2CE08A0-46D7-4932-9195-569DF7FE4B04}"/>
    <cellStyle name="Normal 2 7 3 2 2 2 2 4 2 3" xfId="30995" xr:uid="{81431C13-EB41-4A67-835F-EBBBB1AB2D8B}"/>
    <cellStyle name="Normal 2 7 3 2 2 2 2 4 3" xfId="30996" xr:uid="{4D459DBD-D73A-4D91-8354-34737BE25761}"/>
    <cellStyle name="Normal 2 7 3 2 2 2 2 4 3 2" xfId="30997" xr:uid="{15872D7B-0E0D-458A-A85A-4B4AC4D723A3}"/>
    <cellStyle name="Normal 2 7 3 2 2 2 2 4 4" xfId="30998" xr:uid="{9331D6F5-0ACA-4326-A190-616A433D28F4}"/>
    <cellStyle name="Normal 2 7 3 2 2 2 2 5" xfId="30999" xr:uid="{97E57848-48B9-4FF1-9956-14BD1735D035}"/>
    <cellStyle name="Normal 2 7 3 2 2 2 2 5 2" xfId="31000" xr:uid="{091B9397-F5B8-4316-98D6-33D58E66665E}"/>
    <cellStyle name="Normal 2 7 3 2 2 2 2 6" xfId="31001" xr:uid="{DF3B9B3E-FC59-4336-A4A7-D633CDE6F5DC}"/>
    <cellStyle name="Normal 2 7 3 2 2 2 2 6 2" xfId="31002" xr:uid="{537BBDB5-F79D-499C-85D5-ECFA32E9CDA7}"/>
    <cellStyle name="Normal 2 7 3 2 2 2 2 6 2 2" xfId="31003" xr:uid="{4676E3AE-C557-4B64-8074-12A1E6902788}"/>
    <cellStyle name="Normal 2 7 3 2 2 2 2 6 3" xfId="31004" xr:uid="{7E1EB1CA-C7E5-4415-88B1-F6C2BC17FD48}"/>
    <cellStyle name="Normal 2 7 3 2 2 2 2 7" xfId="31005" xr:uid="{E9E18CAB-FB8F-49F3-AB14-AA81C460BB90}"/>
    <cellStyle name="Normal 2 7 3 2 2 2 3" xfId="31006" xr:uid="{4829DDF9-A169-4C73-B042-86A655FEB144}"/>
    <cellStyle name="Normal 2 7 3 2 2 2 3 2" xfId="31007" xr:uid="{D0C55665-DB58-4550-896E-2B92CA558F18}"/>
    <cellStyle name="Normal 2 7 3 2 2 2 3 2 2" xfId="31008" xr:uid="{054C8CA9-56E6-480D-875F-AD3EFFA8A1E3}"/>
    <cellStyle name="Normal 2 7 3 2 2 2 3 2 2 2" xfId="31009" xr:uid="{E8772304-1E6F-4B2B-91E0-5220A8E5DD90}"/>
    <cellStyle name="Normal 2 7 3 2 2 2 3 2 2 2 2" xfId="31010" xr:uid="{6FB7CE04-4677-4547-9249-0F1F444BC9F8}"/>
    <cellStyle name="Normal 2 7 3 2 2 2 3 2 2 2 2 2" xfId="31011" xr:uid="{965F8BB6-33CD-41C8-8372-7AE644487082}"/>
    <cellStyle name="Normal 2 7 3 2 2 2 3 2 2 2 3" xfId="31012" xr:uid="{F8B7386C-54E9-4E84-A9F1-E227BB16AD67}"/>
    <cellStyle name="Normal 2 7 3 2 2 2 3 2 2 3" xfId="31013" xr:uid="{709A2A53-F6EF-4C83-944D-F86A0FF6583F}"/>
    <cellStyle name="Normal 2 7 3 2 2 2 3 2 2 3 2" xfId="31014" xr:uid="{A35B6F40-8DD1-4B8E-9CFA-9C7B8688243E}"/>
    <cellStyle name="Normal 2 7 3 2 2 2 3 2 2 4" xfId="31015" xr:uid="{A9B4B3FD-B8DF-4993-9740-0DFC47183DD9}"/>
    <cellStyle name="Normal 2 7 3 2 2 2 3 2 3" xfId="31016" xr:uid="{D9783647-4BFD-4F28-A85E-AC3627473FC8}"/>
    <cellStyle name="Normal 2 7 3 2 2 2 3 2 3 2" xfId="31017" xr:uid="{97845023-66FB-4529-9AA1-FD49BCA5447D}"/>
    <cellStyle name="Normal 2 7 3 2 2 2 3 2 4" xfId="31018" xr:uid="{9898975B-7F3A-4C81-890D-153407A9BB61}"/>
    <cellStyle name="Normal 2 7 3 2 2 2 3 2 4 2" xfId="31019" xr:uid="{1301E51A-4DE7-4713-A6DD-1E48CB6798D9}"/>
    <cellStyle name="Normal 2 7 3 2 2 2 3 2 4 2 2" xfId="31020" xr:uid="{357EEF72-C053-4958-AFC1-CE28248D66D4}"/>
    <cellStyle name="Normal 2 7 3 2 2 2 3 2 4 3" xfId="31021" xr:uid="{7DE88DEF-2CCC-4868-A163-173ACCBC2042}"/>
    <cellStyle name="Normal 2 7 3 2 2 2 3 2 5" xfId="31022" xr:uid="{38F43CE0-CE65-47A3-B554-CE30D2122D64}"/>
    <cellStyle name="Normal 2 7 3 2 2 2 3 3" xfId="31023" xr:uid="{CE98343C-E74C-4385-AD6C-411F05A83A3C}"/>
    <cellStyle name="Normal 2 7 3 2 2 2 3 3 2" xfId="31024" xr:uid="{851707CD-8B7A-456F-971C-032F1E28562B}"/>
    <cellStyle name="Normal 2 7 3 2 2 2 3 3 2 2" xfId="31025" xr:uid="{F556A7B5-DDFE-4B86-B2E5-FF9C9F69519E}"/>
    <cellStyle name="Normal 2 7 3 2 2 2 3 3 2 2 2" xfId="31026" xr:uid="{A5BF8097-A645-49CA-A5A9-52B19B79F545}"/>
    <cellStyle name="Normal 2 7 3 2 2 2 3 3 2 3" xfId="31027" xr:uid="{BC4308F3-DC48-4B6A-9051-624E833F1FE8}"/>
    <cellStyle name="Normal 2 7 3 2 2 2 3 3 3" xfId="31028" xr:uid="{825FDCAB-9B43-417E-B589-AAD45D7F17FE}"/>
    <cellStyle name="Normal 2 7 3 2 2 2 3 3 3 2" xfId="31029" xr:uid="{D6C7D6E0-86B4-4991-BE0A-0E75EF5C9F96}"/>
    <cellStyle name="Normal 2 7 3 2 2 2 3 3 4" xfId="31030" xr:uid="{8D870F3D-8B3C-46ED-8ECA-5610E1E4DCFE}"/>
    <cellStyle name="Normal 2 7 3 2 2 2 3 4" xfId="31031" xr:uid="{80949459-7417-4720-9DCB-A6E0E2B4CC97}"/>
    <cellStyle name="Normal 2 7 3 2 2 2 3 4 2" xfId="31032" xr:uid="{4378F0EF-250B-4D77-BC54-870AE94DE613}"/>
    <cellStyle name="Normal 2 7 3 2 2 2 3 4 2 2" xfId="31033" xr:uid="{BF21DD3B-BBFA-4811-9BA8-C42E873A965C}"/>
    <cellStyle name="Normal 2 7 3 2 2 2 3 4 3" xfId="31034" xr:uid="{FC7745DC-5AEF-4980-8B4F-01795F2DA647}"/>
    <cellStyle name="Normal 2 7 3 2 2 2 3 5" xfId="31035" xr:uid="{D9B3DF54-26CD-4264-86D4-C1C9A3BA2434}"/>
    <cellStyle name="Normal 2 7 3 2 2 2 4" xfId="31036" xr:uid="{B8CDF3BD-6928-471F-838E-F3AF74321340}"/>
    <cellStyle name="Normal 2 7 3 2 2 2 4 2" xfId="31037" xr:uid="{46DEEE23-7395-439B-ABE8-02651A5B1BB0}"/>
    <cellStyle name="Normal 2 7 3 2 2 2 4 2 2" xfId="31038" xr:uid="{530E882B-0517-4A32-B346-C17A279A364D}"/>
    <cellStyle name="Normal 2 7 3 2 2 2 4 2 2 2" xfId="31039" xr:uid="{BF4FFF55-C5A2-4CCC-9484-38BD0BC0E064}"/>
    <cellStyle name="Normal 2 7 3 2 2 2 4 2 3" xfId="31040" xr:uid="{2ED1DAA8-BB05-43F5-9CF1-4C5014C6D5C1}"/>
    <cellStyle name="Normal 2 7 3 2 2 2 4 3" xfId="31041" xr:uid="{96642FFA-7A2B-4EA3-BA6B-6B79D22B6370}"/>
    <cellStyle name="Normal 2 7 3 2 2 2 4 3 2" xfId="31042" xr:uid="{3E154DB4-ED6F-48F5-BD46-EEFD0C38CB88}"/>
    <cellStyle name="Normal 2 7 3 2 2 2 4 4" xfId="31043" xr:uid="{0A12620B-640D-4B92-9226-B3782D012242}"/>
    <cellStyle name="Normal 2 7 3 2 2 2 5" xfId="31044" xr:uid="{236EFEBE-C432-4F3A-A7C3-71CF5374170B}"/>
    <cellStyle name="Normal 2 7 3 2 2 2 5 2" xfId="31045" xr:uid="{EC834B37-3FB5-4165-BFDE-F565F2CF20C5}"/>
    <cellStyle name="Normal 2 7 3 2 2 2 6" xfId="31046" xr:uid="{83BBE1CD-B490-4177-BF53-FC67434A2980}"/>
    <cellStyle name="Normal 2 7 3 2 2 2 6 2" xfId="31047" xr:uid="{E6ECFC4B-929C-494D-9F91-D89777B2D0D7}"/>
    <cellStyle name="Normal 2 7 3 2 2 2 6 2 2" xfId="31048" xr:uid="{65004951-816E-4CD4-9A37-89A893EEECD9}"/>
    <cellStyle name="Normal 2 7 3 2 2 2 6 3" xfId="31049" xr:uid="{F8F27CC9-DBEC-4536-8407-2AB70DA73B88}"/>
    <cellStyle name="Normal 2 7 3 2 2 2 7" xfId="31050" xr:uid="{977A23A7-D826-4AC2-9A0B-FA1D67F91B90}"/>
    <cellStyle name="Normal 2 7 3 2 2 3" xfId="31051" xr:uid="{A88756BB-FCEA-4269-9B13-83E712CCA705}"/>
    <cellStyle name="Normal 2 7 3 2 2 3 2" xfId="31052" xr:uid="{3DC033F3-46AA-4FDE-A9CC-3E83A2809B56}"/>
    <cellStyle name="Normal 2 7 3 2 2 4" xfId="31053" xr:uid="{AD60757A-1967-44FF-9603-C55395F19284}"/>
    <cellStyle name="Normal 2 7 3 2 2 4 2" xfId="31054" xr:uid="{41D45869-8A40-4005-A69E-1439714B0D2C}"/>
    <cellStyle name="Normal 2 7 3 2 2 5" xfId="31055" xr:uid="{DB987096-D5A5-420D-86B4-434B5C998420}"/>
    <cellStyle name="Normal 2 7 3 2 2 5 2" xfId="31056" xr:uid="{417F6B08-39AC-4EC2-B725-D63CA05062EC}"/>
    <cellStyle name="Normal 2 7 3 2 2 6" xfId="31057" xr:uid="{75770B9B-33B3-4F6A-8CE9-73E878E1C81F}"/>
    <cellStyle name="Normal 2 7 3 2 2 6 2" xfId="31058" xr:uid="{4D744552-D896-44EF-B04F-813ABF5AA954}"/>
    <cellStyle name="Normal 2 7 3 2 2 7" xfId="31059" xr:uid="{1F5526AA-A183-4C41-A78D-8F9B7F7EBC4C}"/>
    <cellStyle name="Normal 2 7 3 2 2 7 2" xfId="31060" xr:uid="{796C1AA2-37A7-49FF-903C-4B8C8C42131B}"/>
    <cellStyle name="Normal 2 7 3 2 2 8" xfId="31061" xr:uid="{8CCB7F62-FE2E-4814-9F6C-5F00106D83B0}"/>
    <cellStyle name="Normal 2 7 3 2 2 8 2" xfId="31062" xr:uid="{67D57C39-641C-4DA9-9D7B-908FCB746914}"/>
    <cellStyle name="Normal 2 7 3 2 2 8 2 2" xfId="31063" xr:uid="{260BBD6F-BAE9-4C06-9193-9D1C7CD0BC5B}"/>
    <cellStyle name="Normal 2 7 3 2 2 8 2 2 2" xfId="31064" xr:uid="{AEDD4CBD-3BAB-4A39-9CF8-F1A3AC6286DC}"/>
    <cellStyle name="Normal 2 7 3 2 2 8 2 2 2 2" xfId="31065" xr:uid="{3E729FE4-5706-4379-A551-BE084C2F5BD1}"/>
    <cellStyle name="Normal 2 7 3 2 2 8 2 2 2 2 2" xfId="31066" xr:uid="{178C269C-C034-43ED-9089-8BFE946B2660}"/>
    <cellStyle name="Normal 2 7 3 2 2 8 2 2 2 3" xfId="31067" xr:uid="{70FE98A5-BA44-49B0-BE8D-B83090A96C84}"/>
    <cellStyle name="Normal 2 7 3 2 2 8 2 2 3" xfId="31068" xr:uid="{DAD7087F-F64E-4E71-B0CF-9A209A0E472E}"/>
    <cellStyle name="Normal 2 7 3 2 2 8 2 2 3 2" xfId="31069" xr:uid="{BA6E1853-4B18-4E4F-9795-85E073391BD0}"/>
    <cellStyle name="Normal 2 7 3 2 2 8 2 2 4" xfId="31070" xr:uid="{FD652361-59E3-4B1B-AC74-4F3B80E92284}"/>
    <cellStyle name="Normal 2 7 3 2 2 8 2 3" xfId="31071" xr:uid="{37E7F077-9E54-46C1-8EE2-2ADB7FF8D5C3}"/>
    <cellStyle name="Normal 2 7 3 2 2 8 2 3 2" xfId="31072" xr:uid="{439C0FA1-4C83-4641-8B41-3F935C01E5A3}"/>
    <cellStyle name="Normal 2 7 3 2 2 8 2 4" xfId="31073" xr:uid="{9D68292F-E8FA-4CAE-B254-451BED3866EE}"/>
    <cellStyle name="Normal 2 7 3 2 2 8 2 4 2" xfId="31074" xr:uid="{EEE8EBF7-DDCF-4261-8866-C83C1DD2AAF6}"/>
    <cellStyle name="Normal 2 7 3 2 2 8 2 4 2 2" xfId="31075" xr:uid="{C6420723-5D85-40D9-ABF3-26C76D7CD1BD}"/>
    <cellStyle name="Normal 2 7 3 2 2 8 2 4 3" xfId="31076" xr:uid="{2A829215-95FF-43E1-89A8-865574132EF0}"/>
    <cellStyle name="Normal 2 7 3 2 2 8 2 5" xfId="31077" xr:uid="{536A56A1-246E-4726-BDC3-66F5815B276A}"/>
    <cellStyle name="Normal 2 7 3 2 2 8 3" xfId="31078" xr:uid="{75A704D6-35A1-43A5-B1CE-EA8987151403}"/>
    <cellStyle name="Normal 2 7 3 2 2 8 3 2" xfId="31079" xr:uid="{C83C932C-706C-4929-9153-12DFC3CB432E}"/>
    <cellStyle name="Normal 2 7 3 2 2 8 3 2 2" xfId="31080" xr:uid="{1AE3B7F7-3DF7-424B-A59E-73D4AA1F4B11}"/>
    <cellStyle name="Normal 2 7 3 2 2 8 3 2 2 2" xfId="31081" xr:uid="{C07AABEA-EEF4-41C3-B349-FD818F725CB7}"/>
    <cellStyle name="Normal 2 7 3 2 2 8 3 2 3" xfId="31082" xr:uid="{0EC84A8E-DEF8-4C7C-99FB-81D14440E193}"/>
    <cellStyle name="Normal 2 7 3 2 2 8 3 3" xfId="31083" xr:uid="{019EFEE4-0C63-4FDD-A418-2583F845E204}"/>
    <cellStyle name="Normal 2 7 3 2 2 8 3 3 2" xfId="31084" xr:uid="{43573437-D4DA-4C5C-98D2-BDCF6AB08FD9}"/>
    <cellStyle name="Normal 2 7 3 2 2 8 3 4" xfId="31085" xr:uid="{54742491-F84D-44AD-98D6-C8AC839CCDA1}"/>
    <cellStyle name="Normal 2 7 3 2 2 8 4" xfId="31086" xr:uid="{96B341EB-9D4C-433C-A8F4-7C4243BD5229}"/>
    <cellStyle name="Normal 2 7 3 2 2 8 4 2" xfId="31087" xr:uid="{993128BB-6331-4FB9-8696-D084C21A4664}"/>
    <cellStyle name="Normal 2 7 3 2 2 8 4 2 2" xfId="31088" xr:uid="{842695D8-C42F-45E3-95BE-1832C1A6AADB}"/>
    <cellStyle name="Normal 2 7 3 2 2 8 4 3" xfId="31089" xr:uid="{20F403FA-9D8E-4191-9730-3A8CAA9C2316}"/>
    <cellStyle name="Normal 2 7 3 2 2 8 5" xfId="31090" xr:uid="{FA58B803-662F-4433-A8C8-93D0FC8ECDB6}"/>
    <cellStyle name="Normal 2 7 3 2 2 9" xfId="31091" xr:uid="{1D83DBD8-5B68-4AE0-A358-15D840E59735}"/>
    <cellStyle name="Normal 2 7 3 2 2 9 2" xfId="31092" xr:uid="{85C25C55-F24B-4929-81FF-651C69204FB0}"/>
    <cellStyle name="Normal 2 7 3 2 3" xfId="31093" xr:uid="{960EBECE-1BC7-4A0D-BC23-40B84BD10D0F}"/>
    <cellStyle name="Normal 2 7 3 2 3 2" xfId="31094" xr:uid="{93FE527F-2071-4799-A06F-3F4BA55E7544}"/>
    <cellStyle name="Normal 2 7 3 2 3 2 2" xfId="31095" xr:uid="{20F0102C-30E3-41FD-B07E-1A0588854A79}"/>
    <cellStyle name="Normal 2 7 3 2 3 2 2 2" xfId="31096" xr:uid="{711D2400-E5F4-4D97-BECF-4BE96FDCDA81}"/>
    <cellStyle name="Normal 2 7 3 2 3 2 2 2 2" xfId="31097" xr:uid="{2A0F63F2-FE48-4CAB-B88B-FA4670AC6427}"/>
    <cellStyle name="Normal 2 7 3 2 3 2 2 2 2 2" xfId="31098" xr:uid="{36EE1933-D119-4CED-9B23-65BB0E636459}"/>
    <cellStyle name="Normal 2 7 3 2 3 2 2 2 2 2 2" xfId="31099" xr:uid="{1061F812-AFC4-4335-A41B-EC0BFD697746}"/>
    <cellStyle name="Normal 2 7 3 2 3 2 2 2 2 2 2 2" xfId="31100" xr:uid="{D15E183B-F626-4777-85F4-1B4FB388DCCB}"/>
    <cellStyle name="Normal 2 7 3 2 3 2 2 2 2 2 3" xfId="31101" xr:uid="{0AE3AE55-2F70-478D-B276-37D5ED426EF5}"/>
    <cellStyle name="Normal 2 7 3 2 3 2 2 2 2 3" xfId="31102" xr:uid="{7F3F8486-AEEE-454B-84A0-BD90B41F38EE}"/>
    <cellStyle name="Normal 2 7 3 2 3 2 2 2 2 3 2" xfId="31103" xr:uid="{16CAF437-3DA1-428F-8009-8D516E6907AB}"/>
    <cellStyle name="Normal 2 7 3 2 3 2 2 2 2 4" xfId="31104" xr:uid="{E43A5DAA-85AC-41A1-BA09-06ED666F8CA7}"/>
    <cellStyle name="Normal 2 7 3 2 3 2 2 2 3" xfId="31105" xr:uid="{BD7B1884-CDF3-440A-91B8-77D8992BB6F8}"/>
    <cellStyle name="Normal 2 7 3 2 3 2 2 2 3 2" xfId="31106" xr:uid="{EF24D00C-4EBA-4EFA-806B-4F6B2A628052}"/>
    <cellStyle name="Normal 2 7 3 2 3 2 2 2 4" xfId="31107" xr:uid="{7CCB29C4-1804-47FF-B1C0-8CF7EC296CFE}"/>
    <cellStyle name="Normal 2 7 3 2 3 2 2 2 4 2" xfId="31108" xr:uid="{48875F8A-8DB6-4886-B0DB-4D8F19EA8136}"/>
    <cellStyle name="Normal 2 7 3 2 3 2 2 2 4 2 2" xfId="31109" xr:uid="{E947761A-7195-4B31-A4FA-8CD1721352B9}"/>
    <cellStyle name="Normal 2 7 3 2 3 2 2 2 4 3" xfId="31110" xr:uid="{16A902BA-E3B6-474E-B2A7-E68C298364C8}"/>
    <cellStyle name="Normal 2 7 3 2 3 2 2 2 5" xfId="31111" xr:uid="{A611B4E0-3223-4548-9AAD-CFA6B82A30E4}"/>
    <cellStyle name="Normal 2 7 3 2 3 2 2 3" xfId="31112" xr:uid="{5E20B7FF-25F1-4E10-8F50-E07D253D64AF}"/>
    <cellStyle name="Normal 2 7 3 2 3 2 2 3 2" xfId="31113" xr:uid="{7E3244A3-AFED-402E-A173-FCA648CEB957}"/>
    <cellStyle name="Normal 2 7 3 2 3 2 2 3 2 2" xfId="31114" xr:uid="{A2E01973-858B-4DF7-BCB6-5565D6805505}"/>
    <cellStyle name="Normal 2 7 3 2 3 2 2 3 2 2 2" xfId="31115" xr:uid="{7DD7E4AF-0891-4B25-94FA-39B691717165}"/>
    <cellStyle name="Normal 2 7 3 2 3 2 2 3 2 3" xfId="31116" xr:uid="{E19F171D-83A7-4CC0-A54C-1900E04687BF}"/>
    <cellStyle name="Normal 2 7 3 2 3 2 2 3 3" xfId="31117" xr:uid="{DEE5CAA9-46F4-43DC-BFB9-A0DBC88C6D39}"/>
    <cellStyle name="Normal 2 7 3 2 3 2 2 3 3 2" xfId="31118" xr:uid="{F513FDF9-CF7A-497E-9F8F-D4EB3DC0B8CD}"/>
    <cellStyle name="Normal 2 7 3 2 3 2 2 3 4" xfId="31119" xr:uid="{F1E91CBE-B897-4B5B-8DE9-9832941D9DBD}"/>
    <cellStyle name="Normal 2 7 3 2 3 2 2 4" xfId="31120" xr:uid="{31C25674-6191-4A2C-87EF-677517C8932C}"/>
    <cellStyle name="Normal 2 7 3 2 3 2 2 4 2" xfId="31121" xr:uid="{F9B48CBF-5276-41D4-AF3A-8499F3AE085B}"/>
    <cellStyle name="Normal 2 7 3 2 3 2 2 4 2 2" xfId="31122" xr:uid="{8F8294A7-63DF-4C1E-9492-97FD9DD0F2EB}"/>
    <cellStyle name="Normal 2 7 3 2 3 2 2 4 3" xfId="31123" xr:uid="{228436C6-24B0-4588-B1AE-FB9298C8069E}"/>
    <cellStyle name="Normal 2 7 3 2 3 2 2 5" xfId="31124" xr:uid="{78994CB0-CDCC-422D-8B69-BEF1897D38D1}"/>
    <cellStyle name="Normal 2 7 3 2 3 2 3" xfId="31125" xr:uid="{00CF5CEA-0D41-4AB3-BD3C-B553729A3B51}"/>
    <cellStyle name="Normal 2 7 3 2 3 2 3 2" xfId="31126" xr:uid="{34B8841C-7274-4481-B62B-5960CFFD3BB4}"/>
    <cellStyle name="Normal 2 7 3 2 3 2 4" xfId="31127" xr:uid="{0A563F9C-E7D6-424D-BB00-537268E2C7C0}"/>
    <cellStyle name="Normal 2 7 3 2 3 2 4 2" xfId="31128" xr:uid="{A6F7DA69-FD9C-4639-9A71-9F45C9F6E83D}"/>
    <cellStyle name="Normal 2 7 3 2 3 2 4 2 2" xfId="31129" xr:uid="{AE209A7A-FD0C-453D-9158-3714920A5D46}"/>
    <cellStyle name="Normal 2 7 3 2 3 2 4 2 2 2" xfId="31130" xr:uid="{1C83EFCF-EA04-440D-9412-3A556EB7688D}"/>
    <cellStyle name="Normal 2 7 3 2 3 2 4 2 3" xfId="31131" xr:uid="{658BAED6-100D-450C-A428-0F3E6C044E9B}"/>
    <cellStyle name="Normal 2 7 3 2 3 2 4 3" xfId="31132" xr:uid="{7BCDC5A0-67ED-4D00-AE34-4961103A7DD2}"/>
    <cellStyle name="Normal 2 7 3 2 3 2 4 3 2" xfId="31133" xr:uid="{2CEEFF6D-5B4D-4FF0-92BB-A5578F8C7E44}"/>
    <cellStyle name="Normal 2 7 3 2 3 2 4 4" xfId="31134" xr:uid="{43EDC191-6D12-4DC5-9684-772EC8E50AFE}"/>
    <cellStyle name="Normal 2 7 3 2 3 2 5" xfId="31135" xr:uid="{6DB5B86E-EB00-434D-B5C4-61B98FACC3B3}"/>
    <cellStyle name="Normal 2 7 3 2 3 2 5 2" xfId="31136" xr:uid="{0D9D800B-E59B-4A7D-991C-2C779DFE10F9}"/>
    <cellStyle name="Normal 2 7 3 2 3 2 6" xfId="31137" xr:uid="{764714CF-F590-451C-92B0-6EA7B8EED4CF}"/>
    <cellStyle name="Normal 2 7 3 2 3 2 6 2" xfId="31138" xr:uid="{FEBE6409-7BD4-4FD4-B627-84E6F309372D}"/>
    <cellStyle name="Normal 2 7 3 2 3 2 6 2 2" xfId="31139" xr:uid="{55133425-DB0A-49F1-86F4-629DC106EC38}"/>
    <cellStyle name="Normal 2 7 3 2 3 2 6 3" xfId="31140" xr:uid="{0C75AD1F-08E2-4469-B822-7C3E5D2EAE02}"/>
    <cellStyle name="Normal 2 7 3 2 3 2 7" xfId="31141" xr:uid="{FFFF9BBF-2E5F-4C16-9280-7338D74785FA}"/>
    <cellStyle name="Normal 2 7 3 2 3 3" xfId="31142" xr:uid="{EB23B252-2475-41F9-9C08-3117CC68475C}"/>
    <cellStyle name="Normal 2 7 3 2 3 3 2" xfId="31143" xr:uid="{1E608E2F-EC91-46A3-AF9F-C86A87C84074}"/>
    <cellStyle name="Normal 2 7 3 2 3 3 2 2" xfId="31144" xr:uid="{17291A61-73C4-4FB4-8870-0B465CA6556B}"/>
    <cellStyle name="Normal 2 7 3 2 3 3 2 2 2" xfId="31145" xr:uid="{99A0C0CE-85BA-4495-B332-0C575AFE7F8F}"/>
    <cellStyle name="Normal 2 7 3 2 3 3 2 2 2 2" xfId="31146" xr:uid="{24AD9105-7118-417F-8747-EC0352E167C3}"/>
    <cellStyle name="Normal 2 7 3 2 3 3 2 2 2 2 2" xfId="31147" xr:uid="{C4CE988D-CE0A-40BC-8C2E-AA3376DA9036}"/>
    <cellStyle name="Normal 2 7 3 2 3 3 2 2 2 3" xfId="31148" xr:uid="{09FA867D-37FD-444F-AD2B-0A57882871C0}"/>
    <cellStyle name="Normal 2 7 3 2 3 3 2 2 3" xfId="31149" xr:uid="{924044FA-EF03-4785-A5AA-F1F7F2C5E7A2}"/>
    <cellStyle name="Normal 2 7 3 2 3 3 2 2 3 2" xfId="31150" xr:uid="{F1D7DF9C-1087-420C-B6D8-74E536AF258F}"/>
    <cellStyle name="Normal 2 7 3 2 3 3 2 2 4" xfId="31151" xr:uid="{DFDE55ED-0225-4831-9552-717711D7F38A}"/>
    <cellStyle name="Normal 2 7 3 2 3 3 2 3" xfId="31152" xr:uid="{A74B10EF-A188-4A72-83E6-C2CE9FC0AE5A}"/>
    <cellStyle name="Normal 2 7 3 2 3 3 2 3 2" xfId="31153" xr:uid="{68D793E5-60E5-4C6C-98D4-A491D9225274}"/>
    <cellStyle name="Normal 2 7 3 2 3 3 2 4" xfId="31154" xr:uid="{C52A3E6E-EF4A-43A3-8E8D-C43217F62F7C}"/>
    <cellStyle name="Normal 2 7 3 2 3 3 2 4 2" xfId="31155" xr:uid="{EF3A3993-DB4C-4A1B-A398-F7D96A76E4C7}"/>
    <cellStyle name="Normal 2 7 3 2 3 3 2 4 2 2" xfId="31156" xr:uid="{368F2351-2484-4FF3-B652-D2A0023441EE}"/>
    <cellStyle name="Normal 2 7 3 2 3 3 2 4 3" xfId="31157" xr:uid="{E057D904-CC60-4C6D-A046-2B9703AFB9EC}"/>
    <cellStyle name="Normal 2 7 3 2 3 3 2 5" xfId="31158" xr:uid="{A4A677FB-051F-42B4-B872-E981031AEED5}"/>
    <cellStyle name="Normal 2 7 3 2 3 3 3" xfId="31159" xr:uid="{BC7797FA-AC3B-4F78-B1BC-EAC6FBC6E5F4}"/>
    <cellStyle name="Normal 2 7 3 2 3 3 3 2" xfId="31160" xr:uid="{2F2E6625-1F94-4061-9D58-98B6D039FF80}"/>
    <cellStyle name="Normal 2 7 3 2 3 3 3 2 2" xfId="31161" xr:uid="{7AD0487F-9F5F-483D-A69A-9089AA4D617C}"/>
    <cellStyle name="Normal 2 7 3 2 3 3 3 2 2 2" xfId="31162" xr:uid="{29D6758E-3CDA-467E-8441-1A4176887355}"/>
    <cellStyle name="Normal 2 7 3 2 3 3 3 2 3" xfId="31163" xr:uid="{9BF3910A-BB9B-46B7-BF08-BAA1D462233F}"/>
    <cellStyle name="Normal 2 7 3 2 3 3 3 3" xfId="31164" xr:uid="{B4678532-4E7B-43DB-91BF-B210C9D15198}"/>
    <cellStyle name="Normal 2 7 3 2 3 3 3 3 2" xfId="31165" xr:uid="{9853FB8E-634B-411E-B6ED-54E7D6C50A44}"/>
    <cellStyle name="Normal 2 7 3 2 3 3 3 4" xfId="31166" xr:uid="{9C3E36CE-9098-4897-9965-85BF248F840A}"/>
    <cellStyle name="Normal 2 7 3 2 3 3 4" xfId="31167" xr:uid="{2C6C1D15-6281-4209-8F7F-C5D7193DC8FC}"/>
    <cellStyle name="Normal 2 7 3 2 3 3 4 2" xfId="31168" xr:uid="{CF7B7E8C-CFC1-420E-8560-0A2A0151C0FE}"/>
    <cellStyle name="Normal 2 7 3 2 3 3 4 2 2" xfId="31169" xr:uid="{8161E716-9CC5-4B03-9E81-BCACF180AC08}"/>
    <cellStyle name="Normal 2 7 3 2 3 3 4 3" xfId="31170" xr:uid="{CD5A1136-1898-470E-BC44-1539203A0F75}"/>
    <cellStyle name="Normal 2 7 3 2 3 3 5" xfId="31171" xr:uid="{2901F6CE-4B83-4F40-8EC4-C2F0C4393A4B}"/>
    <cellStyle name="Normal 2 7 3 2 3 4" xfId="31172" xr:uid="{09D8EB64-9E62-4284-A41A-853EC2ABCBF3}"/>
    <cellStyle name="Normal 2 7 3 2 3 4 2" xfId="31173" xr:uid="{A6FD49EA-5FBD-4083-BA93-50C5D2B81F99}"/>
    <cellStyle name="Normal 2 7 3 2 3 4 2 2" xfId="31174" xr:uid="{45B5BDB5-0B7D-4FE0-B785-8D05ED6C73B8}"/>
    <cellStyle name="Normal 2 7 3 2 3 4 2 2 2" xfId="31175" xr:uid="{A8AED204-1441-444D-84B6-75DD744E741B}"/>
    <cellStyle name="Normal 2 7 3 2 3 4 2 3" xfId="31176" xr:uid="{6AF5EDE3-4C9B-40FD-B975-921419FF8393}"/>
    <cellStyle name="Normal 2 7 3 2 3 4 3" xfId="31177" xr:uid="{9DED1277-90CB-4173-ACCD-EFDDDEA823FF}"/>
    <cellStyle name="Normal 2 7 3 2 3 4 3 2" xfId="31178" xr:uid="{4339DD16-284F-4DA2-B002-D7B0AAA8AA17}"/>
    <cellStyle name="Normal 2 7 3 2 3 4 4" xfId="31179" xr:uid="{B9481A13-C968-4556-AA7B-88E87CDE39A3}"/>
    <cellStyle name="Normal 2 7 3 2 3 5" xfId="31180" xr:uid="{C7C24016-75EF-4D0E-B930-E3C581DFA966}"/>
    <cellStyle name="Normal 2 7 3 2 3 5 2" xfId="31181" xr:uid="{C7304BD5-5DDD-472E-8DF5-B56E01C4B505}"/>
    <cellStyle name="Normal 2 7 3 2 3 6" xfId="31182" xr:uid="{4B1CEDC6-9073-4B3B-BAD7-8C5FC75C4961}"/>
    <cellStyle name="Normal 2 7 3 2 3 6 2" xfId="31183" xr:uid="{2132C080-6560-4C60-8A1D-C055DF0BF41F}"/>
    <cellStyle name="Normal 2 7 3 2 3 6 2 2" xfId="31184" xr:uid="{A03168BD-A5A6-4D46-98DC-C17F760E6AB4}"/>
    <cellStyle name="Normal 2 7 3 2 3 6 3" xfId="31185" xr:uid="{55662440-A46F-4400-BCF8-FDD794BFB5D6}"/>
    <cellStyle name="Normal 2 7 3 2 3 7" xfId="31186" xr:uid="{D507118E-6026-47F4-9F7B-BC2D94928A02}"/>
    <cellStyle name="Normal 2 7 3 2 4" xfId="31187" xr:uid="{4AA7092B-AAB6-4F19-AE9C-00D02FDF9320}"/>
    <cellStyle name="Normal 2 7 3 2 4 2" xfId="31188" xr:uid="{6F617F82-404F-4D0C-9CD2-688B8C81507C}"/>
    <cellStyle name="Normal 2 7 3 2 5" xfId="31189" xr:uid="{2D9D343B-A597-42CF-928D-C7ADBD69BB2D}"/>
    <cellStyle name="Normal 2 7 3 2 5 2" xfId="31190" xr:uid="{5FEFAE24-2063-49A6-AA53-F001299161B3}"/>
    <cellStyle name="Normal 2 7 3 2 6" xfId="31191" xr:uid="{6A89AA75-ADF0-4DF6-8861-C2EDED3A2A1C}"/>
    <cellStyle name="Normal 2 7 3 2 6 2" xfId="31192" xr:uid="{E868F844-60B3-4128-9796-DCE0209C0463}"/>
    <cellStyle name="Normal 2 7 3 2 7" xfId="31193" xr:uid="{0D686375-EA7F-4087-A544-9F219F403DB5}"/>
    <cellStyle name="Normal 2 7 3 2 7 2" xfId="31194" xr:uid="{8EAD89C4-D378-4B1D-A704-65A830EF1ACC}"/>
    <cellStyle name="Normal 2 7 3 2 8" xfId="31195" xr:uid="{82D69E20-8DAE-4292-AFE3-191025188B70}"/>
    <cellStyle name="Normal 2 7 3 2 8 2" xfId="31196" xr:uid="{AE0D677B-23A6-4266-B49F-4503AA87F6C8}"/>
    <cellStyle name="Normal 2 7 3 2 8 2 2" xfId="31197" xr:uid="{448AFCE3-B072-41AE-9038-DD28493FA4EE}"/>
    <cellStyle name="Normal 2 7 3 2 8 2 2 2" xfId="31198" xr:uid="{0915476D-31A9-4A07-8F73-86BA8FF33301}"/>
    <cellStyle name="Normal 2 7 3 2 8 2 2 2 2" xfId="31199" xr:uid="{8BB18187-DB88-4066-8F97-29B91782096A}"/>
    <cellStyle name="Normal 2 7 3 2 8 2 2 2 2 2" xfId="31200" xr:uid="{D43A8F63-48A9-465C-905D-7B985C1FB056}"/>
    <cellStyle name="Normal 2 7 3 2 8 2 2 2 3" xfId="31201" xr:uid="{E3EDAD58-4604-4F77-AB3A-244AFE99041A}"/>
    <cellStyle name="Normal 2 7 3 2 8 2 2 3" xfId="31202" xr:uid="{FCF02A6E-6808-4780-B0CB-6F7F51741557}"/>
    <cellStyle name="Normal 2 7 3 2 8 2 2 3 2" xfId="31203" xr:uid="{3C1869E7-1157-43E0-92CC-B07C7C4AD5A4}"/>
    <cellStyle name="Normal 2 7 3 2 8 2 2 4" xfId="31204" xr:uid="{C736E08A-C9ED-4F6B-93F9-92C13D9BCD81}"/>
    <cellStyle name="Normal 2 7 3 2 8 2 3" xfId="31205" xr:uid="{810BD9A0-E862-4461-A08D-777237E34AC4}"/>
    <cellStyle name="Normal 2 7 3 2 8 2 3 2" xfId="31206" xr:uid="{CCD57774-4B47-4B6C-B8F8-B78231FE02E3}"/>
    <cellStyle name="Normal 2 7 3 2 8 2 4" xfId="31207" xr:uid="{D24FD106-4BB8-446E-99EF-71B344C5104C}"/>
    <cellStyle name="Normal 2 7 3 2 8 2 4 2" xfId="31208" xr:uid="{4645E89D-EE3D-4DC7-9DB6-7D39C23FE46E}"/>
    <cellStyle name="Normal 2 7 3 2 8 2 4 2 2" xfId="31209" xr:uid="{1F8B59BA-8681-45BD-81AD-B700FFECC279}"/>
    <cellStyle name="Normal 2 7 3 2 8 2 4 3" xfId="31210" xr:uid="{7F9AE26C-1B8A-4DE0-A542-F3E0C0FD4631}"/>
    <cellStyle name="Normal 2 7 3 2 8 2 5" xfId="31211" xr:uid="{F5E67483-DA95-46A9-A8AB-97FF9B535400}"/>
    <cellStyle name="Normal 2 7 3 2 8 3" xfId="31212" xr:uid="{499D68A6-F0C6-4D5C-8629-B7D97BED3FEF}"/>
    <cellStyle name="Normal 2 7 3 2 8 3 2" xfId="31213" xr:uid="{A2A764D9-F333-40AA-AE02-98A891EF3C65}"/>
    <cellStyle name="Normal 2 7 3 2 8 3 2 2" xfId="31214" xr:uid="{D4C4BA61-0D41-4056-8C54-CD2432450F65}"/>
    <cellStyle name="Normal 2 7 3 2 8 3 2 2 2" xfId="31215" xr:uid="{A56CC5D9-57D5-4C91-A0C3-EA3308247884}"/>
    <cellStyle name="Normal 2 7 3 2 8 3 2 3" xfId="31216" xr:uid="{1579DAFE-6331-437D-B82A-34891AEAD84B}"/>
    <cellStyle name="Normal 2 7 3 2 8 3 3" xfId="31217" xr:uid="{79739457-EC46-433E-9E9E-8BF13FA13346}"/>
    <cellStyle name="Normal 2 7 3 2 8 3 3 2" xfId="31218" xr:uid="{C3CA822A-DD48-441D-834B-7D92C977B16D}"/>
    <cellStyle name="Normal 2 7 3 2 8 3 4" xfId="31219" xr:uid="{6A45C0B7-744D-45F3-9E56-F130EA005DCE}"/>
    <cellStyle name="Normal 2 7 3 2 8 4" xfId="31220" xr:uid="{B67BC4F0-DAFA-4DB9-8A27-BBADE9BAD22E}"/>
    <cellStyle name="Normal 2 7 3 2 8 4 2" xfId="31221" xr:uid="{3AC7E712-2FDD-445B-9B7E-AEA5193FDA1A}"/>
    <cellStyle name="Normal 2 7 3 2 8 4 2 2" xfId="31222" xr:uid="{69DE7DB6-0613-4C01-9C72-3769F3ACC6BA}"/>
    <cellStyle name="Normal 2 7 3 2 8 4 3" xfId="31223" xr:uid="{D4D8908B-839F-4CD0-BBD7-116B1104D5F9}"/>
    <cellStyle name="Normal 2 7 3 2 8 5" xfId="31224" xr:uid="{896B4295-64FA-4733-A62A-2DD91D3DE7D4}"/>
    <cellStyle name="Normal 2 7 3 2 9" xfId="31225" xr:uid="{C539526E-2F35-4142-9E69-920C3769E0EB}"/>
    <cellStyle name="Normal 2 7 3 2 9 2" xfId="31226" xr:uid="{19858F0C-11D7-4027-B2B9-6A9DDC46C27A}"/>
    <cellStyle name="Normal 2 7 3 3" xfId="31227" xr:uid="{F8A1BFD7-33A6-4A1F-A463-918E4C781D62}"/>
    <cellStyle name="Normal 2 7 3 3 2" xfId="31228" xr:uid="{1A2B7ED6-0EDF-4BAD-A9FB-726BCF016E24}"/>
    <cellStyle name="Normal 2 7 3 3 2 2" xfId="31229" xr:uid="{104B46D2-13A5-4363-B16C-0B3D46AB99BF}"/>
    <cellStyle name="Normal 2 7 3 3 2 2 2" xfId="31230" xr:uid="{8AFCFCEB-E93A-4A7B-A118-56E0A01654BE}"/>
    <cellStyle name="Normal 2 7 3 3 2 2 2 2" xfId="31231" xr:uid="{C82896CA-3C5F-413E-B0C3-1A4959FF2F94}"/>
    <cellStyle name="Normal 2 7 3 3 2 2 2 2 2" xfId="31232" xr:uid="{59F796EE-4CBA-4715-936C-5226420A49E8}"/>
    <cellStyle name="Normal 2 7 3 3 2 2 2 2 2 2" xfId="31233" xr:uid="{E517C866-7C64-4B00-88FC-D4A7A85D8956}"/>
    <cellStyle name="Normal 2 7 3 3 2 2 2 2 2 2 2" xfId="31234" xr:uid="{65FDF3CB-1F43-4F77-BD43-725042773D48}"/>
    <cellStyle name="Normal 2 7 3 3 2 2 2 2 2 3" xfId="31235" xr:uid="{0D9232A4-3A84-4766-BC8D-B0BC83CEB00C}"/>
    <cellStyle name="Normal 2 7 3 3 2 2 2 2 3" xfId="31236" xr:uid="{3BB65145-54F0-4F66-9A4C-8BC14136E645}"/>
    <cellStyle name="Normal 2 7 3 3 2 2 2 2 3 2" xfId="31237" xr:uid="{BD7284A9-79CE-430A-9EC3-9EA70CEC5D64}"/>
    <cellStyle name="Normal 2 7 3 3 2 2 2 2 4" xfId="31238" xr:uid="{D24CE003-F1FB-4F2B-AC32-BC78480C3E0D}"/>
    <cellStyle name="Normal 2 7 3 3 2 2 2 3" xfId="31239" xr:uid="{9CD4EDBB-5400-4B95-8D44-52DCEB0D07F1}"/>
    <cellStyle name="Normal 2 7 3 3 2 2 2 3 2" xfId="31240" xr:uid="{A887E145-D4AF-4841-9BBC-3A9B41016AB9}"/>
    <cellStyle name="Normal 2 7 3 3 2 2 2 4" xfId="31241" xr:uid="{C0265F28-47E4-4499-B118-758DB08FFA88}"/>
    <cellStyle name="Normal 2 7 3 3 2 2 2 4 2" xfId="31242" xr:uid="{11048D36-30F1-4CDD-BF12-BDAD3A3D6B83}"/>
    <cellStyle name="Normal 2 7 3 3 2 2 2 4 2 2" xfId="31243" xr:uid="{72C4B982-92A1-4FB1-946A-4997BF8A1522}"/>
    <cellStyle name="Normal 2 7 3 3 2 2 2 4 3" xfId="31244" xr:uid="{B4A1BCB7-3571-4E6F-8BBE-419284C07C47}"/>
    <cellStyle name="Normal 2 7 3 3 2 2 2 5" xfId="31245" xr:uid="{F60991FF-5346-473C-A920-F669D6620C98}"/>
    <cellStyle name="Normal 2 7 3 3 2 2 3" xfId="31246" xr:uid="{85287BB4-5A59-414A-9B0B-3A3427286147}"/>
    <cellStyle name="Normal 2 7 3 3 2 2 3 2" xfId="31247" xr:uid="{0596547B-4085-46A4-B062-3D682E8C41B6}"/>
    <cellStyle name="Normal 2 7 3 3 2 2 3 2 2" xfId="31248" xr:uid="{6A06CAC6-6D70-46B3-9380-529F6FDDDF21}"/>
    <cellStyle name="Normal 2 7 3 3 2 2 3 2 2 2" xfId="31249" xr:uid="{02F528EA-E3FB-44CB-9749-4DC0D50A97A5}"/>
    <cellStyle name="Normal 2 7 3 3 2 2 3 2 3" xfId="31250" xr:uid="{F43A84ED-D573-4D26-863C-F9571C51F0F6}"/>
    <cellStyle name="Normal 2 7 3 3 2 2 3 3" xfId="31251" xr:uid="{364C52FE-3AEF-443C-B915-54882D10F4A6}"/>
    <cellStyle name="Normal 2 7 3 3 2 2 3 3 2" xfId="31252" xr:uid="{5F2DB7B1-10F6-4250-B5BF-4FDD139BB71E}"/>
    <cellStyle name="Normal 2 7 3 3 2 2 3 4" xfId="31253" xr:uid="{8E6B1300-9659-4092-B5CA-AC707E833A52}"/>
    <cellStyle name="Normal 2 7 3 3 2 2 4" xfId="31254" xr:uid="{51920F7D-D370-48F9-B819-00F0ECA300AF}"/>
    <cellStyle name="Normal 2 7 3 3 2 2 4 2" xfId="31255" xr:uid="{6738165C-B6E9-413A-9360-80BC3222CD8C}"/>
    <cellStyle name="Normal 2 7 3 3 2 2 4 2 2" xfId="31256" xr:uid="{19A2E6E4-EEBF-4FF8-8183-B1A07077AAFF}"/>
    <cellStyle name="Normal 2 7 3 3 2 2 4 3" xfId="31257" xr:uid="{17E92F5A-BABA-411E-959B-76B1351AF8A1}"/>
    <cellStyle name="Normal 2 7 3 3 2 2 5" xfId="31258" xr:uid="{626DF563-55EC-431F-A926-CE0979D6AC98}"/>
    <cellStyle name="Normal 2 7 3 3 2 3" xfId="31259" xr:uid="{B4744BBD-7A92-4F39-A4FD-248EDD8A6B02}"/>
    <cellStyle name="Normal 2 7 3 3 2 3 2" xfId="31260" xr:uid="{3CD398DC-5359-4084-8F6A-CD151BA53661}"/>
    <cellStyle name="Normal 2 7 3 3 2 4" xfId="31261" xr:uid="{6FA4696B-698A-428C-8E69-E6AA368A2210}"/>
    <cellStyle name="Normal 2 7 3 3 2 4 2" xfId="31262" xr:uid="{B062C9BD-E828-4705-B40C-18E17C6CE293}"/>
    <cellStyle name="Normal 2 7 3 3 2 4 2 2" xfId="31263" xr:uid="{A321B945-0296-42FC-83FC-B76967916FF1}"/>
    <cellStyle name="Normal 2 7 3 3 2 4 2 2 2" xfId="31264" xr:uid="{90835E1B-A204-4FDC-A953-77E1295A21CF}"/>
    <cellStyle name="Normal 2 7 3 3 2 4 2 3" xfId="31265" xr:uid="{8C0FD5CC-BF3D-47AB-AA96-111791D4305A}"/>
    <cellStyle name="Normal 2 7 3 3 2 4 3" xfId="31266" xr:uid="{BA2052EC-4C92-4D8C-8C84-97D4527A39EF}"/>
    <cellStyle name="Normal 2 7 3 3 2 4 3 2" xfId="31267" xr:uid="{CE2CA3A6-FD55-4985-B469-F1F876FAC1A7}"/>
    <cellStyle name="Normal 2 7 3 3 2 4 4" xfId="31268" xr:uid="{F4826E4F-B481-49EA-B7E1-55D8B4CEB272}"/>
    <cellStyle name="Normal 2 7 3 3 2 5" xfId="31269" xr:uid="{FAF4C542-22D1-451D-8489-917F4ABB2635}"/>
    <cellStyle name="Normal 2 7 3 3 2 5 2" xfId="31270" xr:uid="{59AAC88F-FF74-41F4-BC71-236EAA86F242}"/>
    <cellStyle name="Normal 2 7 3 3 2 6" xfId="31271" xr:uid="{151E0F5C-E087-4CFD-8916-CE9FCC9AC16E}"/>
    <cellStyle name="Normal 2 7 3 3 2 6 2" xfId="31272" xr:uid="{498DD0EB-413C-4D9E-994F-B537E636F1A3}"/>
    <cellStyle name="Normal 2 7 3 3 2 6 2 2" xfId="31273" xr:uid="{D20E9209-F561-4FB4-87C3-8FDF0906B563}"/>
    <cellStyle name="Normal 2 7 3 3 2 6 3" xfId="31274" xr:uid="{7AC28478-CA41-4CD2-8C31-E60E31BE0B37}"/>
    <cellStyle name="Normal 2 7 3 3 2 7" xfId="31275" xr:uid="{AF668B91-F07F-4B67-B4BE-9B8C45E93134}"/>
    <cellStyle name="Normal 2 7 3 3 3" xfId="31276" xr:uid="{4ADB06FC-8CF4-4A16-96F1-CF00F4C0FB93}"/>
    <cellStyle name="Normal 2 7 3 3 3 2" xfId="31277" xr:uid="{4D109158-BE86-41A8-9B0B-B81AE25F7538}"/>
    <cellStyle name="Normal 2 7 3 3 3 2 2" xfId="31278" xr:uid="{5D4C4740-514B-4946-9A7D-449B87F0836A}"/>
    <cellStyle name="Normal 2 7 3 3 3 2 2 2" xfId="31279" xr:uid="{D90C38BB-3BD8-4711-8DCD-11F56B338F60}"/>
    <cellStyle name="Normal 2 7 3 3 3 2 2 2 2" xfId="31280" xr:uid="{01005964-C2AA-4FAF-B096-4D789C3DA6C3}"/>
    <cellStyle name="Normal 2 7 3 3 3 2 2 2 2 2" xfId="31281" xr:uid="{300DD1C9-4E0B-4920-85C0-C9ADB4582634}"/>
    <cellStyle name="Normal 2 7 3 3 3 2 2 2 3" xfId="31282" xr:uid="{C08C71B2-8E99-4E82-859A-E70A4A3B1499}"/>
    <cellStyle name="Normal 2 7 3 3 3 2 2 3" xfId="31283" xr:uid="{982953C9-A6D2-4465-A0C8-67AF922F810C}"/>
    <cellStyle name="Normal 2 7 3 3 3 2 2 3 2" xfId="31284" xr:uid="{C19CDC87-EAFC-46AA-900B-EDDF389A49D7}"/>
    <cellStyle name="Normal 2 7 3 3 3 2 2 4" xfId="31285" xr:uid="{640C3077-8F54-450C-94A4-EBFCE38190F6}"/>
    <cellStyle name="Normal 2 7 3 3 3 2 3" xfId="31286" xr:uid="{44CEB150-8528-4189-8E3A-6537CEB1AB50}"/>
    <cellStyle name="Normal 2 7 3 3 3 2 3 2" xfId="31287" xr:uid="{3E4A99A8-7B79-4E2B-B2D3-A6EC9C4D6F63}"/>
    <cellStyle name="Normal 2 7 3 3 3 2 4" xfId="31288" xr:uid="{3BAA45E9-573A-4D22-A731-66AD1840C860}"/>
    <cellStyle name="Normal 2 7 3 3 3 2 4 2" xfId="31289" xr:uid="{12FE6E76-E6B4-44AF-A4FA-D2DD46216851}"/>
    <cellStyle name="Normal 2 7 3 3 3 2 4 2 2" xfId="31290" xr:uid="{C660B131-2BD0-45B6-856D-9485C0562C64}"/>
    <cellStyle name="Normal 2 7 3 3 3 2 4 3" xfId="31291" xr:uid="{EBDA1D5F-182A-409C-874C-59FF6B9D7178}"/>
    <cellStyle name="Normal 2 7 3 3 3 2 5" xfId="31292" xr:uid="{F3FA9310-2C90-40FC-B106-536837D21C5D}"/>
    <cellStyle name="Normal 2 7 3 3 3 3" xfId="31293" xr:uid="{1B98C9D8-005D-4322-96FD-E938793E4D0A}"/>
    <cellStyle name="Normal 2 7 3 3 3 3 2" xfId="31294" xr:uid="{FB94E1F4-88B2-4E27-83FE-AAF3DCEA7E8C}"/>
    <cellStyle name="Normal 2 7 3 3 3 3 2 2" xfId="31295" xr:uid="{0DBB422E-41B1-4C9A-85F2-798AE30EEBC4}"/>
    <cellStyle name="Normal 2 7 3 3 3 3 2 2 2" xfId="31296" xr:uid="{BD506F56-4DD7-467C-B74A-B4D311A8785B}"/>
    <cellStyle name="Normal 2 7 3 3 3 3 2 3" xfId="31297" xr:uid="{25457E27-C72C-4289-A566-75EFF0BC2857}"/>
    <cellStyle name="Normal 2 7 3 3 3 3 3" xfId="31298" xr:uid="{EE9F3445-D047-4170-8219-E3CEB3A12537}"/>
    <cellStyle name="Normal 2 7 3 3 3 3 3 2" xfId="31299" xr:uid="{1FCA8B28-E81F-44A1-A0A1-0A853717F131}"/>
    <cellStyle name="Normal 2 7 3 3 3 3 4" xfId="31300" xr:uid="{AA201951-A4CE-483C-BDFC-28D7A1BBF93B}"/>
    <cellStyle name="Normal 2 7 3 3 3 4" xfId="31301" xr:uid="{B43674D7-9997-4798-8403-52BB0DCD0822}"/>
    <cellStyle name="Normal 2 7 3 3 3 4 2" xfId="31302" xr:uid="{58D4F226-64D5-4FB8-A946-332407B10F33}"/>
    <cellStyle name="Normal 2 7 3 3 3 4 2 2" xfId="31303" xr:uid="{8F5E4F6B-4628-4231-B447-41F248F4E36A}"/>
    <cellStyle name="Normal 2 7 3 3 3 4 3" xfId="31304" xr:uid="{F737D910-423B-4F4E-BD96-74D89273F13D}"/>
    <cellStyle name="Normal 2 7 3 3 3 5" xfId="31305" xr:uid="{3922D4C6-0194-4AD7-B601-03F5DA07725D}"/>
    <cellStyle name="Normal 2 7 3 3 4" xfId="31306" xr:uid="{1CC14BB6-D1C4-4A1A-AFE8-047782FD113C}"/>
    <cellStyle name="Normal 2 7 3 3 4 2" xfId="31307" xr:uid="{F0E47356-A398-426B-9920-FCB53FB93CEF}"/>
    <cellStyle name="Normal 2 7 3 3 4 2 2" xfId="31308" xr:uid="{A1B4CE47-ADF4-4801-BF1C-A364D29500D8}"/>
    <cellStyle name="Normal 2 7 3 3 4 2 2 2" xfId="31309" xr:uid="{44BC1AA6-BE6A-4C3E-A4BF-4955A3086C54}"/>
    <cellStyle name="Normal 2 7 3 3 4 2 3" xfId="31310" xr:uid="{05E545B8-3BE8-4FAC-827F-6A46A262F891}"/>
    <cellStyle name="Normal 2 7 3 3 4 3" xfId="31311" xr:uid="{8D204DA5-332C-4A0A-B398-6D4B88D3E327}"/>
    <cellStyle name="Normal 2 7 3 3 4 3 2" xfId="31312" xr:uid="{FCDCCD08-EC68-435B-801B-597127583931}"/>
    <cellStyle name="Normal 2 7 3 3 4 4" xfId="31313" xr:uid="{772DE746-FD7C-471D-9915-A36DB304A2BE}"/>
    <cellStyle name="Normal 2 7 3 3 5" xfId="31314" xr:uid="{1965BFE7-668E-49EE-952D-9D3B301D0D2B}"/>
    <cellStyle name="Normal 2 7 3 3 5 2" xfId="31315" xr:uid="{37D776E6-6937-4291-A85D-2B67D37903D8}"/>
    <cellStyle name="Normal 2 7 3 3 6" xfId="31316" xr:uid="{A9136317-968D-4179-96D8-2C3AA18F7B1B}"/>
    <cellStyle name="Normal 2 7 3 3 6 2" xfId="31317" xr:uid="{8B151C46-4E81-4292-875E-4D2BB9231236}"/>
    <cellStyle name="Normal 2 7 3 3 6 2 2" xfId="31318" xr:uid="{E4DAA661-EA13-47D3-8A17-29915ADB13BB}"/>
    <cellStyle name="Normal 2 7 3 3 6 3" xfId="31319" xr:uid="{A5CF43C9-C476-44A0-91DB-93DBCAA4827B}"/>
    <cellStyle name="Normal 2 7 3 3 7" xfId="31320" xr:uid="{070FE067-AC4C-423B-9787-39E55CF499E5}"/>
    <cellStyle name="Normal 2 7 3 4" xfId="31321" xr:uid="{1EA09EDE-69DF-47DC-84D7-DBAE7B84F053}"/>
    <cellStyle name="Normal 2 7 3 4 2" xfId="31322" xr:uid="{2FA46A8D-095A-4C49-BC44-C4204DB78E8D}"/>
    <cellStyle name="Normal 2 7 3 5" xfId="31323" xr:uid="{047F6609-5D0F-41B4-85CE-93118DDEE430}"/>
    <cellStyle name="Normal 2 7 3 5 2" xfId="31324" xr:uid="{FEC07378-C191-4F5C-895E-7A97129323DE}"/>
    <cellStyle name="Normal 2 7 3 6" xfId="31325" xr:uid="{BFAEE45F-55F6-417C-A5CD-256C86907ACD}"/>
    <cellStyle name="Normal 2 7 3 6 2" xfId="31326" xr:uid="{B7E8F9ED-B7E3-44C8-BAD5-ABDD6BFBE536}"/>
    <cellStyle name="Normal 2 7 3 7" xfId="31327" xr:uid="{66A31836-54FD-459D-AC75-124D0E56299F}"/>
    <cellStyle name="Normal 2 7 3 7 2" xfId="31328" xr:uid="{BD2E47F9-7DF6-4BFB-8083-94E8CFB29888}"/>
    <cellStyle name="Normal 2 7 3 8" xfId="31329" xr:uid="{A8A331AB-1EDF-42B9-9459-1EDAD04A8099}"/>
    <cellStyle name="Normal 2 7 3 8 2" xfId="31330" xr:uid="{7BA1350C-D823-4FB3-B1B8-ABEF4E3123BC}"/>
    <cellStyle name="Normal 2 7 3 9" xfId="31331" xr:uid="{D52CC233-30A3-46FE-9720-BBC65E1BF2D4}"/>
    <cellStyle name="Normal 2 7 3 9 2" xfId="31332" xr:uid="{B8B2FC7A-7070-4A53-BD14-177D3321D72F}"/>
    <cellStyle name="Normal 2 7 3 9 2 2" xfId="31333" xr:uid="{DDD9E848-A9AB-4534-8188-18FE4B0E7194}"/>
    <cellStyle name="Normal 2 7 3 9 2 2 2" xfId="31334" xr:uid="{C5BD11AC-3DA6-4D0A-AB0C-202A34504434}"/>
    <cellStyle name="Normal 2 7 3 9 2 2 2 2" xfId="31335" xr:uid="{4C294444-15F8-4F17-9A09-9633EBF8DABD}"/>
    <cellStyle name="Normal 2 7 3 9 2 2 2 2 2" xfId="31336" xr:uid="{DD2CACF1-334A-47C1-8689-760A9F548766}"/>
    <cellStyle name="Normal 2 7 3 9 2 2 2 3" xfId="31337" xr:uid="{5FA4B703-8D1F-4DCF-8493-8DA677B0FBBE}"/>
    <cellStyle name="Normal 2 7 3 9 2 2 3" xfId="31338" xr:uid="{0BC8FAC8-55F0-4060-AD5B-7A135BF50165}"/>
    <cellStyle name="Normal 2 7 3 9 2 2 3 2" xfId="31339" xr:uid="{3F96DCCC-AA78-46FF-88E9-C2DAF0161A84}"/>
    <cellStyle name="Normal 2 7 3 9 2 2 4" xfId="31340" xr:uid="{C68065E1-1998-4AF0-A0EE-01348A18CA0A}"/>
    <cellStyle name="Normal 2 7 3 9 2 3" xfId="31341" xr:uid="{FC6CC0B7-3EB5-4B96-9883-B75E9AE44D66}"/>
    <cellStyle name="Normal 2 7 3 9 2 3 2" xfId="31342" xr:uid="{FD937A4A-74C8-46A0-B795-71710DF1F876}"/>
    <cellStyle name="Normal 2 7 3 9 2 4" xfId="31343" xr:uid="{E0CF8B2D-DF23-43D0-8FD6-A733BE875728}"/>
    <cellStyle name="Normal 2 7 3 9 2 4 2" xfId="31344" xr:uid="{9B4FC30D-2F3D-42CD-A3C9-D20E1436FBE1}"/>
    <cellStyle name="Normal 2 7 3 9 2 4 2 2" xfId="31345" xr:uid="{DC203FE6-2B2A-4C02-BD65-911F96AD2089}"/>
    <cellStyle name="Normal 2 7 3 9 2 4 3" xfId="31346" xr:uid="{971C80E0-5DBD-4FE2-9AEA-AF8097CABA95}"/>
    <cellStyle name="Normal 2 7 3 9 2 5" xfId="31347" xr:uid="{6A4ACC7E-4B4B-4438-92D5-157E1518EC58}"/>
    <cellStyle name="Normal 2 7 3 9 3" xfId="31348" xr:uid="{6FF42020-39A4-48DB-8162-13CFF84E5227}"/>
    <cellStyle name="Normal 2 7 3 9 3 2" xfId="31349" xr:uid="{027C815B-50D6-4FBD-952A-0B009C531162}"/>
    <cellStyle name="Normal 2 7 3 9 3 2 2" xfId="31350" xr:uid="{008B6066-F430-4610-B311-D55F7DB6F92A}"/>
    <cellStyle name="Normal 2 7 3 9 3 2 2 2" xfId="31351" xr:uid="{29BE2503-F795-448E-8EE3-B5F683EADBBA}"/>
    <cellStyle name="Normal 2 7 3 9 3 2 3" xfId="31352" xr:uid="{24163799-9327-4AFC-A1C8-A402D16FAB1A}"/>
    <cellStyle name="Normal 2 7 3 9 3 3" xfId="31353" xr:uid="{DD2BD50B-71F1-48C7-B39B-D4E118F82D4D}"/>
    <cellStyle name="Normal 2 7 3 9 3 3 2" xfId="31354" xr:uid="{8F5575C4-E3AC-491C-A054-A8E94CE2B18F}"/>
    <cellStyle name="Normal 2 7 3 9 3 4" xfId="31355" xr:uid="{6C3CA60C-31F4-41AD-8BCC-D9BA08E89DB2}"/>
    <cellStyle name="Normal 2 7 3 9 4" xfId="31356" xr:uid="{F404B573-3AD4-4D27-AFC0-76DB02B37C1D}"/>
    <cellStyle name="Normal 2 7 3 9 4 2" xfId="31357" xr:uid="{434915EE-2FEB-48B5-A81E-A5F54E91A74F}"/>
    <cellStyle name="Normal 2 7 3 9 4 2 2" xfId="31358" xr:uid="{45AF4686-F134-4862-8C5A-1F66B2300EB7}"/>
    <cellStyle name="Normal 2 7 3 9 4 3" xfId="31359" xr:uid="{F9F02B90-44BA-4331-8936-19D0D1CFADDA}"/>
    <cellStyle name="Normal 2 7 3 9 5" xfId="31360" xr:uid="{EB60E5FD-7315-4139-9270-64C91F16E8CB}"/>
    <cellStyle name="Normal 2 7 4" xfId="31361" xr:uid="{63B0CFA9-BBDA-4D8E-BF9A-55B02DBA77A7}"/>
    <cellStyle name="Normal 2 7 4 2" xfId="31362" xr:uid="{302F806B-1A76-40F5-A3B5-CC23089B569D}"/>
    <cellStyle name="Normal 2 7 5" xfId="31363" xr:uid="{E587808F-5139-451E-9633-C707AECB8F8F}"/>
    <cellStyle name="Normal 2 7 5 10" xfId="31364" xr:uid="{44747DA8-3D37-45C8-8A0C-52541F9DA53F}"/>
    <cellStyle name="Normal 2 7 5 10 2" xfId="31365" xr:uid="{B22BAA6C-6464-403B-9397-5C261C3E775A}"/>
    <cellStyle name="Normal 2 7 5 10 2 2" xfId="31366" xr:uid="{0528EE1A-DF83-4741-ADC1-BB4F39775444}"/>
    <cellStyle name="Normal 2 7 5 10 2 2 2" xfId="31367" xr:uid="{434C7D43-D968-42FA-A7B4-000556F3C4D0}"/>
    <cellStyle name="Normal 2 7 5 10 2 3" xfId="31368" xr:uid="{B498AECC-7BBB-4671-B277-0A155BB40BA0}"/>
    <cellStyle name="Normal 2 7 5 10 3" xfId="31369" xr:uid="{B59064A8-301F-4AAF-B76D-6C103079C107}"/>
    <cellStyle name="Normal 2 7 5 10 3 2" xfId="31370" xr:uid="{22D81696-005B-4158-87C0-7302CB9A588C}"/>
    <cellStyle name="Normal 2 7 5 10 4" xfId="31371" xr:uid="{489EE376-9424-499D-AD52-4162B775CFCA}"/>
    <cellStyle name="Normal 2 7 5 11" xfId="31372" xr:uid="{CCDDADA2-8D3C-428A-9255-FD6B2F712C41}"/>
    <cellStyle name="Normal 2 7 5 11 2" xfId="31373" xr:uid="{156AEFEA-0E22-4201-AE63-9C3EC987B69A}"/>
    <cellStyle name="Normal 2 7 5 12" xfId="31374" xr:uid="{7E0CF1C9-230D-4075-8C79-69E05B99280A}"/>
    <cellStyle name="Normal 2 7 5 12 2" xfId="31375" xr:uid="{2F620BFE-FD8E-4170-9291-1B89A8A4E769}"/>
    <cellStyle name="Normal 2 7 5 12 2 2" xfId="31376" xr:uid="{5F02D9A9-ECDB-419D-A8AE-145A8332D07E}"/>
    <cellStyle name="Normal 2 7 5 12 3" xfId="31377" xr:uid="{D9FAB875-D002-4F10-83E8-D50858E431B2}"/>
    <cellStyle name="Normal 2 7 5 13" xfId="31378" xr:uid="{E0895B15-CDA6-4003-B60B-A53CB3FA3FD7}"/>
    <cellStyle name="Normal 2 7 5 2" xfId="31379" xr:uid="{10BE3E56-4929-454A-A729-236C066D311A}"/>
    <cellStyle name="Normal 2 7 5 2 2" xfId="31380" xr:uid="{84484381-33E4-43D1-B182-6D1D9B6BF235}"/>
    <cellStyle name="Normal 2 7 5 2 2 2" xfId="31381" xr:uid="{BF32EB5B-FA8C-4231-A2E9-09CDABF36FB4}"/>
    <cellStyle name="Normal 2 7 5 2 2 2 2" xfId="31382" xr:uid="{6D7E39F2-D599-44D6-9C49-2711842F72E5}"/>
    <cellStyle name="Normal 2 7 5 2 2 2 2 2" xfId="31383" xr:uid="{58EAD9B5-41B8-40FF-BA68-E3019F7CDBC1}"/>
    <cellStyle name="Normal 2 7 5 2 2 2 2 2 2" xfId="31384" xr:uid="{52A05E76-87B3-4F53-ABDC-09FA1673648A}"/>
    <cellStyle name="Normal 2 7 5 2 2 2 2 2 2 2" xfId="31385" xr:uid="{FE677C99-9D3B-403C-A3D4-723532BD6A0F}"/>
    <cellStyle name="Normal 2 7 5 2 2 2 2 2 2 2 2" xfId="31386" xr:uid="{392E7A68-C2FF-4EDE-AD47-5C404DDE73F1}"/>
    <cellStyle name="Normal 2 7 5 2 2 2 2 2 2 3" xfId="31387" xr:uid="{97DC30E5-39B2-4C48-9BF2-1305F9578F9C}"/>
    <cellStyle name="Normal 2 7 5 2 2 2 2 2 3" xfId="31388" xr:uid="{658D52AD-2640-4A74-8067-434234A7D411}"/>
    <cellStyle name="Normal 2 7 5 2 2 2 2 2 3 2" xfId="31389" xr:uid="{5FAFFC20-8E20-4522-AD8E-0DB372FA26E8}"/>
    <cellStyle name="Normal 2 7 5 2 2 2 2 2 4" xfId="31390" xr:uid="{5F919A70-C56A-44C5-926B-6438A509F6CC}"/>
    <cellStyle name="Normal 2 7 5 2 2 2 2 3" xfId="31391" xr:uid="{823941D8-F974-463E-8E9E-1F8C97B65043}"/>
    <cellStyle name="Normal 2 7 5 2 2 2 2 3 2" xfId="31392" xr:uid="{375DE1EC-560E-44D8-B7C3-B4A8835FFECF}"/>
    <cellStyle name="Normal 2 7 5 2 2 2 2 4" xfId="31393" xr:uid="{765B85A4-C021-4D67-A8BD-F205374A7576}"/>
    <cellStyle name="Normal 2 7 5 2 2 2 2 4 2" xfId="31394" xr:uid="{A92A31DE-74AE-49B9-9676-1D4AB3A465F0}"/>
    <cellStyle name="Normal 2 7 5 2 2 2 2 4 2 2" xfId="31395" xr:uid="{CDF7BBD9-1E28-4C27-97CE-59A0525BDC09}"/>
    <cellStyle name="Normal 2 7 5 2 2 2 2 4 3" xfId="31396" xr:uid="{8F73090A-B4E4-43C7-8913-D65928295421}"/>
    <cellStyle name="Normal 2 7 5 2 2 2 2 5" xfId="31397" xr:uid="{9D88E6AF-47EB-42D4-80B2-EB4E7FDDA89C}"/>
    <cellStyle name="Normal 2 7 5 2 2 2 3" xfId="31398" xr:uid="{0225C9A7-0FD7-4788-AA47-56E1D5349A9F}"/>
    <cellStyle name="Normal 2 7 5 2 2 2 3 2" xfId="31399" xr:uid="{759C1CFF-0E3D-4F8C-A695-F0536ED05F32}"/>
    <cellStyle name="Normal 2 7 5 2 2 2 3 2 2" xfId="31400" xr:uid="{8D4B2FC1-425F-4F26-85D4-957F565765E2}"/>
    <cellStyle name="Normal 2 7 5 2 2 2 3 2 2 2" xfId="31401" xr:uid="{544EFB3B-D621-4278-BA95-65C350B2C283}"/>
    <cellStyle name="Normal 2 7 5 2 2 2 3 2 3" xfId="31402" xr:uid="{9270BF29-105F-475E-A27D-1FBD83D2E409}"/>
    <cellStyle name="Normal 2 7 5 2 2 2 3 3" xfId="31403" xr:uid="{6C01C341-584C-4646-8243-A6699CCE128E}"/>
    <cellStyle name="Normal 2 7 5 2 2 2 3 3 2" xfId="31404" xr:uid="{FB5D82D5-53AF-486E-8C82-79767A3B51F9}"/>
    <cellStyle name="Normal 2 7 5 2 2 2 3 4" xfId="31405" xr:uid="{BC1BDAE5-78BD-4646-B513-26FB4591D4C0}"/>
    <cellStyle name="Normal 2 7 5 2 2 2 4" xfId="31406" xr:uid="{76990FD6-D3E8-4BC3-A095-5AA915B890B2}"/>
    <cellStyle name="Normal 2 7 5 2 2 2 4 2" xfId="31407" xr:uid="{E851207C-E96F-4ADA-9E40-A327A720ACA5}"/>
    <cellStyle name="Normal 2 7 5 2 2 2 4 2 2" xfId="31408" xr:uid="{74FD84FE-6FB4-4AA7-879C-7BB746F6B9FA}"/>
    <cellStyle name="Normal 2 7 5 2 2 2 4 3" xfId="31409" xr:uid="{F4DCAEC2-3E7B-4FEB-AD64-BE926DAEF577}"/>
    <cellStyle name="Normal 2 7 5 2 2 2 5" xfId="31410" xr:uid="{30950112-E1FE-4B60-A5F0-92F228D8764C}"/>
    <cellStyle name="Normal 2 7 5 2 2 3" xfId="31411" xr:uid="{66EF7DFB-01F9-44AE-B899-2F087E0C0BB6}"/>
    <cellStyle name="Normal 2 7 5 2 2 3 2" xfId="31412" xr:uid="{E5ED3A58-A03B-426A-BFFF-338619512A20}"/>
    <cellStyle name="Normal 2 7 5 2 2 4" xfId="31413" xr:uid="{FEFD1ABC-6A7E-48E6-BE4F-9F5EF1CEE7EF}"/>
    <cellStyle name="Normal 2 7 5 2 2 4 2" xfId="31414" xr:uid="{D80DA887-E280-49CB-90BE-DEA1B8C0E4CB}"/>
    <cellStyle name="Normal 2 7 5 2 2 4 2 2" xfId="31415" xr:uid="{E90E71E0-908F-41F4-9341-9C2D035204E1}"/>
    <cellStyle name="Normal 2 7 5 2 2 4 2 2 2" xfId="31416" xr:uid="{C5C172F9-313E-46CA-B5AA-8A718B93E9B4}"/>
    <cellStyle name="Normal 2 7 5 2 2 4 2 3" xfId="31417" xr:uid="{76EACCE0-84FC-40BA-A6B3-91425D5EB6FD}"/>
    <cellStyle name="Normal 2 7 5 2 2 4 3" xfId="31418" xr:uid="{17C0F921-8786-44B1-AFD9-55246CED9E9E}"/>
    <cellStyle name="Normal 2 7 5 2 2 4 3 2" xfId="31419" xr:uid="{3F7E9BC5-C070-451D-B9A4-B88E318DEEF2}"/>
    <cellStyle name="Normal 2 7 5 2 2 4 4" xfId="31420" xr:uid="{8F2CBBD6-AD89-4A3D-B1F0-0769198B06F8}"/>
    <cellStyle name="Normal 2 7 5 2 2 5" xfId="31421" xr:uid="{B305B196-0DB6-4BC4-827C-AA522A6A9799}"/>
    <cellStyle name="Normal 2 7 5 2 2 5 2" xfId="31422" xr:uid="{B615BB6B-F30B-4B0A-83F6-B1B309DCB6D2}"/>
    <cellStyle name="Normal 2 7 5 2 2 6" xfId="31423" xr:uid="{F0559997-708B-487E-87DC-A55642AB688E}"/>
    <cellStyle name="Normal 2 7 5 2 2 6 2" xfId="31424" xr:uid="{5C423228-DBE6-453E-9977-966695D2E452}"/>
    <cellStyle name="Normal 2 7 5 2 2 6 2 2" xfId="31425" xr:uid="{5CFE909E-F76A-4D97-9B40-B209D30FDB06}"/>
    <cellStyle name="Normal 2 7 5 2 2 6 3" xfId="31426" xr:uid="{F5187175-7FC8-4EE7-98C5-AF2B99D109ED}"/>
    <cellStyle name="Normal 2 7 5 2 2 7" xfId="31427" xr:uid="{4349F927-5738-4805-A1EF-5579E6AAFABF}"/>
    <cellStyle name="Normal 2 7 5 2 3" xfId="31428" xr:uid="{D906212B-5709-41ED-B750-5649DED5290D}"/>
    <cellStyle name="Normal 2 7 5 2 3 2" xfId="31429" xr:uid="{81707AF6-C38D-45CC-93F9-0BF68B401388}"/>
    <cellStyle name="Normal 2 7 5 2 3 2 2" xfId="31430" xr:uid="{37B17BB4-0970-492D-A19F-5AFEB91DD2D1}"/>
    <cellStyle name="Normal 2 7 5 2 3 2 2 2" xfId="31431" xr:uid="{3AB15EBD-C6BE-4699-AA02-A6130946D2B4}"/>
    <cellStyle name="Normal 2 7 5 2 3 2 2 2 2" xfId="31432" xr:uid="{8AA9789C-BF33-4E03-84E7-87F853C2C5CF}"/>
    <cellStyle name="Normal 2 7 5 2 3 2 2 2 2 2" xfId="31433" xr:uid="{C8F56DEA-3536-4B8A-9FD1-71DE02D26A98}"/>
    <cellStyle name="Normal 2 7 5 2 3 2 2 2 3" xfId="31434" xr:uid="{52A87917-CF4C-434A-A32F-CDAE95753E71}"/>
    <cellStyle name="Normal 2 7 5 2 3 2 2 3" xfId="31435" xr:uid="{3BCE3713-3518-4282-9248-3C405DA8A39D}"/>
    <cellStyle name="Normal 2 7 5 2 3 2 2 3 2" xfId="31436" xr:uid="{CB157A90-12D4-4036-9781-6746609F6E8D}"/>
    <cellStyle name="Normal 2 7 5 2 3 2 2 4" xfId="31437" xr:uid="{D9AF703A-7F08-446A-8011-E1640D15E613}"/>
    <cellStyle name="Normal 2 7 5 2 3 2 3" xfId="31438" xr:uid="{3CF8E719-5398-44E3-B592-FB2CCC8C7FD9}"/>
    <cellStyle name="Normal 2 7 5 2 3 2 3 2" xfId="31439" xr:uid="{C645703A-A7A5-4F3D-8F5F-AD210D567348}"/>
    <cellStyle name="Normal 2 7 5 2 3 2 4" xfId="31440" xr:uid="{AAF20EDF-F4F6-4C33-8673-2023E061168D}"/>
    <cellStyle name="Normal 2 7 5 2 3 2 4 2" xfId="31441" xr:uid="{5A91EF2E-D245-401F-BF77-E9E09425221C}"/>
    <cellStyle name="Normal 2 7 5 2 3 2 4 2 2" xfId="31442" xr:uid="{796D6268-182D-49A6-87F0-542D4B75317F}"/>
    <cellStyle name="Normal 2 7 5 2 3 2 4 3" xfId="31443" xr:uid="{E256F22B-9DF2-4580-ADDF-A157407185D4}"/>
    <cellStyle name="Normal 2 7 5 2 3 2 5" xfId="31444" xr:uid="{C8A3E6B8-0AD2-4F11-AE88-53D4FB019741}"/>
    <cellStyle name="Normal 2 7 5 2 3 3" xfId="31445" xr:uid="{1E0620B2-B1F7-4FFB-BABC-D4D78F0DEF88}"/>
    <cellStyle name="Normal 2 7 5 2 3 3 2" xfId="31446" xr:uid="{B0B082C5-C796-49C7-AC74-405947ECBE8F}"/>
    <cellStyle name="Normal 2 7 5 2 3 3 2 2" xfId="31447" xr:uid="{F8B02AD1-1AEA-4FE1-BF18-34AC5056939E}"/>
    <cellStyle name="Normal 2 7 5 2 3 3 2 2 2" xfId="31448" xr:uid="{991802CA-220B-46E5-9BE8-ADE3306D428C}"/>
    <cellStyle name="Normal 2 7 5 2 3 3 2 3" xfId="31449" xr:uid="{5F58C4C9-B63B-454B-8134-69563510C2E0}"/>
    <cellStyle name="Normal 2 7 5 2 3 3 3" xfId="31450" xr:uid="{BF51F446-D271-4387-903E-4A8C6B558605}"/>
    <cellStyle name="Normal 2 7 5 2 3 3 3 2" xfId="31451" xr:uid="{9837ED41-9226-4D3C-AA60-F27900BEA2F6}"/>
    <cellStyle name="Normal 2 7 5 2 3 3 4" xfId="31452" xr:uid="{CBA07C83-4DAC-4A86-B00A-BD35C243E5D6}"/>
    <cellStyle name="Normal 2 7 5 2 3 4" xfId="31453" xr:uid="{07F59CB6-6CB7-43B9-BA6F-D768CD920775}"/>
    <cellStyle name="Normal 2 7 5 2 3 4 2" xfId="31454" xr:uid="{AD27ED39-A7EC-4938-B4CE-4FF79A47250D}"/>
    <cellStyle name="Normal 2 7 5 2 3 4 2 2" xfId="31455" xr:uid="{93C98978-27F2-4E09-996F-88287E26815E}"/>
    <cellStyle name="Normal 2 7 5 2 3 4 3" xfId="31456" xr:uid="{C837280B-B44B-4688-9330-47AE26EB32CF}"/>
    <cellStyle name="Normal 2 7 5 2 3 5" xfId="31457" xr:uid="{E4A0D5AB-C156-4552-88B9-B0816F20BE61}"/>
    <cellStyle name="Normal 2 7 5 2 4" xfId="31458" xr:uid="{05590E2A-AA4B-4277-9400-7B3F318AEC08}"/>
    <cellStyle name="Normal 2 7 5 2 4 2" xfId="31459" xr:uid="{FAF20030-914A-4516-9C95-7464AF95F3BC}"/>
    <cellStyle name="Normal 2 7 5 2 4 2 2" xfId="31460" xr:uid="{55881D9D-7A84-4791-8F89-DC1A9FA40703}"/>
    <cellStyle name="Normal 2 7 5 2 4 2 2 2" xfId="31461" xr:uid="{5EE6ED10-0786-4072-8836-09096CFE5E20}"/>
    <cellStyle name="Normal 2 7 5 2 4 2 3" xfId="31462" xr:uid="{16D2D1D0-6E79-4E47-9350-4229D6935E32}"/>
    <cellStyle name="Normal 2 7 5 2 4 3" xfId="31463" xr:uid="{10311247-A2BE-4690-8E93-111EEB31B8C9}"/>
    <cellStyle name="Normal 2 7 5 2 4 3 2" xfId="31464" xr:uid="{04854679-C704-4AD2-B5E7-EB2F1B4FFBB7}"/>
    <cellStyle name="Normal 2 7 5 2 4 4" xfId="31465" xr:uid="{3725B96B-8684-4B87-997E-A5ED2257F4E1}"/>
    <cellStyle name="Normal 2 7 5 2 5" xfId="31466" xr:uid="{28364856-9365-46C0-9F99-6FA1367D69CD}"/>
    <cellStyle name="Normal 2 7 5 2 5 2" xfId="31467" xr:uid="{2B2FEE7F-539D-4456-A544-ED1B0929DFFD}"/>
    <cellStyle name="Normal 2 7 5 2 6" xfId="31468" xr:uid="{377C5E6D-45C9-45B2-BCF9-F1907DB7E8BF}"/>
    <cellStyle name="Normal 2 7 5 2 6 2" xfId="31469" xr:uid="{7B8BB612-4FE3-4B6D-8509-C9A2B5153215}"/>
    <cellStyle name="Normal 2 7 5 2 6 2 2" xfId="31470" xr:uid="{6BF46E88-23F2-4422-9F36-78BB9CE6A287}"/>
    <cellStyle name="Normal 2 7 5 2 6 3" xfId="31471" xr:uid="{5DFD09D7-6107-4FC8-870A-3DE8B39B3E4C}"/>
    <cellStyle name="Normal 2 7 5 2 7" xfId="31472" xr:uid="{804C4DA2-F2B2-42ED-888A-F8713F09EFA0}"/>
    <cellStyle name="Normal 2 7 5 3" xfId="31473" xr:uid="{82398BE3-7277-4432-BEF9-4C5D8E3578A5}"/>
    <cellStyle name="Normal 2 7 5 3 2" xfId="31474" xr:uid="{69B4CF2B-6145-4F99-BFD0-433A71FC1851}"/>
    <cellStyle name="Normal 2 7 5 4" xfId="31475" xr:uid="{6091FB33-9CD8-45D3-9579-20BA11BF989E}"/>
    <cellStyle name="Normal 2 7 5 4 2" xfId="31476" xr:uid="{6D2054DE-2AB5-40F4-A6D1-B95632C3A3D8}"/>
    <cellStyle name="Normal 2 7 5 5" xfId="31477" xr:uid="{BA05F4D3-5983-4B16-9D5D-EA37B001D5F8}"/>
    <cellStyle name="Normal 2 7 5 5 2" xfId="31478" xr:uid="{4C6F597F-EC53-4465-B3BC-C606135B8B28}"/>
    <cellStyle name="Normal 2 7 5 6" xfId="31479" xr:uid="{3979DEA3-C205-48EB-830D-50FBC58B6C79}"/>
    <cellStyle name="Normal 2 7 5 6 2" xfId="31480" xr:uid="{F869AAEC-75D6-49DA-8F29-73D1750A2FFD}"/>
    <cellStyle name="Normal 2 7 5 7" xfId="31481" xr:uid="{F3ECDDEF-4E48-4E1E-85DF-4C90797EB211}"/>
    <cellStyle name="Normal 2 7 5 7 2" xfId="31482" xr:uid="{16FF453F-5BC9-4B6B-9C1D-71E4C7CDCA53}"/>
    <cellStyle name="Normal 2 7 5 8" xfId="31483" xr:uid="{7A007684-94EE-4E1C-A2D4-425205494288}"/>
    <cellStyle name="Normal 2 7 5 8 2" xfId="31484" xr:uid="{F5BE151A-74FC-4685-A6D4-2E164C6AF00C}"/>
    <cellStyle name="Normal 2 7 5 8 2 2" xfId="31485" xr:uid="{D646BAF1-CAE9-4E56-A01F-30B128158261}"/>
    <cellStyle name="Normal 2 7 5 8 2 2 2" xfId="31486" xr:uid="{B8305BAE-D833-4FAA-B2A7-C6DF632E8D86}"/>
    <cellStyle name="Normal 2 7 5 8 2 2 2 2" xfId="31487" xr:uid="{BDAC0B1C-5340-4360-8666-D6B2D06294D5}"/>
    <cellStyle name="Normal 2 7 5 8 2 2 2 2 2" xfId="31488" xr:uid="{5E468B3D-1727-48DE-96D0-BF51C6B1C362}"/>
    <cellStyle name="Normal 2 7 5 8 2 2 2 3" xfId="31489" xr:uid="{447CED06-7BD3-4695-A15E-C01BB42205E9}"/>
    <cellStyle name="Normal 2 7 5 8 2 2 3" xfId="31490" xr:uid="{DBF8C5CC-CDB9-4E45-9FD8-32F0B41AE7E3}"/>
    <cellStyle name="Normal 2 7 5 8 2 2 3 2" xfId="31491" xr:uid="{08F483B0-4568-48DA-82E0-D1A5C2240E24}"/>
    <cellStyle name="Normal 2 7 5 8 2 2 4" xfId="31492" xr:uid="{06EB20A7-14D9-491D-81CC-4F8CC3EC60D5}"/>
    <cellStyle name="Normal 2 7 5 8 2 3" xfId="31493" xr:uid="{DDED98DF-C491-49B8-BC53-CCADE7CC973C}"/>
    <cellStyle name="Normal 2 7 5 8 2 3 2" xfId="31494" xr:uid="{81BEECF0-7A83-4AE2-A699-8315168160C3}"/>
    <cellStyle name="Normal 2 7 5 8 2 4" xfId="31495" xr:uid="{C93E63EF-8AF5-45E9-B7A1-6A638B8D862B}"/>
    <cellStyle name="Normal 2 7 5 8 2 4 2" xfId="31496" xr:uid="{6135C13C-700E-4D12-A5E0-CD3C4B75F522}"/>
    <cellStyle name="Normal 2 7 5 8 2 4 2 2" xfId="31497" xr:uid="{A427823B-2A68-4F5A-B5BD-3FB3DC1BEAE9}"/>
    <cellStyle name="Normal 2 7 5 8 2 4 3" xfId="31498" xr:uid="{8B88832E-A534-42E9-9FBD-4830FED22B5B}"/>
    <cellStyle name="Normal 2 7 5 8 2 5" xfId="31499" xr:uid="{22019F12-3932-4291-97E0-4E4DA949D67D}"/>
    <cellStyle name="Normal 2 7 5 8 3" xfId="31500" xr:uid="{39E3CD78-2A53-4B7F-B9E6-AE27FB4F32AB}"/>
    <cellStyle name="Normal 2 7 5 8 3 2" xfId="31501" xr:uid="{3D395C93-7254-4D6F-9390-67A665EDF642}"/>
    <cellStyle name="Normal 2 7 5 8 3 2 2" xfId="31502" xr:uid="{EB00AE54-5798-48D2-A34A-D1E5CA5B3B0A}"/>
    <cellStyle name="Normal 2 7 5 8 3 2 2 2" xfId="31503" xr:uid="{E2D9CEBF-C1F4-4A54-9A2D-3CE6C777EF6F}"/>
    <cellStyle name="Normal 2 7 5 8 3 2 3" xfId="31504" xr:uid="{4DD9F266-40E1-4626-8E2D-95AC186442E0}"/>
    <cellStyle name="Normal 2 7 5 8 3 3" xfId="31505" xr:uid="{C237519C-6C15-43C1-8DDC-84F226154B98}"/>
    <cellStyle name="Normal 2 7 5 8 3 3 2" xfId="31506" xr:uid="{FDC91D93-E6DF-4813-B019-C0D495B27FE9}"/>
    <cellStyle name="Normal 2 7 5 8 3 4" xfId="31507" xr:uid="{4FAB5C6D-71B0-4043-B817-A434E50A7F4A}"/>
    <cellStyle name="Normal 2 7 5 8 4" xfId="31508" xr:uid="{56F1D7F8-00F3-47B5-8E02-E71AA78DAD6E}"/>
    <cellStyle name="Normal 2 7 5 8 4 2" xfId="31509" xr:uid="{4B76D07D-9866-42B0-A1C7-E01C6C17D659}"/>
    <cellStyle name="Normal 2 7 5 8 4 2 2" xfId="31510" xr:uid="{42A40CA7-AEB6-4C66-B577-EC02F1EBEAF3}"/>
    <cellStyle name="Normal 2 7 5 8 4 3" xfId="31511" xr:uid="{0FB7B8E2-177A-4283-BFB0-516F325C56B2}"/>
    <cellStyle name="Normal 2 7 5 8 5" xfId="31512" xr:uid="{0A7C054E-158E-449F-BA27-6AB21496F2E8}"/>
    <cellStyle name="Normal 2 7 5 9" xfId="31513" xr:uid="{FD6950BE-B17C-4588-A724-2A6D2300A937}"/>
    <cellStyle name="Normal 2 7 5 9 2" xfId="31514" xr:uid="{B0C40782-F9D9-4AD0-B07D-AF5D81C4559F}"/>
    <cellStyle name="Normal 2 7 6" xfId="31515" xr:uid="{446C3AAC-CBD7-42C6-A8CA-4FCC219AE3CD}"/>
    <cellStyle name="Normal 2 7 6 2" xfId="31516" xr:uid="{963D40F0-AF80-42FA-BE0B-296770223977}"/>
    <cellStyle name="Normal 2 7 6 2 2" xfId="31517" xr:uid="{0B81F3EA-39F5-47CD-A73A-3B689DECC128}"/>
    <cellStyle name="Normal 2 7 6 2 2 2" xfId="31518" xr:uid="{42F5967F-CBB1-4C6E-8D89-A73EED95DCB4}"/>
    <cellStyle name="Normal 2 7 6 2 2 2 2" xfId="31519" xr:uid="{532633A3-75F2-4570-BAEF-190DC409E971}"/>
    <cellStyle name="Normal 2 7 6 2 2 2 2 2" xfId="31520" xr:uid="{C30A17C0-60AE-45EC-9514-C998AB082A47}"/>
    <cellStyle name="Normal 2 7 6 2 2 2 2 2 2" xfId="31521" xr:uid="{0665C0CE-478F-48E8-BFA2-917EED05EFC9}"/>
    <cellStyle name="Normal 2 7 6 2 2 2 2 2 2 2" xfId="31522" xr:uid="{F1FB5166-D4E0-468D-8DB5-932E5CE787B6}"/>
    <cellStyle name="Normal 2 7 6 2 2 2 2 2 3" xfId="31523" xr:uid="{5A28B5D2-9ADC-4A9B-B43D-FA60D7092DEA}"/>
    <cellStyle name="Normal 2 7 6 2 2 2 2 3" xfId="31524" xr:uid="{06E9E69A-0CA8-43D2-911F-A62284CDB0A8}"/>
    <cellStyle name="Normal 2 7 6 2 2 2 2 3 2" xfId="31525" xr:uid="{6FE7CBAD-76A3-4F20-9F41-9502BFC34EF4}"/>
    <cellStyle name="Normal 2 7 6 2 2 2 2 4" xfId="31526" xr:uid="{7268A555-7E94-4578-8F64-3FB31534C4EE}"/>
    <cellStyle name="Normal 2 7 6 2 2 2 3" xfId="31527" xr:uid="{6F42183B-65F2-42DE-A88F-1C246D3AB5DA}"/>
    <cellStyle name="Normal 2 7 6 2 2 2 3 2" xfId="31528" xr:uid="{C6AB4519-8AF9-40ED-94A7-CCD2F2EF68FB}"/>
    <cellStyle name="Normal 2 7 6 2 2 2 4" xfId="31529" xr:uid="{9B8443A4-F4F2-4EFD-92BB-C98C7172ED97}"/>
    <cellStyle name="Normal 2 7 6 2 2 2 4 2" xfId="31530" xr:uid="{8A4AAF1E-BDDF-48C4-887D-A469C46EA027}"/>
    <cellStyle name="Normal 2 7 6 2 2 2 4 2 2" xfId="31531" xr:uid="{74D3BE38-77A8-456B-B9E8-AE88CA15A174}"/>
    <cellStyle name="Normal 2 7 6 2 2 2 4 3" xfId="31532" xr:uid="{A4A2B4EE-153C-4A08-9783-2849564CEE45}"/>
    <cellStyle name="Normal 2 7 6 2 2 2 5" xfId="31533" xr:uid="{48FFE931-B02B-4537-9B71-C6BB240B0B74}"/>
    <cellStyle name="Normal 2 7 6 2 2 3" xfId="31534" xr:uid="{8CCCA072-08A1-41B2-A3AD-59530BDFB7C9}"/>
    <cellStyle name="Normal 2 7 6 2 2 3 2" xfId="31535" xr:uid="{7AEAD311-C00E-4EEC-A6B6-AB3E31F4582D}"/>
    <cellStyle name="Normal 2 7 6 2 2 3 2 2" xfId="31536" xr:uid="{60F8DCF2-A26A-4834-83CC-DC42D2395398}"/>
    <cellStyle name="Normal 2 7 6 2 2 3 2 2 2" xfId="31537" xr:uid="{E0FC6C4F-E2B8-491C-86C5-F14BA21434E4}"/>
    <cellStyle name="Normal 2 7 6 2 2 3 2 3" xfId="31538" xr:uid="{8BBB0A64-FB0A-4BF9-8680-0F7AD8DDE8DD}"/>
    <cellStyle name="Normal 2 7 6 2 2 3 3" xfId="31539" xr:uid="{843709E6-D0DC-439A-9566-D9DF2811947A}"/>
    <cellStyle name="Normal 2 7 6 2 2 3 3 2" xfId="31540" xr:uid="{B0CE801D-BFB8-4F10-B1B1-8521431EE8F8}"/>
    <cellStyle name="Normal 2 7 6 2 2 3 4" xfId="31541" xr:uid="{2346FAB8-3EE4-4696-A818-A0D700D571B1}"/>
    <cellStyle name="Normal 2 7 6 2 2 4" xfId="31542" xr:uid="{4786E15D-9B21-4AB6-A9B5-BACE6A6AEF16}"/>
    <cellStyle name="Normal 2 7 6 2 2 4 2" xfId="31543" xr:uid="{D17EDF3C-18F4-4D0B-9FAD-5F466CC3A176}"/>
    <cellStyle name="Normal 2 7 6 2 2 4 2 2" xfId="31544" xr:uid="{083373CA-115E-43A4-A9FA-553F2EA30248}"/>
    <cellStyle name="Normal 2 7 6 2 2 4 3" xfId="31545" xr:uid="{6C8CDBA0-96CE-43F4-B32C-76203473619D}"/>
    <cellStyle name="Normal 2 7 6 2 2 5" xfId="31546" xr:uid="{DB5E95F3-4CB0-4957-89E9-4B173E0955E7}"/>
    <cellStyle name="Normal 2 7 6 2 3" xfId="31547" xr:uid="{DCBD716A-3B8D-4FF6-983E-480EB3B50616}"/>
    <cellStyle name="Normal 2 7 6 2 3 2" xfId="31548" xr:uid="{B0FD0EC7-0D67-4F9E-92F1-EA89CC22E9DC}"/>
    <cellStyle name="Normal 2 7 6 2 4" xfId="31549" xr:uid="{1F7E1D9B-2FC5-46AD-B820-F33FC6B0C6DE}"/>
    <cellStyle name="Normal 2 7 6 2 4 2" xfId="31550" xr:uid="{74F62FB3-8410-44FB-9372-D7B1E4164738}"/>
    <cellStyle name="Normal 2 7 6 2 4 2 2" xfId="31551" xr:uid="{EFD71C3B-DE93-437F-9C90-11D04251EED6}"/>
    <cellStyle name="Normal 2 7 6 2 4 2 2 2" xfId="31552" xr:uid="{40193945-4B5B-4041-97B7-2C3ACA7733BA}"/>
    <cellStyle name="Normal 2 7 6 2 4 2 3" xfId="31553" xr:uid="{E6A800DD-B708-47C6-8F27-350BD1627483}"/>
    <cellStyle name="Normal 2 7 6 2 4 3" xfId="31554" xr:uid="{AD110124-B01A-485F-95D3-0E71597EDB06}"/>
    <cellStyle name="Normal 2 7 6 2 4 3 2" xfId="31555" xr:uid="{70E42167-D68F-4ECD-94CC-E9F15010F011}"/>
    <cellStyle name="Normal 2 7 6 2 4 4" xfId="31556" xr:uid="{829E8224-558F-4E4F-BA95-96B7DAB13E36}"/>
    <cellStyle name="Normal 2 7 6 2 5" xfId="31557" xr:uid="{B2A97D85-372C-4342-90EF-A88C423CB109}"/>
    <cellStyle name="Normal 2 7 6 2 5 2" xfId="31558" xr:uid="{063D57F2-B713-4D19-B427-0CD40CEFFD72}"/>
    <cellStyle name="Normal 2 7 6 2 6" xfId="31559" xr:uid="{FE920F30-6F58-4681-8710-34804C2A15CC}"/>
    <cellStyle name="Normal 2 7 6 2 6 2" xfId="31560" xr:uid="{123BC261-35BE-402A-898D-3DE418279A6D}"/>
    <cellStyle name="Normal 2 7 6 2 6 2 2" xfId="31561" xr:uid="{041991F1-284E-43ED-A49D-71D06A6B6B0A}"/>
    <cellStyle name="Normal 2 7 6 2 6 3" xfId="31562" xr:uid="{15D5C633-49DC-4CA0-BBD5-80274B9DC146}"/>
    <cellStyle name="Normal 2 7 6 2 7" xfId="31563" xr:uid="{47C6CF33-E73A-4E05-9F9E-A5DA85A0893C}"/>
    <cellStyle name="Normal 2 7 6 3" xfId="31564" xr:uid="{8AFFE79F-DC6A-4ABD-996E-038FAA9210E8}"/>
    <cellStyle name="Normal 2 7 6 3 2" xfId="31565" xr:uid="{757ECB72-D7D8-47E5-955B-F1606489E162}"/>
    <cellStyle name="Normal 2 7 6 3 2 2" xfId="31566" xr:uid="{1AD80493-4BF4-435B-A562-25446CC88D5D}"/>
    <cellStyle name="Normal 2 7 6 3 2 2 2" xfId="31567" xr:uid="{68A52867-4CA3-4BE1-9928-762CA91D4DF3}"/>
    <cellStyle name="Normal 2 7 6 3 2 2 2 2" xfId="31568" xr:uid="{02BC8127-E674-40E2-A2E5-73EC68CE2E01}"/>
    <cellStyle name="Normal 2 7 6 3 2 2 2 2 2" xfId="31569" xr:uid="{688E5A00-F99A-426A-9DB5-E46D84EA3C1A}"/>
    <cellStyle name="Normal 2 7 6 3 2 2 2 3" xfId="31570" xr:uid="{38953C75-23EA-4B26-A2C9-9DCFAFAB8CBA}"/>
    <cellStyle name="Normal 2 7 6 3 2 2 3" xfId="31571" xr:uid="{A5D247E1-FF4E-4BF8-A061-DBEF4ACBEBAC}"/>
    <cellStyle name="Normal 2 7 6 3 2 2 3 2" xfId="31572" xr:uid="{826FBDA6-6E6F-49C0-AB63-CC53D78267BD}"/>
    <cellStyle name="Normal 2 7 6 3 2 2 4" xfId="31573" xr:uid="{7DC13941-44E9-4C13-B374-59BFADEB7BC0}"/>
    <cellStyle name="Normal 2 7 6 3 2 3" xfId="31574" xr:uid="{7AF820D1-1448-43FF-BF0C-881321F8F264}"/>
    <cellStyle name="Normal 2 7 6 3 2 3 2" xfId="31575" xr:uid="{956ECDC8-5BC8-4DBA-99DF-16CF58A5906A}"/>
    <cellStyle name="Normal 2 7 6 3 2 4" xfId="31576" xr:uid="{3E198B31-4D9D-4170-9E06-DCFC50CBF1E7}"/>
    <cellStyle name="Normal 2 7 6 3 2 4 2" xfId="31577" xr:uid="{C783729B-9BB0-4445-97E2-740768DE1302}"/>
    <cellStyle name="Normal 2 7 6 3 2 4 2 2" xfId="31578" xr:uid="{2736F5A8-24FF-404E-9EF7-B65A50E66BF6}"/>
    <cellStyle name="Normal 2 7 6 3 2 4 3" xfId="31579" xr:uid="{FC24113D-0CD9-4E53-B083-DEC4596EA141}"/>
    <cellStyle name="Normal 2 7 6 3 2 5" xfId="31580" xr:uid="{A80B52D4-D16D-4960-B45F-54222067BC5E}"/>
    <cellStyle name="Normal 2 7 6 3 3" xfId="31581" xr:uid="{931670D3-21E6-4C2A-AC67-8BB672A17DC6}"/>
    <cellStyle name="Normal 2 7 6 3 3 2" xfId="31582" xr:uid="{F0D7F535-667D-49B3-946D-BC9D8EFFFCED}"/>
    <cellStyle name="Normal 2 7 6 3 3 2 2" xfId="31583" xr:uid="{0CC4839B-AEAA-4EEB-B096-5C1863E192F2}"/>
    <cellStyle name="Normal 2 7 6 3 3 2 2 2" xfId="31584" xr:uid="{B6D6D879-EFA5-4091-9E87-77094E47F8D3}"/>
    <cellStyle name="Normal 2 7 6 3 3 2 3" xfId="31585" xr:uid="{CC83AC0D-CB91-4F9C-B7F0-0AAFEC85B803}"/>
    <cellStyle name="Normal 2 7 6 3 3 3" xfId="31586" xr:uid="{A039BDB2-BB27-4D0D-A7B3-CE74FC90BA6E}"/>
    <cellStyle name="Normal 2 7 6 3 3 3 2" xfId="31587" xr:uid="{96F532B1-1BDC-46FE-ABD5-7C51AF8D11A6}"/>
    <cellStyle name="Normal 2 7 6 3 3 4" xfId="31588" xr:uid="{3504129D-01CC-4D3E-8FD8-95AA3EB8F47A}"/>
    <cellStyle name="Normal 2 7 6 3 4" xfId="31589" xr:uid="{102432EA-8107-40AD-8F4F-F0BA6D8DF454}"/>
    <cellStyle name="Normal 2 7 6 3 4 2" xfId="31590" xr:uid="{6AD4C924-6DDA-4D0A-A7C4-83567D365097}"/>
    <cellStyle name="Normal 2 7 6 3 4 2 2" xfId="31591" xr:uid="{70DB0FD6-E428-43AF-8F99-D467CFCE62D3}"/>
    <cellStyle name="Normal 2 7 6 3 4 3" xfId="31592" xr:uid="{A1BB0E3D-49D2-4783-85E5-E2D0B1F24DDE}"/>
    <cellStyle name="Normal 2 7 6 3 5" xfId="31593" xr:uid="{8FB801E4-CA72-4C43-B876-7927F7D4C6E6}"/>
    <cellStyle name="Normal 2 7 6 4" xfId="31594" xr:uid="{8177CEDF-D1CC-4E48-9519-F0DD2886C35D}"/>
    <cellStyle name="Normal 2 7 6 4 2" xfId="31595" xr:uid="{8A6FB80D-CB3C-4A57-B354-A100E0B9321A}"/>
    <cellStyle name="Normal 2 7 6 4 2 2" xfId="31596" xr:uid="{527B1466-5D50-432B-B467-68D2095AFA24}"/>
    <cellStyle name="Normal 2 7 6 4 2 2 2" xfId="31597" xr:uid="{834DE4FE-CF03-403B-BC76-6349E9D468DF}"/>
    <cellStyle name="Normal 2 7 6 4 2 3" xfId="31598" xr:uid="{8E8DBD51-E693-49B8-8DAF-19584230462D}"/>
    <cellStyle name="Normal 2 7 6 4 3" xfId="31599" xr:uid="{19A5A1D3-A92F-46F7-AFD0-EA362168EE08}"/>
    <cellStyle name="Normal 2 7 6 4 3 2" xfId="31600" xr:uid="{CAE3DF8D-74AC-4AA3-867B-69D54953A026}"/>
    <cellStyle name="Normal 2 7 6 4 4" xfId="31601" xr:uid="{DCF819ED-3D75-4892-84A2-581E155FC334}"/>
    <cellStyle name="Normal 2 7 6 5" xfId="31602" xr:uid="{F96B0463-A85B-4D87-8DE0-71035676D8D3}"/>
    <cellStyle name="Normal 2 7 6 5 2" xfId="31603" xr:uid="{C0198F93-F5BA-474E-ACAF-0BCE828510BA}"/>
    <cellStyle name="Normal 2 7 6 6" xfId="31604" xr:uid="{499F3696-BB91-49CC-A864-343C05B2E162}"/>
    <cellStyle name="Normal 2 7 6 6 2" xfId="31605" xr:uid="{233AB4BB-7BAE-44C6-A8FA-8BD72470CAD1}"/>
    <cellStyle name="Normal 2 7 6 6 2 2" xfId="31606" xr:uid="{C36479DB-6677-4C99-8D81-5A486BEA2064}"/>
    <cellStyle name="Normal 2 7 6 6 3" xfId="31607" xr:uid="{8C74E7F2-1B58-4153-91E1-B05F538C8F75}"/>
    <cellStyle name="Normal 2 7 6 7" xfId="31608" xr:uid="{565C2CD5-C7F5-445A-9EDC-288D5D8DDD2F}"/>
    <cellStyle name="Normal 2 7 7" xfId="31609" xr:uid="{21C0773D-D493-4A92-BC56-F94BDD371031}"/>
    <cellStyle name="Normal 2 7 7 2" xfId="31610" xr:uid="{8B1B0519-E2D0-42BB-B580-E727DF9BE37F}"/>
    <cellStyle name="Normal 2 7 8" xfId="31611" xr:uid="{E30DE7CC-D92B-41EA-8000-9C39016B8DD1}"/>
    <cellStyle name="Normal 2 7 8 2" xfId="31612" xr:uid="{40967EAE-069F-4FCE-94C3-D04AA3FF5463}"/>
    <cellStyle name="Normal 2 7 9" xfId="31613" xr:uid="{B1E6FBDD-4C3A-4B63-8B39-75F294E24671}"/>
    <cellStyle name="Normal 2 7 9 2" xfId="31614" xr:uid="{FD4961D7-0731-494E-AAF1-D2074485A788}"/>
    <cellStyle name="Normal 2 8" xfId="477" xr:uid="{893E744C-A2C7-4407-AC75-EBAA86F296C3}"/>
    <cellStyle name="Normal 2 8 10" xfId="31616" xr:uid="{C6BFA566-2E85-403E-8801-330ADF0B4DB4}"/>
    <cellStyle name="Normal 2 8 10 2" xfId="31617" xr:uid="{596F12AE-1871-4A24-8460-21A335225C81}"/>
    <cellStyle name="Normal 2 8 10 2 2" xfId="31618" xr:uid="{034290C2-00D7-4CB0-A76F-41FCEABB29D7}"/>
    <cellStyle name="Normal 2 8 10 2 2 2" xfId="31619" xr:uid="{72710038-0D43-48C2-8A04-8123B42D2FD8}"/>
    <cellStyle name="Normal 2 8 10 2 2 2 2" xfId="31620" xr:uid="{91D718F5-733C-4438-A80C-81D8C0510F60}"/>
    <cellStyle name="Normal 2 8 10 2 2 2 2 2" xfId="31621" xr:uid="{34FBE472-A0B0-4434-8546-7A280DCC81B3}"/>
    <cellStyle name="Normal 2 8 10 2 2 2 3" xfId="31622" xr:uid="{E1FB4C8E-EE34-4A74-B78E-895B336C9E66}"/>
    <cellStyle name="Normal 2 8 10 2 2 3" xfId="31623" xr:uid="{E348EFCF-CD5E-4100-834F-FEA3C30B3213}"/>
    <cellStyle name="Normal 2 8 10 2 2 3 2" xfId="31624" xr:uid="{70789E20-3159-4924-BAA8-EAB31CFBF593}"/>
    <cellStyle name="Normal 2 8 10 2 2 4" xfId="31625" xr:uid="{C72EAB06-1CC4-4424-8070-5DEBB254B0FF}"/>
    <cellStyle name="Normal 2 8 10 2 3" xfId="31626" xr:uid="{D5379FA5-C401-4925-A127-E6E630DDCC41}"/>
    <cellStyle name="Normal 2 8 10 2 3 2" xfId="31627" xr:uid="{2C29C5A0-11FF-4A2B-89B3-CA573299FEB9}"/>
    <cellStyle name="Normal 2 8 10 2 4" xfId="31628" xr:uid="{8F19EFFF-BF76-4F2F-8F61-B25FC9703BEB}"/>
    <cellStyle name="Normal 2 8 10 2 4 2" xfId="31629" xr:uid="{5B9B33F5-F7F9-49EE-AA38-650A22003780}"/>
    <cellStyle name="Normal 2 8 10 2 4 2 2" xfId="31630" xr:uid="{D0E6E427-E7C9-4FCE-979C-E13BCE902B0F}"/>
    <cellStyle name="Normal 2 8 10 2 4 3" xfId="31631" xr:uid="{06B7B71A-253A-4282-9B9E-D7438F638B9B}"/>
    <cellStyle name="Normal 2 8 10 2 5" xfId="31632" xr:uid="{D1FFB38F-7DC5-499B-8F05-0999E099D028}"/>
    <cellStyle name="Normal 2 8 10 3" xfId="31633" xr:uid="{0D491B7A-0C87-4450-B530-C3AB3D0EC20A}"/>
    <cellStyle name="Normal 2 8 10 3 2" xfId="31634" xr:uid="{4CD3AA8C-90A4-4BBC-94A9-E361FAF04DC2}"/>
    <cellStyle name="Normal 2 8 10 3 2 2" xfId="31635" xr:uid="{1DDAEC69-6320-4BF3-80B7-62EC983E104E}"/>
    <cellStyle name="Normal 2 8 10 3 2 2 2" xfId="31636" xr:uid="{607DA5BB-4FD8-4CBD-BE26-0E0ABA2C7994}"/>
    <cellStyle name="Normal 2 8 10 3 2 3" xfId="31637" xr:uid="{4E31B20C-F9AA-4AB4-A5E6-99F0634B8C0B}"/>
    <cellStyle name="Normal 2 8 10 3 3" xfId="31638" xr:uid="{997CAFE5-4312-47CA-A7DB-B501A514CF15}"/>
    <cellStyle name="Normal 2 8 10 3 3 2" xfId="31639" xr:uid="{CA3CB9C4-EF9F-451C-9262-A9A4BBC18E7E}"/>
    <cellStyle name="Normal 2 8 10 3 4" xfId="31640" xr:uid="{07421DA8-1329-45C8-9906-9A4801A7DF5F}"/>
    <cellStyle name="Normal 2 8 10 4" xfId="31641" xr:uid="{A82E0164-844E-46FB-BE9F-63D09AF2F53A}"/>
    <cellStyle name="Normal 2 8 10 4 2" xfId="31642" xr:uid="{FCD62E48-CDE6-412C-A654-C197C8767C87}"/>
    <cellStyle name="Normal 2 8 10 4 2 2" xfId="31643" xr:uid="{F46FDA6E-4327-411F-A0E7-0153A0DAD2C0}"/>
    <cellStyle name="Normal 2 8 10 4 3" xfId="31644" xr:uid="{F2E9AC6D-3F40-4DA0-A103-485797F30D2A}"/>
    <cellStyle name="Normal 2 8 10 5" xfId="31645" xr:uid="{96E7DE5C-4C66-43A1-A748-2EC4BCCDDC29}"/>
    <cellStyle name="Normal 2 8 11" xfId="31646" xr:uid="{96069CDE-9B25-4000-B0D6-3DAFD895A4E7}"/>
    <cellStyle name="Normal 2 8 11 2" xfId="31647" xr:uid="{032F8D4C-747D-40F8-856C-C0555025C8DD}"/>
    <cellStyle name="Normal 2 8 12" xfId="31648" xr:uid="{DAEAE6E5-51D3-4965-AC60-F77569210D65}"/>
    <cellStyle name="Normal 2 8 12 2" xfId="31649" xr:uid="{EF7AC112-2BD6-40DC-93A5-CFF3FFBBDF18}"/>
    <cellStyle name="Normal 2 8 12 2 2" xfId="31650" xr:uid="{21EDDFD1-BBA6-4A89-9057-93F2810ED20D}"/>
    <cellStyle name="Normal 2 8 12 2 2 2" xfId="31651" xr:uid="{6A4C68DB-DE2C-409B-B53F-7F9663D50EA0}"/>
    <cellStyle name="Normal 2 8 12 2 3" xfId="31652" xr:uid="{C8821462-652D-4478-82C0-30B3D0B5F173}"/>
    <cellStyle name="Normal 2 8 12 3" xfId="31653" xr:uid="{D4E01DB8-B111-46D7-9E14-68BAE0827D74}"/>
    <cellStyle name="Normal 2 8 12 3 2" xfId="31654" xr:uid="{02800353-015B-4B69-967C-F95B910F58E9}"/>
    <cellStyle name="Normal 2 8 12 4" xfId="31655" xr:uid="{5A202315-F020-49B1-85F5-40FACDA4D6DC}"/>
    <cellStyle name="Normal 2 8 13" xfId="31656" xr:uid="{8AE30F9D-9D18-4FEB-A3D2-949CAC05AF12}"/>
    <cellStyle name="Normal 2 8 13 2" xfId="31657" xr:uid="{5DDEFD82-F0E2-41D7-868E-EF6F42DD5AFA}"/>
    <cellStyle name="Normal 2 8 14" xfId="31658" xr:uid="{005E055C-E402-4A59-B164-2B7BD40D214E}"/>
    <cellStyle name="Normal 2 8 14 2" xfId="31659" xr:uid="{67A34463-BE07-4B64-9CFA-EDFF6B138D8E}"/>
    <cellStyle name="Normal 2 8 14 2 2" xfId="31660" xr:uid="{42E83A54-2A1D-48AE-B0F6-4A9DEC613818}"/>
    <cellStyle name="Normal 2 8 14 3" xfId="31661" xr:uid="{A77C7389-AD68-4E0D-8373-70DA9EBF1226}"/>
    <cellStyle name="Normal 2 8 15" xfId="31662" xr:uid="{DE2B55A1-4150-441B-A523-DD6376D65307}"/>
    <cellStyle name="Normal 2 8 16" xfId="41792" xr:uid="{F145982F-AE37-470F-A8F0-5AF2C0945EA6}"/>
    <cellStyle name="Normal 2 8 17" xfId="41793" xr:uid="{AD01B19C-1E8E-4E69-A7E6-57AEDAD0AAA6}"/>
    <cellStyle name="Normal 2 8 18" xfId="31615" xr:uid="{4D1C12FC-46CC-4523-AD5C-F47600264178}"/>
    <cellStyle name="Normal 2 8 19" xfId="4544" xr:uid="{9B690C98-656D-43F9-8865-0D612A82C183}"/>
    <cellStyle name="Normal 2 8 2" xfId="4843" xr:uid="{5CFFF8FB-E146-4767-A2F2-77798CA55FF6}"/>
    <cellStyle name="Normal 2 8 2 10" xfId="31664" xr:uid="{94B9E9F6-F086-4CEA-A0CB-BDDF14584410}"/>
    <cellStyle name="Normal 2 8 2 10 2" xfId="31665" xr:uid="{8F813C6C-4DE2-4C64-8C00-925B913E673C}"/>
    <cellStyle name="Normal 2 8 2 11" xfId="31666" xr:uid="{B8CF1937-56C6-4182-AB81-411DC4C10E14}"/>
    <cellStyle name="Normal 2 8 2 11 2" xfId="31667" xr:uid="{7F2EBA4D-6DD4-4AF3-9794-91670BEF1688}"/>
    <cellStyle name="Normal 2 8 2 11 2 2" xfId="31668" xr:uid="{D68509F7-6664-4B60-BDEC-0D1182FA9839}"/>
    <cellStyle name="Normal 2 8 2 11 2 2 2" xfId="31669" xr:uid="{10D380ED-902E-4D43-8036-22B58D97B69E}"/>
    <cellStyle name="Normal 2 8 2 11 2 3" xfId="31670" xr:uid="{52166C8C-9991-4A62-9AEA-DFE21F9895B9}"/>
    <cellStyle name="Normal 2 8 2 11 3" xfId="31671" xr:uid="{E1DDB08D-71A7-4C6F-9D6B-544C0D9CD500}"/>
    <cellStyle name="Normal 2 8 2 11 3 2" xfId="31672" xr:uid="{01055534-782E-4289-83D2-2A704A314DBC}"/>
    <cellStyle name="Normal 2 8 2 11 4" xfId="31673" xr:uid="{D3920D5F-45D2-4BFC-A8AA-553566F55C18}"/>
    <cellStyle name="Normal 2 8 2 12" xfId="31674" xr:uid="{AABFD57C-160B-4AD2-9594-C48C27754F62}"/>
    <cellStyle name="Normal 2 8 2 12 2" xfId="31675" xr:uid="{D143325A-AEEC-4874-BDD2-9E3F605C7B4A}"/>
    <cellStyle name="Normal 2 8 2 13" xfId="31676" xr:uid="{61AC0E53-9950-4FA9-A954-C4DFE84A2722}"/>
    <cellStyle name="Normal 2 8 2 13 2" xfId="31677" xr:uid="{46A09EE9-4143-4EA6-B3E7-1DD705C77A90}"/>
    <cellStyle name="Normal 2 8 2 13 2 2" xfId="31678" xr:uid="{06BAE324-B69F-4440-946E-085BF8F2D1E4}"/>
    <cellStyle name="Normal 2 8 2 13 3" xfId="31679" xr:uid="{CE8AF508-71B2-4A96-8CA9-C8690C873F54}"/>
    <cellStyle name="Normal 2 8 2 14" xfId="31680" xr:uid="{C9973E72-911B-44CF-B52B-569A25D8E72D}"/>
    <cellStyle name="Normal 2 8 2 15" xfId="41794" xr:uid="{3B9F975C-BD78-41E8-B3F4-FDE3D9D1FB6F}"/>
    <cellStyle name="Normal 2 8 2 16" xfId="31663" xr:uid="{8E7F2807-499B-4B46-82A0-1219DDB10AD3}"/>
    <cellStyle name="Normal 2 8 2 17" xfId="46095" xr:uid="{45390B65-A062-4E10-BBB3-9B503B896E09}"/>
    <cellStyle name="Normal 2 8 2 2" xfId="31681" xr:uid="{CA893D7C-C1BD-4F8A-B755-32F4D5CF9421}"/>
    <cellStyle name="Normal 2 8 2 2 10" xfId="31682" xr:uid="{8AD10870-12EB-4275-8007-2C811585B60B}"/>
    <cellStyle name="Normal 2 8 2 2 10 2" xfId="31683" xr:uid="{BE28C27E-A7A3-4953-8115-5326097052E1}"/>
    <cellStyle name="Normal 2 8 2 2 10 2 2" xfId="31684" xr:uid="{CC2B5687-D3BE-461F-B710-5C3FE3ECDBF5}"/>
    <cellStyle name="Normal 2 8 2 2 10 2 2 2" xfId="31685" xr:uid="{E33EB3A0-3BE3-4380-8ED1-4F09B50371A8}"/>
    <cellStyle name="Normal 2 8 2 2 10 2 3" xfId="31686" xr:uid="{7CF92B72-4CDB-4A3C-AC8D-F4B0D9F141DF}"/>
    <cellStyle name="Normal 2 8 2 2 10 3" xfId="31687" xr:uid="{DA6B1712-0A65-4EFC-A90F-6C013D2F937C}"/>
    <cellStyle name="Normal 2 8 2 2 10 3 2" xfId="31688" xr:uid="{15BD635B-EA92-4F5D-A808-80834C109B84}"/>
    <cellStyle name="Normal 2 8 2 2 10 4" xfId="31689" xr:uid="{2063394F-1A84-4A61-94F3-85131AC35EC0}"/>
    <cellStyle name="Normal 2 8 2 2 11" xfId="31690" xr:uid="{EF748ABB-FA2C-4CA5-B48D-97BF0B0CDD1A}"/>
    <cellStyle name="Normal 2 8 2 2 11 2" xfId="31691" xr:uid="{C0BB52A1-52EC-4E18-8D55-4250E5411B03}"/>
    <cellStyle name="Normal 2 8 2 2 12" xfId="31692" xr:uid="{00DC6D11-8581-43AE-AA11-D504B7446F97}"/>
    <cellStyle name="Normal 2 8 2 2 12 2" xfId="31693" xr:uid="{748D1C41-E829-4A0F-B8F0-1A114F133E20}"/>
    <cellStyle name="Normal 2 8 2 2 12 2 2" xfId="31694" xr:uid="{42F04071-AB07-4A28-83FB-70B1FBD0B49E}"/>
    <cellStyle name="Normal 2 8 2 2 12 3" xfId="31695" xr:uid="{34F7FE5E-0FA1-4A01-AAED-9E2D5F53D5E6}"/>
    <cellStyle name="Normal 2 8 2 2 13" xfId="31696" xr:uid="{46C0EABE-16A0-42E5-8B88-A1232A13D6F4}"/>
    <cellStyle name="Normal 2 8 2 2 2" xfId="31697" xr:uid="{D1FBBBA5-0B03-443A-926D-DB44B0DD962D}"/>
    <cellStyle name="Normal 2 8 2 2 2 10" xfId="31698" xr:uid="{CE22C189-2862-41E1-9C52-291CDCDAAC5E}"/>
    <cellStyle name="Normal 2 8 2 2 2 10 2" xfId="31699" xr:uid="{4A38BBA3-7929-4E62-9719-E2F9760210B9}"/>
    <cellStyle name="Normal 2 8 2 2 2 10 2 2" xfId="31700" xr:uid="{62CE05C4-B9CA-4D2E-A0DF-CB53D0144AAB}"/>
    <cellStyle name="Normal 2 8 2 2 2 10 2 2 2" xfId="31701" xr:uid="{4DC4DB37-1C05-4965-AD41-3986ED1FBFF8}"/>
    <cellStyle name="Normal 2 8 2 2 2 10 2 3" xfId="31702" xr:uid="{E010628C-D22E-47BC-9863-D20C77AC2A34}"/>
    <cellStyle name="Normal 2 8 2 2 2 10 3" xfId="31703" xr:uid="{F396F11F-3C7F-46E2-93E2-5F1D99637EB4}"/>
    <cellStyle name="Normal 2 8 2 2 2 10 3 2" xfId="31704" xr:uid="{F279F6A7-E4E4-41A7-8F4A-9DF0B7CF1920}"/>
    <cellStyle name="Normal 2 8 2 2 2 10 4" xfId="31705" xr:uid="{FF9F1E1E-C16A-4971-8C99-C51E2FDCF20D}"/>
    <cellStyle name="Normal 2 8 2 2 2 11" xfId="31706" xr:uid="{D9E9B59A-1E30-49E2-98CE-9673FF0CD20A}"/>
    <cellStyle name="Normal 2 8 2 2 2 11 2" xfId="31707" xr:uid="{8DA6A135-542A-4413-8AEA-015B4F23758E}"/>
    <cellStyle name="Normal 2 8 2 2 2 12" xfId="31708" xr:uid="{5105EA0A-E880-4DE7-8F49-3147F0770FBD}"/>
    <cellStyle name="Normal 2 8 2 2 2 12 2" xfId="31709" xr:uid="{5DDCAAEA-EE2F-481E-A1B6-D2D7B235BCEA}"/>
    <cellStyle name="Normal 2 8 2 2 2 12 2 2" xfId="31710" xr:uid="{36FEAD6E-5AC6-447A-AE5D-36E1F60DA35F}"/>
    <cellStyle name="Normal 2 8 2 2 2 12 3" xfId="31711" xr:uid="{BA7B9884-5628-4D8E-A817-763C9014A7EF}"/>
    <cellStyle name="Normal 2 8 2 2 2 13" xfId="31712" xr:uid="{6995BDA6-88BA-47EB-A4D8-E178E22CA2F5}"/>
    <cellStyle name="Normal 2 8 2 2 2 2" xfId="31713" xr:uid="{FF5B2B4E-4C75-47E7-895C-D7C33C232228}"/>
    <cellStyle name="Normal 2 8 2 2 2 2 2" xfId="31714" xr:uid="{C575B824-AA85-4DBD-9D33-07BC3F7C4C12}"/>
    <cellStyle name="Normal 2 8 2 2 2 2 2 2" xfId="31715" xr:uid="{C43A1CC3-C4F6-41AE-8DAF-0A952E51565F}"/>
    <cellStyle name="Normal 2 8 2 2 2 2 2 2 2" xfId="31716" xr:uid="{80C48661-0908-42C3-B0D2-A33EA37154CB}"/>
    <cellStyle name="Normal 2 8 2 2 2 2 2 2 2 2" xfId="31717" xr:uid="{DFC03742-4232-4E78-8FA2-6AEC773AF9C9}"/>
    <cellStyle name="Normal 2 8 2 2 2 2 2 2 2 2 2" xfId="31718" xr:uid="{E9491907-3109-4E34-95BA-41312ED2431A}"/>
    <cellStyle name="Normal 2 8 2 2 2 2 2 2 2 2 2 2" xfId="31719" xr:uid="{C537FC16-3297-4020-ACEA-E43A6DFCDC22}"/>
    <cellStyle name="Normal 2 8 2 2 2 2 2 2 2 2 2 2 2" xfId="31720" xr:uid="{0AC06633-966B-40A0-AEC6-B1A9C34EF859}"/>
    <cellStyle name="Normal 2 8 2 2 2 2 2 2 2 2 2 3" xfId="31721" xr:uid="{D68B0AFF-AFCB-41C4-93D5-393BD1F3452E}"/>
    <cellStyle name="Normal 2 8 2 2 2 2 2 2 2 2 3" xfId="31722" xr:uid="{04D2D07A-1C2E-446E-BFA0-19A665D5F357}"/>
    <cellStyle name="Normal 2 8 2 2 2 2 2 2 2 2 3 2" xfId="31723" xr:uid="{F9B52F08-0A91-47D8-86CA-4E28ED372ABF}"/>
    <cellStyle name="Normal 2 8 2 2 2 2 2 2 2 2 4" xfId="31724" xr:uid="{E79CC8E6-EBAD-4EAE-9EB5-62886DE24281}"/>
    <cellStyle name="Normal 2 8 2 2 2 2 2 2 2 3" xfId="31725" xr:uid="{C5231D24-F76E-43FB-BC84-334BCC9D42B2}"/>
    <cellStyle name="Normal 2 8 2 2 2 2 2 2 2 3 2" xfId="31726" xr:uid="{73BEB5B6-6004-4F58-9964-2936B59BDC5C}"/>
    <cellStyle name="Normal 2 8 2 2 2 2 2 2 2 4" xfId="31727" xr:uid="{248EC8C8-27B2-42A3-8D74-FDA6D706A69F}"/>
    <cellStyle name="Normal 2 8 2 2 2 2 2 2 2 4 2" xfId="31728" xr:uid="{30191CF4-7F4F-46B2-B112-525511F8786F}"/>
    <cellStyle name="Normal 2 8 2 2 2 2 2 2 2 4 2 2" xfId="31729" xr:uid="{6992C3AE-D5F0-4848-A5B8-55B006A99267}"/>
    <cellStyle name="Normal 2 8 2 2 2 2 2 2 2 4 3" xfId="31730" xr:uid="{37E38127-5013-474C-8133-91E5B44178DE}"/>
    <cellStyle name="Normal 2 8 2 2 2 2 2 2 2 5" xfId="31731" xr:uid="{6E5DFF9F-9358-4214-BE40-D8AEFED66603}"/>
    <cellStyle name="Normal 2 8 2 2 2 2 2 2 3" xfId="31732" xr:uid="{194BBB71-502A-4ED9-818E-C34C3DAC23F9}"/>
    <cellStyle name="Normal 2 8 2 2 2 2 2 2 3 2" xfId="31733" xr:uid="{46E7F84B-DE2A-4D8F-A353-86FFB6E89AB5}"/>
    <cellStyle name="Normal 2 8 2 2 2 2 2 2 3 2 2" xfId="31734" xr:uid="{90F3FD20-1C09-4303-ABB3-CBBA7E9CF726}"/>
    <cellStyle name="Normal 2 8 2 2 2 2 2 2 3 2 2 2" xfId="31735" xr:uid="{3B151957-B57D-461C-B562-713F89EEEC74}"/>
    <cellStyle name="Normal 2 8 2 2 2 2 2 2 3 2 3" xfId="31736" xr:uid="{647D5D98-A350-494E-9C2E-59066C680132}"/>
    <cellStyle name="Normal 2 8 2 2 2 2 2 2 3 3" xfId="31737" xr:uid="{4895E372-EC1F-4B7D-89EB-DF7E0770BE98}"/>
    <cellStyle name="Normal 2 8 2 2 2 2 2 2 3 3 2" xfId="31738" xr:uid="{33E1B357-D7FB-4B97-944A-2BC54B589D42}"/>
    <cellStyle name="Normal 2 8 2 2 2 2 2 2 3 4" xfId="31739" xr:uid="{46225BFD-E937-4EEE-80C8-A5C3F7032C82}"/>
    <cellStyle name="Normal 2 8 2 2 2 2 2 2 4" xfId="31740" xr:uid="{B0517946-5C85-4295-A298-4B9C7BA19870}"/>
    <cellStyle name="Normal 2 8 2 2 2 2 2 2 4 2" xfId="31741" xr:uid="{426801B2-B482-4779-B9B8-56AB8745CFD2}"/>
    <cellStyle name="Normal 2 8 2 2 2 2 2 2 4 2 2" xfId="31742" xr:uid="{F233A021-E7B5-4585-BC76-2C5325DAC5CA}"/>
    <cellStyle name="Normal 2 8 2 2 2 2 2 2 4 3" xfId="31743" xr:uid="{0E110F8F-988F-4DD6-B06D-A8C9D30C59AB}"/>
    <cellStyle name="Normal 2 8 2 2 2 2 2 2 5" xfId="31744" xr:uid="{4FB89C11-28AB-402F-A3BA-5624F5BCC969}"/>
    <cellStyle name="Normal 2 8 2 2 2 2 2 3" xfId="31745" xr:uid="{91A8A8FA-CC76-474B-B1C3-83379D3180D2}"/>
    <cellStyle name="Normal 2 8 2 2 2 2 2 3 2" xfId="31746" xr:uid="{54121BF0-554B-4ABD-B500-8028D85D3E09}"/>
    <cellStyle name="Normal 2 8 2 2 2 2 2 4" xfId="31747" xr:uid="{9F16C119-B6B2-4E09-B3A6-D86611B5ABE5}"/>
    <cellStyle name="Normal 2 8 2 2 2 2 2 4 2" xfId="31748" xr:uid="{4E4F3A65-0BF5-41A6-953F-2C5970DFABBD}"/>
    <cellStyle name="Normal 2 8 2 2 2 2 2 4 2 2" xfId="31749" xr:uid="{F458AC0A-B2F2-4747-B9ED-452043722629}"/>
    <cellStyle name="Normal 2 8 2 2 2 2 2 4 2 2 2" xfId="31750" xr:uid="{BA9B23E3-3D7D-4BB4-89B6-BB3E3D749C85}"/>
    <cellStyle name="Normal 2 8 2 2 2 2 2 4 2 3" xfId="31751" xr:uid="{737B7C4F-398E-483F-898D-4858591C9BA4}"/>
    <cellStyle name="Normal 2 8 2 2 2 2 2 4 3" xfId="31752" xr:uid="{F0845817-FB49-4143-A0A0-3938B68A6A32}"/>
    <cellStyle name="Normal 2 8 2 2 2 2 2 4 3 2" xfId="31753" xr:uid="{79CEC220-F786-4FAC-8946-8B5F140DE929}"/>
    <cellStyle name="Normal 2 8 2 2 2 2 2 4 4" xfId="31754" xr:uid="{E16A3ABD-372E-40DD-91FF-BCAC26F85ADD}"/>
    <cellStyle name="Normal 2 8 2 2 2 2 2 5" xfId="31755" xr:uid="{CEC7172D-0BE2-4919-B2E4-984931F2E9A9}"/>
    <cellStyle name="Normal 2 8 2 2 2 2 2 5 2" xfId="31756" xr:uid="{C538BDF7-1FB8-474F-A31E-079F44F51D80}"/>
    <cellStyle name="Normal 2 8 2 2 2 2 2 6" xfId="31757" xr:uid="{BB77E7FB-0448-49FB-9B17-66DF3EB6670C}"/>
    <cellStyle name="Normal 2 8 2 2 2 2 2 6 2" xfId="31758" xr:uid="{1E98E828-A80B-4163-AC09-D4640A7C19F4}"/>
    <cellStyle name="Normal 2 8 2 2 2 2 2 6 2 2" xfId="31759" xr:uid="{1CC3B557-18C3-4CA2-8378-27DE82879D52}"/>
    <cellStyle name="Normal 2 8 2 2 2 2 2 6 3" xfId="31760" xr:uid="{CE38D818-FB5A-4AE0-830B-D1B40F150EE4}"/>
    <cellStyle name="Normal 2 8 2 2 2 2 2 7" xfId="31761" xr:uid="{B57728A2-6CE1-48AC-9C24-DF7CE9B2439D}"/>
    <cellStyle name="Normal 2 8 2 2 2 2 3" xfId="31762" xr:uid="{DAC21CD8-8BFB-4AB2-930E-A39C571D1B08}"/>
    <cellStyle name="Normal 2 8 2 2 2 2 3 2" xfId="31763" xr:uid="{F405FE87-D63A-4414-AA67-0CA8B8BE1057}"/>
    <cellStyle name="Normal 2 8 2 2 2 2 3 2 2" xfId="31764" xr:uid="{A10A120B-3287-4070-8C0E-5DC291E36015}"/>
    <cellStyle name="Normal 2 8 2 2 2 2 3 2 2 2" xfId="31765" xr:uid="{8DA1C1B0-F8F0-41B1-B62C-33D2F4963E5B}"/>
    <cellStyle name="Normal 2 8 2 2 2 2 3 2 2 2 2" xfId="31766" xr:uid="{BD735AEC-4458-4231-903F-D0C323AF19B0}"/>
    <cellStyle name="Normal 2 8 2 2 2 2 3 2 2 2 2 2" xfId="31767" xr:uid="{1DDDEE12-196E-40C5-B9B5-9E4E3F00BE9D}"/>
    <cellStyle name="Normal 2 8 2 2 2 2 3 2 2 2 3" xfId="31768" xr:uid="{CE3E9DD2-11F2-4BD9-9FAE-D38D6F6A4EE3}"/>
    <cellStyle name="Normal 2 8 2 2 2 2 3 2 2 3" xfId="31769" xr:uid="{FCC73861-6A28-4E87-80D5-6CCA522DDE68}"/>
    <cellStyle name="Normal 2 8 2 2 2 2 3 2 2 3 2" xfId="31770" xr:uid="{12AFEE9F-F03C-4E46-9A18-BB03D75CCF6E}"/>
    <cellStyle name="Normal 2 8 2 2 2 2 3 2 2 4" xfId="31771" xr:uid="{4D5D19E3-F51B-4C80-8322-D0FBE428BF33}"/>
    <cellStyle name="Normal 2 8 2 2 2 2 3 2 3" xfId="31772" xr:uid="{59503D5A-2850-47B3-887D-122EF72FE383}"/>
    <cellStyle name="Normal 2 8 2 2 2 2 3 2 3 2" xfId="31773" xr:uid="{6EA11C03-FDFC-483A-A09B-90960768D1E7}"/>
    <cellStyle name="Normal 2 8 2 2 2 2 3 2 4" xfId="31774" xr:uid="{CA0A5CB7-D711-40DE-B155-48B98BDCABFE}"/>
    <cellStyle name="Normal 2 8 2 2 2 2 3 2 4 2" xfId="31775" xr:uid="{89F02896-FB1B-4817-ACB6-41210E0E5B64}"/>
    <cellStyle name="Normal 2 8 2 2 2 2 3 2 4 2 2" xfId="31776" xr:uid="{FC222E69-23A1-489F-88A3-B84C87A45D8D}"/>
    <cellStyle name="Normal 2 8 2 2 2 2 3 2 4 3" xfId="31777" xr:uid="{221DBF74-6E08-4342-9303-B92F8E8FC023}"/>
    <cellStyle name="Normal 2 8 2 2 2 2 3 2 5" xfId="31778" xr:uid="{1AD0F95A-872B-4476-BA86-AEC479059102}"/>
    <cellStyle name="Normal 2 8 2 2 2 2 3 3" xfId="31779" xr:uid="{6C321BC2-437C-4617-9481-0673CA027744}"/>
    <cellStyle name="Normal 2 8 2 2 2 2 3 3 2" xfId="31780" xr:uid="{CB8C2B2D-0BCF-4131-9CB4-43D1657AD035}"/>
    <cellStyle name="Normal 2 8 2 2 2 2 3 3 2 2" xfId="31781" xr:uid="{EA57C76F-F06B-497D-9EF0-523F4A0AAC5C}"/>
    <cellStyle name="Normal 2 8 2 2 2 2 3 3 2 2 2" xfId="31782" xr:uid="{DB067903-6446-4E55-8D49-5F2A5FE49963}"/>
    <cellStyle name="Normal 2 8 2 2 2 2 3 3 2 3" xfId="31783" xr:uid="{8F71E773-98EF-4201-A222-98E5A7968263}"/>
    <cellStyle name="Normal 2 8 2 2 2 2 3 3 3" xfId="31784" xr:uid="{AD12C9AC-C28B-443A-BA86-7110E83D9689}"/>
    <cellStyle name="Normal 2 8 2 2 2 2 3 3 3 2" xfId="31785" xr:uid="{1F2EADE3-8D79-4325-A489-F6E32CE79B5D}"/>
    <cellStyle name="Normal 2 8 2 2 2 2 3 3 4" xfId="31786" xr:uid="{5B82FE0B-08C8-4BDA-AE20-31A0FEA87947}"/>
    <cellStyle name="Normal 2 8 2 2 2 2 3 4" xfId="31787" xr:uid="{5FFD881B-9E7C-44C6-B901-ADE5FBE500B8}"/>
    <cellStyle name="Normal 2 8 2 2 2 2 3 4 2" xfId="31788" xr:uid="{DEE865EB-F04A-468B-BB15-DFEB5E3ECDC2}"/>
    <cellStyle name="Normal 2 8 2 2 2 2 3 4 2 2" xfId="31789" xr:uid="{B65C4FE0-17AD-4A0C-9739-38E8DD160A42}"/>
    <cellStyle name="Normal 2 8 2 2 2 2 3 4 3" xfId="31790" xr:uid="{8D7D35CE-BBEF-4534-A9E2-B69DEFEF6508}"/>
    <cellStyle name="Normal 2 8 2 2 2 2 3 5" xfId="31791" xr:uid="{65F24CA7-53A9-447C-8F10-7EEB3DD1A903}"/>
    <cellStyle name="Normal 2 8 2 2 2 2 4" xfId="31792" xr:uid="{7A0F1DE2-03AE-47F7-A765-030DE36EE1EA}"/>
    <cellStyle name="Normal 2 8 2 2 2 2 4 2" xfId="31793" xr:uid="{0F538273-8848-4E2C-B72C-3F02A54C86C6}"/>
    <cellStyle name="Normal 2 8 2 2 2 2 4 2 2" xfId="31794" xr:uid="{AC8A9A18-00C8-46D4-89E3-DCED5A1019C1}"/>
    <cellStyle name="Normal 2 8 2 2 2 2 4 2 2 2" xfId="31795" xr:uid="{C3F7C229-DBFA-4DED-9892-023AF14FC74A}"/>
    <cellStyle name="Normal 2 8 2 2 2 2 4 2 3" xfId="31796" xr:uid="{EFAEAD17-84BE-4831-BC9A-213451FBD6C5}"/>
    <cellStyle name="Normal 2 8 2 2 2 2 4 3" xfId="31797" xr:uid="{3E4EB5CA-240E-4F4F-9BB2-954C0CE4415D}"/>
    <cellStyle name="Normal 2 8 2 2 2 2 4 3 2" xfId="31798" xr:uid="{931788C6-60A8-4D3B-8F4D-82A48C6BD51C}"/>
    <cellStyle name="Normal 2 8 2 2 2 2 4 4" xfId="31799" xr:uid="{F5D3AB89-CD51-4520-9956-BA449A9CDAA1}"/>
    <cellStyle name="Normal 2 8 2 2 2 2 5" xfId="31800" xr:uid="{0798031F-F244-4B20-AAA0-FFFCDC2B2C55}"/>
    <cellStyle name="Normal 2 8 2 2 2 2 5 2" xfId="31801" xr:uid="{3875A1A7-C2A4-40F2-822F-D9B2E5905E12}"/>
    <cellStyle name="Normal 2 8 2 2 2 2 6" xfId="31802" xr:uid="{01A5CF11-EBDF-4B0D-821C-05EA215EF765}"/>
    <cellStyle name="Normal 2 8 2 2 2 2 6 2" xfId="31803" xr:uid="{64C50A55-5655-41B3-86AD-2153005DD4AD}"/>
    <cellStyle name="Normal 2 8 2 2 2 2 6 2 2" xfId="31804" xr:uid="{84A9F67A-1381-447F-8CFD-DC1C3092DEA0}"/>
    <cellStyle name="Normal 2 8 2 2 2 2 6 3" xfId="31805" xr:uid="{DFB0D3FA-CFA5-4C9C-94FB-019A3B003E84}"/>
    <cellStyle name="Normal 2 8 2 2 2 2 7" xfId="31806" xr:uid="{BBAB0F4C-97ED-4723-AF16-7CDC124A309A}"/>
    <cellStyle name="Normal 2 8 2 2 2 3" xfId="31807" xr:uid="{FE3DDB43-C171-41C0-97D5-A7312EF147B2}"/>
    <cellStyle name="Normal 2 8 2 2 2 3 2" xfId="31808" xr:uid="{73AD3958-01BC-4F68-9548-8A43D4402152}"/>
    <cellStyle name="Normal 2 8 2 2 2 4" xfId="31809" xr:uid="{B0A300E8-8361-4AFC-9823-D5E9C61E7F58}"/>
    <cellStyle name="Normal 2 8 2 2 2 4 2" xfId="31810" xr:uid="{FA27633C-CE9B-4A2A-A9EE-915B4A94FA27}"/>
    <cellStyle name="Normal 2 8 2 2 2 5" xfId="31811" xr:uid="{EF7D4E6B-3BE0-4DE3-8D74-6C7D368F7112}"/>
    <cellStyle name="Normal 2 8 2 2 2 5 2" xfId="31812" xr:uid="{C5B94B9C-76E2-4D5B-AD78-3C2110952F04}"/>
    <cellStyle name="Normal 2 8 2 2 2 6" xfId="31813" xr:uid="{5B6A9410-2D4D-44FE-B1B1-FED61F85CB64}"/>
    <cellStyle name="Normal 2 8 2 2 2 6 2" xfId="31814" xr:uid="{9BE5873C-FACD-48A7-962B-8CE6537117EE}"/>
    <cellStyle name="Normal 2 8 2 2 2 7" xfId="31815" xr:uid="{34A1BD52-031E-43DC-8E73-650D8EAABAF5}"/>
    <cellStyle name="Normal 2 8 2 2 2 7 2" xfId="31816" xr:uid="{9DB86E91-A26F-444B-B3B7-BBC1FA3A8193}"/>
    <cellStyle name="Normal 2 8 2 2 2 8" xfId="31817" xr:uid="{2EB556D3-74B6-44FD-BFA5-214EF0D11FFF}"/>
    <cellStyle name="Normal 2 8 2 2 2 8 2" xfId="31818" xr:uid="{FA622543-ABB3-41E3-9D53-B2007DB86038}"/>
    <cellStyle name="Normal 2 8 2 2 2 8 2 2" xfId="31819" xr:uid="{71DA9CFE-57F2-48B8-8EA3-47C3F870DB59}"/>
    <cellStyle name="Normal 2 8 2 2 2 8 2 2 2" xfId="31820" xr:uid="{9A6754C4-93AF-41A0-AB55-9AADBF759769}"/>
    <cellStyle name="Normal 2 8 2 2 2 8 2 2 2 2" xfId="31821" xr:uid="{990D83F3-D5FD-48D8-9EAD-3BAC6533D423}"/>
    <cellStyle name="Normal 2 8 2 2 2 8 2 2 2 2 2" xfId="31822" xr:uid="{4482EA58-B187-41ED-A76E-76B0F2B9F45D}"/>
    <cellStyle name="Normal 2 8 2 2 2 8 2 2 2 3" xfId="31823" xr:uid="{6B616C46-3F02-4801-80D6-DEF945EF56FF}"/>
    <cellStyle name="Normal 2 8 2 2 2 8 2 2 3" xfId="31824" xr:uid="{8620C58F-F888-4A30-B5F3-90AF2B4864CC}"/>
    <cellStyle name="Normal 2 8 2 2 2 8 2 2 3 2" xfId="31825" xr:uid="{F4F23D7E-18DB-4132-B9D2-52B8BC4F1663}"/>
    <cellStyle name="Normal 2 8 2 2 2 8 2 2 4" xfId="31826" xr:uid="{239FF1C3-638B-46AC-A122-852EC9609961}"/>
    <cellStyle name="Normal 2 8 2 2 2 8 2 3" xfId="31827" xr:uid="{705ADEF8-EA71-4BD4-A888-FBE7D593DFA8}"/>
    <cellStyle name="Normal 2 8 2 2 2 8 2 3 2" xfId="31828" xr:uid="{CF36586E-6C3F-46AA-9849-84D7D8F35BF6}"/>
    <cellStyle name="Normal 2 8 2 2 2 8 2 4" xfId="31829" xr:uid="{33A24883-195F-400F-89A5-1E3C43E7AC6A}"/>
    <cellStyle name="Normal 2 8 2 2 2 8 2 4 2" xfId="31830" xr:uid="{A9C6D8F6-3CB5-47B5-A02B-9ED51D1FD292}"/>
    <cellStyle name="Normal 2 8 2 2 2 8 2 4 2 2" xfId="31831" xr:uid="{19409700-035A-4412-A153-6947F7428B23}"/>
    <cellStyle name="Normal 2 8 2 2 2 8 2 4 3" xfId="31832" xr:uid="{59A23D9A-07A4-4713-8C67-4468D06EFEC6}"/>
    <cellStyle name="Normal 2 8 2 2 2 8 2 5" xfId="31833" xr:uid="{64569766-FE2A-4667-A964-10683F3C79A7}"/>
    <cellStyle name="Normal 2 8 2 2 2 8 3" xfId="31834" xr:uid="{0A022411-B31D-49BF-AB76-028389EC0C25}"/>
    <cellStyle name="Normal 2 8 2 2 2 8 3 2" xfId="31835" xr:uid="{C397CC04-012A-40AF-9AAD-064B9B7F8387}"/>
    <cellStyle name="Normal 2 8 2 2 2 8 3 2 2" xfId="31836" xr:uid="{4EC7DFEB-DC98-44D0-A2E2-99F1281FDC5B}"/>
    <cellStyle name="Normal 2 8 2 2 2 8 3 2 2 2" xfId="31837" xr:uid="{1A0C304D-D40C-410A-9AC5-7AEC96FCEC07}"/>
    <cellStyle name="Normal 2 8 2 2 2 8 3 2 3" xfId="31838" xr:uid="{528E24C1-E6B9-4088-9E8D-5C5F384373B9}"/>
    <cellStyle name="Normal 2 8 2 2 2 8 3 3" xfId="31839" xr:uid="{C70EBC54-E7A9-44C5-AB48-F716507E8909}"/>
    <cellStyle name="Normal 2 8 2 2 2 8 3 3 2" xfId="31840" xr:uid="{89A5D218-2384-4B37-92E4-64230157388E}"/>
    <cellStyle name="Normal 2 8 2 2 2 8 3 4" xfId="31841" xr:uid="{0F8F18D8-DB9E-4D2F-BB74-0E2F2678814A}"/>
    <cellStyle name="Normal 2 8 2 2 2 8 4" xfId="31842" xr:uid="{68BEFB20-8220-4DA8-9DD3-C2C75ADCDD79}"/>
    <cellStyle name="Normal 2 8 2 2 2 8 4 2" xfId="31843" xr:uid="{33F667C3-916B-4F72-8725-358149D14762}"/>
    <cellStyle name="Normal 2 8 2 2 2 8 4 2 2" xfId="31844" xr:uid="{07A7D76A-920B-435B-BD5F-E449CFB266E6}"/>
    <cellStyle name="Normal 2 8 2 2 2 8 4 3" xfId="31845" xr:uid="{D96FB481-250A-45B5-8CFF-696F7D080992}"/>
    <cellStyle name="Normal 2 8 2 2 2 8 5" xfId="31846" xr:uid="{539AAFB0-76DD-4A3A-8565-14DAFEB0D5A8}"/>
    <cellStyle name="Normal 2 8 2 2 2 9" xfId="31847" xr:uid="{095989F8-BE4A-4DD3-B079-C657F61CDC90}"/>
    <cellStyle name="Normal 2 8 2 2 2 9 2" xfId="31848" xr:uid="{9F77B668-7417-4025-AE2E-535915EA226E}"/>
    <cellStyle name="Normal 2 8 2 2 3" xfId="31849" xr:uid="{F9B1ECDF-66DE-4D8F-BB88-8587172BFBF3}"/>
    <cellStyle name="Normal 2 8 2 2 3 2" xfId="31850" xr:uid="{4B50DC3F-F22C-49B2-ABA4-EF86B80F0E8B}"/>
    <cellStyle name="Normal 2 8 2 2 3 2 2" xfId="31851" xr:uid="{581ADD5E-0BCD-4C39-BA3E-073B1435FFC9}"/>
    <cellStyle name="Normal 2 8 2 2 3 2 2 2" xfId="31852" xr:uid="{0E6A8618-1484-47EA-946D-DDDBA6B992D3}"/>
    <cellStyle name="Normal 2 8 2 2 3 2 2 2 2" xfId="31853" xr:uid="{5F24AC5C-BD32-4043-8363-5E4EBF840C60}"/>
    <cellStyle name="Normal 2 8 2 2 3 2 2 2 2 2" xfId="31854" xr:uid="{C4282C20-84CC-436A-A096-A1E0286CDD97}"/>
    <cellStyle name="Normal 2 8 2 2 3 2 2 2 2 2 2" xfId="31855" xr:uid="{E0D3119B-EDA0-4C0A-ACFB-B1F9F530EA0A}"/>
    <cellStyle name="Normal 2 8 2 2 3 2 2 2 2 2 2 2" xfId="31856" xr:uid="{EC844D10-020C-415C-8E28-59B7B0BF07B9}"/>
    <cellStyle name="Normal 2 8 2 2 3 2 2 2 2 2 3" xfId="31857" xr:uid="{41354F08-ECAF-4AD5-8BF3-4DBE4E7C4231}"/>
    <cellStyle name="Normal 2 8 2 2 3 2 2 2 2 3" xfId="31858" xr:uid="{118A95C6-FFF8-4DAD-924B-C4BCC9DBD34B}"/>
    <cellStyle name="Normal 2 8 2 2 3 2 2 2 2 3 2" xfId="31859" xr:uid="{586EB09D-A868-4210-A0C1-84A4D9B93C8D}"/>
    <cellStyle name="Normal 2 8 2 2 3 2 2 2 2 4" xfId="31860" xr:uid="{D66826A6-EBB9-408E-8749-6BC3FA173340}"/>
    <cellStyle name="Normal 2 8 2 2 3 2 2 2 3" xfId="31861" xr:uid="{50195AFD-2700-4F9F-A468-28A8A5F0FB99}"/>
    <cellStyle name="Normal 2 8 2 2 3 2 2 2 3 2" xfId="31862" xr:uid="{9E5A62DE-0CEE-4F25-8EA8-E9399789138F}"/>
    <cellStyle name="Normal 2 8 2 2 3 2 2 2 4" xfId="31863" xr:uid="{1BAFB967-E755-4DCF-AA47-C60B0CD3D23C}"/>
    <cellStyle name="Normal 2 8 2 2 3 2 2 2 4 2" xfId="31864" xr:uid="{86ED29C8-2FBE-4693-9981-78B565990C35}"/>
    <cellStyle name="Normal 2 8 2 2 3 2 2 2 4 2 2" xfId="31865" xr:uid="{308517A4-5662-48D3-9D87-FB1EE2E99352}"/>
    <cellStyle name="Normal 2 8 2 2 3 2 2 2 4 3" xfId="31866" xr:uid="{854909C5-675B-4B38-A0EC-7D2C6EA5B58F}"/>
    <cellStyle name="Normal 2 8 2 2 3 2 2 2 5" xfId="31867" xr:uid="{48BB564B-FCF9-41AC-82E6-77B97057E020}"/>
    <cellStyle name="Normal 2 8 2 2 3 2 2 3" xfId="31868" xr:uid="{B9934383-83A1-4C62-9EA0-A50B26293DF2}"/>
    <cellStyle name="Normal 2 8 2 2 3 2 2 3 2" xfId="31869" xr:uid="{6FDF1650-C6F8-4F28-A9AA-4A1128547635}"/>
    <cellStyle name="Normal 2 8 2 2 3 2 2 3 2 2" xfId="31870" xr:uid="{3A8822E2-C3CF-4091-B3BC-448325C64DA9}"/>
    <cellStyle name="Normal 2 8 2 2 3 2 2 3 2 2 2" xfId="31871" xr:uid="{2C5E6257-C8A7-444C-8838-E1CB582E9CD5}"/>
    <cellStyle name="Normal 2 8 2 2 3 2 2 3 2 3" xfId="31872" xr:uid="{B1AE0782-A3E7-4E68-8370-6E9A8E8DD69A}"/>
    <cellStyle name="Normal 2 8 2 2 3 2 2 3 3" xfId="31873" xr:uid="{B80731D9-3694-49E4-9152-27F6FDA966EB}"/>
    <cellStyle name="Normal 2 8 2 2 3 2 2 3 3 2" xfId="31874" xr:uid="{EEDDB599-7022-42C3-918F-A1F0F40238B8}"/>
    <cellStyle name="Normal 2 8 2 2 3 2 2 3 4" xfId="31875" xr:uid="{3FF42521-2D07-42C6-AF53-D5A497B0B503}"/>
    <cellStyle name="Normal 2 8 2 2 3 2 2 4" xfId="31876" xr:uid="{FDB3419B-9AC5-4BBD-BEF9-D3449D49A65E}"/>
    <cellStyle name="Normal 2 8 2 2 3 2 2 4 2" xfId="31877" xr:uid="{D35AD6BA-66EC-4B5C-943F-6C0BD83EFD60}"/>
    <cellStyle name="Normal 2 8 2 2 3 2 2 4 2 2" xfId="31878" xr:uid="{E99B01FC-D8F8-4A57-9974-EFC5D82A6030}"/>
    <cellStyle name="Normal 2 8 2 2 3 2 2 4 3" xfId="31879" xr:uid="{E3236A31-2672-499C-BB8D-50C8AD7B0E15}"/>
    <cellStyle name="Normal 2 8 2 2 3 2 2 5" xfId="31880" xr:uid="{7E9B81C3-BCCD-406C-B46A-0493582B7642}"/>
    <cellStyle name="Normal 2 8 2 2 3 2 3" xfId="31881" xr:uid="{4713AFFB-80EA-426F-A1B5-96096A13454D}"/>
    <cellStyle name="Normal 2 8 2 2 3 2 3 2" xfId="31882" xr:uid="{EDDBA8DA-D55D-497F-8FFD-AFF8EE00401D}"/>
    <cellStyle name="Normal 2 8 2 2 3 2 4" xfId="31883" xr:uid="{6492138E-2160-4AEA-A66F-912231A11CBC}"/>
    <cellStyle name="Normal 2 8 2 2 3 2 4 2" xfId="31884" xr:uid="{D61FE493-D9CD-45F5-B151-E4BA384B40B0}"/>
    <cellStyle name="Normal 2 8 2 2 3 2 4 2 2" xfId="31885" xr:uid="{C6961C00-9BE8-44D4-91AA-7B9B066CB186}"/>
    <cellStyle name="Normal 2 8 2 2 3 2 4 2 2 2" xfId="31886" xr:uid="{7619ABEC-4CDB-429A-ACB7-E6043B0CF2F9}"/>
    <cellStyle name="Normal 2 8 2 2 3 2 4 2 3" xfId="31887" xr:uid="{141711F4-282A-4B01-BA0B-2C4A06ED14DA}"/>
    <cellStyle name="Normal 2 8 2 2 3 2 4 3" xfId="31888" xr:uid="{776B0AB2-3FA6-46FA-92C6-CC96C1FF4174}"/>
    <cellStyle name="Normal 2 8 2 2 3 2 4 3 2" xfId="31889" xr:uid="{028D1294-70EE-4505-81F8-5D0D78473618}"/>
    <cellStyle name="Normal 2 8 2 2 3 2 4 4" xfId="31890" xr:uid="{FAD4E603-1065-4B11-A70E-18A21E095C8F}"/>
    <cellStyle name="Normal 2 8 2 2 3 2 5" xfId="31891" xr:uid="{CD74A8D4-691B-4D7D-85E6-9D2786D2871E}"/>
    <cellStyle name="Normal 2 8 2 2 3 2 5 2" xfId="31892" xr:uid="{654B14E1-DE9C-4E32-B434-E957608360FF}"/>
    <cellStyle name="Normal 2 8 2 2 3 2 6" xfId="31893" xr:uid="{D586A44A-F782-4CC3-85C7-EF90AE96D3E3}"/>
    <cellStyle name="Normal 2 8 2 2 3 2 6 2" xfId="31894" xr:uid="{C3B29190-54E0-4C95-842E-22D5AF2F850B}"/>
    <cellStyle name="Normal 2 8 2 2 3 2 6 2 2" xfId="31895" xr:uid="{FE665E80-EDC4-4F82-8823-83682595BF49}"/>
    <cellStyle name="Normal 2 8 2 2 3 2 6 3" xfId="31896" xr:uid="{C637F28A-811D-4220-8D77-DE6CED86CAB2}"/>
    <cellStyle name="Normal 2 8 2 2 3 2 7" xfId="31897" xr:uid="{BF140665-66CA-478D-AAA6-FF97BB6A37B3}"/>
    <cellStyle name="Normal 2 8 2 2 3 3" xfId="31898" xr:uid="{A2AE9649-D34F-449D-929E-B12C8055E4E2}"/>
    <cellStyle name="Normal 2 8 2 2 3 3 2" xfId="31899" xr:uid="{6CA0CC8B-3B21-4B86-8B96-F6A19BD2A393}"/>
    <cellStyle name="Normal 2 8 2 2 3 3 2 2" xfId="31900" xr:uid="{F015DA4A-15B1-4467-9023-F3221658633F}"/>
    <cellStyle name="Normal 2 8 2 2 3 3 2 2 2" xfId="31901" xr:uid="{177DC534-3F76-4BDF-973A-8DE4C5CD9082}"/>
    <cellStyle name="Normal 2 8 2 2 3 3 2 2 2 2" xfId="31902" xr:uid="{1FC4A519-7674-4DB9-A48F-1A3D16D666BC}"/>
    <cellStyle name="Normal 2 8 2 2 3 3 2 2 2 2 2" xfId="31903" xr:uid="{92A06B77-288B-4DF8-8E4C-1529809264D9}"/>
    <cellStyle name="Normal 2 8 2 2 3 3 2 2 2 3" xfId="31904" xr:uid="{450FBC06-E60C-4630-B23F-3353A149F184}"/>
    <cellStyle name="Normal 2 8 2 2 3 3 2 2 3" xfId="31905" xr:uid="{87BEFB7B-16DA-4ABD-AA54-7AFCFF6015BA}"/>
    <cellStyle name="Normal 2 8 2 2 3 3 2 2 3 2" xfId="31906" xr:uid="{513AF974-4D30-4ADD-85EB-30791D8BAA2F}"/>
    <cellStyle name="Normal 2 8 2 2 3 3 2 2 4" xfId="31907" xr:uid="{9A4B0E5A-5F84-4ED9-8E4F-69900E18BD41}"/>
    <cellStyle name="Normal 2 8 2 2 3 3 2 3" xfId="31908" xr:uid="{97CB3D04-7E73-4371-B5FD-6CF028C60C16}"/>
    <cellStyle name="Normal 2 8 2 2 3 3 2 3 2" xfId="31909" xr:uid="{825B135A-CD20-4D4C-8FDB-37B7B29067A7}"/>
    <cellStyle name="Normal 2 8 2 2 3 3 2 4" xfId="31910" xr:uid="{86129924-3160-4B38-B683-BDCC71FA2147}"/>
    <cellStyle name="Normal 2 8 2 2 3 3 2 4 2" xfId="31911" xr:uid="{F22164A8-1FAF-430C-9AAB-0C594FABCE9F}"/>
    <cellStyle name="Normal 2 8 2 2 3 3 2 4 2 2" xfId="31912" xr:uid="{DB3DBAFA-E6A1-47D4-811A-5A55EA5489D2}"/>
    <cellStyle name="Normal 2 8 2 2 3 3 2 4 3" xfId="31913" xr:uid="{434343EC-A65A-4CB8-84A9-6B682B2EC33A}"/>
    <cellStyle name="Normal 2 8 2 2 3 3 2 5" xfId="31914" xr:uid="{5C0BAA44-4D79-4E62-9F36-57619E29AB55}"/>
    <cellStyle name="Normal 2 8 2 2 3 3 3" xfId="31915" xr:uid="{632D7910-1436-416A-8ACC-F205BE59E703}"/>
    <cellStyle name="Normal 2 8 2 2 3 3 3 2" xfId="31916" xr:uid="{F6AE8FB9-F51E-47AF-A8F1-EDF8F2081C9A}"/>
    <cellStyle name="Normal 2 8 2 2 3 3 3 2 2" xfId="31917" xr:uid="{B3D25A73-864D-4E8B-B8B6-C3C0BE7A4818}"/>
    <cellStyle name="Normal 2 8 2 2 3 3 3 2 2 2" xfId="31918" xr:uid="{7250F898-EB21-418E-A7D7-73FB84F5F3BB}"/>
    <cellStyle name="Normal 2 8 2 2 3 3 3 2 3" xfId="31919" xr:uid="{67F20BD9-8832-4D54-BC17-6A3F5D3BF1E2}"/>
    <cellStyle name="Normal 2 8 2 2 3 3 3 3" xfId="31920" xr:uid="{E72776BC-6D4A-4A63-9DFF-2543E00F3B2F}"/>
    <cellStyle name="Normal 2 8 2 2 3 3 3 3 2" xfId="31921" xr:uid="{B8BD6574-D913-43BB-A723-B399D2809737}"/>
    <cellStyle name="Normal 2 8 2 2 3 3 3 4" xfId="31922" xr:uid="{A8C49D3E-7DF4-4D7B-9E06-B3D9B80DF7DF}"/>
    <cellStyle name="Normal 2 8 2 2 3 3 4" xfId="31923" xr:uid="{18BC1C5F-C231-4533-AA97-78F09818ED68}"/>
    <cellStyle name="Normal 2 8 2 2 3 3 4 2" xfId="31924" xr:uid="{AB6CA5FE-BE29-4F6B-AE26-81B0895624CC}"/>
    <cellStyle name="Normal 2 8 2 2 3 3 4 2 2" xfId="31925" xr:uid="{48753332-47EC-45A6-8D0A-31C1872BC7C8}"/>
    <cellStyle name="Normal 2 8 2 2 3 3 4 3" xfId="31926" xr:uid="{47A467F7-3AD5-43A0-8D5A-7029427CC362}"/>
    <cellStyle name="Normal 2 8 2 2 3 3 5" xfId="31927" xr:uid="{BB1E82B3-F984-43E6-909D-07C4B92E2BB1}"/>
    <cellStyle name="Normal 2 8 2 2 3 4" xfId="31928" xr:uid="{24A99A57-F660-4644-A15B-20B03ABD2F52}"/>
    <cellStyle name="Normal 2 8 2 2 3 4 2" xfId="31929" xr:uid="{FD979254-FA6A-4308-ADFE-7F2439597B4C}"/>
    <cellStyle name="Normal 2 8 2 2 3 4 2 2" xfId="31930" xr:uid="{4ABD6544-9A6A-4C9B-ADF0-FD6CD999313A}"/>
    <cellStyle name="Normal 2 8 2 2 3 4 2 2 2" xfId="31931" xr:uid="{A7FD9E4C-B3CB-494E-B4C5-E107EDF6E488}"/>
    <cellStyle name="Normal 2 8 2 2 3 4 2 3" xfId="31932" xr:uid="{BDCB812A-9EA2-40E1-9443-2522F6D403DA}"/>
    <cellStyle name="Normal 2 8 2 2 3 4 3" xfId="31933" xr:uid="{D8B105CB-5BE1-4D07-90C8-A1B76743E995}"/>
    <cellStyle name="Normal 2 8 2 2 3 4 3 2" xfId="31934" xr:uid="{5C3A7D2A-63E7-48CA-AA89-0A6BD6119F71}"/>
    <cellStyle name="Normal 2 8 2 2 3 4 4" xfId="31935" xr:uid="{46369958-B1FE-4EB3-8086-D819A4FB781C}"/>
    <cellStyle name="Normal 2 8 2 2 3 5" xfId="31936" xr:uid="{762ADA3B-C6E6-4774-97BB-8A01FA3823FD}"/>
    <cellStyle name="Normal 2 8 2 2 3 5 2" xfId="31937" xr:uid="{90C73B83-8185-4933-919F-80E77CA282DA}"/>
    <cellStyle name="Normal 2 8 2 2 3 6" xfId="31938" xr:uid="{B22152D7-6F4A-4B32-A05D-CDE6EB6FD873}"/>
    <cellStyle name="Normal 2 8 2 2 3 6 2" xfId="31939" xr:uid="{2334D746-1E0E-46A9-80D5-6AB19872B900}"/>
    <cellStyle name="Normal 2 8 2 2 3 6 2 2" xfId="31940" xr:uid="{6274ED86-CD8C-437F-B65B-90C2FAA0E177}"/>
    <cellStyle name="Normal 2 8 2 2 3 6 3" xfId="31941" xr:uid="{FBB2FAA4-CED4-4B07-AF62-17F63D09A519}"/>
    <cellStyle name="Normal 2 8 2 2 3 7" xfId="31942" xr:uid="{8F54CE77-2FD5-43AF-A8EA-EA67B69643E7}"/>
    <cellStyle name="Normal 2 8 2 2 4" xfId="31943" xr:uid="{E8CE079B-F9B6-49FC-8861-C67A02FEE6F4}"/>
    <cellStyle name="Normal 2 8 2 2 4 2" xfId="31944" xr:uid="{E710BDD6-9CDB-403B-A894-96AFE6C1E883}"/>
    <cellStyle name="Normal 2 8 2 2 5" xfId="31945" xr:uid="{B771DFBE-2040-4CCE-BED8-77010A3E3F36}"/>
    <cellStyle name="Normal 2 8 2 2 5 2" xfId="31946" xr:uid="{4DADE2DB-15FA-4A11-990F-BC91551F8B90}"/>
    <cellStyle name="Normal 2 8 2 2 6" xfId="31947" xr:uid="{6F459872-EF64-4487-8561-D9C90E743F0D}"/>
    <cellStyle name="Normal 2 8 2 2 6 2" xfId="31948" xr:uid="{9156AB1A-D9CC-4E9B-AF60-0419E54C47CB}"/>
    <cellStyle name="Normal 2 8 2 2 7" xfId="31949" xr:uid="{E89A89D8-B1FA-402B-BA4D-FE09FBC1AAF8}"/>
    <cellStyle name="Normal 2 8 2 2 7 2" xfId="31950" xr:uid="{8F5117D4-6B2B-4415-A209-D823CE44CE48}"/>
    <cellStyle name="Normal 2 8 2 2 8" xfId="31951" xr:uid="{950CB1A4-C42F-4C1A-9B5D-826F65E5ED38}"/>
    <cellStyle name="Normal 2 8 2 2 8 2" xfId="31952" xr:uid="{B4EEEBD4-E39C-41F7-BE42-5CBA51E15D3F}"/>
    <cellStyle name="Normal 2 8 2 2 8 2 2" xfId="31953" xr:uid="{2EBC3E19-8AC6-499D-91F6-D2ABA16499FE}"/>
    <cellStyle name="Normal 2 8 2 2 8 2 2 2" xfId="31954" xr:uid="{EB21C1E4-C4DF-465D-9ACF-5221E206A571}"/>
    <cellStyle name="Normal 2 8 2 2 8 2 2 2 2" xfId="31955" xr:uid="{B8E182A4-958A-447C-A509-4FEB8C08A4EB}"/>
    <cellStyle name="Normal 2 8 2 2 8 2 2 2 2 2" xfId="31956" xr:uid="{F3367A78-E881-4E5B-9204-440E1C28E39D}"/>
    <cellStyle name="Normal 2 8 2 2 8 2 2 2 3" xfId="31957" xr:uid="{47FD1D4E-20CD-482C-9665-FA2F80641BBD}"/>
    <cellStyle name="Normal 2 8 2 2 8 2 2 3" xfId="31958" xr:uid="{F4753E29-415A-42D7-90D4-CDC62493ECAC}"/>
    <cellStyle name="Normal 2 8 2 2 8 2 2 3 2" xfId="31959" xr:uid="{8094DA67-EECA-4396-B418-D7CAEE367083}"/>
    <cellStyle name="Normal 2 8 2 2 8 2 2 4" xfId="31960" xr:uid="{E8137699-721A-421B-9CEF-73ED5580DD32}"/>
    <cellStyle name="Normal 2 8 2 2 8 2 3" xfId="31961" xr:uid="{A52DFD89-35D9-4A26-BFAF-7CEA723F416F}"/>
    <cellStyle name="Normal 2 8 2 2 8 2 3 2" xfId="31962" xr:uid="{85A7ED8B-A41A-448E-BF64-7976DC42514E}"/>
    <cellStyle name="Normal 2 8 2 2 8 2 4" xfId="31963" xr:uid="{84D51489-0D02-44CE-8919-F3F6585B7086}"/>
    <cellStyle name="Normal 2 8 2 2 8 2 4 2" xfId="31964" xr:uid="{7AE5CF76-4E0A-4DB9-9A45-8CAD392AF7D1}"/>
    <cellStyle name="Normal 2 8 2 2 8 2 4 2 2" xfId="31965" xr:uid="{DDA6DF10-1087-44D8-B21D-E6933F7F3004}"/>
    <cellStyle name="Normal 2 8 2 2 8 2 4 3" xfId="31966" xr:uid="{B4289AFF-9556-4917-923F-1ED727E9A00F}"/>
    <cellStyle name="Normal 2 8 2 2 8 2 5" xfId="31967" xr:uid="{4871873E-F14E-4FDA-9F90-0640CF239B92}"/>
    <cellStyle name="Normal 2 8 2 2 8 3" xfId="31968" xr:uid="{868E57CF-1808-428F-81B4-85927CCB3A0D}"/>
    <cellStyle name="Normal 2 8 2 2 8 3 2" xfId="31969" xr:uid="{5B446F50-FE18-4B95-A9BB-84DA3ACC3056}"/>
    <cellStyle name="Normal 2 8 2 2 8 3 2 2" xfId="31970" xr:uid="{B0DA06B8-2C66-4CC7-94B3-584CC3D55975}"/>
    <cellStyle name="Normal 2 8 2 2 8 3 2 2 2" xfId="31971" xr:uid="{21EC398F-7FC2-4719-970E-E2DF32F1B8F6}"/>
    <cellStyle name="Normal 2 8 2 2 8 3 2 3" xfId="31972" xr:uid="{4236307C-BC11-46B4-AD76-8D5A1B4AF522}"/>
    <cellStyle name="Normal 2 8 2 2 8 3 3" xfId="31973" xr:uid="{4328C9DE-B00D-47D3-8E46-C673A976E635}"/>
    <cellStyle name="Normal 2 8 2 2 8 3 3 2" xfId="31974" xr:uid="{17F3C7CE-52C0-4C7E-9E95-D7C6EAA84BEA}"/>
    <cellStyle name="Normal 2 8 2 2 8 3 4" xfId="31975" xr:uid="{D53989AF-C4C3-4B60-8991-5D4593D581AC}"/>
    <cellStyle name="Normal 2 8 2 2 8 4" xfId="31976" xr:uid="{B63DFD56-A0F8-426D-8770-6DCFFD20E2F4}"/>
    <cellStyle name="Normal 2 8 2 2 8 4 2" xfId="31977" xr:uid="{EEB515E0-253B-48A5-88C1-02CCEF1634B0}"/>
    <cellStyle name="Normal 2 8 2 2 8 4 2 2" xfId="31978" xr:uid="{1D1DFBE0-18E7-41F5-9E28-0E21692416A8}"/>
    <cellStyle name="Normal 2 8 2 2 8 4 3" xfId="31979" xr:uid="{D650E912-7294-4809-B8D7-35BB5D082D59}"/>
    <cellStyle name="Normal 2 8 2 2 8 5" xfId="31980" xr:uid="{C400426B-D8AA-40FA-B255-5DEE034F5D41}"/>
    <cellStyle name="Normal 2 8 2 2 9" xfId="31981" xr:uid="{64BFFC73-01C3-47DF-B465-3BE10633EC18}"/>
    <cellStyle name="Normal 2 8 2 2 9 2" xfId="31982" xr:uid="{94F56329-6241-4712-86D3-C185A16CD878}"/>
    <cellStyle name="Normal 2 8 2 3" xfId="31983" xr:uid="{4A73D157-0E52-49CD-90C1-E7B582E3E44F}"/>
    <cellStyle name="Normal 2 8 2 3 2" xfId="31984" xr:uid="{6EE7F769-612E-4019-8A59-9112744FE8B1}"/>
    <cellStyle name="Normal 2 8 2 3 2 2" xfId="31985" xr:uid="{3D5A6675-ABAD-432C-9DF6-6423A8776E79}"/>
    <cellStyle name="Normal 2 8 2 3 2 2 2" xfId="31986" xr:uid="{7C69ED28-F87B-4D49-947F-18900D9D6FA2}"/>
    <cellStyle name="Normal 2 8 2 3 2 2 2 2" xfId="31987" xr:uid="{C142327B-489B-4F9D-9701-C61F1116A585}"/>
    <cellStyle name="Normal 2 8 2 3 2 2 2 2 2" xfId="31988" xr:uid="{7B277253-7088-43E1-A63E-391CFE13F2F0}"/>
    <cellStyle name="Normal 2 8 2 3 2 2 2 2 2 2" xfId="31989" xr:uid="{DDC15C44-61C1-4D2A-8149-8AE2A644A89D}"/>
    <cellStyle name="Normal 2 8 2 3 2 2 2 2 2 2 2" xfId="31990" xr:uid="{4C80408C-1ECF-40A6-AD99-9C89252EE4C8}"/>
    <cellStyle name="Normal 2 8 2 3 2 2 2 2 2 3" xfId="31991" xr:uid="{CCA67A5D-7C37-43B7-B1D5-D80E946CAA26}"/>
    <cellStyle name="Normal 2 8 2 3 2 2 2 2 3" xfId="31992" xr:uid="{B8EC26A8-3F42-4B3F-AA72-808B8CBF7AA6}"/>
    <cellStyle name="Normal 2 8 2 3 2 2 2 2 3 2" xfId="31993" xr:uid="{D5DE7E67-B417-4397-A977-0B3CFE2B83FA}"/>
    <cellStyle name="Normal 2 8 2 3 2 2 2 2 4" xfId="31994" xr:uid="{BDCA5DB6-78BF-4A9B-A246-412F9E0F746B}"/>
    <cellStyle name="Normal 2 8 2 3 2 2 2 3" xfId="31995" xr:uid="{BC00383F-46AE-4B6C-804F-B3DC29CB2C0C}"/>
    <cellStyle name="Normal 2 8 2 3 2 2 2 3 2" xfId="31996" xr:uid="{F8FF88C2-1B1F-49C5-8179-FBC9C0108396}"/>
    <cellStyle name="Normal 2 8 2 3 2 2 2 4" xfId="31997" xr:uid="{B40B1DCA-5B52-4CFD-88E2-B9FF5C186AAF}"/>
    <cellStyle name="Normal 2 8 2 3 2 2 2 4 2" xfId="31998" xr:uid="{344278C2-C21A-428F-B16F-AF91FFBC5535}"/>
    <cellStyle name="Normal 2 8 2 3 2 2 2 4 2 2" xfId="31999" xr:uid="{03C98064-FF13-4ADF-909D-9A417A7F16E4}"/>
    <cellStyle name="Normal 2 8 2 3 2 2 2 4 3" xfId="32000" xr:uid="{2E1AFEEB-1D64-4D7D-AA83-C3BCECAC353A}"/>
    <cellStyle name="Normal 2 8 2 3 2 2 2 5" xfId="32001" xr:uid="{C4B07E5B-A50D-4D2D-AF0C-0938E163D9FC}"/>
    <cellStyle name="Normal 2 8 2 3 2 2 3" xfId="32002" xr:uid="{42CC92FD-682D-493D-83EF-38878CF9880B}"/>
    <cellStyle name="Normal 2 8 2 3 2 2 3 2" xfId="32003" xr:uid="{BAC13C16-6337-43B3-B99F-75217F08B6CD}"/>
    <cellStyle name="Normal 2 8 2 3 2 2 3 2 2" xfId="32004" xr:uid="{47594939-96EA-4062-8D6F-335404534A13}"/>
    <cellStyle name="Normal 2 8 2 3 2 2 3 2 2 2" xfId="32005" xr:uid="{8995D972-0BCE-487E-BD50-5D1EA977B9A7}"/>
    <cellStyle name="Normal 2 8 2 3 2 2 3 2 3" xfId="32006" xr:uid="{7C54874E-DE13-421E-AE24-A825B10A8854}"/>
    <cellStyle name="Normal 2 8 2 3 2 2 3 3" xfId="32007" xr:uid="{63F23611-2185-4C79-B250-79DE55549E5E}"/>
    <cellStyle name="Normal 2 8 2 3 2 2 3 3 2" xfId="32008" xr:uid="{A1C568B4-2A6D-4D26-893B-037A11AA0DED}"/>
    <cellStyle name="Normal 2 8 2 3 2 2 3 4" xfId="32009" xr:uid="{A332DD0B-40C4-4C13-87A7-1EF42523D732}"/>
    <cellStyle name="Normal 2 8 2 3 2 2 4" xfId="32010" xr:uid="{E1C67125-15AC-45C7-A8CF-7371854CF09C}"/>
    <cellStyle name="Normal 2 8 2 3 2 2 4 2" xfId="32011" xr:uid="{793498BC-F58D-4664-A471-76DF71601B89}"/>
    <cellStyle name="Normal 2 8 2 3 2 2 4 2 2" xfId="32012" xr:uid="{7AFBC16E-6C8D-44A9-A56F-F3981415B4E4}"/>
    <cellStyle name="Normal 2 8 2 3 2 2 4 3" xfId="32013" xr:uid="{10D84FC6-7ED5-4E5A-A992-59233E4ED6EC}"/>
    <cellStyle name="Normal 2 8 2 3 2 2 5" xfId="32014" xr:uid="{F14F586D-57E3-42AE-B3D5-59E477A2A563}"/>
    <cellStyle name="Normal 2 8 2 3 2 3" xfId="32015" xr:uid="{53EF286F-9AC9-4F66-B99E-E1CE208C9DA4}"/>
    <cellStyle name="Normal 2 8 2 3 2 3 2" xfId="32016" xr:uid="{18CDD75D-BF1A-424F-9090-7AD5E4274174}"/>
    <cellStyle name="Normal 2 8 2 3 2 4" xfId="32017" xr:uid="{83001A97-FFC9-4BA4-83F9-146F4338AE85}"/>
    <cellStyle name="Normal 2 8 2 3 2 4 2" xfId="32018" xr:uid="{A0034F71-F40F-482D-BB8E-4F0677852A70}"/>
    <cellStyle name="Normal 2 8 2 3 2 4 2 2" xfId="32019" xr:uid="{9CE1BB77-052A-4585-A293-C81E228577F9}"/>
    <cellStyle name="Normal 2 8 2 3 2 4 2 2 2" xfId="32020" xr:uid="{DF3240E7-497A-4CF7-A871-D7E160FA274B}"/>
    <cellStyle name="Normal 2 8 2 3 2 4 2 3" xfId="32021" xr:uid="{AB168490-68A3-4D37-9997-9F8A31268877}"/>
    <cellStyle name="Normal 2 8 2 3 2 4 3" xfId="32022" xr:uid="{99F13A8D-735C-47B3-B4B1-84EED2F494A5}"/>
    <cellStyle name="Normal 2 8 2 3 2 4 3 2" xfId="32023" xr:uid="{55C0EDDB-E5D6-44A0-A26C-847B2FB2B836}"/>
    <cellStyle name="Normal 2 8 2 3 2 4 4" xfId="32024" xr:uid="{B5F11ED7-F7F8-4094-8935-61A50CFC0BCE}"/>
    <cellStyle name="Normal 2 8 2 3 2 5" xfId="32025" xr:uid="{DD9144F8-F259-4773-B0F6-A702A4C6ED86}"/>
    <cellStyle name="Normal 2 8 2 3 2 5 2" xfId="32026" xr:uid="{89D3C411-9D09-473F-BC4C-9276F4FCCE02}"/>
    <cellStyle name="Normal 2 8 2 3 2 6" xfId="32027" xr:uid="{528E6C9A-C718-4B97-8656-9A4D27E42213}"/>
    <cellStyle name="Normal 2 8 2 3 2 6 2" xfId="32028" xr:uid="{F0F42107-BCBB-4431-A6C7-CD2F548F1A3D}"/>
    <cellStyle name="Normal 2 8 2 3 2 6 2 2" xfId="32029" xr:uid="{E97F36AD-6BB9-4132-A57E-BC78479DE7F9}"/>
    <cellStyle name="Normal 2 8 2 3 2 6 3" xfId="32030" xr:uid="{EB33328B-5F49-4FEB-8B6A-169A47E5BF9D}"/>
    <cellStyle name="Normal 2 8 2 3 2 7" xfId="32031" xr:uid="{C094C665-15ED-4316-90A0-66F004062EB9}"/>
    <cellStyle name="Normal 2 8 2 3 3" xfId="32032" xr:uid="{81CE5B42-08B8-4688-8778-722CDB1EB185}"/>
    <cellStyle name="Normal 2 8 2 3 3 2" xfId="32033" xr:uid="{A861B34A-15FC-48A5-A1EB-F9A1AC570D65}"/>
    <cellStyle name="Normal 2 8 2 3 3 2 2" xfId="32034" xr:uid="{D25AFEA2-35DF-477F-87F8-07745BA933C6}"/>
    <cellStyle name="Normal 2 8 2 3 3 2 2 2" xfId="32035" xr:uid="{9A223F61-46EA-4165-B87E-63B3AC4B43E6}"/>
    <cellStyle name="Normal 2 8 2 3 3 2 2 2 2" xfId="32036" xr:uid="{53252F39-AFEE-43A8-94E6-FBB4236F6FF6}"/>
    <cellStyle name="Normal 2 8 2 3 3 2 2 2 2 2" xfId="32037" xr:uid="{BA6EC39D-3285-40B8-AD6F-245E8F45FE97}"/>
    <cellStyle name="Normal 2 8 2 3 3 2 2 2 3" xfId="32038" xr:uid="{6BAF307A-389B-4092-843A-FD50B9A582E6}"/>
    <cellStyle name="Normal 2 8 2 3 3 2 2 3" xfId="32039" xr:uid="{D0F6515A-D9E9-43BA-A732-DD1F6248B38A}"/>
    <cellStyle name="Normal 2 8 2 3 3 2 2 3 2" xfId="32040" xr:uid="{1BC5184B-6268-4B3A-888A-6B371FECF5CE}"/>
    <cellStyle name="Normal 2 8 2 3 3 2 2 4" xfId="32041" xr:uid="{E15DAE1F-228A-47F6-8837-5FE9E35ACD34}"/>
    <cellStyle name="Normal 2 8 2 3 3 2 3" xfId="32042" xr:uid="{91D5AC28-5358-4939-ABBA-A70C42259A84}"/>
    <cellStyle name="Normal 2 8 2 3 3 2 3 2" xfId="32043" xr:uid="{55BD447A-2B57-4666-9A37-01760CBF2AAB}"/>
    <cellStyle name="Normal 2 8 2 3 3 2 4" xfId="32044" xr:uid="{C1B54BEC-3F23-477B-9FF2-F76A3ED52D49}"/>
    <cellStyle name="Normal 2 8 2 3 3 2 4 2" xfId="32045" xr:uid="{A14EE508-A5F6-4DB7-A43B-FAC890C29871}"/>
    <cellStyle name="Normal 2 8 2 3 3 2 4 2 2" xfId="32046" xr:uid="{481F9F71-D37F-434B-9EDF-1B6DCC845901}"/>
    <cellStyle name="Normal 2 8 2 3 3 2 4 3" xfId="32047" xr:uid="{2CF2AE82-66AA-4F6E-A7F0-F56BAF84DFEC}"/>
    <cellStyle name="Normal 2 8 2 3 3 2 5" xfId="32048" xr:uid="{57871EB3-5C9C-4E9E-B09F-C8A97D86559F}"/>
    <cellStyle name="Normal 2 8 2 3 3 3" xfId="32049" xr:uid="{F0D40A58-AC71-4878-976B-A756E23ED374}"/>
    <cellStyle name="Normal 2 8 2 3 3 3 2" xfId="32050" xr:uid="{0CB061FE-FBF2-4F86-AFD5-98FE42A93C4B}"/>
    <cellStyle name="Normal 2 8 2 3 3 3 2 2" xfId="32051" xr:uid="{590B9E01-9AAA-4AA9-8C2F-B4A09086B50B}"/>
    <cellStyle name="Normal 2 8 2 3 3 3 2 2 2" xfId="32052" xr:uid="{428CC17F-AE51-46B4-8597-FC8678D94049}"/>
    <cellStyle name="Normal 2 8 2 3 3 3 2 3" xfId="32053" xr:uid="{B508E40A-DD98-4C9C-BD4C-BF9F04D3EAEC}"/>
    <cellStyle name="Normal 2 8 2 3 3 3 3" xfId="32054" xr:uid="{CE997607-B563-4D55-A13C-37B2CA92ABAC}"/>
    <cellStyle name="Normal 2 8 2 3 3 3 3 2" xfId="32055" xr:uid="{274D4A28-B136-4082-AECD-CCA2E7DCC6D1}"/>
    <cellStyle name="Normal 2 8 2 3 3 3 4" xfId="32056" xr:uid="{B0B5E93B-CCF6-441D-BFA3-A3D3429A7921}"/>
    <cellStyle name="Normal 2 8 2 3 3 4" xfId="32057" xr:uid="{1FB9AAFE-DAAA-4ABC-9EF6-0DCD1492F97F}"/>
    <cellStyle name="Normal 2 8 2 3 3 4 2" xfId="32058" xr:uid="{796AAC21-FF57-48D4-A41B-5D2A623B9BC6}"/>
    <cellStyle name="Normal 2 8 2 3 3 4 2 2" xfId="32059" xr:uid="{96BDC161-81D3-43BE-BDD7-BDF5D26C6909}"/>
    <cellStyle name="Normal 2 8 2 3 3 4 3" xfId="32060" xr:uid="{CC230080-E27F-49B9-BD89-2E2E0601E9CF}"/>
    <cellStyle name="Normal 2 8 2 3 3 5" xfId="32061" xr:uid="{CCB1C8F7-3C52-4825-B69B-3D1331FC79A9}"/>
    <cellStyle name="Normal 2 8 2 3 4" xfId="32062" xr:uid="{C493AF0D-C86E-458D-B03A-61F83664B967}"/>
    <cellStyle name="Normal 2 8 2 3 4 2" xfId="32063" xr:uid="{71E3C9B7-22B0-4EF2-82EA-217C8822D2A1}"/>
    <cellStyle name="Normal 2 8 2 3 4 2 2" xfId="32064" xr:uid="{EA13DAFF-4B38-4969-B959-8BF492829E2F}"/>
    <cellStyle name="Normal 2 8 2 3 4 2 2 2" xfId="32065" xr:uid="{97B58657-199F-499A-96DD-425BC7EF5E7E}"/>
    <cellStyle name="Normal 2 8 2 3 4 2 3" xfId="32066" xr:uid="{99BAF638-1B69-48C9-8001-CCCFDD1C743D}"/>
    <cellStyle name="Normal 2 8 2 3 4 3" xfId="32067" xr:uid="{645C774E-BA18-4A6A-AED7-AC774DC83EF0}"/>
    <cellStyle name="Normal 2 8 2 3 4 3 2" xfId="32068" xr:uid="{9CE0353E-4115-4C0E-8EA9-03D548CC1F8F}"/>
    <cellStyle name="Normal 2 8 2 3 4 4" xfId="32069" xr:uid="{1BF74A23-9670-42D0-B249-E67D0E1E2A36}"/>
    <cellStyle name="Normal 2 8 2 3 5" xfId="32070" xr:uid="{15F336E0-B402-4B84-8A8E-F0901EB1D985}"/>
    <cellStyle name="Normal 2 8 2 3 5 2" xfId="32071" xr:uid="{FA41279D-6C87-43BE-9C4D-966CF0B68276}"/>
    <cellStyle name="Normal 2 8 2 3 6" xfId="32072" xr:uid="{51A20C3C-EA85-43A9-9D4A-CEE3F14D2D40}"/>
    <cellStyle name="Normal 2 8 2 3 6 2" xfId="32073" xr:uid="{B29C7E26-5700-4B97-A3CF-3209483777BE}"/>
    <cellStyle name="Normal 2 8 2 3 6 2 2" xfId="32074" xr:uid="{30B93CEF-E3ED-4604-9F28-6CC495780354}"/>
    <cellStyle name="Normal 2 8 2 3 6 3" xfId="32075" xr:uid="{EC14CF4D-3C91-47D8-836A-DDDD6661474F}"/>
    <cellStyle name="Normal 2 8 2 3 7" xfId="32076" xr:uid="{450CF741-9E46-4FAC-B806-F91BC2BD4A10}"/>
    <cellStyle name="Normal 2 8 2 4" xfId="32077" xr:uid="{D37185B9-1E1D-4934-B66A-4FAA74543B94}"/>
    <cellStyle name="Normal 2 8 2 4 2" xfId="32078" xr:uid="{6F2AB799-A65B-499E-9614-68758EB6ADEE}"/>
    <cellStyle name="Normal 2 8 2 5" xfId="32079" xr:uid="{38341D27-CE63-4603-A2FA-762F5975FE7A}"/>
    <cellStyle name="Normal 2 8 2 5 2" xfId="32080" xr:uid="{46067110-42B1-427D-ABD6-19DE6CC7E38C}"/>
    <cellStyle name="Normal 2 8 2 6" xfId="32081" xr:uid="{1A174A0D-0290-48E5-A9CA-846F37C070B9}"/>
    <cellStyle name="Normal 2 8 2 6 2" xfId="32082" xr:uid="{2A416715-EB7D-43E6-986C-E6D793E872C3}"/>
    <cellStyle name="Normal 2 8 2 7" xfId="32083" xr:uid="{DAE1D0E5-C603-452A-B4EA-BAD77CBED480}"/>
    <cellStyle name="Normal 2 8 2 7 2" xfId="32084" xr:uid="{678A051C-C0C3-4EA6-B02C-7EEA3AB4AC41}"/>
    <cellStyle name="Normal 2 8 2 8" xfId="32085" xr:uid="{60FAFA7D-890F-46CB-8A38-3ABB903517DC}"/>
    <cellStyle name="Normal 2 8 2 8 2" xfId="32086" xr:uid="{35C70FD6-8140-4D63-ACAD-D87C4CADD407}"/>
    <cellStyle name="Normal 2 8 2 9" xfId="32087" xr:uid="{88D92E34-4CEF-4428-BF21-11846D57E336}"/>
    <cellStyle name="Normal 2 8 2 9 2" xfId="32088" xr:uid="{1103F840-7435-4D5E-A7D9-BD5B14368E58}"/>
    <cellStyle name="Normal 2 8 2 9 2 2" xfId="32089" xr:uid="{6D42AA78-DBE0-4100-9464-1BAE76D29439}"/>
    <cellStyle name="Normal 2 8 2 9 2 2 2" xfId="32090" xr:uid="{A83D1F12-95E6-4E26-B1AF-3B35F4D129BC}"/>
    <cellStyle name="Normal 2 8 2 9 2 2 2 2" xfId="32091" xr:uid="{7B38B193-E819-4AF4-89D0-95CC577A5A04}"/>
    <cellStyle name="Normal 2 8 2 9 2 2 2 2 2" xfId="32092" xr:uid="{29C3B18F-E1A4-4A52-8D0D-4D4E3B5650E5}"/>
    <cellStyle name="Normal 2 8 2 9 2 2 2 3" xfId="32093" xr:uid="{576CD1C6-1D7B-4236-9AAA-D5B15B691605}"/>
    <cellStyle name="Normal 2 8 2 9 2 2 3" xfId="32094" xr:uid="{51348F00-2175-4EA6-B41C-C0AD0C7EC8BE}"/>
    <cellStyle name="Normal 2 8 2 9 2 2 3 2" xfId="32095" xr:uid="{D9929B69-2521-4079-8693-A48C56F870BD}"/>
    <cellStyle name="Normal 2 8 2 9 2 2 4" xfId="32096" xr:uid="{83EA4619-D0E0-4408-8B0A-2A7E5691D687}"/>
    <cellStyle name="Normal 2 8 2 9 2 3" xfId="32097" xr:uid="{B24A9FAC-8CC6-4791-AA66-B3EFAB9C2B1E}"/>
    <cellStyle name="Normal 2 8 2 9 2 3 2" xfId="32098" xr:uid="{66A45344-4498-4797-9EA3-A5F6F7716EFE}"/>
    <cellStyle name="Normal 2 8 2 9 2 4" xfId="32099" xr:uid="{9B4D5562-4EAE-4779-90FE-D653C307CB1A}"/>
    <cellStyle name="Normal 2 8 2 9 2 4 2" xfId="32100" xr:uid="{8D201A10-29E3-477D-96EB-12E829498373}"/>
    <cellStyle name="Normal 2 8 2 9 2 4 2 2" xfId="32101" xr:uid="{F662ADEF-23CD-4D27-B02B-60B4D108D767}"/>
    <cellStyle name="Normal 2 8 2 9 2 4 3" xfId="32102" xr:uid="{DF442B4A-63B1-41CA-9828-5C85EB843DF2}"/>
    <cellStyle name="Normal 2 8 2 9 2 5" xfId="32103" xr:uid="{555AE78E-75CD-4A76-8BA1-E7D54370A508}"/>
    <cellStyle name="Normal 2 8 2 9 3" xfId="32104" xr:uid="{05150567-B300-44FA-87BF-6F18878658CA}"/>
    <cellStyle name="Normal 2 8 2 9 3 2" xfId="32105" xr:uid="{646955CC-E3FC-408C-8861-72B20D89A3C7}"/>
    <cellStyle name="Normal 2 8 2 9 3 2 2" xfId="32106" xr:uid="{85B614E5-D6CF-4B2D-87C5-F7B390043018}"/>
    <cellStyle name="Normal 2 8 2 9 3 2 2 2" xfId="32107" xr:uid="{0F2F7674-6057-4026-938A-13CBEFB843DC}"/>
    <cellStyle name="Normal 2 8 2 9 3 2 3" xfId="32108" xr:uid="{7BF786FF-76D1-4615-B3D0-73BCB079F6A6}"/>
    <cellStyle name="Normal 2 8 2 9 3 3" xfId="32109" xr:uid="{1623C704-8A19-4BF1-881A-22F15BE72BBF}"/>
    <cellStyle name="Normal 2 8 2 9 3 3 2" xfId="32110" xr:uid="{8C93FBE8-0F49-407B-9661-9E954C71D039}"/>
    <cellStyle name="Normal 2 8 2 9 3 4" xfId="32111" xr:uid="{6BD149CB-2038-41FF-8348-C97242896352}"/>
    <cellStyle name="Normal 2 8 2 9 4" xfId="32112" xr:uid="{A7FAF1D7-3020-498F-A29D-9F44A2BF1A10}"/>
    <cellStyle name="Normal 2 8 2 9 4 2" xfId="32113" xr:uid="{35A2B6A3-87FC-4355-9DDD-07CF7F1AE167}"/>
    <cellStyle name="Normal 2 8 2 9 4 2 2" xfId="32114" xr:uid="{071BD5B5-6D61-43AF-8A9C-E961B9A32C8D}"/>
    <cellStyle name="Normal 2 8 2 9 4 3" xfId="32115" xr:uid="{73632717-D222-463A-B6A6-8A6A6A7785CD}"/>
    <cellStyle name="Normal 2 8 2 9 5" xfId="32116" xr:uid="{BE0009A5-5B76-4A33-9A54-F40DA0B1C8D9}"/>
    <cellStyle name="Normal 2 8 3" xfId="32117" xr:uid="{244D0866-2C15-4C3F-BCFD-49D22653CC6D}"/>
    <cellStyle name="Normal 2 8 3 2" xfId="32118" xr:uid="{8273B3E4-FB80-4181-A5B5-FB6E67ABCF94}"/>
    <cellStyle name="Normal 2 8 3 3" xfId="50511" xr:uid="{90EBEBE3-23B3-4320-AA83-1019EEE3C5E9}"/>
    <cellStyle name="Normal 2 8 4" xfId="32119" xr:uid="{7B614FFF-C477-4475-8BEC-07E167669E79}"/>
    <cellStyle name="Normal 2 8 4 10" xfId="32120" xr:uid="{107D831D-5B10-4FE2-A6C6-A308DCA087BA}"/>
    <cellStyle name="Normal 2 8 4 10 2" xfId="32121" xr:uid="{97A2D273-6C3D-486D-A924-10BFB88BE17F}"/>
    <cellStyle name="Normal 2 8 4 10 2 2" xfId="32122" xr:uid="{B6F209E4-8920-4EB5-8543-D6C0C08EA824}"/>
    <cellStyle name="Normal 2 8 4 10 2 2 2" xfId="32123" xr:uid="{CE535DC2-675D-46F5-AF4C-707C4AE02E7E}"/>
    <cellStyle name="Normal 2 8 4 10 2 3" xfId="32124" xr:uid="{736B57D3-178F-439E-8825-59450F168606}"/>
    <cellStyle name="Normal 2 8 4 10 3" xfId="32125" xr:uid="{9A5D96DA-D187-448F-A599-A6327B940D0C}"/>
    <cellStyle name="Normal 2 8 4 10 3 2" xfId="32126" xr:uid="{FE50E367-DA9C-4209-923C-DDDC8A3E6A3A}"/>
    <cellStyle name="Normal 2 8 4 10 4" xfId="32127" xr:uid="{8B70CF27-4342-4D8A-8295-D6B8487FF9DC}"/>
    <cellStyle name="Normal 2 8 4 11" xfId="32128" xr:uid="{815752EC-4727-40AD-A6C6-F07BD171D407}"/>
    <cellStyle name="Normal 2 8 4 11 2" xfId="32129" xr:uid="{B25F5988-A4B3-4445-9E6F-5D662A22B3D1}"/>
    <cellStyle name="Normal 2 8 4 12" xfId="32130" xr:uid="{B0C7732C-6701-4671-A5BE-4B9273A33C9C}"/>
    <cellStyle name="Normal 2 8 4 12 2" xfId="32131" xr:uid="{3458FFB2-EFD6-404B-9121-67D4DCBC2BA5}"/>
    <cellStyle name="Normal 2 8 4 12 2 2" xfId="32132" xr:uid="{0F287199-0AA5-4C2F-BF27-4215D744CF9C}"/>
    <cellStyle name="Normal 2 8 4 12 3" xfId="32133" xr:uid="{1BC5877E-2EC7-4E9B-8DB0-9A968F4F166F}"/>
    <cellStyle name="Normal 2 8 4 13" xfId="32134" xr:uid="{D81232A8-EAEC-4B2E-B27F-12FEBB75E21A}"/>
    <cellStyle name="Normal 2 8 4 2" xfId="32135" xr:uid="{0429A349-FD10-4C20-8818-AA404794086D}"/>
    <cellStyle name="Normal 2 8 4 2 2" xfId="32136" xr:uid="{A1652EE0-131F-4B77-8E3B-828B030B0509}"/>
    <cellStyle name="Normal 2 8 4 2 2 2" xfId="32137" xr:uid="{22E15418-9893-4E18-BAC9-2B587A1737EC}"/>
    <cellStyle name="Normal 2 8 4 2 2 2 2" xfId="32138" xr:uid="{7AFABEC4-F071-43D9-BBFC-4BF0C41B2BDA}"/>
    <cellStyle name="Normal 2 8 4 2 2 2 2 2" xfId="32139" xr:uid="{29E3DF08-6E67-412F-B8A2-083B52D30626}"/>
    <cellStyle name="Normal 2 8 4 2 2 2 2 2 2" xfId="32140" xr:uid="{4B342183-1977-4267-AE05-B14E3DA88428}"/>
    <cellStyle name="Normal 2 8 4 2 2 2 2 2 2 2" xfId="32141" xr:uid="{598BE50D-F412-43C9-A116-CAE1E9910CBD}"/>
    <cellStyle name="Normal 2 8 4 2 2 2 2 2 2 2 2" xfId="32142" xr:uid="{47DA7F6C-AB57-4554-811E-36E29F62D09A}"/>
    <cellStyle name="Normal 2 8 4 2 2 2 2 2 2 3" xfId="32143" xr:uid="{E6671596-6314-4D3A-B035-5E5365B7B52A}"/>
    <cellStyle name="Normal 2 8 4 2 2 2 2 2 3" xfId="32144" xr:uid="{29FD4F97-7C04-4483-AE5E-6CAC5ABF9BA5}"/>
    <cellStyle name="Normal 2 8 4 2 2 2 2 2 3 2" xfId="32145" xr:uid="{D808BE8E-A315-4A16-A54D-9526EA45AC58}"/>
    <cellStyle name="Normal 2 8 4 2 2 2 2 2 4" xfId="32146" xr:uid="{D2A86AF0-34B0-43C7-BEA1-C0B6E8EF171F}"/>
    <cellStyle name="Normal 2 8 4 2 2 2 2 3" xfId="32147" xr:uid="{2168D6F8-11C0-45C3-8209-717CF96AB8C4}"/>
    <cellStyle name="Normal 2 8 4 2 2 2 2 3 2" xfId="32148" xr:uid="{DDAE8675-E015-47A9-ADF9-7EAA0D114B81}"/>
    <cellStyle name="Normal 2 8 4 2 2 2 2 4" xfId="32149" xr:uid="{1D50C5BC-C5D1-4887-B47A-C9C661985D19}"/>
    <cellStyle name="Normal 2 8 4 2 2 2 2 4 2" xfId="32150" xr:uid="{8DDD2917-B0EA-4970-9D24-C4E4706ADFC4}"/>
    <cellStyle name="Normal 2 8 4 2 2 2 2 4 2 2" xfId="32151" xr:uid="{55C61CAD-5514-4474-B33A-B6DB9E6FAB66}"/>
    <cellStyle name="Normal 2 8 4 2 2 2 2 4 3" xfId="32152" xr:uid="{3ECA142E-3D90-4D57-AF9A-D8BE1A097879}"/>
    <cellStyle name="Normal 2 8 4 2 2 2 2 5" xfId="32153" xr:uid="{63F04BB5-B363-4E2F-9F0C-5AF593796A81}"/>
    <cellStyle name="Normal 2 8 4 2 2 2 3" xfId="32154" xr:uid="{1817C2C1-FEC0-4B77-8A51-388AFD746DC4}"/>
    <cellStyle name="Normal 2 8 4 2 2 2 3 2" xfId="32155" xr:uid="{DA170E50-3D7A-4FCA-AE52-889BB8C66C7C}"/>
    <cellStyle name="Normal 2 8 4 2 2 2 3 2 2" xfId="32156" xr:uid="{EEE83F23-883A-44F0-92B4-E699DF3B164E}"/>
    <cellStyle name="Normal 2 8 4 2 2 2 3 2 2 2" xfId="32157" xr:uid="{9EFCB16B-1018-46EF-A518-988405985BA0}"/>
    <cellStyle name="Normal 2 8 4 2 2 2 3 2 3" xfId="32158" xr:uid="{C09E7512-F249-472D-85B3-EBA6D125024F}"/>
    <cellStyle name="Normal 2 8 4 2 2 2 3 3" xfId="32159" xr:uid="{6F086CC6-9BB7-40D2-BD50-10FCF7203CAE}"/>
    <cellStyle name="Normal 2 8 4 2 2 2 3 3 2" xfId="32160" xr:uid="{26222961-6F87-4137-884E-29752239BE02}"/>
    <cellStyle name="Normal 2 8 4 2 2 2 3 4" xfId="32161" xr:uid="{0A7445F3-9753-4969-8D2F-FA62427FA6BD}"/>
    <cellStyle name="Normal 2 8 4 2 2 2 4" xfId="32162" xr:uid="{165F72AD-7F94-45BD-885C-08F63C581A04}"/>
    <cellStyle name="Normal 2 8 4 2 2 2 4 2" xfId="32163" xr:uid="{C690F746-2C4B-4561-ABED-7E66D49E5533}"/>
    <cellStyle name="Normal 2 8 4 2 2 2 4 2 2" xfId="32164" xr:uid="{E090A267-B598-4593-A2EA-CBA2EB193654}"/>
    <cellStyle name="Normal 2 8 4 2 2 2 4 3" xfId="32165" xr:uid="{650865B1-7606-45B3-ABDE-E19FF1FA102A}"/>
    <cellStyle name="Normal 2 8 4 2 2 2 5" xfId="32166" xr:uid="{BEC57D7F-0624-4B8B-8F15-85F7C0A69C26}"/>
    <cellStyle name="Normal 2 8 4 2 2 3" xfId="32167" xr:uid="{BFC62D28-0C53-499D-A952-4556EC92B88B}"/>
    <cellStyle name="Normal 2 8 4 2 2 3 2" xfId="32168" xr:uid="{BDB32239-7762-495C-AA35-A436DAA53CDB}"/>
    <cellStyle name="Normal 2 8 4 2 2 4" xfId="32169" xr:uid="{3E0AD85F-DCD8-4DE7-8640-6ED5B62214AD}"/>
    <cellStyle name="Normal 2 8 4 2 2 4 2" xfId="32170" xr:uid="{980E611C-6445-4FB8-B155-C4B056D50B53}"/>
    <cellStyle name="Normal 2 8 4 2 2 4 2 2" xfId="32171" xr:uid="{0DFD027A-1BD4-48F8-AADE-62C53785F318}"/>
    <cellStyle name="Normal 2 8 4 2 2 4 2 2 2" xfId="32172" xr:uid="{AE8AA18D-84C4-4E4F-A52E-5C6650C37FB9}"/>
    <cellStyle name="Normal 2 8 4 2 2 4 2 3" xfId="32173" xr:uid="{18F11EF2-C5A5-4F49-807B-DA224F9AEE90}"/>
    <cellStyle name="Normal 2 8 4 2 2 4 3" xfId="32174" xr:uid="{566738CC-9E3F-4CD0-A9C4-2064458671D0}"/>
    <cellStyle name="Normal 2 8 4 2 2 4 3 2" xfId="32175" xr:uid="{104F6212-7F97-4F29-BA23-15FB5CAFEB4D}"/>
    <cellStyle name="Normal 2 8 4 2 2 4 4" xfId="32176" xr:uid="{312BEF57-0C64-4BB2-AD59-488D3384576E}"/>
    <cellStyle name="Normal 2 8 4 2 2 5" xfId="32177" xr:uid="{F0B4DA06-5D77-4FC7-AEE3-A531AA822AC6}"/>
    <cellStyle name="Normal 2 8 4 2 2 5 2" xfId="32178" xr:uid="{A9DFA2D6-987C-475F-A153-63ACBB80B120}"/>
    <cellStyle name="Normal 2 8 4 2 2 6" xfId="32179" xr:uid="{E7C334A0-90FF-4FB5-B0B5-4FD51A23FB4C}"/>
    <cellStyle name="Normal 2 8 4 2 2 6 2" xfId="32180" xr:uid="{8BAA77A7-71DE-4A5E-AA8D-B546C7014833}"/>
    <cellStyle name="Normal 2 8 4 2 2 6 2 2" xfId="32181" xr:uid="{ED75B215-3039-46FE-871E-280F5F0F0603}"/>
    <cellStyle name="Normal 2 8 4 2 2 6 3" xfId="32182" xr:uid="{AAA0E4A4-11BF-4FA9-810F-0AA3AB168452}"/>
    <cellStyle name="Normal 2 8 4 2 2 7" xfId="32183" xr:uid="{5D200305-6B83-4E2A-A992-FD6AA07DE795}"/>
    <cellStyle name="Normal 2 8 4 2 3" xfId="32184" xr:uid="{D70286E8-2A57-4F68-9345-9421A3FE928D}"/>
    <cellStyle name="Normal 2 8 4 2 3 2" xfId="32185" xr:uid="{F50BB94F-4362-4E68-BAE8-9BE19BFBDA79}"/>
    <cellStyle name="Normal 2 8 4 2 3 2 2" xfId="32186" xr:uid="{7ED7A929-0395-4478-94C4-D77953D26724}"/>
    <cellStyle name="Normal 2 8 4 2 3 2 2 2" xfId="32187" xr:uid="{0A337078-4CC9-44DB-853C-64D0F9A13E00}"/>
    <cellStyle name="Normal 2 8 4 2 3 2 2 2 2" xfId="32188" xr:uid="{958FEF5F-AD4A-4BB4-8895-9AD264FCE64F}"/>
    <cellStyle name="Normal 2 8 4 2 3 2 2 2 2 2" xfId="32189" xr:uid="{5052F3F4-3B1F-40C7-95EF-CECDBE814D69}"/>
    <cellStyle name="Normal 2 8 4 2 3 2 2 2 3" xfId="32190" xr:uid="{7CCD5EFB-8EBE-448D-9A84-AE528A9346E0}"/>
    <cellStyle name="Normal 2 8 4 2 3 2 2 3" xfId="32191" xr:uid="{CCB73298-C5ED-48CB-A3EC-596442B1CFA9}"/>
    <cellStyle name="Normal 2 8 4 2 3 2 2 3 2" xfId="32192" xr:uid="{6CC2E3A2-A3C9-47E8-8851-464C2183F7E9}"/>
    <cellStyle name="Normal 2 8 4 2 3 2 2 4" xfId="32193" xr:uid="{35BFB17A-4CD4-46D0-BD49-3AF5E710CEF6}"/>
    <cellStyle name="Normal 2 8 4 2 3 2 3" xfId="32194" xr:uid="{BAF63FC0-1150-4576-BE3A-E0C9F65D4865}"/>
    <cellStyle name="Normal 2 8 4 2 3 2 3 2" xfId="32195" xr:uid="{EE796D7B-883B-4DF3-9568-03287B29CAF1}"/>
    <cellStyle name="Normal 2 8 4 2 3 2 4" xfId="32196" xr:uid="{40D43541-6219-418A-B2A3-FB90658E2180}"/>
    <cellStyle name="Normal 2 8 4 2 3 2 4 2" xfId="32197" xr:uid="{878C6C38-0436-479C-8354-35E0999947D3}"/>
    <cellStyle name="Normal 2 8 4 2 3 2 4 2 2" xfId="32198" xr:uid="{7320A778-90B5-4BAE-B3CC-FCB6FC634A8B}"/>
    <cellStyle name="Normal 2 8 4 2 3 2 4 3" xfId="32199" xr:uid="{C18AFFFD-7D0B-4501-B365-B61E9FEE8B8D}"/>
    <cellStyle name="Normal 2 8 4 2 3 2 5" xfId="32200" xr:uid="{97D37916-6E78-43E2-AF61-ABA0E6AF8343}"/>
    <cellStyle name="Normal 2 8 4 2 3 3" xfId="32201" xr:uid="{CB7939EE-B528-4D25-8687-4680FD074548}"/>
    <cellStyle name="Normal 2 8 4 2 3 3 2" xfId="32202" xr:uid="{7469FC81-5553-4E74-AD48-8086A98A9B22}"/>
    <cellStyle name="Normal 2 8 4 2 3 3 2 2" xfId="32203" xr:uid="{DA600ED7-2379-42F2-BEF3-13E135E87A39}"/>
    <cellStyle name="Normal 2 8 4 2 3 3 2 2 2" xfId="32204" xr:uid="{671B32C1-75E7-4A64-A052-A12B33A4D47F}"/>
    <cellStyle name="Normal 2 8 4 2 3 3 2 3" xfId="32205" xr:uid="{4ADEDAFB-D231-44F4-BF2F-8CB2398522FA}"/>
    <cellStyle name="Normal 2 8 4 2 3 3 3" xfId="32206" xr:uid="{06BAFCD8-7CA1-43F8-BC6C-E9FD32C02E50}"/>
    <cellStyle name="Normal 2 8 4 2 3 3 3 2" xfId="32207" xr:uid="{372D596D-9C04-4EC6-A54E-1779F5CDBD24}"/>
    <cellStyle name="Normal 2 8 4 2 3 3 4" xfId="32208" xr:uid="{45CC38C1-92BE-49C9-B2B9-EA3FAC29D569}"/>
    <cellStyle name="Normal 2 8 4 2 3 4" xfId="32209" xr:uid="{C253BBD7-76FE-46F4-B004-476E3FA64B79}"/>
    <cellStyle name="Normal 2 8 4 2 3 4 2" xfId="32210" xr:uid="{25AF8C7E-FAE8-4FB7-BAB4-9EE2C2B3A316}"/>
    <cellStyle name="Normal 2 8 4 2 3 4 2 2" xfId="32211" xr:uid="{4B692F5F-8A4B-44E4-84B1-FEA85958B721}"/>
    <cellStyle name="Normal 2 8 4 2 3 4 3" xfId="32212" xr:uid="{BFD2906D-3BE3-4435-BE19-0A3E86E53D0C}"/>
    <cellStyle name="Normal 2 8 4 2 3 5" xfId="32213" xr:uid="{A9AD251B-3417-4DAE-A4D4-CB8D7AEE77D7}"/>
    <cellStyle name="Normal 2 8 4 2 4" xfId="32214" xr:uid="{E25C5733-EEB1-43B1-B06B-97A1ECA86B2A}"/>
    <cellStyle name="Normal 2 8 4 2 4 2" xfId="32215" xr:uid="{59E0806A-29F8-4709-9E7C-17DFC34A0E52}"/>
    <cellStyle name="Normal 2 8 4 2 4 2 2" xfId="32216" xr:uid="{17228FCD-52F2-4EBF-9A26-33B3951692BC}"/>
    <cellStyle name="Normal 2 8 4 2 4 2 2 2" xfId="32217" xr:uid="{C198A293-DDF5-4998-ABA5-271F77CC59B7}"/>
    <cellStyle name="Normal 2 8 4 2 4 2 3" xfId="32218" xr:uid="{3593BF72-CD58-4B43-BB84-F8696315B3A4}"/>
    <cellStyle name="Normal 2 8 4 2 4 3" xfId="32219" xr:uid="{B3B42144-F596-4C2E-A0C1-A1773A03699B}"/>
    <cellStyle name="Normal 2 8 4 2 4 3 2" xfId="32220" xr:uid="{27F41DDC-CA2E-45C9-BF03-E82BEB2436E6}"/>
    <cellStyle name="Normal 2 8 4 2 4 4" xfId="32221" xr:uid="{CB1CFE58-4556-490F-B7F0-E161E4EA892B}"/>
    <cellStyle name="Normal 2 8 4 2 5" xfId="32222" xr:uid="{9021F772-FE9B-4F45-A787-5FE360D35188}"/>
    <cellStyle name="Normal 2 8 4 2 5 2" xfId="32223" xr:uid="{2ECB76C5-F239-4D75-8F9C-A5409FB23DEE}"/>
    <cellStyle name="Normal 2 8 4 2 6" xfId="32224" xr:uid="{134ABE2B-60FE-407E-90B7-229673827832}"/>
    <cellStyle name="Normal 2 8 4 2 6 2" xfId="32225" xr:uid="{E570CF26-2493-4279-A63D-7E91A9FFCC32}"/>
    <cellStyle name="Normal 2 8 4 2 6 2 2" xfId="32226" xr:uid="{F7F60FBD-3D92-4C25-8BA3-197BD5106212}"/>
    <cellStyle name="Normal 2 8 4 2 6 3" xfId="32227" xr:uid="{6698A7DC-5307-40A4-A55C-6C60F8A3F956}"/>
    <cellStyle name="Normal 2 8 4 2 7" xfId="32228" xr:uid="{B511F6F9-B6A1-44A1-9B7A-E658D32667CE}"/>
    <cellStyle name="Normal 2 8 4 3" xfId="32229" xr:uid="{327C4BA3-FB0E-4010-8817-56ED0A28014C}"/>
    <cellStyle name="Normal 2 8 4 3 2" xfId="32230" xr:uid="{EF4383B8-6CEF-4C59-AE7F-F32B6515FD59}"/>
    <cellStyle name="Normal 2 8 4 4" xfId="32231" xr:uid="{66EF76D4-B71A-4A58-8EEA-DCF6B86E08CA}"/>
    <cellStyle name="Normal 2 8 4 4 2" xfId="32232" xr:uid="{248BC2EC-138F-41AD-BFBD-960EB32E7D42}"/>
    <cellStyle name="Normal 2 8 4 5" xfId="32233" xr:uid="{AE8ADF83-B220-42E3-BC81-F3795D0996F5}"/>
    <cellStyle name="Normal 2 8 4 5 2" xfId="32234" xr:uid="{EBDB297B-045A-4535-AE63-FB656E9143B4}"/>
    <cellStyle name="Normal 2 8 4 6" xfId="32235" xr:uid="{37ACC4E4-7656-49DD-86D3-8D0A071E856B}"/>
    <cellStyle name="Normal 2 8 4 6 2" xfId="32236" xr:uid="{FC6EC81D-1EDF-4C3B-B46F-DE53AFA26B15}"/>
    <cellStyle name="Normal 2 8 4 7" xfId="32237" xr:uid="{9E5F905A-620E-4643-977D-6704247E505B}"/>
    <cellStyle name="Normal 2 8 4 7 2" xfId="32238" xr:uid="{B96221CE-8807-49C7-99DF-26C9AB102985}"/>
    <cellStyle name="Normal 2 8 4 8" xfId="32239" xr:uid="{44695602-6327-400B-ACB7-2528820EB831}"/>
    <cellStyle name="Normal 2 8 4 8 2" xfId="32240" xr:uid="{26C8A054-5251-4EB0-8AB4-2BC25973C975}"/>
    <cellStyle name="Normal 2 8 4 8 2 2" xfId="32241" xr:uid="{A7990CAD-397E-4616-9376-171CFE9334D6}"/>
    <cellStyle name="Normal 2 8 4 8 2 2 2" xfId="32242" xr:uid="{786F82C5-2AF8-4C35-BF77-12073A62C01F}"/>
    <cellStyle name="Normal 2 8 4 8 2 2 2 2" xfId="32243" xr:uid="{B3AAEE96-39B3-4C13-B568-C736D57C7661}"/>
    <cellStyle name="Normal 2 8 4 8 2 2 2 2 2" xfId="32244" xr:uid="{FBF82BE8-4850-456E-ADD0-A93F7C52A835}"/>
    <cellStyle name="Normal 2 8 4 8 2 2 2 3" xfId="32245" xr:uid="{F9D1E0CD-17B9-4A11-B526-4D1C5B19A9AD}"/>
    <cellStyle name="Normal 2 8 4 8 2 2 3" xfId="32246" xr:uid="{E786EEE6-0E52-4271-AEF2-FAD8DBEF93E3}"/>
    <cellStyle name="Normal 2 8 4 8 2 2 3 2" xfId="32247" xr:uid="{EE07F5D9-DAF1-4F61-8E49-AB14864A174C}"/>
    <cellStyle name="Normal 2 8 4 8 2 2 4" xfId="32248" xr:uid="{90E8E9DF-B2EA-43D0-97DC-01FC72B7F60E}"/>
    <cellStyle name="Normal 2 8 4 8 2 3" xfId="32249" xr:uid="{C5D00620-AF7E-433E-8405-F75F8005320F}"/>
    <cellStyle name="Normal 2 8 4 8 2 3 2" xfId="32250" xr:uid="{9F836C57-A985-45F4-A879-C356B2A8D187}"/>
    <cellStyle name="Normal 2 8 4 8 2 4" xfId="32251" xr:uid="{5F2B954B-0773-48B9-8EE1-942441A3A437}"/>
    <cellStyle name="Normal 2 8 4 8 2 4 2" xfId="32252" xr:uid="{9524624B-2279-4F92-8FBA-3C182D96F248}"/>
    <cellStyle name="Normal 2 8 4 8 2 4 2 2" xfId="32253" xr:uid="{6EF21692-9F03-4CA5-B7E0-0C4160415271}"/>
    <cellStyle name="Normal 2 8 4 8 2 4 3" xfId="32254" xr:uid="{2E59CC21-3054-4844-9993-EC970D9DB0BA}"/>
    <cellStyle name="Normal 2 8 4 8 2 5" xfId="32255" xr:uid="{8373A23C-F4D7-47CE-9317-A79C4A8F521B}"/>
    <cellStyle name="Normal 2 8 4 8 3" xfId="32256" xr:uid="{6C9C8BB5-E0C8-4533-BDFD-543D9EC01305}"/>
    <cellStyle name="Normal 2 8 4 8 3 2" xfId="32257" xr:uid="{AF714511-D134-47E6-A8E4-E3CB9340B2A6}"/>
    <cellStyle name="Normal 2 8 4 8 3 2 2" xfId="32258" xr:uid="{80C9FEE0-D9E8-4D09-BA4A-59114B2A5DFF}"/>
    <cellStyle name="Normal 2 8 4 8 3 2 2 2" xfId="32259" xr:uid="{F0D26273-D93D-4B0E-9380-C77FBB9CF88D}"/>
    <cellStyle name="Normal 2 8 4 8 3 2 3" xfId="32260" xr:uid="{D6BD1802-9EC6-4FDA-8003-60C2DC08AF4D}"/>
    <cellStyle name="Normal 2 8 4 8 3 3" xfId="32261" xr:uid="{2101E462-AE14-4384-989A-9B84DA971EB2}"/>
    <cellStyle name="Normal 2 8 4 8 3 3 2" xfId="32262" xr:uid="{F06C3EB5-2A84-4441-91BF-2682B0DB0A70}"/>
    <cellStyle name="Normal 2 8 4 8 3 4" xfId="32263" xr:uid="{3BFE1190-C9CD-4A9E-B5DB-1EB0DC2B11C4}"/>
    <cellStyle name="Normal 2 8 4 8 4" xfId="32264" xr:uid="{DA20F3B6-1919-4CC3-88F8-DB4128A43E22}"/>
    <cellStyle name="Normal 2 8 4 8 4 2" xfId="32265" xr:uid="{EAE83F1F-54C2-484F-9B86-7D2DA5D4A739}"/>
    <cellStyle name="Normal 2 8 4 8 4 2 2" xfId="32266" xr:uid="{2FA2702E-2460-4B5A-ABEB-DCC5AF5FF593}"/>
    <cellStyle name="Normal 2 8 4 8 4 3" xfId="32267" xr:uid="{5ED95E0E-67FB-40B2-B919-DC3A4599BB9C}"/>
    <cellStyle name="Normal 2 8 4 8 5" xfId="32268" xr:uid="{EDFEE403-3319-42F6-B393-07352B7F8725}"/>
    <cellStyle name="Normal 2 8 4 9" xfId="32269" xr:uid="{6643E8AF-E857-48D9-AAA0-594E16158D38}"/>
    <cellStyle name="Normal 2 8 4 9 2" xfId="32270" xr:uid="{E78611C5-9380-4F98-868D-3E6B6128B2AF}"/>
    <cellStyle name="Normal 2 8 5" xfId="32271" xr:uid="{BB4E1584-C191-41C2-B6F1-02336E0802A4}"/>
    <cellStyle name="Normal 2 8 5 2" xfId="32272" xr:uid="{736CCD4F-0E5B-4BD3-B5DF-187CCB097829}"/>
    <cellStyle name="Normal 2 8 5 2 2" xfId="32273" xr:uid="{B6D5DB76-B075-4691-8A38-4510A7CB5B4E}"/>
    <cellStyle name="Normal 2 8 5 2 2 2" xfId="32274" xr:uid="{A7AE51F7-BC3E-415F-87A8-9ACE100D02AA}"/>
    <cellStyle name="Normal 2 8 5 2 2 2 2" xfId="32275" xr:uid="{D5532B38-F896-4E11-BCBF-97F61AC37BFA}"/>
    <cellStyle name="Normal 2 8 5 2 2 2 2 2" xfId="32276" xr:uid="{8EC103CE-258F-48FA-BE33-E7C579D4E5AA}"/>
    <cellStyle name="Normal 2 8 5 2 2 2 2 2 2" xfId="32277" xr:uid="{D19C8478-74F9-41AD-A741-7E1908DD9CD6}"/>
    <cellStyle name="Normal 2 8 5 2 2 2 2 2 2 2" xfId="32278" xr:uid="{7F73CAE6-E925-4D75-AC4E-B3A5C82D89AC}"/>
    <cellStyle name="Normal 2 8 5 2 2 2 2 2 3" xfId="32279" xr:uid="{5830462E-6214-4FD9-8002-482C4105E622}"/>
    <cellStyle name="Normal 2 8 5 2 2 2 2 3" xfId="32280" xr:uid="{A22A5162-9F3F-41D1-98F4-06EB4B4F9560}"/>
    <cellStyle name="Normal 2 8 5 2 2 2 2 3 2" xfId="32281" xr:uid="{E8D7A0D9-0544-4E2C-B160-ED8C5218FF12}"/>
    <cellStyle name="Normal 2 8 5 2 2 2 2 4" xfId="32282" xr:uid="{B51D1D24-D444-40BB-B853-84CB0854DF59}"/>
    <cellStyle name="Normal 2 8 5 2 2 2 3" xfId="32283" xr:uid="{4DEA7312-5DDB-42E3-A629-843CC661D4F3}"/>
    <cellStyle name="Normal 2 8 5 2 2 2 3 2" xfId="32284" xr:uid="{7454D738-BEDA-4A6D-B392-4667F13BA7ED}"/>
    <cellStyle name="Normal 2 8 5 2 2 2 4" xfId="32285" xr:uid="{B8E48A7A-FD3A-4030-B406-A2822E572FF9}"/>
    <cellStyle name="Normal 2 8 5 2 2 2 4 2" xfId="32286" xr:uid="{0EE5A547-2CBD-4206-8400-DBCDAE0C99C0}"/>
    <cellStyle name="Normal 2 8 5 2 2 2 4 2 2" xfId="32287" xr:uid="{8E2F83E9-8E19-4521-B64F-40676E24F310}"/>
    <cellStyle name="Normal 2 8 5 2 2 2 4 3" xfId="32288" xr:uid="{DBF2FB1C-36C6-448A-BBB3-01FC03DF7D98}"/>
    <cellStyle name="Normal 2 8 5 2 2 2 5" xfId="32289" xr:uid="{782758A6-5390-4661-9B0B-501093546C07}"/>
    <cellStyle name="Normal 2 8 5 2 2 3" xfId="32290" xr:uid="{38325C48-3F27-44FF-8C28-68952ACB297B}"/>
    <cellStyle name="Normal 2 8 5 2 2 3 2" xfId="32291" xr:uid="{EC6F3E51-7172-4C17-A1AF-68A4BEB1B214}"/>
    <cellStyle name="Normal 2 8 5 2 2 3 2 2" xfId="32292" xr:uid="{7FD01B68-ECC3-4E15-8EE2-DE2A8C279141}"/>
    <cellStyle name="Normal 2 8 5 2 2 3 2 2 2" xfId="32293" xr:uid="{BE0568AB-8AF5-42E7-8E6B-7717E56D7C3E}"/>
    <cellStyle name="Normal 2 8 5 2 2 3 2 3" xfId="32294" xr:uid="{68ED2798-77A5-4872-A60D-1F14F50E7B35}"/>
    <cellStyle name="Normal 2 8 5 2 2 3 3" xfId="32295" xr:uid="{D5F2C922-8B87-4625-A265-BACA3178F48A}"/>
    <cellStyle name="Normal 2 8 5 2 2 3 3 2" xfId="32296" xr:uid="{D59AA7F3-4D28-4CF3-8CF8-5EDB7E576464}"/>
    <cellStyle name="Normal 2 8 5 2 2 3 4" xfId="32297" xr:uid="{9A921627-AFCC-4478-B0AD-D93E661E5CC4}"/>
    <cellStyle name="Normal 2 8 5 2 2 4" xfId="32298" xr:uid="{DD815E4D-0B1E-4AC6-AF59-B35BA970AAC6}"/>
    <cellStyle name="Normal 2 8 5 2 2 4 2" xfId="32299" xr:uid="{55785FB6-C1FA-4F4E-AE6B-C94C82487DBB}"/>
    <cellStyle name="Normal 2 8 5 2 2 4 2 2" xfId="32300" xr:uid="{6AA4BBDE-DA84-4E02-8FAA-9278B5D46F11}"/>
    <cellStyle name="Normal 2 8 5 2 2 4 3" xfId="32301" xr:uid="{E0E9DCE4-83ED-4B85-B2BB-0513ABBDF37B}"/>
    <cellStyle name="Normal 2 8 5 2 2 5" xfId="32302" xr:uid="{F5B2A753-25ED-46C7-AB16-37ACB449D82A}"/>
    <cellStyle name="Normal 2 8 5 2 3" xfId="32303" xr:uid="{A7E5ADE9-424D-4AAD-A95B-70F81E0D9A5B}"/>
    <cellStyle name="Normal 2 8 5 2 3 2" xfId="32304" xr:uid="{BC2E4871-1A25-4FBB-823D-313BFCA49C43}"/>
    <cellStyle name="Normal 2 8 5 2 4" xfId="32305" xr:uid="{E8C76AC4-C20B-4327-9D46-69DD35E3F203}"/>
    <cellStyle name="Normal 2 8 5 2 4 2" xfId="32306" xr:uid="{696913B0-39E9-4E85-A5C1-904A3138ED42}"/>
    <cellStyle name="Normal 2 8 5 2 4 2 2" xfId="32307" xr:uid="{33EED8A9-8EB5-408F-A9C7-299B3B979725}"/>
    <cellStyle name="Normal 2 8 5 2 4 2 2 2" xfId="32308" xr:uid="{4D02CD16-8B01-4F42-AE69-20BFBFDE6087}"/>
    <cellStyle name="Normal 2 8 5 2 4 2 3" xfId="32309" xr:uid="{3F5A543C-5575-48DD-98A3-8181E21B1D5F}"/>
    <cellStyle name="Normal 2 8 5 2 4 3" xfId="32310" xr:uid="{74F0D8E6-A0AE-4F65-8C1B-415F63EA00FB}"/>
    <cellStyle name="Normal 2 8 5 2 4 3 2" xfId="32311" xr:uid="{FCB15AB8-55C2-44C5-9A15-6D5014B8E552}"/>
    <cellStyle name="Normal 2 8 5 2 4 4" xfId="32312" xr:uid="{84D898BC-BD3D-4180-A29C-B767C608D250}"/>
    <cellStyle name="Normal 2 8 5 2 5" xfId="32313" xr:uid="{31871578-4AA1-46C1-B360-4E2DCC670A0F}"/>
    <cellStyle name="Normal 2 8 5 2 5 2" xfId="32314" xr:uid="{2CBED9E5-33ED-4154-8809-CA06DC0DF8FB}"/>
    <cellStyle name="Normal 2 8 5 2 6" xfId="32315" xr:uid="{582E4F97-DA9F-419F-A2BA-363BC2AB810C}"/>
    <cellStyle name="Normal 2 8 5 2 6 2" xfId="32316" xr:uid="{05699EDD-9B21-4E0F-8855-8021FC7A763A}"/>
    <cellStyle name="Normal 2 8 5 2 6 2 2" xfId="32317" xr:uid="{47F69770-D883-46AE-AC20-4C4BA91BA306}"/>
    <cellStyle name="Normal 2 8 5 2 6 3" xfId="32318" xr:uid="{86E7914C-4AF5-49EF-99FB-57FFBE100173}"/>
    <cellStyle name="Normal 2 8 5 2 7" xfId="32319" xr:uid="{C99B20B1-3EF9-4C2C-B37E-12706AC6C97D}"/>
    <cellStyle name="Normal 2 8 5 3" xfId="32320" xr:uid="{9B921891-A070-491B-B56B-77E69C482A28}"/>
    <cellStyle name="Normal 2 8 5 3 2" xfId="32321" xr:uid="{125C87D0-9BCE-4C9B-92BB-A62FEBBBD75F}"/>
    <cellStyle name="Normal 2 8 5 3 2 2" xfId="32322" xr:uid="{33EDAB08-9138-4F80-9E5C-08B9D83EC18E}"/>
    <cellStyle name="Normal 2 8 5 3 2 2 2" xfId="32323" xr:uid="{2B204ACB-3E03-411D-B08B-35E77BCA388D}"/>
    <cellStyle name="Normal 2 8 5 3 2 2 2 2" xfId="32324" xr:uid="{B5685002-63B3-4A6C-B480-5D49D93A292B}"/>
    <cellStyle name="Normal 2 8 5 3 2 2 2 2 2" xfId="32325" xr:uid="{416DBEFC-DC2E-4799-85B4-66BFAEAB8A7D}"/>
    <cellStyle name="Normal 2 8 5 3 2 2 2 3" xfId="32326" xr:uid="{CCA85F47-8672-45AB-9D2D-74DB467959FD}"/>
    <cellStyle name="Normal 2 8 5 3 2 2 3" xfId="32327" xr:uid="{B69B849E-8C4A-4605-9561-6DB252A302FB}"/>
    <cellStyle name="Normal 2 8 5 3 2 2 3 2" xfId="32328" xr:uid="{F1EE73A8-BCE2-4C81-927C-10925C429852}"/>
    <cellStyle name="Normal 2 8 5 3 2 2 4" xfId="32329" xr:uid="{4D2991AA-0A9C-43C9-9A5F-4E2DAECA4A0E}"/>
    <cellStyle name="Normal 2 8 5 3 2 3" xfId="32330" xr:uid="{EB457D2E-D824-465C-BC9B-AD039868000D}"/>
    <cellStyle name="Normal 2 8 5 3 2 3 2" xfId="32331" xr:uid="{B428F22F-47A8-41A0-A623-336DC5252C12}"/>
    <cellStyle name="Normal 2 8 5 3 2 4" xfId="32332" xr:uid="{E028035D-E1FD-4D52-A1A2-5DB517E4C2CE}"/>
    <cellStyle name="Normal 2 8 5 3 2 4 2" xfId="32333" xr:uid="{C9A71A2B-6EA6-4589-B688-ED3C55C29F44}"/>
    <cellStyle name="Normal 2 8 5 3 2 4 2 2" xfId="32334" xr:uid="{897D20F4-251A-4E33-B0C9-6F53F4FE40A2}"/>
    <cellStyle name="Normal 2 8 5 3 2 4 3" xfId="32335" xr:uid="{F50C2662-8E23-48E2-9317-8CDBB19E1647}"/>
    <cellStyle name="Normal 2 8 5 3 2 5" xfId="32336" xr:uid="{BB8BAB11-9CDD-4C08-BD17-3321DF6905F5}"/>
    <cellStyle name="Normal 2 8 5 3 3" xfId="32337" xr:uid="{33C5BD6C-64A3-4494-9A45-EB2E6AAEBA3E}"/>
    <cellStyle name="Normal 2 8 5 3 3 2" xfId="32338" xr:uid="{97506650-31C8-485A-ADF3-420A541CD2BD}"/>
    <cellStyle name="Normal 2 8 5 3 3 2 2" xfId="32339" xr:uid="{23F9839E-BF4D-42F2-A3E8-2FE24A465F47}"/>
    <cellStyle name="Normal 2 8 5 3 3 2 2 2" xfId="32340" xr:uid="{FB33A134-AC57-4DD5-AA3E-ABA15D199865}"/>
    <cellStyle name="Normal 2 8 5 3 3 2 3" xfId="32341" xr:uid="{9EC4F3DE-57A1-4D46-B27C-2581F299D9A2}"/>
    <cellStyle name="Normal 2 8 5 3 3 3" xfId="32342" xr:uid="{7C5CE642-27E4-4F81-B7CC-4CCAFF76955D}"/>
    <cellStyle name="Normal 2 8 5 3 3 3 2" xfId="32343" xr:uid="{E67B854F-6E4A-47E6-8E80-8AD0414C7BE7}"/>
    <cellStyle name="Normal 2 8 5 3 3 4" xfId="32344" xr:uid="{EF63A416-D681-45D2-A25D-0ACE489E6BBB}"/>
    <cellStyle name="Normal 2 8 5 3 4" xfId="32345" xr:uid="{2768CC1F-81AD-49AC-8184-247CA7BD240A}"/>
    <cellStyle name="Normal 2 8 5 3 4 2" xfId="32346" xr:uid="{9879A35A-C1AF-4F45-A53C-8CE162776811}"/>
    <cellStyle name="Normal 2 8 5 3 4 2 2" xfId="32347" xr:uid="{FB775770-6902-492F-B4C5-81B9A71D31AD}"/>
    <cellStyle name="Normal 2 8 5 3 4 3" xfId="32348" xr:uid="{0798E87F-7A7B-4F31-9BBA-D3F8C7F12F32}"/>
    <cellStyle name="Normal 2 8 5 3 5" xfId="32349" xr:uid="{F556FD97-F0F8-4B5A-B696-5286F0928D00}"/>
    <cellStyle name="Normal 2 8 5 4" xfId="32350" xr:uid="{89E99ACB-B187-4E55-BB09-A255B931EA8D}"/>
    <cellStyle name="Normal 2 8 5 4 2" xfId="32351" xr:uid="{38909642-5452-4D15-8517-4724ECB28340}"/>
    <cellStyle name="Normal 2 8 5 4 2 2" xfId="32352" xr:uid="{3AC1D631-C2AA-4745-B7BC-93D8E8650EC9}"/>
    <cellStyle name="Normal 2 8 5 4 2 2 2" xfId="32353" xr:uid="{94D32CF4-E1D3-4201-9839-89A77FE0DBCF}"/>
    <cellStyle name="Normal 2 8 5 4 2 3" xfId="32354" xr:uid="{391F3C7A-9BBD-47B7-8734-67E00D1F1C51}"/>
    <cellStyle name="Normal 2 8 5 4 3" xfId="32355" xr:uid="{B0BF74F5-1E1D-4A56-BC15-B2EF1538C4EB}"/>
    <cellStyle name="Normal 2 8 5 4 3 2" xfId="32356" xr:uid="{9E264680-677E-45A0-92A6-152DDCEDDB78}"/>
    <cellStyle name="Normal 2 8 5 4 4" xfId="32357" xr:uid="{E3A96DEF-3512-4D40-AAE6-52E5228218A2}"/>
    <cellStyle name="Normal 2 8 5 5" xfId="32358" xr:uid="{2F0A42C4-5CC9-4158-BE83-8EC57C61C565}"/>
    <cellStyle name="Normal 2 8 5 5 2" xfId="32359" xr:uid="{452926D7-6EB0-4D89-BE25-5D6A8A25EE86}"/>
    <cellStyle name="Normal 2 8 5 6" xfId="32360" xr:uid="{B85B3023-D281-497A-A146-5E5B492C9096}"/>
    <cellStyle name="Normal 2 8 5 6 2" xfId="32361" xr:uid="{F3D4F61D-9CDD-40C4-B3FF-8EA01571F1E0}"/>
    <cellStyle name="Normal 2 8 5 6 2 2" xfId="32362" xr:uid="{443B1AF4-979D-49B1-9F2A-1C623660EF0B}"/>
    <cellStyle name="Normal 2 8 5 6 3" xfId="32363" xr:uid="{720240A6-0B33-488C-A122-EB4ED9DF70E3}"/>
    <cellStyle name="Normal 2 8 5 7" xfId="32364" xr:uid="{C5E2F2E1-9643-4B44-AC1F-2B85FDC35A22}"/>
    <cellStyle name="Normal 2 8 6" xfId="32365" xr:uid="{51FD6006-9B8A-44EC-952C-A209664B1318}"/>
    <cellStyle name="Normal 2 8 6 2" xfId="32366" xr:uid="{6D589B20-F404-47CE-8026-516B690905EA}"/>
    <cellStyle name="Normal 2 8 7" xfId="32367" xr:uid="{75DB163E-FDE4-480A-AB13-91EEE92B8D6F}"/>
    <cellStyle name="Normal 2 8 7 2" xfId="32368" xr:uid="{5B6C3646-0F8F-4068-9D41-8459750D8B6D}"/>
    <cellStyle name="Normal 2 8 8" xfId="32369" xr:uid="{EBFC2DC3-7E7C-41C3-8FD2-64CDFFDC1205}"/>
    <cellStyle name="Normal 2 8 8 2" xfId="32370" xr:uid="{F853360B-7AB6-4752-BFC6-67FF4F6FF91F}"/>
    <cellStyle name="Normal 2 8 9" xfId="32371" xr:uid="{FBC7C751-5410-4828-B208-2F056EF075C1}"/>
    <cellStyle name="Normal 2 8 9 2" xfId="32372" xr:uid="{CF90F012-4900-4231-97BA-CEC12A1E9358}"/>
    <cellStyle name="Normal 2 9" xfId="478" xr:uid="{AA806BA1-258F-40C4-8184-6FBD9B450825}"/>
    <cellStyle name="Normal 2 9 10" xfId="32374" xr:uid="{E3DA3871-C96B-4026-B5F5-AD2AC2FFC156}"/>
    <cellStyle name="Normal 2 9 10 2" xfId="32375" xr:uid="{B871479D-75BF-4208-B357-05735247C0B3}"/>
    <cellStyle name="Normal 2 9 11" xfId="32376" xr:uid="{8AA9DF86-C064-42A6-A00C-0F08943F125F}"/>
    <cellStyle name="Normal 2 9 11 2" xfId="32377" xr:uid="{36909201-07D1-4E3C-A96E-D72272DB959A}"/>
    <cellStyle name="Normal 2 9 11 2 2" xfId="32378" xr:uid="{C6C00721-3915-45AF-9F44-FD2E37D994CC}"/>
    <cellStyle name="Normal 2 9 11 2 2 2" xfId="32379" xr:uid="{EEB63F1B-98B2-4236-81A2-97399C44282B}"/>
    <cellStyle name="Normal 2 9 11 2 3" xfId="32380" xr:uid="{1CD1D7C0-35D1-4561-809E-7F7C3A8AE568}"/>
    <cellStyle name="Normal 2 9 11 3" xfId="32381" xr:uid="{2B9CF42A-D094-4073-8985-7ECED1F93765}"/>
    <cellStyle name="Normal 2 9 11 3 2" xfId="32382" xr:uid="{8B72BA0E-84E3-4F44-80F7-46EAF982346A}"/>
    <cellStyle name="Normal 2 9 11 4" xfId="32383" xr:uid="{3559AA56-5107-4B80-955F-6C2171118CEB}"/>
    <cellStyle name="Normal 2 9 12" xfId="32384" xr:uid="{3A57F733-10A7-4E58-8CEC-F0FC54E80E10}"/>
    <cellStyle name="Normal 2 9 12 2" xfId="32385" xr:uid="{71F144DC-4D4C-43E4-8D2C-EA091F30900E}"/>
    <cellStyle name="Normal 2 9 13" xfId="32386" xr:uid="{E08B337A-7210-4ADE-AB6D-52DCC534B00C}"/>
    <cellStyle name="Normal 2 9 13 2" xfId="32387" xr:uid="{BF5638D7-12B0-4CE3-9106-07695BD3DA99}"/>
    <cellStyle name="Normal 2 9 13 2 2" xfId="32388" xr:uid="{9DC07DCC-E5DD-44E3-8B77-93945150C118}"/>
    <cellStyle name="Normal 2 9 13 3" xfId="32389" xr:uid="{A48C75CE-FBD2-40C2-9604-E8AD5F3ED998}"/>
    <cellStyle name="Normal 2 9 14" xfId="32390" xr:uid="{5CF04AD5-EBC9-40E9-85A6-08161D5F41E7}"/>
    <cellStyle name="Normal 2 9 15" xfId="41795" xr:uid="{59695382-CF25-41EF-8317-4E3CB153CD14}"/>
    <cellStyle name="Normal 2 9 16" xfId="32373" xr:uid="{3A004BCA-8BBA-4458-AD0F-5F49565CABFB}"/>
    <cellStyle name="Normal 2 9 2" xfId="32391" xr:uid="{475E7D17-5B22-4232-B92D-38A3EA11D04C}"/>
    <cellStyle name="Normal 2 9 2 10" xfId="32392" xr:uid="{3EA3F08D-E712-4A68-A139-F1F74394F96B}"/>
    <cellStyle name="Normal 2 9 2 10 2" xfId="32393" xr:uid="{D0B145CA-D1E2-4B81-A5D7-2D83F07D1290}"/>
    <cellStyle name="Normal 2 9 2 10 2 2" xfId="32394" xr:uid="{E5C5F346-5675-448B-ABB8-9061AA724777}"/>
    <cellStyle name="Normal 2 9 2 10 2 2 2" xfId="32395" xr:uid="{0346C7EC-DB4B-4196-94F0-FB124D85BFA8}"/>
    <cellStyle name="Normal 2 9 2 10 2 3" xfId="32396" xr:uid="{52B498E9-8B3A-441B-9F22-3FEE97389E84}"/>
    <cellStyle name="Normal 2 9 2 10 3" xfId="32397" xr:uid="{8F277474-D2D6-46B6-8CDF-C41D2FDB6575}"/>
    <cellStyle name="Normal 2 9 2 10 3 2" xfId="32398" xr:uid="{30D9F27E-EEE8-47C0-896C-38B86A7205A7}"/>
    <cellStyle name="Normal 2 9 2 10 4" xfId="32399" xr:uid="{5759F699-112C-436A-8468-2CF0D566040B}"/>
    <cellStyle name="Normal 2 9 2 11" xfId="32400" xr:uid="{B2B6002E-C1FA-4C48-9801-F495F1880CA7}"/>
    <cellStyle name="Normal 2 9 2 11 2" xfId="32401" xr:uid="{E4C7DCAA-8002-429E-A535-3CDD488B63BD}"/>
    <cellStyle name="Normal 2 9 2 12" xfId="32402" xr:uid="{B225EC6B-31AB-49BC-910B-F4F77D086B15}"/>
    <cellStyle name="Normal 2 9 2 12 2" xfId="32403" xr:uid="{076116C9-5205-4A03-B21D-2FEC0A618BDA}"/>
    <cellStyle name="Normal 2 9 2 12 2 2" xfId="32404" xr:uid="{72844EA3-C76D-44E3-84B0-50B1E8544AA9}"/>
    <cellStyle name="Normal 2 9 2 12 3" xfId="32405" xr:uid="{E888E54C-B23D-4C33-BB7E-4DF777B49330}"/>
    <cellStyle name="Normal 2 9 2 13" xfId="32406" xr:uid="{EB7512A1-F891-4A54-8CEC-8651CEB77E33}"/>
    <cellStyle name="Normal 2 9 2 14" xfId="46059" xr:uid="{A70410B0-DFDB-4284-B097-747F9C126CF6}"/>
    <cellStyle name="Normal 2 9 2 2" xfId="32407" xr:uid="{BCD724D8-243D-405B-A777-F48F41690D68}"/>
    <cellStyle name="Normal 2 9 2 2 10" xfId="32408" xr:uid="{A806DBF2-4386-4283-B5C3-4F3E1A446A1E}"/>
    <cellStyle name="Normal 2 9 2 2 10 2" xfId="32409" xr:uid="{9A429227-F17B-4099-841B-74F3E4C387FB}"/>
    <cellStyle name="Normal 2 9 2 2 10 2 2" xfId="32410" xr:uid="{AB0639D6-8027-43A4-9E18-45889D36A3CD}"/>
    <cellStyle name="Normal 2 9 2 2 10 2 2 2" xfId="32411" xr:uid="{3AF6C2DA-D948-4534-B6F1-036C15700BDB}"/>
    <cellStyle name="Normal 2 9 2 2 10 2 3" xfId="32412" xr:uid="{CDFE82CA-1639-4B0D-8C4A-7A4F0F793EAC}"/>
    <cellStyle name="Normal 2 9 2 2 10 3" xfId="32413" xr:uid="{57DC6737-0A28-4D0B-BE92-D75417A8FEB6}"/>
    <cellStyle name="Normal 2 9 2 2 10 3 2" xfId="32414" xr:uid="{99F624CA-A7B0-4F49-9E34-E49D0133E051}"/>
    <cellStyle name="Normal 2 9 2 2 10 4" xfId="32415" xr:uid="{3E78E577-C19B-4C0F-8C52-BEA5797B1677}"/>
    <cellStyle name="Normal 2 9 2 2 11" xfId="32416" xr:uid="{951D4212-4978-4DE8-98EE-3EAD5690B885}"/>
    <cellStyle name="Normal 2 9 2 2 11 2" xfId="32417" xr:uid="{B60AD12C-4CC3-4D40-BD3C-97F652390F98}"/>
    <cellStyle name="Normal 2 9 2 2 12" xfId="32418" xr:uid="{BB22F0E3-8DAD-4BC9-BBD4-E10645422D93}"/>
    <cellStyle name="Normal 2 9 2 2 12 2" xfId="32419" xr:uid="{990366FA-CE47-44D7-8E3D-7D92688F0C16}"/>
    <cellStyle name="Normal 2 9 2 2 12 2 2" xfId="32420" xr:uid="{5FA6CB82-E381-46D2-82A1-BD73C4CE4E2D}"/>
    <cellStyle name="Normal 2 9 2 2 12 3" xfId="32421" xr:uid="{3C55F363-296E-4634-9402-B83E6E900C8A}"/>
    <cellStyle name="Normal 2 9 2 2 13" xfId="32422" xr:uid="{BED071BE-A6B4-4F3A-A723-162F22AE82BD}"/>
    <cellStyle name="Normal 2 9 2 2 2" xfId="32423" xr:uid="{37B1619F-9EB2-40D2-A9CA-CB2ED61F3421}"/>
    <cellStyle name="Normal 2 9 2 2 2 2" xfId="32424" xr:uid="{FD10FDCF-46DA-4947-9B87-DFB2C540C861}"/>
    <cellStyle name="Normal 2 9 2 2 2 2 2" xfId="32425" xr:uid="{82CB0BC2-0C38-4F20-B4EA-63D69A46677E}"/>
    <cellStyle name="Normal 2 9 2 2 2 2 2 2" xfId="32426" xr:uid="{A41BA563-9C8D-4271-AF66-F841557C664C}"/>
    <cellStyle name="Normal 2 9 2 2 2 2 2 2 2" xfId="32427" xr:uid="{E7D94EA5-E635-4059-85EC-B1C4223F05A8}"/>
    <cellStyle name="Normal 2 9 2 2 2 2 2 2 2 2" xfId="32428" xr:uid="{95061DFC-2935-4623-B987-DD7C47B76329}"/>
    <cellStyle name="Normal 2 9 2 2 2 2 2 2 2 2 2" xfId="32429" xr:uid="{407446F5-0C57-40B4-B201-67D427E9DE20}"/>
    <cellStyle name="Normal 2 9 2 2 2 2 2 2 2 2 2 2" xfId="32430" xr:uid="{BAB09CCF-E2B6-4D65-90F9-BC9A0E60B085}"/>
    <cellStyle name="Normal 2 9 2 2 2 2 2 2 2 2 3" xfId="32431" xr:uid="{236C42C4-EA9C-41FC-B0E8-1DCBE0C716F3}"/>
    <cellStyle name="Normal 2 9 2 2 2 2 2 2 2 3" xfId="32432" xr:uid="{23069BDF-3C31-40AB-9F91-17873E854EB6}"/>
    <cellStyle name="Normal 2 9 2 2 2 2 2 2 2 3 2" xfId="32433" xr:uid="{61D932A3-DF1C-4163-BA25-034BA7D192C8}"/>
    <cellStyle name="Normal 2 9 2 2 2 2 2 2 2 4" xfId="32434" xr:uid="{29FF329E-EB2E-4538-B2E4-52021773873D}"/>
    <cellStyle name="Normal 2 9 2 2 2 2 2 2 3" xfId="32435" xr:uid="{AA9AC0C9-9FC7-4FC8-84C3-115AE19514EA}"/>
    <cellStyle name="Normal 2 9 2 2 2 2 2 2 3 2" xfId="32436" xr:uid="{18584526-7444-4F4D-B517-D513E500A728}"/>
    <cellStyle name="Normal 2 9 2 2 2 2 2 2 4" xfId="32437" xr:uid="{6CE16688-DBAD-4D64-B74F-FBED640BD5AC}"/>
    <cellStyle name="Normal 2 9 2 2 2 2 2 2 4 2" xfId="32438" xr:uid="{BFF8A01D-7479-4BFB-A0DB-444C586F4380}"/>
    <cellStyle name="Normal 2 9 2 2 2 2 2 2 4 2 2" xfId="32439" xr:uid="{71D48EF7-DB70-4C6F-8AAE-C569E90DB728}"/>
    <cellStyle name="Normal 2 9 2 2 2 2 2 2 4 3" xfId="32440" xr:uid="{8EA51DB0-E1B1-4FE4-ADBA-608F8F9019BF}"/>
    <cellStyle name="Normal 2 9 2 2 2 2 2 2 5" xfId="32441" xr:uid="{FE489A82-F412-4576-84F9-D12B9E88FCB3}"/>
    <cellStyle name="Normal 2 9 2 2 2 2 2 3" xfId="32442" xr:uid="{4D94B8A9-B1FC-4B29-8DE0-50B11F042582}"/>
    <cellStyle name="Normal 2 9 2 2 2 2 2 3 2" xfId="32443" xr:uid="{32EED811-35E4-4E05-BAA7-53A2BC89C939}"/>
    <cellStyle name="Normal 2 9 2 2 2 2 2 3 2 2" xfId="32444" xr:uid="{314017BA-15DC-49C2-BDD4-724A567C4C2E}"/>
    <cellStyle name="Normal 2 9 2 2 2 2 2 3 2 2 2" xfId="32445" xr:uid="{143888A0-5C4D-4D43-B5FE-3E33FE6A8F45}"/>
    <cellStyle name="Normal 2 9 2 2 2 2 2 3 2 3" xfId="32446" xr:uid="{8E787C47-7B22-4643-9DB2-51B1DF6CEDC6}"/>
    <cellStyle name="Normal 2 9 2 2 2 2 2 3 3" xfId="32447" xr:uid="{B119BC41-9597-4D06-B098-C29CCE0E8CD3}"/>
    <cellStyle name="Normal 2 9 2 2 2 2 2 3 3 2" xfId="32448" xr:uid="{1EB8984F-3637-4EB7-A2F1-D624EAD3DF8D}"/>
    <cellStyle name="Normal 2 9 2 2 2 2 2 3 4" xfId="32449" xr:uid="{D9C2894D-CDBB-4E56-9477-2F6C97EE590F}"/>
    <cellStyle name="Normal 2 9 2 2 2 2 2 4" xfId="32450" xr:uid="{204F8C13-20EA-448C-8BE6-5A2570DBA888}"/>
    <cellStyle name="Normal 2 9 2 2 2 2 2 4 2" xfId="32451" xr:uid="{8D49ABF8-83EF-41A7-8314-FB06D0B88D78}"/>
    <cellStyle name="Normal 2 9 2 2 2 2 2 4 2 2" xfId="32452" xr:uid="{F781301B-892C-4CF7-BA97-2D3D752EBD8E}"/>
    <cellStyle name="Normal 2 9 2 2 2 2 2 4 3" xfId="32453" xr:uid="{8D986994-B380-4E9B-AEA7-CADC9C5981FA}"/>
    <cellStyle name="Normal 2 9 2 2 2 2 2 5" xfId="32454" xr:uid="{A50A927C-AAA6-4ACE-BBF9-D199D4A61C0A}"/>
    <cellStyle name="Normal 2 9 2 2 2 2 3" xfId="32455" xr:uid="{171AA775-756B-4E8A-8D84-10A4F7E477C9}"/>
    <cellStyle name="Normal 2 9 2 2 2 2 3 2" xfId="32456" xr:uid="{2C86F6EF-2B8C-419B-933D-5EE65D8E9EE0}"/>
    <cellStyle name="Normal 2 9 2 2 2 2 4" xfId="32457" xr:uid="{94DD69FB-7D48-4383-ABF6-15CD49146B29}"/>
    <cellStyle name="Normal 2 9 2 2 2 2 4 2" xfId="32458" xr:uid="{C3D8BD3C-D8FC-4226-BD97-5AD5B7E84DED}"/>
    <cellStyle name="Normal 2 9 2 2 2 2 4 2 2" xfId="32459" xr:uid="{A4262DA6-32E7-4C96-B435-D52C19906DFD}"/>
    <cellStyle name="Normal 2 9 2 2 2 2 4 2 2 2" xfId="32460" xr:uid="{935A6DBF-0330-4512-B116-929163C75C49}"/>
    <cellStyle name="Normal 2 9 2 2 2 2 4 2 3" xfId="32461" xr:uid="{1606F824-51F7-4596-832C-17154332EC21}"/>
    <cellStyle name="Normal 2 9 2 2 2 2 4 3" xfId="32462" xr:uid="{8C93160A-773D-4C19-92B9-236ACA1939E8}"/>
    <cellStyle name="Normal 2 9 2 2 2 2 4 3 2" xfId="32463" xr:uid="{DAAF9691-D5D9-4520-A4F4-7E41F65DEEC2}"/>
    <cellStyle name="Normal 2 9 2 2 2 2 4 4" xfId="32464" xr:uid="{04EDA3E8-6A59-4135-B450-4D9C020BC2BC}"/>
    <cellStyle name="Normal 2 9 2 2 2 2 5" xfId="32465" xr:uid="{B18673EA-242B-4329-B3EF-791812A7421F}"/>
    <cellStyle name="Normal 2 9 2 2 2 2 5 2" xfId="32466" xr:uid="{05470E24-FF36-4AFC-84F0-13EBB2570534}"/>
    <cellStyle name="Normal 2 9 2 2 2 2 6" xfId="32467" xr:uid="{CA36BF5C-C58A-417A-86CB-9CBE1A86C83B}"/>
    <cellStyle name="Normal 2 9 2 2 2 2 6 2" xfId="32468" xr:uid="{29BEA2A3-52E1-46D9-A107-FFB7E5D9252C}"/>
    <cellStyle name="Normal 2 9 2 2 2 2 6 2 2" xfId="32469" xr:uid="{D587C21A-6C18-41CD-BF7B-AB8A2E36A1FE}"/>
    <cellStyle name="Normal 2 9 2 2 2 2 6 3" xfId="32470" xr:uid="{0BA9205E-3E98-4160-81C3-05FEF1FB922F}"/>
    <cellStyle name="Normal 2 9 2 2 2 2 7" xfId="32471" xr:uid="{938BF28F-18EE-4107-B737-1947FE89AD1B}"/>
    <cellStyle name="Normal 2 9 2 2 2 3" xfId="32472" xr:uid="{44DE3FEB-5C14-4585-9557-BD078C0B9515}"/>
    <cellStyle name="Normal 2 9 2 2 2 3 2" xfId="32473" xr:uid="{7F685D82-343F-4CE4-BE6F-63C236A58A32}"/>
    <cellStyle name="Normal 2 9 2 2 2 3 2 2" xfId="32474" xr:uid="{FEBA6CAC-AF52-4D1B-A75C-3AB2F58559AA}"/>
    <cellStyle name="Normal 2 9 2 2 2 3 2 2 2" xfId="32475" xr:uid="{E08EB202-1E2E-45D7-A1A0-010E5CED2DC8}"/>
    <cellStyle name="Normal 2 9 2 2 2 3 2 2 2 2" xfId="32476" xr:uid="{ACD07501-BDA9-472F-9FF3-EC6C5AEB7586}"/>
    <cellStyle name="Normal 2 9 2 2 2 3 2 2 2 2 2" xfId="32477" xr:uid="{F0DF6938-35A9-4652-8751-FD29BD27A3FB}"/>
    <cellStyle name="Normal 2 9 2 2 2 3 2 2 2 3" xfId="32478" xr:uid="{9067E63A-746E-4AED-A9E6-60C6924FA0C4}"/>
    <cellStyle name="Normal 2 9 2 2 2 3 2 2 3" xfId="32479" xr:uid="{71B9374B-AB32-47D8-B9F2-EE2BE5BF2C2F}"/>
    <cellStyle name="Normal 2 9 2 2 2 3 2 2 3 2" xfId="32480" xr:uid="{5AF67E0E-0A90-4E75-B17A-321680A7F910}"/>
    <cellStyle name="Normal 2 9 2 2 2 3 2 2 4" xfId="32481" xr:uid="{618539E7-7B66-45F9-A211-B2364125D6DE}"/>
    <cellStyle name="Normal 2 9 2 2 2 3 2 3" xfId="32482" xr:uid="{E02DBAB0-6E46-4BFF-95AA-8D99730EDC8D}"/>
    <cellStyle name="Normal 2 9 2 2 2 3 2 3 2" xfId="32483" xr:uid="{98CEF161-E80A-4D4D-83C4-1A451F56871A}"/>
    <cellStyle name="Normal 2 9 2 2 2 3 2 4" xfId="32484" xr:uid="{1FABB0A1-292B-4D1C-86B5-4FEC3F714114}"/>
    <cellStyle name="Normal 2 9 2 2 2 3 2 4 2" xfId="32485" xr:uid="{18B8EA09-A0FC-4657-ACDA-35E0D8A1B2E6}"/>
    <cellStyle name="Normal 2 9 2 2 2 3 2 4 2 2" xfId="32486" xr:uid="{689173FE-1A47-4DAB-9EA5-0E4300BAEDA0}"/>
    <cellStyle name="Normal 2 9 2 2 2 3 2 4 3" xfId="32487" xr:uid="{F4F2E7ED-20A4-493B-8722-E5C29C826FDA}"/>
    <cellStyle name="Normal 2 9 2 2 2 3 2 5" xfId="32488" xr:uid="{1D360CF4-87BE-4DB8-A476-476D0F132724}"/>
    <cellStyle name="Normal 2 9 2 2 2 3 3" xfId="32489" xr:uid="{86C1BEA8-2B1A-47B8-98A5-2C98096460CC}"/>
    <cellStyle name="Normal 2 9 2 2 2 3 3 2" xfId="32490" xr:uid="{4CED7802-CD26-40B5-9670-4A28649F21C1}"/>
    <cellStyle name="Normal 2 9 2 2 2 3 3 2 2" xfId="32491" xr:uid="{D80069CD-E01A-48E9-88C9-422152FEFF87}"/>
    <cellStyle name="Normal 2 9 2 2 2 3 3 2 2 2" xfId="32492" xr:uid="{D7F99682-A6EC-47B7-A0FB-6FF06A5BEEFA}"/>
    <cellStyle name="Normal 2 9 2 2 2 3 3 2 3" xfId="32493" xr:uid="{9C0B76B0-EF5E-41D5-B1E7-99A246582806}"/>
    <cellStyle name="Normal 2 9 2 2 2 3 3 3" xfId="32494" xr:uid="{F710EEB8-7D65-411C-BD2C-B5D468C76B62}"/>
    <cellStyle name="Normal 2 9 2 2 2 3 3 3 2" xfId="32495" xr:uid="{9979E0A0-34EE-4E08-91C5-909445F77631}"/>
    <cellStyle name="Normal 2 9 2 2 2 3 3 4" xfId="32496" xr:uid="{731D03FE-4737-459B-B8C1-6278B1C4B898}"/>
    <cellStyle name="Normal 2 9 2 2 2 3 4" xfId="32497" xr:uid="{6A1227E8-9CB0-4938-8C62-F74E5721E3C9}"/>
    <cellStyle name="Normal 2 9 2 2 2 3 4 2" xfId="32498" xr:uid="{3A2C43DB-3E46-46E1-A21A-319AE4599AEF}"/>
    <cellStyle name="Normal 2 9 2 2 2 3 4 2 2" xfId="32499" xr:uid="{48746775-92D2-4E51-A511-50A157C2A3CF}"/>
    <cellStyle name="Normal 2 9 2 2 2 3 4 3" xfId="32500" xr:uid="{C9B390E2-BE30-4B49-82D9-46E4B6690524}"/>
    <cellStyle name="Normal 2 9 2 2 2 3 5" xfId="32501" xr:uid="{E88B53FF-D1FB-4E5F-BC90-2291BA46F0EF}"/>
    <cellStyle name="Normal 2 9 2 2 2 4" xfId="32502" xr:uid="{46975B4B-148D-4625-BBA6-0A1E87182F19}"/>
    <cellStyle name="Normal 2 9 2 2 2 4 2" xfId="32503" xr:uid="{2A0ED44E-643C-4172-844C-ECA526FBFA51}"/>
    <cellStyle name="Normal 2 9 2 2 2 4 2 2" xfId="32504" xr:uid="{64F6552B-0DFD-4A51-9625-3CAEB6336626}"/>
    <cellStyle name="Normal 2 9 2 2 2 4 2 2 2" xfId="32505" xr:uid="{6A7F2420-578A-4978-985A-8CAC4C05EF6B}"/>
    <cellStyle name="Normal 2 9 2 2 2 4 2 3" xfId="32506" xr:uid="{B554F8F5-E352-4480-81DC-18C673864AC3}"/>
    <cellStyle name="Normal 2 9 2 2 2 4 3" xfId="32507" xr:uid="{E9CD1E71-0E7C-4374-BC5B-70B534E731FC}"/>
    <cellStyle name="Normal 2 9 2 2 2 4 3 2" xfId="32508" xr:uid="{FDC635C3-DA67-41CF-A40A-226692087467}"/>
    <cellStyle name="Normal 2 9 2 2 2 4 4" xfId="32509" xr:uid="{AA4AA486-3C4F-4A8F-9541-9E079F4E5BCC}"/>
    <cellStyle name="Normal 2 9 2 2 2 5" xfId="32510" xr:uid="{F58712AF-D32B-4B7A-9780-65C2E15825E4}"/>
    <cellStyle name="Normal 2 9 2 2 2 5 2" xfId="32511" xr:uid="{3C88015F-A485-468D-B37D-B0FAF7166F38}"/>
    <cellStyle name="Normal 2 9 2 2 2 6" xfId="32512" xr:uid="{AF3A6A3F-9632-46E6-B224-C1691A5D77CF}"/>
    <cellStyle name="Normal 2 9 2 2 2 6 2" xfId="32513" xr:uid="{34A4A8C4-2465-47AB-8C4E-6BD526CCDCFB}"/>
    <cellStyle name="Normal 2 9 2 2 2 6 2 2" xfId="32514" xr:uid="{F36F4700-6FF1-46C0-A65D-7F82EA5A2D73}"/>
    <cellStyle name="Normal 2 9 2 2 2 6 3" xfId="32515" xr:uid="{50AC19EE-787C-4A5F-B498-8165C8B0A422}"/>
    <cellStyle name="Normal 2 9 2 2 2 7" xfId="32516" xr:uid="{F4D4B89F-0B19-4E4A-9287-A0E26C013A8B}"/>
    <cellStyle name="Normal 2 9 2 2 3" xfId="32517" xr:uid="{B51D8803-6AB2-4CDF-9763-4ABD61680D3A}"/>
    <cellStyle name="Normal 2 9 2 2 3 2" xfId="32518" xr:uid="{BAA450BA-6DED-48D3-8BC9-FB646E62E095}"/>
    <cellStyle name="Normal 2 9 2 2 4" xfId="32519" xr:uid="{E6762E61-1E5D-4C61-B3C0-0B4328348A33}"/>
    <cellStyle name="Normal 2 9 2 2 4 2" xfId="32520" xr:uid="{72E58878-80CF-4851-99B7-9BCD706DC932}"/>
    <cellStyle name="Normal 2 9 2 2 5" xfId="32521" xr:uid="{3C57199B-89B1-4689-B124-493BA7EBCCD5}"/>
    <cellStyle name="Normal 2 9 2 2 5 2" xfId="32522" xr:uid="{48AA29D1-26C8-4DD0-BEFE-D7A06BA5F471}"/>
    <cellStyle name="Normal 2 9 2 2 6" xfId="32523" xr:uid="{49C134BA-F948-401F-954D-57CA411CC91D}"/>
    <cellStyle name="Normal 2 9 2 2 6 2" xfId="32524" xr:uid="{FA5796A8-CF95-46A1-BBC4-28EFE4971153}"/>
    <cellStyle name="Normal 2 9 2 2 7" xfId="32525" xr:uid="{F003C7A1-7868-433C-9BEB-054AB144CF22}"/>
    <cellStyle name="Normal 2 9 2 2 7 2" xfId="32526" xr:uid="{8825A99B-4364-44B8-B0E2-5D52301CDAA8}"/>
    <cellStyle name="Normal 2 9 2 2 8" xfId="32527" xr:uid="{E3FDAD34-A8DA-4BCC-99D0-29EECF2C496C}"/>
    <cellStyle name="Normal 2 9 2 2 8 2" xfId="32528" xr:uid="{295EE0FD-FCED-4EF3-B1F8-5BD78FF3ECAD}"/>
    <cellStyle name="Normal 2 9 2 2 8 2 2" xfId="32529" xr:uid="{ED953754-9964-48DA-95E9-27CDB632699D}"/>
    <cellStyle name="Normal 2 9 2 2 8 2 2 2" xfId="32530" xr:uid="{F9EBC4E7-414F-467E-BD11-48B2AC060B74}"/>
    <cellStyle name="Normal 2 9 2 2 8 2 2 2 2" xfId="32531" xr:uid="{709C436B-6FAB-450E-A55A-292EEB0121B5}"/>
    <cellStyle name="Normal 2 9 2 2 8 2 2 2 2 2" xfId="32532" xr:uid="{736BC86A-BEBC-42A7-BA9C-C368688025C4}"/>
    <cellStyle name="Normal 2 9 2 2 8 2 2 2 3" xfId="32533" xr:uid="{B1369CFD-E457-48EE-A760-6D189CE0B46E}"/>
    <cellStyle name="Normal 2 9 2 2 8 2 2 3" xfId="32534" xr:uid="{6D5ADF32-AEB7-4801-85E2-4F1D7C9B95D4}"/>
    <cellStyle name="Normal 2 9 2 2 8 2 2 3 2" xfId="32535" xr:uid="{B536061F-59F4-4D0F-A540-49E03471A3BF}"/>
    <cellStyle name="Normal 2 9 2 2 8 2 2 4" xfId="32536" xr:uid="{D59B08DA-E5B1-4B36-9664-1B90BE50AB32}"/>
    <cellStyle name="Normal 2 9 2 2 8 2 3" xfId="32537" xr:uid="{E6DD52CB-DAC7-451B-9ECC-A0C3261C6747}"/>
    <cellStyle name="Normal 2 9 2 2 8 2 3 2" xfId="32538" xr:uid="{6E99F1AD-3439-40B7-B032-2F6BD21914AD}"/>
    <cellStyle name="Normal 2 9 2 2 8 2 4" xfId="32539" xr:uid="{F91440E1-829F-4BF2-BC15-77D2BC4F86CD}"/>
    <cellStyle name="Normal 2 9 2 2 8 2 4 2" xfId="32540" xr:uid="{CC07A617-C594-43A4-86F8-C6083783635D}"/>
    <cellStyle name="Normal 2 9 2 2 8 2 4 2 2" xfId="32541" xr:uid="{3E2B1930-5764-42D8-A422-5AE514E1ADBC}"/>
    <cellStyle name="Normal 2 9 2 2 8 2 4 3" xfId="32542" xr:uid="{569471D9-9E5E-42F7-8EF7-E172B749172E}"/>
    <cellStyle name="Normal 2 9 2 2 8 2 5" xfId="32543" xr:uid="{F4B26957-EC13-45C3-BBC4-1903259407E2}"/>
    <cellStyle name="Normal 2 9 2 2 8 3" xfId="32544" xr:uid="{7D71ABBA-C652-4DEA-9DED-DF46028C6968}"/>
    <cellStyle name="Normal 2 9 2 2 8 3 2" xfId="32545" xr:uid="{D3B60BA1-A437-4A1F-9D46-FA75FCDA0140}"/>
    <cellStyle name="Normal 2 9 2 2 8 3 2 2" xfId="32546" xr:uid="{B8A8BF9B-9B99-469E-A447-E515377448BF}"/>
    <cellStyle name="Normal 2 9 2 2 8 3 2 2 2" xfId="32547" xr:uid="{F435D11D-ECED-4CE9-9E6D-F13C03887ED4}"/>
    <cellStyle name="Normal 2 9 2 2 8 3 2 3" xfId="32548" xr:uid="{1D840E14-49D7-4076-8F88-B556FD98DC6A}"/>
    <cellStyle name="Normal 2 9 2 2 8 3 3" xfId="32549" xr:uid="{A58E84D6-2D99-43E5-8B5A-12737B3BA5B3}"/>
    <cellStyle name="Normal 2 9 2 2 8 3 3 2" xfId="32550" xr:uid="{0B9BAD78-A00C-45B5-941D-A0D6858EDA9B}"/>
    <cellStyle name="Normal 2 9 2 2 8 3 4" xfId="32551" xr:uid="{DC3AA239-FCC7-4572-BDC5-05C30E0DCBD6}"/>
    <cellStyle name="Normal 2 9 2 2 8 4" xfId="32552" xr:uid="{ED6E60E2-6C9F-4AA9-9173-82ECC420A48F}"/>
    <cellStyle name="Normal 2 9 2 2 8 4 2" xfId="32553" xr:uid="{18438197-ACDF-4518-8CA5-0C699A3F7183}"/>
    <cellStyle name="Normal 2 9 2 2 8 4 2 2" xfId="32554" xr:uid="{6249FC59-6112-474E-B2D5-314F12C7E087}"/>
    <cellStyle name="Normal 2 9 2 2 8 4 3" xfId="32555" xr:uid="{B0ADECF7-6E3A-4728-B34E-1FEB3AB00899}"/>
    <cellStyle name="Normal 2 9 2 2 8 5" xfId="32556" xr:uid="{B8BB58ED-D492-4639-9088-5C6513F3013C}"/>
    <cellStyle name="Normal 2 9 2 2 9" xfId="32557" xr:uid="{4EE5734C-8D63-475B-8417-ADA981DA64C2}"/>
    <cellStyle name="Normal 2 9 2 2 9 2" xfId="32558" xr:uid="{4249C6FD-1FFE-4C79-8440-6B92614B19B3}"/>
    <cellStyle name="Normal 2 9 2 3" xfId="32559" xr:uid="{B6971DC8-845B-4A52-B02B-79B12F64F24C}"/>
    <cellStyle name="Normal 2 9 2 3 2" xfId="32560" xr:uid="{46C089FD-4445-427E-BD6D-EBB3D4D6521C}"/>
    <cellStyle name="Normal 2 9 2 3 2 2" xfId="32561" xr:uid="{AC011F43-380C-44F5-B722-54405F381605}"/>
    <cellStyle name="Normal 2 9 2 3 2 2 2" xfId="32562" xr:uid="{957D3DA6-C8E7-4F5E-84BE-869D7AFEC7D8}"/>
    <cellStyle name="Normal 2 9 2 3 2 2 2 2" xfId="32563" xr:uid="{AE539F0B-9870-4FDB-AE30-BB7CE35EDBC0}"/>
    <cellStyle name="Normal 2 9 2 3 2 2 2 2 2" xfId="32564" xr:uid="{F9ABD5A6-C95A-42B9-9929-C54A535E8C97}"/>
    <cellStyle name="Normal 2 9 2 3 2 2 2 2 2 2" xfId="32565" xr:uid="{D41EC5C2-F7DD-4B5C-A1A7-F974DBF85E6C}"/>
    <cellStyle name="Normal 2 9 2 3 2 2 2 2 2 2 2" xfId="32566" xr:uid="{F855814E-4466-4E96-B6BA-0CB7FB2443AF}"/>
    <cellStyle name="Normal 2 9 2 3 2 2 2 2 2 3" xfId="32567" xr:uid="{0C1332A0-E9C9-4FE6-B00A-882C597CB9B1}"/>
    <cellStyle name="Normal 2 9 2 3 2 2 2 2 3" xfId="32568" xr:uid="{67712F69-4676-4242-8769-44FF259F3425}"/>
    <cellStyle name="Normal 2 9 2 3 2 2 2 2 3 2" xfId="32569" xr:uid="{9572680B-AD5C-4DB0-960A-3CD00818D39E}"/>
    <cellStyle name="Normal 2 9 2 3 2 2 2 2 4" xfId="32570" xr:uid="{07B7AA11-096D-45CA-86B6-82BFD59FB689}"/>
    <cellStyle name="Normal 2 9 2 3 2 2 2 3" xfId="32571" xr:uid="{A17CB829-D5E7-4713-B744-EB43909D3ED5}"/>
    <cellStyle name="Normal 2 9 2 3 2 2 2 3 2" xfId="32572" xr:uid="{E6C5A289-9477-4E70-8810-C8DEF6551A40}"/>
    <cellStyle name="Normal 2 9 2 3 2 2 2 4" xfId="32573" xr:uid="{8BF74E0D-F22D-4962-ADD6-675EA20D3AE3}"/>
    <cellStyle name="Normal 2 9 2 3 2 2 2 4 2" xfId="32574" xr:uid="{7B9FF0C9-2BE3-43B1-86AA-6F477DCE139A}"/>
    <cellStyle name="Normal 2 9 2 3 2 2 2 4 2 2" xfId="32575" xr:uid="{56F0C72B-1354-43EE-A49B-8CCC4B889701}"/>
    <cellStyle name="Normal 2 9 2 3 2 2 2 4 3" xfId="32576" xr:uid="{1D7C01A3-2E9A-44D5-B73B-C6667D04C181}"/>
    <cellStyle name="Normal 2 9 2 3 2 2 2 5" xfId="32577" xr:uid="{AA3A4960-B273-43F1-9052-32C61000B397}"/>
    <cellStyle name="Normal 2 9 2 3 2 2 3" xfId="32578" xr:uid="{443CE543-3D62-4D87-A23A-D9C49C9CE4FE}"/>
    <cellStyle name="Normal 2 9 2 3 2 2 3 2" xfId="32579" xr:uid="{9EACABA5-FD74-48CA-913C-2D912D4589BE}"/>
    <cellStyle name="Normal 2 9 2 3 2 2 3 2 2" xfId="32580" xr:uid="{9D2977F2-7B0B-4CA2-AF46-0CCB3FC3E8A9}"/>
    <cellStyle name="Normal 2 9 2 3 2 2 3 2 2 2" xfId="32581" xr:uid="{C31709BA-422D-4D78-8DCC-384E5A895A4D}"/>
    <cellStyle name="Normal 2 9 2 3 2 2 3 2 3" xfId="32582" xr:uid="{84B850EA-22ED-42CC-AE38-9022F6AA04CB}"/>
    <cellStyle name="Normal 2 9 2 3 2 2 3 3" xfId="32583" xr:uid="{FB5F4AA8-B482-4E37-BCBC-878B68CD0493}"/>
    <cellStyle name="Normal 2 9 2 3 2 2 3 3 2" xfId="32584" xr:uid="{C6B9B238-23E6-4D1A-8D4B-FF5A26BA3627}"/>
    <cellStyle name="Normal 2 9 2 3 2 2 3 4" xfId="32585" xr:uid="{2D4F9E98-8181-412D-B73C-A5318F05D50D}"/>
    <cellStyle name="Normal 2 9 2 3 2 2 4" xfId="32586" xr:uid="{7F8C6712-E5E2-4F5D-9AD7-AF6F3B32E13C}"/>
    <cellStyle name="Normal 2 9 2 3 2 2 4 2" xfId="32587" xr:uid="{C4404F2E-9D44-4548-8985-30956D666834}"/>
    <cellStyle name="Normal 2 9 2 3 2 2 4 2 2" xfId="32588" xr:uid="{E651BD9D-3065-4EEB-B1B9-C8E553AA5843}"/>
    <cellStyle name="Normal 2 9 2 3 2 2 4 3" xfId="32589" xr:uid="{01B428E2-6D0C-46C5-A38A-FD504AC1A937}"/>
    <cellStyle name="Normal 2 9 2 3 2 2 5" xfId="32590" xr:uid="{E9E4B172-C7DE-461D-8FE1-A8D081B60354}"/>
    <cellStyle name="Normal 2 9 2 3 2 3" xfId="32591" xr:uid="{B1F86BF1-28AA-44F7-9E42-FBD7F64E14A6}"/>
    <cellStyle name="Normal 2 9 2 3 2 3 2" xfId="32592" xr:uid="{B399DFFE-7484-4E12-A7ED-8258E47C6101}"/>
    <cellStyle name="Normal 2 9 2 3 2 4" xfId="32593" xr:uid="{17374B21-DE3E-4C5F-AE6B-7CD7E4EE351E}"/>
    <cellStyle name="Normal 2 9 2 3 2 4 2" xfId="32594" xr:uid="{828B22D9-B6A5-4FF6-8845-17FD1D8E7935}"/>
    <cellStyle name="Normal 2 9 2 3 2 4 2 2" xfId="32595" xr:uid="{501FAC21-4489-4A96-B619-89807FB376BC}"/>
    <cellStyle name="Normal 2 9 2 3 2 4 2 2 2" xfId="32596" xr:uid="{269F6C39-300E-4641-B150-ECD09BB582FA}"/>
    <cellStyle name="Normal 2 9 2 3 2 4 2 3" xfId="32597" xr:uid="{55713725-BA72-4E8D-8B36-F0541719C05D}"/>
    <cellStyle name="Normal 2 9 2 3 2 4 3" xfId="32598" xr:uid="{655E9679-D6E1-448A-AA5A-6D9A61D360EA}"/>
    <cellStyle name="Normal 2 9 2 3 2 4 3 2" xfId="32599" xr:uid="{C8024FC1-8944-49BC-B5E6-7D58FE8B3A00}"/>
    <cellStyle name="Normal 2 9 2 3 2 4 4" xfId="32600" xr:uid="{458829D3-9811-4699-B895-11064DD59148}"/>
    <cellStyle name="Normal 2 9 2 3 2 5" xfId="32601" xr:uid="{0E1449E1-15CB-4E36-81CE-9443EE4AB651}"/>
    <cellStyle name="Normal 2 9 2 3 2 5 2" xfId="32602" xr:uid="{F5ACEA2D-4CAF-4A60-A788-3D9A8D5B8077}"/>
    <cellStyle name="Normal 2 9 2 3 2 6" xfId="32603" xr:uid="{F19E33DF-D02A-4307-B554-B91F7023A32A}"/>
    <cellStyle name="Normal 2 9 2 3 2 6 2" xfId="32604" xr:uid="{5AF42F47-00EB-4CEF-A91F-0D5FE32C2D3F}"/>
    <cellStyle name="Normal 2 9 2 3 2 6 2 2" xfId="32605" xr:uid="{D76A1D30-27FB-4003-9063-213AFBFFCF7D}"/>
    <cellStyle name="Normal 2 9 2 3 2 6 3" xfId="32606" xr:uid="{9D5C1AAF-BBBF-4250-81CF-1925846DBC98}"/>
    <cellStyle name="Normal 2 9 2 3 2 7" xfId="32607" xr:uid="{DE30581D-CE08-4521-8F8B-A2E2EA3A93AF}"/>
    <cellStyle name="Normal 2 9 2 3 3" xfId="32608" xr:uid="{6B119FC5-74FD-45D4-9233-4F32A6E8A3DA}"/>
    <cellStyle name="Normal 2 9 2 3 3 2" xfId="32609" xr:uid="{583C1C08-4BBE-471C-B7CD-599C6AF8DE3F}"/>
    <cellStyle name="Normal 2 9 2 3 3 2 2" xfId="32610" xr:uid="{ABB55BB2-D5DA-4C92-BA31-8BC3C7BEA79F}"/>
    <cellStyle name="Normal 2 9 2 3 3 2 2 2" xfId="32611" xr:uid="{7EEB6346-46B0-4863-998E-A553817380CD}"/>
    <cellStyle name="Normal 2 9 2 3 3 2 2 2 2" xfId="32612" xr:uid="{D9C37B1D-AE44-4E3B-86C5-D010E3E6BC37}"/>
    <cellStyle name="Normal 2 9 2 3 3 2 2 2 2 2" xfId="32613" xr:uid="{831FE8C9-6D77-44DB-9943-35FCE4DCA700}"/>
    <cellStyle name="Normal 2 9 2 3 3 2 2 2 3" xfId="32614" xr:uid="{48D64F65-90ED-4585-9938-A52F5C44EE01}"/>
    <cellStyle name="Normal 2 9 2 3 3 2 2 3" xfId="32615" xr:uid="{137C1E45-2907-41C1-9A92-E0ED2C7CD346}"/>
    <cellStyle name="Normal 2 9 2 3 3 2 2 3 2" xfId="32616" xr:uid="{8DD4A996-E88E-4DE4-B085-ACA7E0B5A540}"/>
    <cellStyle name="Normal 2 9 2 3 3 2 2 4" xfId="32617" xr:uid="{93A1AEAC-FD1C-4C65-871C-CC65B823EE05}"/>
    <cellStyle name="Normal 2 9 2 3 3 2 3" xfId="32618" xr:uid="{6B614A0F-6D5F-43F5-96AB-3D0882369793}"/>
    <cellStyle name="Normal 2 9 2 3 3 2 3 2" xfId="32619" xr:uid="{1A3E4D13-39D4-4BE8-8172-89F498877441}"/>
    <cellStyle name="Normal 2 9 2 3 3 2 4" xfId="32620" xr:uid="{3B709621-1613-4E3F-A730-EA3B8E4FC9CD}"/>
    <cellStyle name="Normal 2 9 2 3 3 2 4 2" xfId="32621" xr:uid="{10E302C2-98DD-4FB1-A383-0E635CE3D30C}"/>
    <cellStyle name="Normal 2 9 2 3 3 2 4 2 2" xfId="32622" xr:uid="{EAFD466C-F266-483F-BF73-4C9026AE770A}"/>
    <cellStyle name="Normal 2 9 2 3 3 2 4 3" xfId="32623" xr:uid="{26C231CC-1EA4-4D2F-9ABD-2E0847B8F18D}"/>
    <cellStyle name="Normal 2 9 2 3 3 2 5" xfId="32624" xr:uid="{B1F02B98-57FB-4176-A0A3-152FCAA12BA4}"/>
    <cellStyle name="Normal 2 9 2 3 3 3" xfId="32625" xr:uid="{B018F506-3D66-4C44-B6AF-15B27FDC7F13}"/>
    <cellStyle name="Normal 2 9 2 3 3 3 2" xfId="32626" xr:uid="{AFBF0E11-9B9F-44C9-873D-5D7E1A1E42E1}"/>
    <cellStyle name="Normal 2 9 2 3 3 3 2 2" xfId="32627" xr:uid="{431545A5-4081-4C67-BD10-11BC8E7754AF}"/>
    <cellStyle name="Normal 2 9 2 3 3 3 2 2 2" xfId="32628" xr:uid="{2F861F1A-7B43-4C26-B079-EFBD9704481C}"/>
    <cellStyle name="Normal 2 9 2 3 3 3 2 3" xfId="32629" xr:uid="{C69EB25E-A413-4AFC-8F4E-4F2D9653F493}"/>
    <cellStyle name="Normal 2 9 2 3 3 3 3" xfId="32630" xr:uid="{E23C91B6-B1E3-4953-994C-9A4D7A88D58B}"/>
    <cellStyle name="Normal 2 9 2 3 3 3 3 2" xfId="32631" xr:uid="{E4A0D6F3-9958-4909-8D05-7124727EFDE0}"/>
    <cellStyle name="Normal 2 9 2 3 3 3 4" xfId="32632" xr:uid="{69B6DE47-F910-4241-B8B5-E29B8BB502C7}"/>
    <cellStyle name="Normal 2 9 2 3 3 4" xfId="32633" xr:uid="{3F430253-94DD-4047-8210-E61E680BA5FC}"/>
    <cellStyle name="Normal 2 9 2 3 3 4 2" xfId="32634" xr:uid="{8E0E94AB-A972-4BED-A44C-6E3361A8D96B}"/>
    <cellStyle name="Normal 2 9 2 3 3 4 2 2" xfId="32635" xr:uid="{124AE8B8-9589-404F-87AD-7B6EFDB3DE74}"/>
    <cellStyle name="Normal 2 9 2 3 3 4 3" xfId="32636" xr:uid="{955BB384-D6DF-4ABF-A15C-9BC28C76A2E7}"/>
    <cellStyle name="Normal 2 9 2 3 3 5" xfId="32637" xr:uid="{491C8F32-A1B4-4FFF-BF05-F463C5761D1D}"/>
    <cellStyle name="Normal 2 9 2 3 4" xfId="32638" xr:uid="{D44EC3E6-C1E3-456D-8724-8A853A6FACC6}"/>
    <cellStyle name="Normal 2 9 2 3 4 2" xfId="32639" xr:uid="{546F0D65-B60D-477D-855A-0536BC51A589}"/>
    <cellStyle name="Normal 2 9 2 3 4 2 2" xfId="32640" xr:uid="{4A963D5E-2131-4CAE-9E8A-DD3E924A44A3}"/>
    <cellStyle name="Normal 2 9 2 3 4 2 2 2" xfId="32641" xr:uid="{46A72596-4B17-491B-B169-B58B17DC6BDE}"/>
    <cellStyle name="Normal 2 9 2 3 4 2 3" xfId="32642" xr:uid="{AA03493B-4567-43A5-B20C-F422EC4B14C1}"/>
    <cellStyle name="Normal 2 9 2 3 4 3" xfId="32643" xr:uid="{5EE006F0-1655-47E9-855C-516178F4B7AC}"/>
    <cellStyle name="Normal 2 9 2 3 4 3 2" xfId="32644" xr:uid="{7FC7B793-78BA-4EEB-9DF8-2D84BBACF0BE}"/>
    <cellStyle name="Normal 2 9 2 3 4 4" xfId="32645" xr:uid="{122BFFC0-5927-4D33-A94B-D973C16EF307}"/>
    <cellStyle name="Normal 2 9 2 3 5" xfId="32646" xr:uid="{9BD31450-2C1C-4C01-8D73-76FDA950C751}"/>
    <cellStyle name="Normal 2 9 2 3 5 2" xfId="32647" xr:uid="{46120E2A-E66A-42DE-9790-27A9EE6C9E16}"/>
    <cellStyle name="Normal 2 9 2 3 6" xfId="32648" xr:uid="{98FE0A5E-02FF-4743-AE43-E6878BBBB0C0}"/>
    <cellStyle name="Normal 2 9 2 3 6 2" xfId="32649" xr:uid="{5C31DE22-740C-4AF8-A1C1-22FA2C2C259D}"/>
    <cellStyle name="Normal 2 9 2 3 6 2 2" xfId="32650" xr:uid="{26FC5486-A149-4E70-B3B0-015C5F44BB98}"/>
    <cellStyle name="Normal 2 9 2 3 6 3" xfId="32651" xr:uid="{D1C861CA-8040-4156-93E7-E47EDC9E4D97}"/>
    <cellStyle name="Normal 2 9 2 3 7" xfId="32652" xr:uid="{07A708B7-259D-473F-9D51-8AA0045D355B}"/>
    <cellStyle name="Normal 2 9 2 4" xfId="32653" xr:uid="{F16A4D32-CA8D-447F-B814-70B077050748}"/>
    <cellStyle name="Normal 2 9 2 4 2" xfId="32654" xr:uid="{BB0BEFA9-7B96-4BA7-A1E7-37319CD5CE3F}"/>
    <cellStyle name="Normal 2 9 2 5" xfId="32655" xr:uid="{1A640ABE-8766-4E3D-9C7E-63BEF16F87DA}"/>
    <cellStyle name="Normal 2 9 2 5 2" xfId="32656" xr:uid="{DB344C0B-6173-40D4-B112-FD60DF0D9A22}"/>
    <cellStyle name="Normal 2 9 2 6" xfId="32657" xr:uid="{C4B87239-EC49-4656-9460-260B43BFC0B0}"/>
    <cellStyle name="Normal 2 9 2 6 2" xfId="32658" xr:uid="{7025F45C-1571-485A-8E6E-3891C17B1198}"/>
    <cellStyle name="Normal 2 9 2 7" xfId="32659" xr:uid="{4C5FEF49-9D29-495A-B961-6C68E7CAFD19}"/>
    <cellStyle name="Normal 2 9 2 7 2" xfId="32660" xr:uid="{8A8287B9-50E7-4D4A-9501-C9CCEC71D540}"/>
    <cellStyle name="Normal 2 9 2 8" xfId="32661" xr:uid="{284A4486-561E-4623-A15D-267DC4B39944}"/>
    <cellStyle name="Normal 2 9 2 8 2" xfId="32662" xr:uid="{CC31F2E4-9AEE-4C40-A46B-53048849D7EF}"/>
    <cellStyle name="Normal 2 9 2 8 2 2" xfId="32663" xr:uid="{09FE6D94-F2E7-449A-876A-A58D28B17055}"/>
    <cellStyle name="Normal 2 9 2 8 2 2 2" xfId="32664" xr:uid="{6FB72D3F-1289-42A3-BA3C-16E45E543357}"/>
    <cellStyle name="Normal 2 9 2 8 2 2 2 2" xfId="32665" xr:uid="{F732AEB7-DEF3-4A7D-91DC-222C502853B0}"/>
    <cellStyle name="Normal 2 9 2 8 2 2 2 2 2" xfId="32666" xr:uid="{67648ADF-05A1-4725-8077-417D40B2EE29}"/>
    <cellStyle name="Normal 2 9 2 8 2 2 2 3" xfId="32667" xr:uid="{67352586-51DB-417D-80C6-A0BE5FCFF3D5}"/>
    <cellStyle name="Normal 2 9 2 8 2 2 3" xfId="32668" xr:uid="{CFBBD159-97D2-4891-8100-22C0809E959E}"/>
    <cellStyle name="Normal 2 9 2 8 2 2 3 2" xfId="32669" xr:uid="{EB3C3B3D-84BA-453D-9A93-31C02C509721}"/>
    <cellStyle name="Normal 2 9 2 8 2 2 4" xfId="32670" xr:uid="{26BDED8E-956A-47F7-98F8-477517345A63}"/>
    <cellStyle name="Normal 2 9 2 8 2 3" xfId="32671" xr:uid="{591C2F16-928C-4BCE-B472-47A1836347D0}"/>
    <cellStyle name="Normal 2 9 2 8 2 3 2" xfId="32672" xr:uid="{584AA416-397E-4A14-9A3C-6E394650DF69}"/>
    <cellStyle name="Normal 2 9 2 8 2 4" xfId="32673" xr:uid="{3EFFE8BB-0AB4-4252-B983-A64595F92277}"/>
    <cellStyle name="Normal 2 9 2 8 2 4 2" xfId="32674" xr:uid="{60417A82-DF25-4B1F-8F89-C0EEA746A99C}"/>
    <cellStyle name="Normal 2 9 2 8 2 4 2 2" xfId="32675" xr:uid="{54844E38-BB2A-412B-AF3D-40928F4DAD74}"/>
    <cellStyle name="Normal 2 9 2 8 2 4 3" xfId="32676" xr:uid="{C1EAC057-DA70-482E-A3B0-4463525B0D3B}"/>
    <cellStyle name="Normal 2 9 2 8 2 5" xfId="32677" xr:uid="{FB5B6D43-FE41-4AD1-A090-8E76B672E10B}"/>
    <cellStyle name="Normal 2 9 2 8 3" xfId="32678" xr:uid="{1A198A54-3B3D-43CB-AE8C-7089211AA9F2}"/>
    <cellStyle name="Normal 2 9 2 8 3 2" xfId="32679" xr:uid="{47ED82FF-2F16-4194-AF28-25029840B743}"/>
    <cellStyle name="Normal 2 9 2 8 3 2 2" xfId="32680" xr:uid="{E4613A0F-925C-447D-8E47-F18DD9E40708}"/>
    <cellStyle name="Normal 2 9 2 8 3 2 2 2" xfId="32681" xr:uid="{D5F1DE4E-43B6-4D2D-925B-17C136F1C34B}"/>
    <cellStyle name="Normal 2 9 2 8 3 2 3" xfId="32682" xr:uid="{34D363F1-2AA8-4D3F-AD42-E1A11B33931F}"/>
    <cellStyle name="Normal 2 9 2 8 3 3" xfId="32683" xr:uid="{97270C71-521E-4666-8721-C15310692372}"/>
    <cellStyle name="Normal 2 9 2 8 3 3 2" xfId="32684" xr:uid="{2CF4CA09-6F3F-47AD-9EAC-7F0C5719112B}"/>
    <cellStyle name="Normal 2 9 2 8 3 4" xfId="32685" xr:uid="{4620F11D-65C2-490D-B7BE-6B4826E36A79}"/>
    <cellStyle name="Normal 2 9 2 8 4" xfId="32686" xr:uid="{15521234-15F7-459F-92A4-AAD6FD3C1EE5}"/>
    <cellStyle name="Normal 2 9 2 8 4 2" xfId="32687" xr:uid="{8C60FD47-677C-44F7-AA26-FF84C0A30F5D}"/>
    <cellStyle name="Normal 2 9 2 8 4 2 2" xfId="32688" xr:uid="{32BDE044-DFA7-4EA9-B8ED-AE06D530666E}"/>
    <cellStyle name="Normal 2 9 2 8 4 3" xfId="32689" xr:uid="{E33935DE-1B9F-4DC5-B20D-7CF1C383F514}"/>
    <cellStyle name="Normal 2 9 2 8 5" xfId="32690" xr:uid="{78715890-39BE-40A4-8A9D-B05C0F7188BC}"/>
    <cellStyle name="Normal 2 9 2 9" xfId="32691" xr:uid="{9815532A-7BC0-4438-8EE6-D300C7E6E251}"/>
    <cellStyle name="Normal 2 9 2 9 2" xfId="32692" xr:uid="{885787B9-AECB-4E63-BEC0-11644B1C938A}"/>
    <cellStyle name="Normal 2 9 3" xfId="32693" xr:uid="{298B58B7-67AC-4999-B6A8-0E8EA960E219}"/>
    <cellStyle name="Normal 2 9 3 2" xfId="32694" xr:uid="{93132894-8E4A-4D25-BC86-E799E9A617A8}"/>
    <cellStyle name="Normal 2 9 3 2 2" xfId="32695" xr:uid="{7D4A46F1-D235-4900-91EF-1C5B7D2880C0}"/>
    <cellStyle name="Normal 2 9 3 2 2 2" xfId="32696" xr:uid="{FD7E44A7-2AE2-483C-8CC4-A5ADBF15121C}"/>
    <cellStyle name="Normal 2 9 3 2 2 2 2" xfId="32697" xr:uid="{32C808F6-A584-4D6B-BD41-83224D701A7D}"/>
    <cellStyle name="Normal 2 9 3 2 2 2 2 2" xfId="32698" xr:uid="{85150148-98B8-4ED7-A356-626CF40F851A}"/>
    <cellStyle name="Normal 2 9 3 2 2 2 2 2 2" xfId="32699" xr:uid="{A8838D38-7350-4743-95EB-1467A3575D5D}"/>
    <cellStyle name="Normal 2 9 3 2 2 2 2 2 2 2" xfId="32700" xr:uid="{5B02DA8D-F49A-42BD-87A7-8160AF519A19}"/>
    <cellStyle name="Normal 2 9 3 2 2 2 2 2 3" xfId="32701" xr:uid="{F5CF9FA4-FAB1-4EBF-86D0-2F2DA39A479E}"/>
    <cellStyle name="Normal 2 9 3 2 2 2 2 3" xfId="32702" xr:uid="{BE7E50EE-CC90-48C8-8B3D-8449102B96F2}"/>
    <cellStyle name="Normal 2 9 3 2 2 2 2 3 2" xfId="32703" xr:uid="{2143B654-DD09-4DC0-B2C9-10353DBEC251}"/>
    <cellStyle name="Normal 2 9 3 2 2 2 2 4" xfId="32704" xr:uid="{939B46EB-9161-4728-A716-DF3D13336449}"/>
    <cellStyle name="Normal 2 9 3 2 2 2 3" xfId="32705" xr:uid="{FFC842FB-B76C-4EA6-8525-86564D0F4DC6}"/>
    <cellStyle name="Normal 2 9 3 2 2 2 3 2" xfId="32706" xr:uid="{67AA1C2D-9B21-4D25-9B7D-3E8A4D953772}"/>
    <cellStyle name="Normal 2 9 3 2 2 2 4" xfId="32707" xr:uid="{39B686CD-9865-4649-979F-EFDEEB22FFA4}"/>
    <cellStyle name="Normal 2 9 3 2 2 2 4 2" xfId="32708" xr:uid="{F8AC765C-9294-477F-9D47-40089789DEF2}"/>
    <cellStyle name="Normal 2 9 3 2 2 2 4 2 2" xfId="32709" xr:uid="{84DBD5AE-9C11-4A6A-9763-7854A8865C53}"/>
    <cellStyle name="Normal 2 9 3 2 2 2 4 3" xfId="32710" xr:uid="{DEF0DF8C-76DD-439A-971A-1D6A7C7D423E}"/>
    <cellStyle name="Normal 2 9 3 2 2 2 5" xfId="32711" xr:uid="{54B37467-5B4E-4A9F-A849-C003CA9542EC}"/>
    <cellStyle name="Normal 2 9 3 2 2 3" xfId="32712" xr:uid="{20C7CE81-5B13-46EC-A871-13BD8E888EB2}"/>
    <cellStyle name="Normal 2 9 3 2 2 3 2" xfId="32713" xr:uid="{7680324B-B2FD-4516-947A-29398B22A960}"/>
    <cellStyle name="Normal 2 9 3 2 2 3 2 2" xfId="32714" xr:uid="{7A013FFF-9C74-4D54-B97C-29C6F3E3950E}"/>
    <cellStyle name="Normal 2 9 3 2 2 3 2 2 2" xfId="32715" xr:uid="{67092624-410C-4D2F-9B8B-A03D0C60632F}"/>
    <cellStyle name="Normal 2 9 3 2 2 3 2 3" xfId="32716" xr:uid="{77144A94-27DC-44A5-A62E-4BC1076DBD65}"/>
    <cellStyle name="Normal 2 9 3 2 2 3 3" xfId="32717" xr:uid="{F7AEB8DB-B0F9-4E9F-A783-2B01B36F9415}"/>
    <cellStyle name="Normal 2 9 3 2 2 3 3 2" xfId="32718" xr:uid="{B491D95E-465E-4F96-9F0C-3151136D9451}"/>
    <cellStyle name="Normal 2 9 3 2 2 3 4" xfId="32719" xr:uid="{F0AF39E2-94D5-4582-B140-EEB2ED9F0C8C}"/>
    <cellStyle name="Normal 2 9 3 2 2 4" xfId="32720" xr:uid="{7C70E5DF-71C7-4E6C-8DC6-F7147F37C7EE}"/>
    <cellStyle name="Normal 2 9 3 2 2 4 2" xfId="32721" xr:uid="{585A0CA8-5FD2-40C0-8312-9716A364284A}"/>
    <cellStyle name="Normal 2 9 3 2 2 4 2 2" xfId="32722" xr:uid="{C5AADB70-5A06-4514-A86D-0E38EC678290}"/>
    <cellStyle name="Normal 2 9 3 2 2 4 3" xfId="32723" xr:uid="{5C435542-B760-4882-96FF-367A532400D7}"/>
    <cellStyle name="Normal 2 9 3 2 2 5" xfId="32724" xr:uid="{0AC4B030-AF48-486C-A7F9-72F3C7C24D5A}"/>
    <cellStyle name="Normal 2 9 3 2 3" xfId="32725" xr:uid="{37B6FDD0-2FA6-4A5F-9C66-1D38839FD4B2}"/>
    <cellStyle name="Normal 2 9 3 2 3 2" xfId="32726" xr:uid="{BB5ADE7D-823F-436C-955C-088CEC926F1A}"/>
    <cellStyle name="Normal 2 9 3 2 4" xfId="32727" xr:uid="{A7F94BA5-C879-4F6E-94CC-BF4FF8200F6C}"/>
    <cellStyle name="Normal 2 9 3 2 4 2" xfId="32728" xr:uid="{09D57C3C-5926-4A98-A118-F3439621805E}"/>
    <cellStyle name="Normal 2 9 3 2 4 2 2" xfId="32729" xr:uid="{01D80A4F-2F2C-466D-9ECE-6D9832CD34BC}"/>
    <cellStyle name="Normal 2 9 3 2 4 2 2 2" xfId="32730" xr:uid="{E6E192EF-4AA7-44EC-B56D-5D6E209748EF}"/>
    <cellStyle name="Normal 2 9 3 2 4 2 3" xfId="32731" xr:uid="{6D5750D2-71DE-4246-B100-C25E783DADC6}"/>
    <cellStyle name="Normal 2 9 3 2 4 3" xfId="32732" xr:uid="{0F353763-581E-40B1-8175-CA48C4AE30C6}"/>
    <cellStyle name="Normal 2 9 3 2 4 3 2" xfId="32733" xr:uid="{F45EC99D-1F6E-465A-904B-1A153EFFFDFE}"/>
    <cellStyle name="Normal 2 9 3 2 4 4" xfId="32734" xr:uid="{20FFCCDF-822A-44EA-8793-BAADBC368011}"/>
    <cellStyle name="Normal 2 9 3 2 5" xfId="32735" xr:uid="{FD0CECF8-3B51-42FE-8EC5-51435474CBE1}"/>
    <cellStyle name="Normal 2 9 3 2 5 2" xfId="32736" xr:uid="{CE2A37CE-094C-4D7C-98E2-5301D4DFEFC5}"/>
    <cellStyle name="Normal 2 9 3 2 6" xfId="32737" xr:uid="{5D07EB30-2CEC-4230-9C23-AE61C04A9E3A}"/>
    <cellStyle name="Normal 2 9 3 2 6 2" xfId="32738" xr:uid="{DF5574A0-5B5A-4E64-96ED-B540CB7001F5}"/>
    <cellStyle name="Normal 2 9 3 2 6 2 2" xfId="32739" xr:uid="{B31908D5-AB9E-46A7-B7F2-233939A4A007}"/>
    <cellStyle name="Normal 2 9 3 2 6 3" xfId="32740" xr:uid="{4AD75FFD-6DAE-4A69-929C-89C9E4931262}"/>
    <cellStyle name="Normal 2 9 3 2 7" xfId="32741" xr:uid="{CF647079-43F4-4953-B059-D428254B1555}"/>
    <cellStyle name="Normal 2 9 3 3" xfId="32742" xr:uid="{1A37F264-5597-4A87-BD47-0BBA013AC0EE}"/>
    <cellStyle name="Normal 2 9 3 3 2" xfId="32743" xr:uid="{219B2A06-860D-41D4-8D6E-8BC17531B8A9}"/>
    <cellStyle name="Normal 2 9 3 3 2 2" xfId="32744" xr:uid="{2A118C1A-CC54-4534-B52B-3B1516EDE9DE}"/>
    <cellStyle name="Normal 2 9 3 3 2 2 2" xfId="32745" xr:uid="{A49CCBC6-32AA-4D21-9EFE-77369E77D8E8}"/>
    <cellStyle name="Normal 2 9 3 3 2 2 2 2" xfId="32746" xr:uid="{FBAECC05-88F6-4514-97BC-0F10D7AA785F}"/>
    <cellStyle name="Normal 2 9 3 3 2 2 2 2 2" xfId="32747" xr:uid="{FEDB9783-A1C6-4BCD-80F7-8E8F1912D4A3}"/>
    <cellStyle name="Normal 2 9 3 3 2 2 2 3" xfId="32748" xr:uid="{621765FD-E0AC-4245-9076-6CC5CEBBBF87}"/>
    <cellStyle name="Normal 2 9 3 3 2 2 3" xfId="32749" xr:uid="{0939979C-F12C-4FE9-BE7C-288B81DD2DFC}"/>
    <cellStyle name="Normal 2 9 3 3 2 2 3 2" xfId="32750" xr:uid="{6AE71235-F2E1-4388-A99D-4931FA7F2638}"/>
    <cellStyle name="Normal 2 9 3 3 2 2 4" xfId="32751" xr:uid="{61BA05BC-EC6F-4B6C-B2C3-98A3703A7C21}"/>
    <cellStyle name="Normal 2 9 3 3 2 3" xfId="32752" xr:uid="{1FD3D4FA-9853-4F05-925C-60CF4E188D81}"/>
    <cellStyle name="Normal 2 9 3 3 2 3 2" xfId="32753" xr:uid="{B195968F-5B28-48D3-AE91-05511B101085}"/>
    <cellStyle name="Normal 2 9 3 3 2 4" xfId="32754" xr:uid="{ADBBE7AB-22A2-44F8-B001-20F3BD6CC383}"/>
    <cellStyle name="Normal 2 9 3 3 2 4 2" xfId="32755" xr:uid="{6128CF6E-8A19-47EF-ACC4-BC25B4FB155B}"/>
    <cellStyle name="Normal 2 9 3 3 2 4 2 2" xfId="32756" xr:uid="{9A658812-144A-4398-9E3B-9E8332465423}"/>
    <cellStyle name="Normal 2 9 3 3 2 4 3" xfId="32757" xr:uid="{162965F2-FC45-4E48-A31C-5C6C3E14E333}"/>
    <cellStyle name="Normal 2 9 3 3 2 5" xfId="32758" xr:uid="{8B710C28-579A-4468-96EC-864589D53741}"/>
    <cellStyle name="Normal 2 9 3 3 3" xfId="32759" xr:uid="{980DAC33-02F1-499C-90ED-32AD66A8B15D}"/>
    <cellStyle name="Normal 2 9 3 3 3 2" xfId="32760" xr:uid="{ED6ABDB6-0B68-4462-99BE-D4EFF29F3E94}"/>
    <cellStyle name="Normal 2 9 3 3 3 2 2" xfId="32761" xr:uid="{315D40A1-A302-48DD-8F1C-788A6DDCEC8C}"/>
    <cellStyle name="Normal 2 9 3 3 3 2 2 2" xfId="32762" xr:uid="{CB26D158-770C-454E-BD27-030F6FD77805}"/>
    <cellStyle name="Normal 2 9 3 3 3 2 3" xfId="32763" xr:uid="{43F8C1FF-6854-44A3-AE10-5B87485DDE36}"/>
    <cellStyle name="Normal 2 9 3 3 3 3" xfId="32764" xr:uid="{91DE1E4E-9E1D-4EE3-8417-AC8ECA017D55}"/>
    <cellStyle name="Normal 2 9 3 3 3 3 2" xfId="32765" xr:uid="{7B53F91B-5AA0-4F9F-9DEF-892E50FC10AB}"/>
    <cellStyle name="Normal 2 9 3 3 3 4" xfId="32766" xr:uid="{507532E0-EA6D-4867-B5D1-D57A0E7023C0}"/>
    <cellStyle name="Normal 2 9 3 3 4" xfId="32767" xr:uid="{CFCDE961-2E03-4927-92EF-27748478411D}"/>
    <cellStyle name="Normal 2 9 3 3 4 2" xfId="32768" xr:uid="{1FE8F42A-FB4D-4E32-8EE8-A5A16176768C}"/>
    <cellStyle name="Normal 2 9 3 3 4 2 2" xfId="32769" xr:uid="{2D39E2EC-858C-4697-97D6-2F1379E69261}"/>
    <cellStyle name="Normal 2 9 3 3 4 3" xfId="32770" xr:uid="{8835B5D1-1F37-43A4-943A-ADA212875844}"/>
    <cellStyle name="Normal 2 9 3 3 5" xfId="32771" xr:uid="{A6F95DB9-56E7-49EC-988A-852C090F3BCB}"/>
    <cellStyle name="Normal 2 9 3 4" xfId="32772" xr:uid="{94B93472-233A-4707-A7EF-0A523C27DEB0}"/>
    <cellStyle name="Normal 2 9 3 4 2" xfId="32773" xr:uid="{1F532A80-76EA-4097-846A-E74217D6189F}"/>
    <cellStyle name="Normal 2 9 3 4 2 2" xfId="32774" xr:uid="{1875DD32-3E35-4AB0-8544-991F1EB7589F}"/>
    <cellStyle name="Normal 2 9 3 4 2 2 2" xfId="32775" xr:uid="{8A301151-EEE2-48BE-8ED3-6B7780A1685A}"/>
    <cellStyle name="Normal 2 9 3 4 2 3" xfId="32776" xr:uid="{3D4DDD71-A9D4-4846-BB2A-DA33D5B04005}"/>
    <cellStyle name="Normal 2 9 3 4 3" xfId="32777" xr:uid="{03C41AD0-6202-4B5D-B4B0-2EAEBE93696E}"/>
    <cellStyle name="Normal 2 9 3 4 3 2" xfId="32778" xr:uid="{66964860-ED20-4E2B-8F35-59FA3B742B77}"/>
    <cellStyle name="Normal 2 9 3 4 4" xfId="32779" xr:uid="{B9C25CD8-936B-486E-A5DE-35910A7057F1}"/>
    <cellStyle name="Normal 2 9 3 5" xfId="32780" xr:uid="{65B6FE43-58E2-440F-B09F-09535C43ADAA}"/>
    <cellStyle name="Normal 2 9 3 5 2" xfId="32781" xr:uid="{243CB877-E552-4E58-90DE-0B8B9A676D82}"/>
    <cellStyle name="Normal 2 9 3 6" xfId="32782" xr:uid="{1A8FFD85-92CF-48AC-A67F-5704D9A33921}"/>
    <cellStyle name="Normal 2 9 3 6 2" xfId="32783" xr:uid="{60B0D576-27B4-42B7-A186-E83E0B2ABDE2}"/>
    <cellStyle name="Normal 2 9 3 6 2 2" xfId="32784" xr:uid="{72393EDB-79EC-4835-8349-4AB529AB8D63}"/>
    <cellStyle name="Normal 2 9 3 6 3" xfId="32785" xr:uid="{D97A1FA0-81AC-4B3B-AA42-99B531E4FC81}"/>
    <cellStyle name="Normal 2 9 3 7" xfId="32786" xr:uid="{ED1A0BF8-C4F5-47A6-855C-9238FF94DFEB}"/>
    <cellStyle name="Normal 2 9 4" xfId="32787" xr:uid="{C63FE318-7B6F-4879-9FAD-7B249E6D5ECC}"/>
    <cellStyle name="Normal 2 9 4 2" xfId="32788" xr:uid="{5F0AA362-37A0-4FA7-909A-2D268C871BFF}"/>
    <cellStyle name="Normal 2 9 5" xfId="32789" xr:uid="{45E7DE54-B70B-4F0A-BD1F-9CE46F2A17A2}"/>
    <cellStyle name="Normal 2 9 5 2" xfId="32790" xr:uid="{8D6EF882-6C06-41A9-8BB1-7C3133CA33D0}"/>
    <cellStyle name="Normal 2 9 6" xfId="32791" xr:uid="{612F9C69-03F2-41DE-9FEC-E53C79183CB6}"/>
    <cellStyle name="Normal 2 9 6 2" xfId="32792" xr:uid="{69A7E02E-173B-4215-ABE8-F4D1DE37F6B9}"/>
    <cellStyle name="Normal 2 9 7" xfId="32793" xr:uid="{0C173EFE-BBE6-4B95-9F3F-2E0286205797}"/>
    <cellStyle name="Normal 2 9 7 2" xfId="32794" xr:uid="{6E8E0A08-A5FE-437A-A3BB-6482DFBA8C31}"/>
    <cellStyle name="Normal 2 9 8" xfId="32795" xr:uid="{2FB97451-90A2-49ED-8776-C3BA64AEEAC0}"/>
    <cellStyle name="Normal 2 9 8 2" xfId="32796" xr:uid="{FB706A08-A0AF-4C82-9815-B1B142B41ADB}"/>
    <cellStyle name="Normal 2 9 9" xfId="32797" xr:uid="{F524070B-7F58-44E5-9CD5-5E2396B2D603}"/>
    <cellStyle name="Normal 2 9 9 2" xfId="32798" xr:uid="{B30FBDE7-8A94-425C-A0AD-63C5D46416F6}"/>
    <cellStyle name="Normal 2 9 9 2 2" xfId="32799" xr:uid="{F0450F07-1FB9-413C-8DEB-B95463EE46FA}"/>
    <cellStyle name="Normal 2 9 9 2 2 2" xfId="32800" xr:uid="{C9CE4F59-B19B-469F-B830-A1C4F356AC35}"/>
    <cellStyle name="Normal 2 9 9 2 2 2 2" xfId="32801" xr:uid="{4DBA9C08-92CE-4A4F-BEF5-38C52EDD8655}"/>
    <cellStyle name="Normal 2 9 9 2 2 2 2 2" xfId="32802" xr:uid="{B8915436-2036-48DE-94A4-AAEF1EE5C379}"/>
    <cellStyle name="Normal 2 9 9 2 2 2 3" xfId="32803" xr:uid="{66794AEA-85DA-4C18-B28B-ACF8B064A877}"/>
    <cellStyle name="Normal 2 9 9 2 2 3" xfId="32804" xr:uid="{57E81CD7-E080-44F7-84A4-123783DD627E}"/>
    <cellStyle name="Normal 2 9 9 2 2 3 2" xfId="32805" xr:uid="{2525773A-EEAD-413E-86D2-4D54F828660D}"/>
    <cellStyle name="Normal 2 9 9 2 2 4" xfId="32806" xr:uid="{D6112934-BD47-4EF2-BB48-7F23CA376D17}"/>
    <cellStyle name="Normal 2 9 9 2 3" xfId="32807" xr:uid="{BD32B39D-E441-4ED4-A5B3-A1F6770B8F3F}"/>
    <cellStyle name="Normal 2 9 9 2 3 2" xfId="32808" xr:uid="{13156757-1F2B-49EF-A0A9-7FB5AB41B124}"/>
    <cellStyle name="Normal 2 9 9 2 4" xfId="32809" xr:uid="{7D27C3F0-E959-4C3F-BE95-6E17A20EEB03}"/>
    <cellStyle name="Normal 2 9 9 2 4 2" xfId="32810" xr:uid="{15A9C485-9DFD-444D-9313-E567630BC213}"/>
    <cellStyle name="Normal 2 9 9 2 4 2 2" xfId="32811" xr:uid="{8872F5C4-9AAD-4839-B331-69CAF0ECDC67}"/>
    <cellStyle name="Normal 2 9 9 2 4 3" xfId="32812" xr:uid="{FAA8448A-9130-476A-9E39-5D13607A00DF}"/>
    <cellStyle name="Normal 2 9 9 2 5" xfId="32813" xr:uid="{EC7A8492-96C8-443E-BE3F-20978587316F}"/>
    <cellStyle name="Normal 2 9 9 3" xfId="32814" xr:uid="{71BA2CEF-4B5E-4CAD-BBA3-0901AFAC17C6}"/>
    <cellStyle name="Normal 2 9 9 3 2" xfId="32815" xr:uid="{33C9EC00-61CA-4991-AA5F-719D9B361B64}"/>
    <cellStyle name="Normal 2 9 9 3 2 2" xfId="32816" xr:uid="{A9D3E268-38E1-42A7-8D85-9FDC2ED03681}"/>
    <cellStyle name="Normal 2 9 9 3 2 2 2" xfId="32817" xr:uid="{2E5BA9AF-9209-4B46-AC77-B9A472327DCB}"/>
    <cellStyle name="Normal 2 9 9 3 2 3" xfId="32818" xr:uid="{497786B8-C44D-490A-A055-FECB6BFA5B35}"/>
    <cellStyle name="Normal 2 9 9 3 3" xfId="32819" xr:uid="{426F0059-C686-402C-976F-9AD85D3DC70D}"/>
    <cellStyle name="Normal 2 9 9 3 3 2" xfId="32820" xr:uid="{2F2C3BB4-E071-494B-8743-CDE3A73E4372}"/>
    <cellStyle name="Normal 2 9 9 3 4" xfId="32821" xr:uid="{55D7E604-E35D-483A-B338-620B9F2AD75B}"/>
    <cellStyle name="Normal 2 9 9 4" xfId="32822" xr:uid="{3091BBA4-15D2-48AF-8321-C396286CADF8}"/>
    <cellStyle name="Normal 2 9 9 4 2" xfId="32823" xr:uid="{684ABD02-E911-4692-A320-1B6DAED77895}"/>
    <cellStyle name="Normal 2 9 9 4 2 2" xfId="32824" xr:uid="{88C933AC-0CB0-460E-8C31-40B3E6A44CF2}"/>
    <cellStyle name="Normal 2 9 9 4 3" xfId="32825" xr:uid="{2B33E9A7-073E-4CAE-ABE8-090C5FA5E61C}"/>
    <cellStyle name="Normal 2 9 9 5" xfId="32826" xr:uid="{4A8B30C4-7233-494A-B5B6-968CDE9E6DDF}"/>
    <cellStyle name="Normal 2_91&amp;A55&amp;F55&amp;T56&amp;W41" xfId="32827" xr:uid="{47CBA050-BC81-4FA0-A372-361335EEA637}"/>
    <cellStyle name="Normal 20" xfId="479" xr:uid="{4014B83C-8633-4EAB-A992-13FFA0696469}"/>
    <cellStyle name="Normal 20 2" xfId="1018" xr:uid="{F0996F7A-17D7-44A7-AE9C-12C46251CB86}"/>
    <cellStyle name="Normal 20 2 2" xfId="1809" xr:uid="{7765C3DC-FAA5-4739-A6CB-A16A4D863D68}"/>
    <cellStyle name="Normal 20 2 2 2" xfId="32829" xr:uid="{2D85DABC-81DA-412E-ABD4-9D970DE1B102}"/>
    <cellStyle name="Normal 20 2 3" xfId="2035" xr:uid="{F970B1B2-CE8C-4BDD-9D80-9605630D53D3}"/>
    <cellStyle name="Normal 20 2 3 2" xfId="46855" xr:uid="{9BCCDEE0-96DA-4212-885C-20E0119472BD}"/>
    <cellStyle name="Normal 20 2 4" xfId="1375" xr:uid="{99A9DF3D-DB85-421D-8E30-A9D6F04AD19F}"/>
    <cellStyle name="Normal 20 2 4 2" xfId="43764" xr:uid="{6C3B63A6-B6E2-43D2-A8D2-ED6BA9B076BE}"/>
    <cellStyle name="Normal 20 2 4 3" xfId="32828" xr:uid="{EF7E70DF-1816-4ECA-A740-103B9CAFBB63}"/>
    <cellStyle name="Normal 20 3" xfId="1808" xr:uid="{972E0FC5-1A66-406B-8A52-548844D06998}"/>
    <cellStyle name="Normal 20 3 2" xfId="41796" xr:uid="{597EFC5D-0497-4CE3-B66F-DAA7DB6B30A0}"/>
    <cellStyle name="Normal 20 3 3" xfId="32830" xr:uid="{0C08ABEB-D968-442A-9700-ED2341BBED02}"/>
    <cellStyle name="Normal 20 4" xfId="1983" xr:uid="{9A89C3B4-5895-4514-AF36-5FEEA7B54F3F}"/>
    <cellStyle name="Normal 20 4 2" xfId="3746" xr:uid="{B6D1908E-444B-4307-8D2F-986CCA5963A8}"/>
    <cellStyle name="Normal 20 4 2 2" xfId="46854" xr:uid="{0B79A2B2-E676-4DD8-B1E8-E594F13659E4}"/>
    <cellStyle name="Normal 20 4 2 3" xfId="32831" xr:uid="{1C9812BE-1E54-4FDE-9802-98F59FC214A7}"/>
    <cellStyle name="Normal 20 4 3" xfId="4844" xr:uid="{D3A95E7F-9D1E-4005-A452-BEFD3A40B024}"/>
    <cellStyle name="Normal 20 5" xfId="1374" xr:uid="{9EAE734A-FEC0-46DC-9BF4-538105ED3A15}"/>
    <cellStyle name="Normal 20 5 2" xfId="43763" xr:uid="{E00E397F-D395-481A-858F-3610B2548C73}"/>
    <cellStyle name="Normal 20 5 3" xfId="41797" xr:uid="{03FB3D71-C370-45F2-9EDB-D5624638EFD4}"/>
    <cellStyle name="Normal 20 6" xfId="944" xr:uid="{8E5ADC15-A748-4A5F-8E98-B4B3B7E66FDF}"/>
    <cellStyle name="Normal 20 6 2" xfId="3178" xr:uid="{D9ED9B52-E597-4EF0-A2DD-31681DEB5329}"/>
    <cellStyle name="Normal 20 6 3" xfId="41798" xr:uid="{BA3BFAB3-4717-4F08-BF6E-6D97A08FB2D5}"/>
    <cellStyle name="Normal 20 7" xfId="5946" xr:uid="{2F3FED1D-CFA9-468E-A8DF-DCE67A80D239}"/>
    <cellStyle name="Normal 200" xfId="2921" xr:uid="{592FF464-D33F-4CB8-B258-C86355861B69}"/>
    <cellStyle name="Normal 200 2" xfId="32832" xr:uid="{24DD8E62-C162-4A36-AF06-83ED534D3B25}"/>
    <cellStyle name="Normal 200 3" xfId="43986" xr:uid="{FC63F4E7-71F5-4928-BBDF-350631CFB063}"/>
    <cellStyle name="Normal 201" xfId="2947" xr:uid="{B2072DF2-E4A8-4BF7-82EF-B9708DC3E6D2}"/>
    <cellStyle name="Normal 201 2" xfId="32833" xr:uid="{6308958C-CAC2-4326-9741-C26A8BC3CEE4}"/>
    <cellStyle name="Normal 201 3" xfId="43990" xr:uid="{2902D64B-158B-49D7-8F5E-D82F463C9732}"/>
    <cellStyle name="Normal 202" xfId="2980" xr:uid="{3CAACE7E-C74E-495C-9272-B5FDA1B33217}"/>
    <cellStyle name="Normal 202 2" xfId="32834" xr:uid="{699AB689-0F17-4F95-B3A2-2575486C40EF}"/>
    <cellStyle name="Normal 202 3" xfId="43982" xr:uid="{20E7A915-56A1-4EFE-8D5E-05F3B3F449CB}"/>
    <cellStyle name="Normal 203" xfId="2989" xr:uid="{E325FA05-B9EE-4E47-84DF-F1C2795B3690}"/>
    <cellStyle name="Normal 203 2" xfId="32835" xr:uid="{CCED4A79-9DA0-47B6-B408-EAD150641E9A}"/>
    <cellStyle name="Normal 204" xfId="2997" xr:uid="{7B96311B-6E5D-41DE-9E1C-82E78C0683AA}"/>
    <cellStyle name="Normal 204 2" xfId="32836" xr:uid="{2D36438C-708F-4F04-817A-C24AAA701A1B}"/>
    <cellStyle name="Normal 204 3" xfId="44060" xr:uid="{AE305F66-552D-4960-8C37-BAAB57F331A5}"/>
    <cellStyle name="Normal 204 4" xfId="45180" xr:uid="{9DA3788B-9B1F-4A11-8900-D0357059E741}"/>
    <cellStyle name="Normal 205" xfId="2885" xr:uid="{7F894057-4717-4671-AAA0-3221A10451A8}"/>
    <cellStyle name="Normal 205 10" xfId="58024" xr:uid="{947B4BF4-9307-4E27-A887-06FAC258A5AA}"/>
    <cellStyle name="Normal 205 2" xfId="2899" xr:uid="{802AF17D-97CD-4367-913F-99EF5B453067}"/>
    <cellStyle name="Normal 205 2 2" xfId="44029" xr:uid="{16520E3C-6049-47BE-83E5-ACD18E79A68C}"/>
    <cellStyle name="Normal 205 2 2 2" xfId="47913" xr:uid="{54385686-CD88-4442-A11B-64DF66B3EDA1}"/>
    <cellStyle name="Normal 205 2 2 3" xfId="57057" xr:uid="{4EE5AF15-C34F-48A6-B27C-468095A9C23D}"/>
    <cellStyle name="Normal 205 2 2 4" xfId="59103" xr:uid="{C13D392A-073C-4293-8309-03FD54F6B9FE}"/>
    <cellStyle name="Normal 205 2 3" xfId="43416" xr:uid="{25F024C4-00A5-4CE6-ABDB-541C5F4E4C1A}"/>
    <cellStyle name="Normal 205 2 4" xfId="45178" xr:uid="{2D66D61F-7DBE-4CA6-BFE5-E55C3E92E0E7}"/>
    <cellStyle name="Normal 205 2 5" xfId="46027" xr:uid="{FC31C12D-99B6-4E99-8C5A-45A672BD7E57}"/>
    <cellStyle name="Normal 205 2 6" xfId="46997" xr:uid="{8D37F118-8581-44F5-A9D2-B494821FAC17}"/>
    <cellStyle name="Normal 205 2 7" xfId="49520" xr:uid="{02B4EF22-E835-43E3-9CCB-5CC09DFA1164}"/>
    <cellStyle name="Normal 205 2 8" xfId="55907" xr:uid="{A6B69A50-7C45-44FB-A4A4-65147195264D}"/>
    <cellStyle name="Normal 205 2 9" xfId="58028" xr:uid="{44CFA922-B55D-4D5F-9A16-5B351274F6F8}"/>
    <cellStyle name="Normal 205 3" xfId="32837" xr:uid="{A89A2982-63FC-4611-8E82-E6476BA6E724}"/>
    <cellStyle name="Normal 205 3 2" xfId="57053" xr:uid="{CF670BDA-A7FF-4FA4-A4B3-1D309755B13E}"/>
    <cellStyle name="Normal 205 3 3" xfId="59099" xr:uid="{B5AA07D6-36E1-422C-B376-197168EA592E}"/>
    <cellStyle name="Normal 205 4" xfId="44051" xr:uid="{5B6AD0D1-D809-40F4-923C-6CB8EE8987E1}"/>
    <cellStyle name="Normal 205 5" xfId="4395" xr:uid="{57F2B4F9-ACED-4E7E-8F9F-8CDCDC7F080A}"/>
    <cellStyle name="Normal 205 5 2" xfId="46998" xr:uid="{95BB240E-0545-47E2-9869-68B803F856B0}"/>
    <cellStyle name="Normal 205 6" xfId="46023" xr:uid="{D9D75E6E-6F7B-46D6-A5DC-2DE46C1B54F4}"/>
    <cellStyle name="Normal 205 7" xfId="47909" xr:uid="{A0BB9698-C089-4317-AC98-EA481674B964}"/>
    <cellStyle name="Normal 205 8" xfId="4394" xr:uid="{6AD7CAB0-F647-44DD-B357-FFEB0E369DCD}"/>
    <cellStyle name="Normal 205 9" xfId="55903" xr:uid="{A1F0A794-A24E-49A0-94E7-0C142A3A9CA1}"/>
    <cellStyle name="Normal 206" xfId="2936" xr:uid="{4D9A65E2-C91A-4A31-8089-5B6A3AF5BEA7}"/>
    <cellStyle name="Normal 206 2" xfId="44015" xr:uid="{9F22EC7D-CE3F-48D1-915F-E38D636B6823}"/>
    <cellStyle name="Normal 206 2 2" xfId="57075" xr:uid="{A91800EF-BB97-4412-B512-3202AA5B66D2}"/>
    <cellStyle name="Normal 206 2 3" xfId="59121" xr:uid="{B79C9717-90F4-4C73-8C15-3345AFA57F9C}"/>
    <cellStyle name="Normal 206 3" xfId="46046" xr:uid="{D4096928-1BA0-412F-87DE-12043AA60DAB}"/>
    <cellStyle name="Normal 206 4" xfId="47932" xr:uid="{A0E09F52-5F61-4307-82EA-709B9E3974CA}"/>
    <cellStyle name="Normal 206 5" xfId="49539" xr:uid="{08C8D9A2-2D29-4221-B18C-3D50029EEFF9}"/>
    <cellStyle name="Normal 206 6" xfId="55926" xr:uid="{9E3B7BAB-52FD-4EC8-B8C3-11234ED5719B}"/>
    <cellStyle name="Normal 206 7" xfId="58047" xr:uid="{27E4A96E-018B-4418-8895-1CD714886864}"/>
    <cellStyle name="Normal 206 8" xfId="32838" xr:uid="{67299C94-0054-4293-AF92-580425A2D1D4}"/>
    <cellStyle name="Normal 207" xfId="2984" xr:uid="{3BCD8047-6896-4C91-95E5-AF40B4438C34}"/>
    <cellStyle name="Normal 207 2" xfId="46048" xr:uid="{127D7248-93E8-4FAE-8A11-2F77E4D83EDE}"/>
    <cellStyle name="Normal 207 2 2" xfId="57077" xr:uid="{EE2CB845-79F7-4E31-AC53-6E9ED223E45B}"/>
    <cellStyle name="Normal 207 2 3" xfId="59123" xr:uid="{D883B315-795A-4C5E-A828-4E928C81AA2A}"/>
    <cellStyle name="Normal 207 3" xfId="47934" xr:uid="{76173121-B912-4EB1-B7A0-D053601C4343}"/>
    <cellStyle name="Normal 207 4" xfId="49541" xr:uid="{419E30D2-F5AE-48B2-86A9-6180F8E8004E}"/>
    <cellStyle name="Normal 207 5" xfId="55928" xr:uid="{109DCD23-85C9-4B0C-A58A-1F9C2E171E8D}"/>
    <cellStyle name="Normal 207 6" xfId="58049" xr:uid="{C19EB2BB-C21D-4515-B572-90C75A2686D6}"/>
    <cellStyle name="Normal 207 7" xfId="32839" xr:uid="{12308A35-DB23-4DB8-8BCB-0894EE23706D}"/>
    <cellStyle name="Normal 208" xfId="3005" xr:uid="{B023EA45-4B3A-47A1-B9E7-5BA5C61E06E2}"/>
    <cellStyle name="Normal 208 2" xfId="45211" xr:uid="{C8B40D58-4F96-4F1D-9F83-1F3E801637A2}"/>
    <cellStyle name="Normal 208 3" xfId="32840" xr:uid="{6F904EB0-3C47-404E-A8B1-D169FBD6E2FC}"/>
    <cellStyle name="Normal 209" xfId="3006" xr:uid="{FBFCA3C3-4D59-4096-8F8C-0857C17E2BEB}"/>
    <cellStyle name="Normal 209 2" xfId="32841" xr:uid="{6CB633AF-F29F-46EB-9F2B-A12486DC9B6D}"/>
    <cellStyle name="Normal 21" xfId="140" xr:uid="{BFD746D1-DC7C-44A2-AC88-51D59F97F77D}"/>
    <cellStyle name="Normal 21 10" xfId="32842" xr:uid="{96C8D779-E98C-4913-B640-75B6253EAE5F}"/>
    <cellStyle name="Normal 21 10 2" xfId="32843" xr:uid="{7C67C15B-D301-4CBE-B641-4F7CEAF38623}"/>
    <cellStyle name="Normal 21 11" xfId="32844" xr:uid="{75305CD4-885B-4908-80BB-51D3CA1A2D27}"/>
    <cellStyle name="Normal 21 11 2" xfId="32845" xr:uid="{3CE70561-9011-497F-8FB2-6BEFE918D77B}"/>
    <cellStyle name="Normal 21 12" xfId="32846" xr:uid="{11A5DAA3-7774-40BA-8501-B494AE79A68D}"/>
    <cellStyle name="Normal 21 12 2" xfId="32847" xr:uid="{0D1A90E1-CC4D-4CD5-9FF8-F06D39443F90}"/>
    <cellStyle name="Normal 21 13" xfId="32848" xr:uid="{9064D84F-DA49-4066-8601-2863D28D80CE}"/>
    <cellStyle name="Normal 21 13 2" xfId="32849" xr:uid="{7ACCA67F-C3A5-4B87-A10F-023319AB84C6}"/>
    <cellStyle name="Normal 21 14" xfId="32850" xr:uid="{A7320EB2-537D-4C80-A79C-DA5782099300}"/>
    <cellStyle name="Normal 21 14 2" xfId="32851" xr:uid="{26EA9B3B-29B2-4E72-910E-E3B78C3D0D93}"/>
    <cellStyle name="Normal 21 15" xfId="32852" xr:uid="{E33AAA61-31EB-4C42-A080-77D292DB3A4F}"/>
    <cellStyle name="Normal 21 15 2" xfId="32853" xr:uid="{2E76699D-3EA8-4F8F-B373-E433E4E6B14C}"/>
    <cellStyle name="Normal 21 16" xfId="32854" xr:uid="{F8501A16-0DE5-4A53-AAB7-196334FBB569}"/>
    <cellStyle name="Normal 21 17" xfId="41799" xr:uid="{B648FE66-4899-41CE-B897-8F354C5CE822}"/>
    <cellStyle name="Normal 21 18" xfId="5947" xr:uid="{106C5C6F-FA7E-4D18-B6CA-7B7DF72F567A}"/>
    <cellStyle name="Normal 21 2" xfId="1019" xr:uid="{EF798475-CC7A-4A6D-ADAA-5A0EFF5B7BEC}"/>
    <cellStyle name="Normal 21 2 2" xfId="32856" xr:uid="{B8ADF28A-9AAA-41ED-9EFE-237AFE9DCDBF}"/>
    <cellStyle name="Normal 21 2 3" xfId="41800" xr:uid="{2175C6DF-B56B-4E87-826D-E4BE7E3C7350}"/>
    <cellStyle name="Normal 21 2 4" xfId="32855" xr:uid="{6FCE8625-7659-4D9C-9050-A1B230990990}"/>
    <cellStyle name="Normal 21 3" xfId="132" xr:uid="{AFCE84ED-5AFC-494D-B0C4-4A69C722ECE4}"/>
    <cellStyle name="Normal 21 3 2" xfId="32858" xr:uid="{FC2F7587-54E1-4C67-B284-4BD5287C2904}"/>
    <cellStyle name="Normal 21 3 3" xfId="32857" xr:uid="{72A1F60B-342A-4C25-8846-7E15FD200FED}"/>
    <cellStyle name="Normal 21 4" xfId="1984" xr:uid="{784064E0-4938-4A48-BE0D-9F5C8A5750FC}"/>
    <cellStyle name="Normal 21 4 2" xfId="3747" xr:uid="{3A1D0C7D-D8DA-4BD7-931E-45C9240C2B42}"/>
    <cellStyle name="Normal 21 4 2 2" xfId="32860" xr:uid="{DFA92DBC-DAA9-4889-A046-99A7A5A3F865}"/>
    <cellStyle name="Normal 21 4 3" xfId="37377" xr:uid="{344BD61E-4014-4BE1-9CAC-E11AF26E0025}"/>
    <cellStyle name="Normal 21 4 4" xfId="32859" xr:uid="{6797BED2-B5E1-4197-9947-A135B68B5D11}"/>
    <cellStyle name="Normal 21 5" xfId="945" xr:uid="{3CEBF6B4-F9F5-4C17-A4A2-EB1052690136}"/>
    <cellStyle name="Normal 21 5 2" xfId="3179" xr:uid="{55D5AD42-61DF-4683-9656-7B3400E69C77}"/>
    <cellStyle name="Normal 21 5 2 2" xfId="32862" xr:uid="{CD9633F3-33F6-4825-8C17-0948EB118317}"/>
    <cellStyle name="Normal 21 5 3" xfId="32861" xr:uid="{F0CC3246-8010-4BB5-9779-B57094781B5E}"/>
    <cellStyle name="Normal 21 6" xfId="32863" xr:uid="{1ABD8E9C-9BDD-4892-98E1-BE6379E6C7DB}"/>
    <cellStyle name="Normal 21 6 2" xfId="32864" xr:uid="{F05EF48D-B43F-4B83-9C40-155C7BC94390}"/>
    <cellStyle name="Normal 21 7" xfId="32865" xr:uid="{F4F5CE1E-9A0C-4BAD-8388-9573453B07F3}"/>
    <cellStyle name="Normal 21 7 2" xfId="32866" xr:uid="{3067BEF4-6B2E-4FB0-812E-181D910185C5}"/>
    <cellStyle name="Normal 21 8" xfId="32867" xr:uid="{E5352818-3516-43F0-B0A6-59262ECE4E35}"/>
    <cellStyle name="Normal 21 8 2" xfId="32868" xr:uid="{8C4366CE-FBC4-4B5E-9171-E38CF3E43211}"/>
    <cellStyle name="Normal 21 9" xfId="32869" xr:uid="{4A4A23F4-028B-42A0-8B01-E85F4DD51E27}"/>
    <cellStyle name="Normal 21 9 2" xfId="32870" xr:uid="{ED332D7C-7002-4445-A637-993B15F0485E}"/>
    <cellStyle name="Normal 21_Allowance JA (ค่าเผื่อหนี้สงสัยจะสูญ) 2557" xfId="37378" xr:uid="{E1281547-2CAB-4D87-B74F-703CA551E960}"/>
    <cellStyle name="Normal 210" xfId="2981" xr:uid="{4A5394C4-4D2D-4EA8-B067-8D90C99C9A24}"/>
    <cellStyle name="Normal 210 2" xfId="46054" xr:uid="{305D3A75-FFC7-49E9-AF46-90C6F2978148}"/>
    <cellStyle name="Normal 210 2 2" xfId="47940" xr:uid="{AC555CAF-A379-40E8-8EC1-88D205FBF6AB}"/>
    <cellStyle name="Normal 210 2 3" xfId="57082" xr:uid="{F44ADB6F-BBD7-437D-A652-972D8A66D451}"/>
    <cellStyle name="Normal 210 2 4" xfId="59128" xr:uid="{56E8D61A-64BB-4F71-A270-C730A23852E8}"/>
    <cellStyle name="Normal 210 3" xfId="46999" xr:uid="{BA9ACDEC-3EBD-44E9-85B6-C61165FCB33C}"/>
    <cellStyle name="Normal 210 4" xfId="49547" xr:uid="{FEDFCD18-E32F-43FD-8F74-E81857E773BE}"/>
    <cellStyle name="Normal 210 5" xfId="55934" xr:uid="{24BEBECD-382E-447A-879E-DDF33C6250EB}"/>
    <cellStyle name="Normal 210 6" xfId="58053" xr:uid="{7B7A4CCD-DCB8-482C-A448-9970A7CB2E30}"/>
    <cellStyle name="Normal 210 7" xfId="32871" xr:uid="{0C7C1761-A52D-4559-89E7-576159DBEC57}"/>
    <cellStyle name="Normal 211" xfId="2979" xr:uid="{C1A8438C-BC1E-46BB-9178-BB9A73238B6B}"/>
    <cellStyle name="Normal 211 2" xfId="48744" xr:uid="{2145BE8F-FFBA-4CEC-9307-0AEE13D72A17}"/>
    <cellStyle name="Normal 211 3" xfId="47000" xr:uid="{C79586C6-F13F-4A7D-B49F-71E0796A7530}"/>
    <cellStyle name="Normal 211 4" xfId="32872" xr:uid="{37000CA7-34F7-4D73-9C3D-874BDB59E6E6}"/>
    <cellStyle name="Normal 212" xfId="2887" xr:uid="{67ECC588-D165-4BFA-BE49-02BC5E2DEEB9}"/>
    <cellStyle name="Normal 212 2" xfId="46895" xr:uid="{8B898932-679A-443D-9F2A-02DB915AECEC}"/>
    <cellStyle name="Normal 212 3" xfId="46992" xr:uid="{352ED341-AC49-46DD-B904-7313F153D9BE}"/>
    <cellStyle name="Normal 212 4" xfId="57431" xr:uid="{86145323-6C4A-41B8-AB0F-8B96778831EF}"/>
    <cellStyle name="Normal 212 5" xfId="32873" xr:uid="{512E31CA-94CD-4395-B6F3-B522C3C7B246}"/>
    <cellStyle name="Normal 213" xfId="2987" xr:uid="{93709C49-6869-458A-8E20-2F09CF1CC24E}"/>
    <cellStyle name="Normal 213 2" xfId="46897" xr:uid="{045F8157-F8CA-43E0-8CA1-F47CBBD7B80F}"/>
    <cellStyle name="Normal 213 3" xfId="32874" xr:uid="{0BFD0B5C-C639-425C-B796-754A6311ED8B}"/>
    <cellStyle name="Normal 214" xfId="2957" xr:uid="{E94359EC-C7B7-4263-898C-B1AF1471CA63}"/>
    <cellStyle name="Normal 214 2" xfId="46899" xr:uid="{1C72182D-8E51-4FF0-B20D-7A4107D3DA15}"/>
    <cellStyle name="Normal 214 3" xfId="32875" xr:uid="{A131B451-FE63-4486-B73C-2FEFC0B9B520}"/>
    <cellStyle name="Normal 215" xfId="2996" xr:uid="{96E97B30-CAEF-438B-9FAE-46AAF10B660D}"/>
    <cellStyle name="Normal 215 2" xfId="46901" xr:uid="{D20964A7-67E6-4489-843C-83B12CEDFC2E}"/>
    <cellStyle name="Normal 215 3" xfId="32876" xr:uid="{DB5BBB15-FE33-4600-9662-478D45BB29DF}"/>
    <cellStyle name="Normal 216" xfId="3013" xr:uid="{C315FE6F-7558-4FC0-8E30-7B329F60E83A}"/>
    <cellStyle name="Normal 216 2" xfId="46903" xr:uid="{2BEF6B14-23C8-4835-A606-6C1BB5190ECF}"/>
    <cellStyle name="Normal 216 3" xfId="32877" xr:uid="{842B911B-B832-4166-BDC9-610677CB7A19}"/>
    <cellStyle name="Normal 217" xfId="2992" xr:uid="{1FE93310-FFF7-4FA1-9EC1-84F9F2347458}"/>
    <cellStyle name="Normal 217 2" xfId="57268" xr:uid="{65ABB8E7-6577-46B2-A408-71438205993F}"/>
    <cellStyle name="Normal 217 3" xfId="32878" xr:uid="{9782D6D6-892B-40FF-959D-973912F25D0A}"/>
    <cellStyle name="Normal 218" xfId="2999" xr:uid="{F7AEEB98-54BE-456E-8B3A-17A6FD060235}"/>
    <cellStyle name="Normal 218 2" xfId="50390" xr:uid="{DDA18CB1-3579-49A2-AAAA-310CD1B76DBB}"/>
    <cellStyle name="Normal 218 3" xfId="32879" xr:uid="{ADAEFBC6-AB61-4049-9C19-FA120280DE7D}"/>
    <cellStyle name="Normal 219" xfId="3016" xr:uid="{31EA73E8-6C73-45FF-9A78-B3B419861E78}"/>
    <cellStyle name="Normal 219 2" xfId="50394" xr:uid="{EDDC3EF2-778C-4625-9BEA-D03D82A3A558}"/>
    <cellStyle name="Normal 219 3" xfId="32880" xr:uid="{3818D53B-5A31-4E88-97B9-B5A70988734D}"/>
    <cellStyle name="Normal 22" xfId="480" xr:uid="{01B35568-35A6-4872-847F-AB18E1C0891C}"/>
    <cellStyle name="Normal 22 10" xfId="32881" xr:uid="{979220ED-4539-4F97-ABD5-90EE3D752B20}"/>
    <cellStyle name="Normal 22 10 2" xfId="32882" xr:uid="{D2350148-0550-4BFA-ADB4-C24E6E82449A}"/>
    <cellStyle name="Normal 22 10 3" xfId="41801" xr:uid="{E2323C09-6258-4CEE-8C99-7CCA3B2E620C}"/>
    <cellStyle name="Normal 22 10 4" xfId="41802" xr:uid="{26DBFC2F-3D85-4FA5-A969-8BE9C7283476}"/>
    <cellStyle name="Normal 22 11" xfId="32883" xr:uid="{0F68374B-A2F3-430F-A3E7-1BD2992E822A}"/>
    <cellStyle name="Normal 22 11 2" xfId="32884" xr:uid="{C2DF62AA-8121-439C-83FC-2F70DF394A46}"/>
    <cellStyle name="Normal 22 11 2 2" xfId="32885" xr:uid="{D22CE696-30A6-4816-BFC4-7446B60D671F}"/>
    <cellStyle name="Normal 22 11 2 2 2" xfId="32886" xr:uid="{31E7C5AC-B63B-49CA-84F8-CF108B57067D}"/>
    <cellStyle name="Normal 22 11 2 2 2 2" xfId="32887" xr:uid="{9E5D6363-C77B-4F6C-99D7-DEFD79234C68}"/>
    <cellStyle name="Normal 22 11 2 2 2 2 2" xfId="32888" xr:uid="{46635EEA-D396-4A52-AD28-F896DBBC980E}"/>
    <cellStyle name="Normal 22 11 2 2 2 3" xfId="32889" xr:uid="{9EB96966-DE61-4FAF-BA99-1A354E009E98}"/>
    <cellStyle name="Normal 22 11 2 2 3" xfId="32890" xr:uid="{4CFBA6E4-4985-4DA8-B07E-8C36320E859F}"/>
    <cellStyle name="Normal 22 11 2 2 3 2" xfId="32891" xr:uid="{04AAABF7-89DD-4800-A1B2-005CC05B6926}"/>
    <cellStyle name="Normal 22 11 2 2 4" xfId="32892" xr:uid="{4C47CB37-3018-4D59-A51D-8555418E332C}"/>
    <cellStyle name="Normal 22 11 2 3" xfId="32893" xr:uid="{94B71581-044A-4F1B-80E4-9FF27684B933}"/>
    <cellStyle name="Normal 22 11 2 3 2" xfId="32894" xr:uid="{E5638F61-951A-40BD-9889-E9A0B77D46B2}"/>
    <cellStyle name="Normal 22 11 2 4" xfId="32895" xr:uid="{2F5A8016-4DEE-426D-93CD-581AA7D916E1}"/>
    <cellStyle name="Normal 22 11 2 4 2" xfId="32896" xr:uid="{C23F10D6-F386-4368-B8A7-564BA0209A97}"/>
    <cellStyle name="Normal 22 11 2 4 2 2" xfId="32897" xr:uid="{EB352EC7-775B-427E-9370-021F1B91BB6D}"/>
    <cellStyle name="Normal 22 11 2 4 3" xfId="32898" xr:uid="{DCB35BC6-305C-4866-91DC-51257AEC6215}"/>
    <cellStyle name="Normal 22 11 2 5" xfId="32899" xr:uid="{463E63FC-B62D-4D64-98C0-6E4B83ACA769}"/>
    <cellStyle name="Normal 22 11 3" xfId="32900" xr:uid="{1602D260-E592-4B44-B5D4-DE6A9C70F49C}"/>
    <cellStyle name="Normal 22 11 3 2" xfId="32901" xr:uid="{D2735281-77F9-402A-8E7B-387DCBA9E83E}"/>
    <cellStyle name="Normal 22 11 3 2 2" xfId="32902" xr:uid="{44B54B34-A17E-4A13-9D76-76447E25098F}"/>
    <cellStyle name="Normal 22 11 3 2 2 2" xfId="32903" xr:uid="{E5E17BDC-4CB8-4BD4-999E-B029469A08DC}"/>
    <cellStyle name="Normal 22 11 3 2 3" xfId="32904" xr:uid="{A6C8BA3F-90A9-4603-9DE2-7A2FD137EAFF}"/>
    <cellStyle name="Normal 22 11 3 3" xfId="32905" xr:uid="{ADB5098B-78CA-4B5D-BEB3-139CE487A512}"/>
    <cellStyle name="Normal 22 11 3 3 2" xfId="32906" xr:uid="{B84CF613-903D-499A-9FFC-F7E50919E3A7}"/>
    <cellStyle name="Normal 22 11 3 4" xfId="32907" xr:uid="{9995281D-1848-4807-99E5-D74EC24799F0}"/>
    <cellStyle name="Normal 22 11 4" xfId="32908" xr:uid="{DB3BBC71-9ABA-47BF-A91F-BE0ED83BE817}"/>
    <cellStyle name="Normal 22 11 4 2" xfId="32909" xr:uid="{6FF0A398-3365-4B97-B2E4-26699832F075}"/>
    <cellStyle name="Normal 22 11 4 2 2" xfId="32910" xr:uid="{DED215BF-CEE1-422C-8910-57B3429E0169}"/>
    <cellStyle name="Normal 22 11 4 3" xfId="32911" xr:uid="{768111C0-AF8A-4BA6-9C64-9C64633C4C74}"/>
    <cellStyle name="Normal 22 11 5" xfId="32912" xr:uid="{8CF35AA1-28DF-42E9-9142-B4C749433AFB}"/>
    <cellStyle name="Normal 22 11 6" xfId="41803" xr:uid="{85B938DD-87F0-4CF3-BF67-06855E9DA704}"/>
    <cellStyle name="Normal 22 12" xfId="32913" xr:uid="{87FBCA5B-66BB-4868-B0B5-B52EE646CF04}"/>
    <cellStyle name="Normal 22 12 2" xfId="32914" xr:uid="{FF24F853-664E-48E7-910B-AC2EABB1B77B}"/>
    <cellStyle name="Normal 22 12 3" xfId="41804" xr:uid="{12CC4CE8-BFF9-4A01-BC94-12F896A24174}"/>
    <cellStyle name="Normal 22 12 4" xfId="41805" xr:uid="{9B57AB6F-04FB-463E-B435-9E9D36FADC07}"/>
    <cellStyle name="Normal 22 13" xfId="32915" xr:uid="{E04621C1-2A4D-4E3F-B9FA-D3F654C1FDD1}"/>
    <cellStyle name="Normal 22 13 2" xfId="32916" xr:uid="{776DA49A-242F-4B5D-8F9A-6CD44FE46357}"/>
    <cellStyle name="Normal 22 13 2 2" xfId="32917" xr:uid="{A9CF2A2A-2D1E-4BBB-B566-934826ED07D0}"/>
    <cellStyle name="Normal 22 13 2 2 2" xfId="32918" xr:uid="{C0077AA4-5CAF-4B1B-B873-CF2AF1B67ECB}"/>
    <cellStyle name="Normal 22 13 2 3" xfId="32919" xr:uid="{5C06F310-0AA9-4D1F-9B6C-B283669B381F}"/>
    <cellStyle name="Normal 22 13 3" xfId="32920" xr:uid="{516B1F95-B1B6-456D-AA58-033A4D18D2A6}"/>
    <cellStyle name="Normal 22 13 3 2" xfId="32921" xr:uid="{68B2888A-24FA-4CA9-BE58-08F258474D72}"/>
    <cellStyle name="Normal 22 13 4" xfId="32922" xr:uid="{144BB719-CE54-4452-AA02-FC571C815EBB}"/>
    <cellStyle name="Normal 22 13 5" xfId="41806" xr:uid="{6B6F27F5-A4E2-44FD-ACBA-3D66EB321377}"/>
    <cellStyle name="Normal 22 14" xfId="32923" xr:uid="{81F484BD-7776-4212-B90A-1A0695EFA5C8}"/>
    <cellStyle name="Normal 22 14 2" xfId="32924" xr:uid="{9D31C9A1-78E7-41AC-BF76-E78E51008F28}"/>
    <cellStyle name="Normal 22 14 3" xfId="41807" xr:uid="{C9C6339C-6B44-42BE-A7D7-71594CAD6C08}"/>
    <cellStyle name="Normal 22 14 4" xfId="41808" xr:uid="{A86A0449-FB34-4AD0-89F4-454126DFEC7B}"/>
    <cellStyle name="Normal 22 15" xfId="32925" xr:uid="{C2C75F3E-B973-47A1-90C7-D0C6AAA8D6AC}"/>
    <cellStyle name="Normal 22 15 2" xfId="32926" xr:uid="{74563294-ACC0-4119-B988-1DBDE07951A2}"/>
    <cellStyle name="Normal 22 15 2 2" xfId="32927" xr:uid="{5EF352B9-DDAE-4D9C-BD5E-E34BB01E8033}"/>
    <cellStyle name="Normal 22 15 3" xfId="32928" xr:uid="{D404A5CE-078D-4EFD-BE21-437449607D1A}"/>
    <cellStyle name="Normal 22 15 4" xfId="41809" xr:uid="{AF0BE1B8-86D4-4CC0-92FF-B6222BD98876}"/>
    <cellStyle name="Normal 22 16" xfId="32929" xr:uid="{DA31C271-071A-49DA-BDF5-F603E9FB770F}"/>
    <cellStyle name="Normal 22 16 2" xfId="32930" xr:uid="{0D813D71-EECD-4EF7-9C4E-DD296A6BB103}"/>
    <cellStyle name="Normal 22 16 3" xfId="41810" xr:uid="{D0F414D1-58E4-4131-B73D-82231C9E9726}"/>
    <cellStyle name="Normal 22 16 4" xfId="41811" xr:uid="{B9ECF61B-ED60-4E0E-97BF-C8D342B31C1B}"/>
    <cellStyle name="Normal 22 17" xfId="32931" xr:uid="{9C4B1DC1-1C7A-4D2E-9F43-6503376712C7}"/>
    <cellStyle name="Normal 22 17 2" xfId="37379" xr:uid="{6DFBA413-1DF9-4BC1-A06E-8E8BE76076D0}"/>
    <cellStyle name="Normal 22 17 3" xfId="41812" xr:uid="{6A1FC4FE-6D36-44A7-88C1-B76C5FBCAD00}"/>
    <cellStyle name="Normal 22 18" xfId="32932" xr:uid="{2D511049-8E50-4EEC-932D-641772397983}"/>
    <cellStyle name="Normal 22 18 2" xfId="41813" xr:uid="{92FD0BAA-74B8-480E-A234-1651B0B96091}"/>
    <cellStyle name="Normal 22 19" xfId="37380" xr:uid="{78809799-ED86-495D-A6A7-6F7CF84E7809}"/>
    <cellStyle name="Normal 22 2" xfId="1028" xr:uid="{44391688-A345-4EE0-BB32-6581AA287642}"/>
    <cellStyle name="Normal 22 2 2" xfId="1811" xr:uid="{FA7D1751-F4B9-4D01-90C5-4072FE0B23B9}"/>
    <cellStyle name="Normal 22 2 2 2" xfId="32933" xr:uid="{62C0770C-E3C5-4505-8367-B3397E6107B6}"/>
    <cellStyle name="Normal 22 2 3" xfId="2041" xr:uid="{3127D648-15E5-4870-A3E2-115EF2871C06}"/>
    <cellStyle name="Normal 22 2 3 2" xfId="41814" xr:uid="{AEB3CDDF-6BB1-4C68-A7AB-1CAF41D00161}"/>
    <cellStyle name="Normal 22 2 3 2 2" xfId="46857" xr:uid="{810F3E83-2A19-4FE3-B712-77F74E9EE996}"/>
    <cellStyle name="Normal 22 2 4" xfId="1377" xr:uid="{5EEA70E8-E5B3-4445-8BEA-EFB8F68117BB}"/>
    <cellStyle name="Normal 22 20" xfId="37381" xr:uid="{B00E94DA-BD31-4ADF-AE43-50CB543DCFDB}"/>
    <cellStyle name="Normal 22 21" xfId="37382" xr:uid="{63175F7E-7F25-48D2-8ABE-A7F5E5390C96}"/>
    <cellStyle name="Normal 22 22" xfId="37383" xr:uid="{11E9A97D-1E89-4715-A1CC-C22B727972A3}"/>
    <cellStyle name="Normal 22 23" xfId="41815" xr:uid="{5E203CAF-3870-460F-B6BE-B00585EC03B5}"/>
    <cellStyle name="Normal 22 24" xfId="5948" xr:uid="{298C3EFC-2D91-4923-8237-F388B1846ABA}"/>
    <cellStyle name="Normal 22 3" xfId="1810" xr:uid="{67BFF94F-C909-41B5-BCE1-20F5D4DF657C}"/>
    <cellStyle name="Normal 22 3 2" xfId="32935" xr:uid="{069DF1FB-F9AA-4D08-88AD-65AFAB3BADB9}"/>
    <cellStyle name="Normal 22 3 3" xfId="41816" xr:uid="{885301BC-1BD7-4F53-A3EF-60576907AD8F}"/>
    <cellStyle name="Normal 22 3 4" xfId="41817" xr:uid="{DD9E4395-5EA7-4B37-A1AB-67DF550F98EA}"/>
    <cellStyle name="Normal 22 3 5" xfId="32934" xr:uid="{D360C138-AA8F-4972-97F8-CEF6494C4831}"/>
    <cellStyle name="Normal 22 4" xfId="1985" xr:uid="{6BE9CD06-B51A-4D73-8D68-A4E4B058544C}"/>
    <cellStyle name="Normal 22 4 10" xfId="32937" xr:uid="{5D4F24D8-326E-4AAC-9BE5-67A66DB29539}"/>
    <cellStyle name="Normal 22 4 10 2" xfId="32938" xr:uid="{CD584DB0-6DB8-4964-BFA4-DECA99F2CA3D}"/>
    <cellStyle name="Normal 22 4 10 2 2" xfId="32939" xr:uid="{60B4E514-057F-4377-80EA-3DEE0205FF03}"/>
    <cellStyle name="Normal 22 4 10 3" xfId="32940" xr:uid="{9F4DCA6A-5A64-4609-838C-1D1533A2186F}"/>
    <cellStyle name="Normal 22 4 11" xfId="32941" xr:uid="{39B23181-0CA7-4BAD-A36D-EA4CC2CAB78C}"/>
    <cellStyle name="Normal 22 4 12" xfId="41818" xr:uid="{8F794D2C-320C-4A40-AE82-A531A8D80663}"/>
    <cellStyle name="Normal 22 4 13" xfId="32936" xr:uid="{D972AD2B-44EB-4439-8900-40A21C6F8C4E}"/>
    <cellStyle name="Normal 22 4 14" xfId="4845" xr:uid="{0EDB1C12-FCD4-4D04-8A60-8CB676420793}"/>
    <cellStyle name="Normal 22 4 2" xfId="3748" xr:uid="{E0125A3E-56F1-408C-A980-0A05266D3086}"/>
    <cellStyle name="Normal 22 4 2 10" xfId="32943" xr:uid="{093F8081-4C4D-40A3-AF46-7A74FD1C630A}"/>
    <cellStyle name="Normal 22 4 2 10 2" xfId="32944" xr:uid="{DC7345E1-6947-4570-B29E-64E74ED5285F}"/>
    <cellStyle name="Normal 22 4 2 10 2 2" xfId="32945" xr:uid="{F5252820-EED3-4D71-8AF9-8CB43C7D1F6D}"/>
    <cellStyle name="Normal 22 4 2 10 2 2 2" xfId="32946" xr:uid="{4D1EC2CF-925F-4924-AD21-76F5EA0E166C}"/>
    <cellStyle name="Normal 22 4 2 10 2 3" xfId="32947" xr:uid="{F05C2C0B-50BB-440D-BE1D-ED49EFF5E53C}"/>
    <cellStyle name="Normal 22 4 2 10 3" xfId="32948" xr:uid="{620EEC8D-4059-444F-85F9-5611F33B81D2}"/>
    <cellStyle name="Normal 22 4 2 10 3 2" xfId="32949" xr:uid="{2D246D1F-0843-43ED-8802-7A2A2487071A}"/>
    <cellStyle name="Normal 22 4 2 10 4" xfId="32950" xr:uid="{4328092D-70AE-4BD9-A8C1-7A1AF9069668}"/>
    <cellStyle name="Normal 22 4 2 11" xfId="32951" xr:uid="{0E847DCA-2A76-49B4-A2B8-D2982F5FD957}"/>
    <cellStyle name="Normal 22 4 2 11 2" xfId="32952" xr:uid="{B22BAD2A-B14C-4D3A-92EC-19A94D5E6347}"/>
    <cellStyle name="Normal 22 4 2 12" xfId="32953" xr:uid="{43A859CE-ACC6-4D41-AFEA-FC1C84BE1C0E}"/>
    <cellStyle name="Normal 22 4 2 12 2" xfId="32954" xr:uid="{65D97FCD-5ED2-41D6-AFE6-F7B3FE0BE330}"/>
    <cellStyle name="Normal 22 4 2 12 2 2" xfId="32955" xr:uid="{CFAA79B6-DAA4-4B07-BCA9-F00510A9906F}"/>
    <cellStyle name="Normal 22 4 2 12 3" xfId="32956" xr:uid="{AF48C9EE-3884-4FA2-AC89-3456F5CE6CAA}"/>
    <cellStyle name="Normal 22 4 2 13" xfId="32957" xr:uid="{41B1FE5B-B41D-4D46-8B5F-8551A4A19C40}"/>
    <cellStyle name="Normal 22 4 2 14" xfId="46856" xr:uid="{9B133B4E-046D-47C6-9BBF-C532A5093336}"/>
    <cellStyle name="Normal 22 4 2 15" xfId="32942" xr:uid="{16B47A79-F6DD-4B29-8990-2212585935CB}"/>
    <cellStyle name="Normal 22 4 2 2" xfId="32958" xr:uid="{9089C0CC-892E-4E2E-8A5E-DD1D3BC59A94}"/>
    <cellStyle name="Normal 22 4 2 2 2" xfId="32959" xr:uid="{904A4577-F1E4-44DA-BCA5-8E35FA5346BC}"/>
    <cellStyle name="Normal 22 4 2 2 2 2" xfId="32960" xr:uid="{24FB5ABF-9AAD-4A10-ADFF-1B4438638235}"/>
    <cellStyle name="Normal 22 4 2 2 3" xfId="32961" xr:uid="{5FEFE077-F57B-408D-9D39-7D33D614662F}"/>
    <cellStyle name="Normal 22 4 2 2 3 2" xfId="32962" xr:uid="{57F782C4-E3BA-4069-AB4C-BE68A3183D6A}"/>
    <cellStyle name="Normal 22 4 2 2 3 2 2" xfId="32963" xr:uid="{79AEF45E-7E6C-4E15-BA36-E9BFB7F1D5C2}"/>
    <cellStyle name="Normal 22 4 2 2 3 2 2 2" xfId="32964" xr:uid="{E437D1E5-F92E-4827-8227-337F6D5A0231}"/>
    <cellStyle name="Normal 22 4 2 2 3 2 2 2 2" xfId="32965" xr:uid="{1924EBAD-3B74-4A06-A028-28D6450D13C2}"/>
    <cellStyle name="Normal 22 4 2 2 3 2 2 3" xfId="32966" xr:uid="{8B5023EA-6152-448F-8E09-C312F69411EA}"/>
    <cellStyle name="Normal 22 4 2 2 3 2 3" xfId="32967" xr:uid="{13EBB4FB-6424-4C6E-84CB-C10DF9AF4125}"/>
    <cellStyle name="Normal 22 4 2 2 3 2 3 2" xfId="32968" xr:uid="{F1362F4A-1FEE-4CC7-8130-E14D201E7D9D}"/>
    <cellStyle name="Normal 22 4 2 2 3 2 4" xfId="32969" xr:uid="{95C565EF-BD27-4B73-B5FC-37AC84B1C8B7}"/>
    <cellStyle name="Normal 22 4 2 2 3 3" xfId="32970" xr:uid="{EA4C5002-73D2-4B74-A06D-6EA6D287F64D}"/>
    <cellStyle name="Normal 22 4 2 2 3 3 2" xfId="32971" xr:uid="{87CC6D0C-BD04-4A8B-89BF-F7BB7399946E}"/>
    <cellStyle name="Normal 22 4 2 2 3 4" xfId="32972" xr:uid="{9EFC03AD-9689-4213-BD42-E06A882316E4}"/>
    <cellStyle name="Normal 22 4 2 2 3 4 2" xfId="32973" xr:uid="{6389FE5D-2121-47B4-9A85-D1C813583639}"/>
    <cellStyle name="Normal 22 4 2 2 3 4 2 2" xfId="32974" xr:uid="{ABAF2E01-65E8-4517-B39D-057DA3960DA1}"/>
    <cellStyle name="Normal 22 4 2 2 3 4 3" xfId="32975" xr:uid="{1AE4259C-5D96-4A32-8231-71FA1C4C1627}"/>
    <cellStyle name="Normal 22 4 2 2 3 5" xfId="32976" xr:uid="{AEE24455-4CA1-4095-949B-DEEBAAA86687}"/>
    <cellStyle name="Normal 22 4 2 2 4" xfId="32977" xr:uid="{4C0FAD63-72FD-49BA-8D8B-7B8C057A46A8}"/>
    <cellStyle name="Normal 22 4 2 2 4 2" xfId="32978" xr:uid="{A9B96B1A-1DB0-461D-A624-9F37321C0BF8}"/>
    <cellStyle name="Normal 22 4 2 2 4 2 2" xfId="32979" xr:uid="{E392F654-8DA5-46E3-BDAF-96534527037F}"/>
    <cellStyle name="Normal 22 4 2 2 4 2 2 2" xfId="32980" xr:uid="{F75D5453-141C-49A6-8B68-0ADB2D23E15D}"/>
    <cellStyle name="Normal 22 4 2 2 4 2 3" xfId="32981" xr:uid="{08ABE6BE-EDFB-45FA-BA19-C3F20C7ADE9C}"/>
    <cellStyle name="Normal 22 4 2 2 4 3" xfId="32982" xr:uid="{D3FBC2CE-8ADD-44C4-9C15-EF596C271A87}"/>
    <cellStyle name="Normal 22 4 2 2 4 3 2" xfId="32983" xr:uid="{7C128EB9-B517-4393-96B8-F7472E2F6242}"/>
    <cellStyle name="Normal 22 4 2 2 4 4" xfId="32984" xr:uid="{F656CADF-B8DE-4955-A468-FDBD796F316A}"/>
    <cellStyle name="Normal 22 4 2 2 5" xfId="32985" xr:uid="{563D7626-242C-4E1A-A699-92C08883E56B}"/>
    <cellStyle name="Normal 22 4 2 2 5 2" xfId="32986" xr:uid="{8CB93F3F-75D4-41E9-81F2-A6830D0224E5}"/>
    <cellStyle name="Normal 22 4 2 2 5 2 2" xfId="32987" xr:uid="{80CB2C90-C676-42A4-8B3F-711B673F1DBA}"/>
    <cellStyle name="Normal 22 4 2 2 5 3" xfId="32988" xr:uid="{6EA0DBC0-B55A-4288-9FC3-EC77629EEAC1}"/>
    <cellStyle name="Normal 22 4 2 2 6" xfId="32989" xr:uid="{F8FD11EB-7B4F-4D73-9F87-F7102694CEA0}"/>
    <cellStyle name="Normal 22 4 2 3" xfId="32990" xr:uid="{13B4FB16-5F83-4432-831D-98B766A88EF1}"/>
    <cellStyle name="Normal 22 4 2 3 2" xfId="32991" xr:uid="{B4D7C5E3-BE08-44C1-B2B3-0C19DAD719E3}"/>
    <cellStyle name="Normal 22 4 2 4" xfId="32992" xr:uid="{C0208BDB-B6B7-4CEF-981E-2EC2C78AF31A}"/>
    <cellStyle name="Normal 22 4 2 4 2" xfId="32993" xr:uid="{FBF87B77-D9A4-4111-88E2-6C01B22A3C25}"/>
    <cellStyle name="Normal 22 4 2 5" xfId="32994" xr:uid="{2DF1F9FD-467A-4FA8-BADA-E38CC58F1DA1}"/>
    <cellStyle name="Normal 22 4 2 5 2" xfId="32995" xr:uid="{31473A8A-D9C9-4E1A-9F36-882B55F8F1F0}"/>
    <cellStyle name="Normal 22 4 2 6" xfId="32996" xr:uid="{D7B87F21-A18B-405A-AA12-9C28149BEC87}"/>
    <cellStyle name="Normal 22 4 2 6 2" xfId="32997" xr:uid="{0648BBFD-D975-42D5-9304-5AB8F7512044}"/>
    <cellStyle name="Normal 22 4 2 7" xfId="32998" xr:uid="{3996A269-0560-4233-84AA-A6BC183DF856}"/>
    <cellStyle name="Normal 22 4 2 7 2" xfId="32999" xr:uid="{CECE03F3-3FE4-48F0-A1D6-5815E64C330F}"/>
    <cellStyle name="Normal 22 4 2 8" xfId="33000" xr:uid="{282F2203-9D0B-4FC0-B0C9-F248ED155CC9}"/>
    <cellStyle name="Normal 22 4 2 8 2" xfId="33001" xr:uid="{2E9F4CDE-35FC-4234-A26F-8C1DEB45B423}"/>
    <cellStyle name="Normal 22 4 2 8 2 2" xfId="33002" xr:uid="{9457C9A1-FAAE-4418-ADC4-E82FC5F4ECAD}"/>
    <cellStyle name="Normal 22 4 2 8 2 2 2" xfId="33003" xr:uid="{170D1D95-1464-4531-92EC-69EF5138AAE4}"/>
    <cellStyle name="Normal 22 4 2 8 2 2 2 2" xfId="33004" xr:uid="{3B892E02-FC19-4A99-B6F7-1A2ADBA8B8D8}"/>
    <cellStyle name="Normal 22 4 2 8 2 2 2 2 2" xfId="33005" xr:uid="{EFD51EA2-4186-47E0-8E64-144F1D06D921}"/>
    <cellStyle name="Normal 22 4 2 8 2 2 2 3" xfId="33006" xr:uid="{F91E7B29-CED2-48E9-9B15-9FBDDB40147B}"/>
    <cellStyle name="Normal 22 4 2 8 2 2 3" xfId="33007" xr:uid="{E83DA380-9BA0-42A8-A255-163A7EB898A3}"/>
    <cellStyle name="Normal 22 4 2 8 2 2 3 2" xfId="33008" xr:uid="{F8D02275-54AA-4C18-80E1-EC5B4C04211E}"/>
    <cellStyle name="Normal 22 4 2 8 2 2 4" xfId="33009" xr:uid="{79DD88F5-C2DE-49F2-AC6A-9A051340C7F1}"/>
    <cellStyle name="Normal 22 4 2 8 2 3" xfId="33010" xr:uid="{04E83880-0A2E-45FF-9661-D8FBD94F41C8}"/>
    <cellStyle name="Normal 22 4 2 8 2 3 2" xfId="33011" xr:uid="{E7B72FBE-B278-46F7-B349-7C6B3D152A88}"/>
    <cellStyle name="Normal 22 4 2 8 2 4" xfId="33012" xr:uid="{EE2A06F2-FB58-47FB-8A33-D2C52D530B08}"/>
    <cellStyle name="Normal 22 4 2 8 2 4 2" xfId="33013" xr:uid="{45971CF5-C1A9-41D9-B7A7-63F60E34B51C}"/>
    <cellStyle name="Normal 22 4 2 8 2 4 2 2" xfId="33014" xr:uid="{EF27F2AE-622D-4C52-92EF-F2490229ECF6}"/>
    <cellStyle name="Normal 22 4 2 8 2 4 3" xfId="33015" xr:uid="{3BBAFEB1-5D07-4BD0-A990-DE5BBE11679E}"/>
    <cellStyle name="Normal 22 4 2 8 2 5" xfId="33016" xr:uid="{511CD8EA-07CA-463A-850D-9CEDEC4C18C4}"/>
    <cellStyle name="Normal 22 4 2 8 3" xfId="33017" xr:uid="{DB81931D-591C-448B-9330-FB487D55D2B1}"/>
    <cellStyle name="Normal 22 4 2 8 3 2" xfId="33018" xr:uid="{738003E1-73D2-4B00-BB73-2A01D04876C8}"/>
    <cellStyle name="Normal 22 4 2 8 3 2 2" xfId="33019" xr:uid="{BCCCEEDC-2AF2-4A93-889E-29D9BFE2FA98}"/>
    <cellStyle name="Normal 22 4 2 8 3 2 2 2" xfId="33020" xr:uid="{C0D08309-7D81-4934-BE5F-08720C9D929E}"/>
    <cellStyle name="Normal 22 4 2 8 3 2 3" xfId="33021" xr:uid="{E628E52F-17BD-45D8-82B0-DA92213D9B55}"/>
    <cellStyle name="Normal 22 4 2 8 3 3" xfId="33022" xr:uid="{12A8BCC8-AE9C-4344-9FAC-A84D2F992174}"/>
    <cellStyle name="Normal 22 4 2 8 3 3 2" xfId="33023" xr:uid="{090F776D-77F8-4EEB-BE35-DDF75D700B12}"/>
    <cellStyle name="Normal 22 4 2 8 3 4" xfId="33024" xr:uid="{4FA8A2D1-53FC-4B4F-A331-3F2434DC9803}"/>
    <cellStyle name="Normal 22 4 2 8 4" xfId="33025" xr:uid="{DE5125F7-05B1-4016-8EE3-4D82F2355B4E}"/>
    <cellStyle name="Normal 22 4 2 8 4 2" xfId="33026" xr:uid="{27DD7651-47B7-4031-8640-2BD186DD76A2}"/>
    <cellStyle name="Normal 22 4 2 8 4 2 2" xfId="33027" xr:uid="{F5A97E76-A427-4EFB-A6B3-DCBC3AD5F8AC}"/>
    <cellStyle name="Normal 22 4 2 8 4 3" xfId="33028" xr:uid="{3AE663C4-DD62-4BE1-A626-1F1C40BFB294}"/>
    <cellStyle name="Normal 22 4 2 8 5" xfId="33029" xr:uid="{730E667F-3B23-4CF6-8326-12222F68A302}"/>
    <cellStyle name="Normal 22 4 2 9" xfId="33030" xr:uid="{FACF9032-E8BD-41D7-97E4-A6A327E98769}"/>
    <cellStyle name="Normal 22 4 2 9 2" xfId="33031" xr:uid="{4EDD6072-6F6A-4455-B49C-0EE867250EF7}"/>
    <cellStyle name="Normal 22 4 3" xfId="33032" xr:uid="{D12B9181-4B10-4CD7-B466-578CD65FD68C}"/>
    <cellStyle name="Normal 22 4 3 2" xfId="33033" xr:uid="{891B1D35-3888-4E5F-9281-1DB65EBEE1A9}"/>
    <cellStyle name="Normal 22 4 3 2 2" xfId="33034" xr:uid="{908FB91C-BAF0-48A5-BB8B-8E0A31B29180}"/>
    <cellStyle name="Normal 22 4 3 2 2 2" xfId="33035" xr:uid="{137CDB8D-567A-4267-8CB2-0FFF7A22396E}"/>
    <cellStyle name="Normal 22 4 3 2 2 2 2" xfId="33036" xr:uid="{3545B35E-D7E8-4269-B5E6-0850CBA1E01A}"/>
    <cellStyle name="Normal 22 4 3 2 2 2 2 2" xfId="33037" xr:uid="{58C75BAA-72A7-4AE9-A723-2B626DFB1EE3}"/>
    <cellStyle name="Normal 22 4 3 2 2 2 2 2 2" xfId="33038" xr:uid="{D5463AFA-AF26-4262-B86D-202C9819E352}"/>
    <cellStyle name="Normal 22 4 3 2 2 2 2 3" xfId="33039" xr:uid="{3ACEC85F-EEA4-461B-86F6-D2A6480161C6}"/>
    <cellStyle name="Normal 22 4 3 2 2 2 3" xfId="33040" xr:uid="{9DCB2C3C-5EAB-4E60-BB53-4A5913778D7F}"/>
    <cellStyle name="Normal 22 4 3 2 2 2 3 2" xfId="33041" xr:uid="{E6AE3136-3908-4AD4-AA57-187A35582130}"/>
    <cellStyle name="Normal 22 4 3 2 2 2 4" xfId="33042" xr:uid="{C54E2406-92DB-4D0F-A7E3-0EDEFCDE7086}"/>
    <cellStyle name="Normal 22 4 3 2 2 3" xfId="33043" xr:uid="{7995DF59-325E-41E7-AB75-8D55D99AEDCE}"/>
    <cellStyle name="Normal 22 4 3 2 2 3 2" xfId="33044" xr:uid="{E550E9EC-25CA-40CE-AA4A-2960E765AADA}"/>
    <cellStyle name="Normal 22 4 3 2 2 4" xfId="33045" xr:uid="{780AC6BC-4A37-4988-BE27-039456B2676A}"/>
    <cellStyle name="Normal 22 4 3 2 2 4 2" xfId="33046" xr:uid="{77BB983E-5BF4-4526-A597-3FEEE69E975F}"/>
    <cellStyle name="Normal 22 4 3 2 2 4 2 2" xfId="33047" xr:uid="{54B6BD2A-D7B6-4CE3-BAF3-E65FDE7A0688}"/>
    <cellStyle name="Normal 22 4 3 2 2 4 3" xfId="33048" xr:uid="{766CFB47-07CC-4BB0-B05B-4054B36F465C}"/>
    <cellStyle name="Normal 22 4 3 2 2 5" xfId="33049" xr:uid="{FF774D97-587D-4883-9C46-387E34AD9F4E}"/>
    <cellStyle name="Normal 22 4 3 2 3" xfId="33050" xr:uid="{F8C1A78D-0B3A-4ACA-A79B-73C1313AA2E4}"/>
    <cellStyle name="Normal 22 4 3 2 3 2" xfId="33051" xr:uid="{EAD50B21-D997-471B-93DF-790BC50DA4F0}"/>
    <cellStyle name="Normal 22 4 3 2 3 2 2" xfId="33052" xr:uid="{F3E2BBA8-C653-42A4-8C00-8AC2DEDF2609}"/>
    <cellStyle name="Normal 22 4 3 2 3 2 2 2" xfId="33053" xr:uid="{76541CA2-41F7-4021-AA69-05C89F5B4AE1}"/>
    <cellStyle name="Normal 22 4 3 2 3 2 3" xfId="33054" xr:uid="{0D442A73-69E5-4F28-9147-D9D2AD41C0C4}"/>
    <cellStyle name="Normal 22 4 3 2 3 3" xfId="33055" xr:uid="{AC6BF825-6858-4253-B148-7778E7CEED9F}"/>
    <cellStyle name="Normal 22 4 3 2 3 3 2" xfId="33056" xr:uid="{E854F83A-6D7C-491C-A642-C57A58C6ED19}"/>
    <cellStyle name="Normal 22 4 3 2 3 4" xfId="33057" xr:uid="{87D1E146-F033-4D33-95EE-F243E24BF9E0}"/>
    <cellStyle name="Normal 22 4 3 2 4" xfId="33058" xr:uid="{51135CBE-5DE1-47B6-8117-688FE52642F2}"/>
    <cellStyle name="Normal 22 4 3 2 4 2" xfId="33059" xr:uid="{E4BBC2D5-FC8F-4923-9480-B1C2AE01994B}"/>
    <cellStyle name="Normal 22 4 3 2 4 2 2" xfId="33060" xr:uid="{C614EDE4-CC7E-4B5F-8CDF-2342CBF43AD3}"/>
    <cellStyle name="Normal 22 4 3 2 4 3" xfId="33061" xr:uid="{6F4BD83C-11D3-43F8-9C81-DC2EBC91E42F}"/>
    <cellStyle name="Normal 22 4 3 2 5" xfId="33062" xr:uid="{5E626583-5EB0-4DF7-9B18-C3B50E215CBC}"/>
    <cellStyle name="Normal 22 4 3 3" xfId="33063" xr:uid="{7AA303B1-FD97-40F9-BD45-ED536E0E9F31}"/>
    <cellStyle name="Normal 22 4 3 3 2" xfId="33064" xr:uid="{22101FE9-B388-4E70-B68F-6053E57591AB}"/>
    <cellStyle name="Normal 22 4 3 3 2 2" xfId="33065" xr:uid="{49F633F9-B020-49CC-B7F2-3534B1116707}"/>
    <cellStyle name="Normal 22 4 3 3 2 2 2" xfId="33066" xr:uid="{83EFC6E5-B55F-49CB-84F3-8634CE04ADB2}"/>
    <cellStyle name="Normal 22 4 3 3 2 2 2 2" xfId="33067" xr:uid="{D609BD62-DC33-40A6-99AC-59B1925B8082}"/>
    <cellStyle name="Normal 22 4 3 3 2 2 2 2 2" xfId="33068" xr:uid="{A17AEAF5-6036-486F-AAD7-39E44DBA2616}"/>
    <cellStyle name="Normal 22 4 3 3 2 2 2 3" xfId="33069" xr:uid="{5C8A1F5D-DF02-4BDD-B0F0-26722872E150}"/>
    <cellStyle name="Normal 22 4 3 3 2 2 3" xfId="33070" xr:uid="{5378B283-B4E3-4B95-BCA2-6EB2E4A38998}"/>
    <cellStyle name="Normal 22 4 3 3 2 2 3 2" xfId="33071" xr:uid="{81676624-AD88-49ED-BB58-A446169D7D7C}"/>
    <cellStyle name="Normal 22 4 3 3 2 2 4" xfId="33072" xr:uid="{CE2D4F17-A2EE-4E8F-BB1F-010C09BD397A}"/>
    <cellStyle name="Normal 22 4 3 3 2 3" xfId="33073" xr:uid="{1AD96F1E-BB36-42B5-BF5A-92E6FC07D6B6}"/>
    <cellStyle name="Normal 22 4 3 3 2 3 2" xfId="33074" xr:uid="{72865F66-B7BD-4267-842D-E559F44FD0D9}"/>
    <cellStyle name="Normal 22 4 3 3 2 4" xfId="33075" xr:uid="{4A817642-D749-40C8-BCA0-5C727A60DEB6}"/>
    <cellStyle name="Normal 22 4 3 3 2 4 2" xfId="33076" xr:uid="{C541AC4D-E406-4E8B-9AC7-4B54695C5773}"/>
    <cellStyle name="Normal 22 4 3 3 2 4 2 2" xfId="33077" xr:uid="{4B09A941-ACA3-457C-B947-92F43FFF7C84}"/>
    <cellStyle name="Normal 22 4 3 3 2 4 3" xfId="33078" xr:uid="{EB4C2F0E-FBEB-4BE4-AE5B-7E2C71C26DBE}"/>
    <cellStyle name="Normal 22 4 3 3 2 5" xfId="33079" xr:uid="{BC7048CC-6EC4-4578-842B-6AB1D691DB6A}"/>
    <cellStyle name="Normal 22 4 3 3 3" xfId="33080" xr:uid="{087A1EF3-92DA-4E5F-9664-9C0FDB8CB09B}"/>
    <cellStyle name="Normal 22 4 3 3 3 2" xfId="33081" xr:uid="{07593B0E-73CD-4D7C-AFF4-94F064E46130}"/>
    <cellStyle name="Normal 22 4 3 3 3 2 2" xfId="33082" xr:uid="{9B57AE17-5EC3-4AC4-A3DB-F338499CB7B3}"/>
    <cellStyle name="Normal 22 4 3 3 3 2 2 2" xfId="33083" xr:uid="{B70BE6F7-D0BD-4E7A-AF13-B4721A13B936}"/>
    <cellStyle name="Normal 22 4 3 3 3 2 3" xfId="33084" xr:uid="{08DCFC66-BA06-4B43-B38D-A07E4F68D934}"/>
    <cellStyle name="Normal 22 4 3 3 3 3" xfId="33085" xr:uid="{8CF5582D-673B-46DB-9AF7-B01A8C95F453}"/>
    <cellStyle name="Normal 22 4 3 3 3 3 2" xfId="33086" xr:uid="{5D71FD5C-29C5-4CB4-B083-789FAFD66B47}"/>
    <cellStyle name="Normal 22 4 3 3 3 4" xfId="33087" xr:uid="{6C92AC23-BAA1-4AE5-B664-27919A002C31}"/>
    <cellStyle name="Normal 22 4 3 3 4" xfId="33088" xr:uid="{B88A9E8E-C7F1-46CA-BFF3-7854A439FCD8}"/>
    <cellStyle name="Normal 22 4 3 3 4 2" xfId="33089" xr:uid="{3EC05429-0450-4F05-A9AF-3C1748AFA89C}"/>
    <cellStyle name="Normal 22 4 3 3 4 2 2" xfId="33090" xr:uid="{3C8D168B-6D35-4F79-BD44-69B3A9C231D2}"/>
    <cellStyle name="Normal 22 4 3 3 4 3" xfId="33091" xr:uid="{0348BCD3-8B5F-4EB6-819C-889A7E80A47F}"/>
    <cellStyle name="Normal 22 4 3 3 5" xfId="33092" xr:uid="{8738E078-BC4A-4EB8-9FF0-807F846E6A44}"/>
    <cellStyle name="Normal 22 4 3 4" xfId="33093" xr:uid="{A55F995F-A723-4779-A48B-A13A3EFCD14D}"/>
    <cellStyle name="Normal 22 4 3 4 2" xfId="33094" xr:uid="{27D33E05-1798-44BA-A86C-EC39CB497C7E}"/>
    <cellStyle name="Normal 22 4 3 4 2 2" xfId="33095" xr:uid="{6366E9E9-A5F0-4786-99BB-5360F55F4E1E}"/>
    <cellStyle name="Normal 22 4 3 4 2 2 2" xfId="33096" xr:uid="{20629F1E-659A-4974-80F3-6E67B2C95759}"/>
    <cellStyle name="Normal 22 4 3 4 2 3" xfId="33097" xr:uid="{7EDDCBCD-CDE9-47C9-A2C1-541C03E79529}"/>
    <cellStyle name="Normal 22 4 3 4 3" xfId="33098" xr:uid="{69C57B1C-6BA4-44E9-AF5A-18DDB9CDF8E0}"/>
    <cellStyle name="Normal 22 4 3 4 3 2" xfId="33099" xr:uid="{F77D4C8C-9639-47FA-BFDA-C23A4FB8C81A}"/>
    <cellStyle name="Normal 22 4 3 4 4" xfId="33100" xr:uid="{A0E8BEFC-A32F-4196-9150-4CDE5A4AE8DB}"/>
    <cellStyle name="Normal 22 4 3 5" xfId="33101" xr:uid="{2DD35D98-83CE-42F3-9BB3-6CB06794AC06}"/>
    <cellStyle name="Normal 22 4 3 5 2" xfId="33102" xr:uid="{F740A5A0-3684-45FE-9D96-A17E022040A4}"/>
    <cellStyle name="Normal 22 4 3 6" xfId="33103" xr:uid="{6E24102D-3DA2-488B-84A6-A87456806EF1}"/>
    <cellStyle name="Normal 22 4 3 6 2" xfId="33104" xr:uid="{9E675D9A-827C-4813-A971-17AEA6FFB2EC}"/>
    <cellStyle name="Normal 22 4 3 6 2 2" xfId="33105" xr:uid="{48CB56A2-788E-4EAA-9A9C-4D600D5EE170}"/>
    <cellStyle name="Normal 22 4 3 6 3" xfId="33106" xr:uid="{09D14D80-20B1-4E5C-B92A-FB1E90DCD8B5}"/>
    <cellStyle name="Normal 22 4 3 7" xfId="33107" xr:uid="{307D563A-AD0A-44BD-A869-7480F6B04554}"/>
    <cellStyle name="Normal 22 4 4" xfId="33108" xr:uid="{95B6B218-75DB-4726-8302-B43CC681359B}"/>
    <cellStyle name="Normal 22 4 4 2" xfId="33109" xr:uid="{8CEA57FA-95E9-4267-B18A-6B9D16CD9098}"/>
    <cellStyle name="Normal 22 4 4 2 2" xfId="33110" xr:uid="{528821C4-5860-4B8B-9F7D-AFAC9AB131E0}"/>
    <cellStyle name="Normal 22 4 4 3" xfId="33111" xr:uid="{E7C938F8-03A3-49F1-A585-B24178C5A4FD}"/>
    <cellStyle name="Normal 22 4 4 3 2" xfId="33112" xr:uid="{89F18692-6910-420C-9D53-1AAE2399CCF5}"/>
    <cellStyle name="Normal 22 4 4 4" xfId="33113" xr:uid="{C1A28434-4295-43F8-A7F9-2CF9438A2BCD}"/>
    <cellStyle name="Normal 22 4 5" xfId="33114" xr:uid="{95816B0F-E009-441C-A50F-37994257687C}"/>
    <cellStyle name="Normal 22 4 5 2" xfId="33115" xr:uid="{56B98E00-8210-4E34-A129-B92C6C78CC46}"/>
    <cellStyle name="Normal 22 4 5 2 2" xfId="33116" xr:uid="{67EA863E-42EA-49CB-838E-718AE3CF499F}"/>
    <cellStyle name="Normal 22 4 5 3" xfId="33117" xr:uid="{1E359ECA-963F-4600-85B9-EA2A6B4B7F75}"/>
    <cellStyle name="Normal 22 4 5 3 2" xfId="33118" xr:uid="{D5D82363-FD39-486F-80FE-5626BE39B638}"/>
    <cellStyle name="Normal 22 4 5 4" xfId="33119" xr:uid="{8F3BCED8-5019-4CB3-B719-F2C1AE5C5B6C}"/>
    <cellStyle name="Normal 22 4 6" xfId="33120" xr:uid="{5B488200-327B-4BB4-B56D-9936654B437E}"/>
    <cellStyle name="Normal 22 4 6 2" xfId="33121" xr:uid="{93DACDEF-94F7-4224-8CCE-97DD6406D472}"/>
    <cellStyle name="Normal 22 4 6 2 2" xfId="33122" xr:uid="{43F37F44-702A-4A54-946E-31ED3E753A78}"/>
    <cellStyle name="Normal 22 4 6 3" xfId="33123" xr:uid="{5404BCED-DF59-4D98-B0F4-E4E0F1B27285}"/>
    <cellStyle name="Normal 22 4 6 3 2" xfId="33124" xr:uid="{C3FF349F-62B1-4D58-9BA8-DE942EECCFE6}"/>
    <cellStyle name="Normal 22 4 6 4" xfId="33125" xr:uid="{55285D63-7437-4E49-82A9-C2B63F075CED}"/>
    <cellStyle name="Normal 22 4 7" xfId="33126" xr:uid="{7698291F-3568-453B-B7BD-517EF29EFE83}"/>
    <cellStyle name="Normal 22 4 7 2" xfId="33127" xr:uid="{919AC2E3-78BF-4DD6-84D2-8619B7F07682}"/>
    <cellStyle name="Normal 22 4 7 2 2" xfId="33128" xr:uid="{6AC5BCC9-1538-4E20-AE55-C6E3B31BE3D4}"/>
    <cellStyle name="Normal 22 4 7 3" xfId="33129" xr:uid="{65B9B9E3-C315-4FD1-8BAF-B3572C87438C}"/>
    <cellStyle name="Normal 22 4 7 3 2" xfId="33130" xr:uid="{A96B155D-3502-4F06-945B-64351EE9230D}"/>
    <cellStyle name="Normal 22 4 7 4" xfId="33131" xr:uid="{8D055FB2-5C8F-4F56-BDD4-297CCC64C636}"/>
    <cellStyle name="Normal 22 4 8" xfId="33132" xr:uid="{E6DE67B4-C34B-4A93-8BE7-DD21EEB5FFF7}"/>
    <cellStyle name="Normal 22 4 8 2" xfId="33133" xr:uid="{3178BF2C-E1B3-4828-8955-5505397C7A59}"/>
    <cellStyle name="Normal 22 4 8 2 2" xfId="33134" xr:uid="{34F70212-8C24-4D1E-A22F-885B4C569F7B}"/>
    <cellStyle name="Normal 22 4 8 2 2 2" xfId="33135" xr:uid="{65258CCD-32B1-4E34-BE0E-4A50A424FC00}"/>
    <cellStyle name="Normal 22 4 8 2 2 2 2" xfId="33136" xr:uid="{1668A3F3-7B42-40EC-8BA7-32D259AFB3C5}"/>
    <cellStyle name="Normal 22 4 8 2 2 3" xfId="33137" xr:uid="{D0E8C2B4-D0E7-4F6E-809A-B7E22DA0A939}"/>
    <cellStyle name="Normal 22 4 8 2 3" xfId="33138" xr:uid="{0198595F-5A96-4942-9843-2CF116E9BE39}"/>
    <cellStyle name="Normal 22 4 8 2 3 2" xfId="33139" xr:uid="{956330B6-D5F3-4DD2-BCC7-E2641398C518}"/>
    <cellStyle name="Normal 22 4 8 2 4" xfId="33140" xr:uid="{E041A410-260E-40C5-821F-285BB00DBBE9}"/>
    <cellStyle name="Normal 22 4 8 3" xfId="33141" xr:uid="{B4EA2BA9-87C9-4C6A-BFF9-E276B403E992}"/>
    <cellStyle name="Normal 22 4 8 3 2" xfId="33142" xr:uid="{33689E15-E472-4594-BA2B-6EA945369C8B}"/>
    <cellStyle name="Normal 22 4 8 4" xfId="33143" xr:uid="{C49DD601-4E6C-4D34-9894-F17EAC031D75}"/>
    <cellStyle name="Normal 22 4 8 4 2" xfId="33144" xr:uid="{D41678D3-DEF9-4B15-9CA7-A4AEF3DC680B}"/>
    <cellStyle name="Normal 22 4 8 4 2 2" xfId="33145" xr:uid="{39B94F80-590E-46C9-8329-F49EDE808A76}"/>
    <cellStyle name="Normal 22 4 8 4 3" xfId="33146" xr:uid="{D72F5A96-383D-407C-A6E7-5B53E97F89F0}"/>
    <cellStyle name="Normal 22 4 8 5" xfId="33147" xr:uid="{F92A1785-9A54-46D8-9AFF-9737DC9E4127}"/>
    <cellStyle name="Normal 22 4 9" xfId="33148" xr:uid="{02CDBAD4-0DDE-4B07-89B7-6A318C7AAC3A}"/>
    <cellStyle name="Normal 22 4 9 2" xfId="33149" xr:uid="{921D3B78-78E0-4298-8E64-26E6BAB0FE36}"/>
    <cellStyle name="Normal 22 4 9 2 2" xfId="33150" xr:uid="{1A6C50AE-78CD-46A3-8D61-D1698DDF7309}"/>
    <cellStyle name="Normal 22 4 9 2 2 2" xfId="33151" xr:uid="{EC256BD9-9235-4376-82B7-09AFCF451619}"/>
    <cellStyle name="Normal 22 4 9 2 3" xfId="33152" xr:uid="{98D27545-4777-4865-9EC2-5A7F76CFE174}"/>
    <cellStyle name="Normal 22 4 9 3" xfId="33153" xr:uid="{83CF3212-0181-4A4A-85E7-EABFFCC56E4B}"/>
    <cellStyle name="Normal 22 4 9 3 2" xfId="33154" xr:uid="{41D3F199-8CC5-4C7D-8C63-47C28E52A1F9}"/>
    <cellStyle name="Normal 22 4 9 4" xfId="33155" xr:uid="{C705EE54-08FD-43AE-B4A6-D178F1B0F64F}"/>
    <cellStyle name="Normal 22 5" xfId="1376" xr:uid="{659146CA-18E9-4AD2-9265-490F2943470C}"/>
    <cellStyle name="Normal 22 5 2" xfId="33157" xr:uid="{8E06DFC7-714C-4965-A3FF-AAD0832A13A5}"/>
    <cellStyle name="Normal 22 5 2 2" xfId="33158" xr:uid="{C382EA70-3698-4221-A70C-C4CC2C966CDB}"/>
    <cellStyle name="Normal 22 5 3" xfId="33159" xr:uid="{4EB2FBB6-6E92-4FFB-B06B-B04EA0958458}"/>
    <cellStyle name="Normal 22 5 3 2" xfId="33160" xr:uid="{E9778D11-94B1-4847-B1A3-07D81CC5F9BB}"/>
    <cellStyle name="Normal 22 5 3 2 2" xfId="33161" xr:uid="{343E3D47-A425-47F3-BFF4-E7990209A0C2}"/>
    <cellStyle name="Normal 22 5 3 2 2 2" xfId="33162" xr:uid="{93DD7521-2BED-4EE8-A6B3-CE1553ED139E}"/>
    <cellStyle name="Normal 22 5 3 2 2 2 2" xfId="33163" xr:uid="{E64B9FE1-F03B-4DD2-8C0A-A79B494E499E}"/>
    <cellStyle name="Normal 22 5 3 2 2 3" xfId="33164" xr:uid="{F3D2D469-0E18-4073-BD32-A4E870614B59}"/>
    <cellStyle name="Normal 22 5 3 2 3" xfId="33165" xr:uid="{A14BA9E4-F483-4E2F-B81B-587A0DC9B491}"/>
    <cellStyle name="Normal 22 5 3 2 3 2" xfId="33166" xr:uid="{45B60C07-2EAA-49A9-AC62-64104B91934D}"/>
    <cellStyle name="Normal 22 5 3 2 4" xfId="33167" xr:uid="{4DDD470D-34FB-49AD-B72F-40306340DA11}"/>
    <cellStyle name="Normal 22 5 3 3" xfId="33168" xr:uid="{D94FB6EC-5AC0-4269-9DEC-63A42DD35DC4}"/>
    <cellStyle name="Normal 22 5 3 3 2" xfId="33169" xr:uid="{2C872917-E97E-4389-AB9D-88AC8C95E208}"/>
    <cellStyle name="Normal 22 5 3 4" xfId="33170" xr:uid="{2DD0AE6C-0539-44BA-922C-373A41485A87}"/>
    <cellStyle name="Normal 22 5 3 4 2" xfId="33171" xr:uid="{BD93A1AC-1183-488D-BDE5-0BEBF4585D1F}"/>
    <cellStyle name="Normal 22 5 3 4 2 2" xfId="33172" xr:uid="{A04C8E4C-9D08-4253-8D1B-316E0336CA6F}"/>
    <cellStyle name="Normal 22 5 3 4 3" xfId="33173" xr:uid="{6912824C-9CBA-4D0E-9073-896B75CEE48A}"/>
    <cellStyle name="Normal 22 5 3 5" xfId="33174" xr:uid="{4B1F74CC-34D1-41DD-A4C7-9534E459BBBD}"/>
    <cellStyle name="Normal 22 5 4" xfId="33175" xr:uid="{86CF9CA7-238D-47C4-8073-9476E6189A70}"/>
    <cellStyle name="Normal 22 5 4 2" xfId="33176" xr:uid="{975115EF-0F7C-43FF-AE05-7D1CE359989F}"/>
    <cellStyle name="Normal 22 5 4 2 2" xfId="33177" xr:uid="{DD0055E2-55D5-4C1E-8A83-5ADE88085C75}"/>
    <cellStyle name="Normal 22 5 4 2 2 2" xfId="33178" xr:uid="{44BA8EAC-9F57-4C40-A7C4-80A316583B30}"/>
    <cellStyle name="Normal 22 5 4 2 3" xfId="33179" xr:uid="{C1B28C3F-C3B4-4B58-A128-463BC8CAF218}"/>
    <cellStyle name="Normal 22 5 4 3" xfId="33180" xr:uid="{67A99838-B90A-4710-B9B3-9DE78C54B8AB}"/>
    <cellStyle name="Normal 22 5 4 3 2" xfId="33181" xr:uid="{B21DA10B-EA7E-46B7-985D-292D68882B04}"/>
    <cellStyle name="Normal 22 5 4 4" xfId="33182" xr:uid="{3CF70319-E6AC-4CD7-A481-162DD2059064}"/>
    <cellStyle name="Normal 22 5 5" xfId="33183" xr:uid="{6037B3B6-3B73-4C3F-BF6A-B5B364B3DBB3}"/>
    <cellStyle name="Normal 22 5 5 2" xfId="33184" xr:uid="{C7FE49BE-BE7E-4E82-8E2F-551F612920AB}"/>
    <cellStyle name="Normal 22 5 5 2 2" xfId="33185" xr:uid="{4E3B7239-1253-4CA6-BEF7-E3F96E61963B}"/>
    <cellStyle name="Normal 22 5 5 3" xfId="33186" xr:uid="{DF61E431-B941-4683-8BEC-A11F15E511E8}"/>
    <cellStyle name="Normal 22 5 6" xfId="33187" xr:uid="{27BC15E1-82FE-4B99-B2E2-3834E93E999B}"/>
    <cellStyle name="Normal 22 5 7" xfId="41819" xr:uid="{E781891C-F99F-41FF-B7C2-2A64323EE9F1}"/>
    <cellStyle name="Normal 22 5 8" xfId="43765" xr:uid="{CB97E80A-F2E7-467F-9B2A-474C70661812}"/>
    <cellStyle name="Normal 22 5 9" xfId="33156" xr:uid="{1D5A5320-A30C-431A-9E37-D7DACD6110B0}"/>
    <cellStyle name="Normal 22 6" xfId="946" xr:uid="{0F30F0C2-07C5-4E41-948C-38231A630534}"/>
    <cellStyle name="Normal 22 6 2" xfId="3180" xr:uid="{A5430866-13FA-4139-828C-4E121F5A3624}"/>
    <cellStyle name="Normal 22 6 2 2" xfId="33189" xr:uid="{36A69281-3025-4B02-BC93-D5AAC31B763F}"/>
    <cellStyle name="Normal 22 6 3" xfId="41820" xr:uid="{C8FBB032-F8AA-4ECD-9A81-D537F25F241D}"/>
    <cellStyle name="Normal 22 6 4" xfId="41821" xr:uid="{0C3BB488-3B1B-4B68-944F-99E5329DFFDA}"/>
    <cellStyle name="Normal 22 6 5" xfId="33188" xr:uid="{EA3A45F3-575E-4A14-8379-B21BA06E2A1C}"/>
    <cellStyle name="Normal 22 7" xfId="33190" xr:uid="{7E7D245C-93C0-4DD4-ADDD-741049B2FD6D}"/>
    <cellStyle name="Normal 22 7 2" xfId="33191" xr:uid="{DE9EDDBE-4C69-4664-B663-0989FE3AE3F1}"/>
    <cellStyle name="Normal 22 7 3" xfId="41822" xr:uid="{F4E8BA04-7D3D-4632-AF30-3458E8997DE8}"/>
    <cellStyle name="Normal 22 7 4" xfId="41823" xr:uid="{23D1B60A-1F46-4605-A328-9AEA7E5E7BA6}"/>
    <cellStyle name="Normal 22 8" xfId="33192" xr:uid="{FC1499E7-C4A9-4D1F-A54C-3DF9B2FA5D8D}"/>
    <cellStyle name="Normal 22 8 2" xfId="33193" xr:uid="{281969C7-2FD6-4E43-ACFC-5CCD875E0B90}"/>
    <cellStyle name="Normal 22 8 3" xfId="41824" xr:uid="{56544FE9-46B0-4861-BA59-8FF25B120BE1}"/>
    <cellStyle name="Normal 22 8 4" xfId="41825" xr:uid="{69255370-4F74-4CD8-B866-16636EEB84F1}"/>
    <cellStyle name="Normal 22 9" xfId="33194" xr:uid="{B037E696-9D88-4AA6-905A-E3F146427AD6}"/>
    <cellStyle name="Normal 22 9 2" xfId="33195" xr:uid="{94A49DFB-3E4B-4AC3-806B-DED0CED377C1}"/>
    <cellStyle name="Normal 22 9 3" xfId="41826" xr:uid="{E4967131-E641-4946-AA6A-42854B7F0326}"/>
    <cellStyle name="Normal 22 9 4" xfId="41827" xr:uid="{8B4BC07B-3523-45F2-B995-9A20541A66D3}"/>
    <cellStyle name="Normal 22_Allowance JA (ค่าเผื่อหนี้สงสัยจะสูญ)12- 2557" xfId="37384" xr:uid="{78B4FFF7-0817-4978-88A3-A4691F642336}"/>
    <cellStyle name="Normal 220" xfId="2982" xr:uid="{C02F2014-437E-4FCF-A000-D6DBEFB244F1}"/>
    <cellStyle name="Normal 220 2" xfId="50395" xr:uid="{D50A7A2F-65A6-46F2-B3C6-E67A5CADE442}"/>
    <cellStyle name="Normal 220 3" xfId="33196" xr:uid="{66811F7B-22AE-4442-A801-C21F3A08C253}"/>
    <cellStyle name="Normal 221" xfId="3015" xr:uid="{24310425-B362-4015-AA56-333197730DA5}"/>
    <cellStyle name="Normal 221 2" xfId="50396" xr:uid="{87ED078D-6C6A-4BC5-8DBD-66934102A7B1}"/>
    <cellStyle name="Normal 221 3" xfId="33197" xr:uid="{4C2C0C7C-2385-4463-92C8-261F9C7688F4}"/>
    <cellStyle name="Normal 222" xfId="2998" xr:uid="{CBC6F5A8-D725-4CD0-AB0C-296A9E597012}"/>
    <cellStyle name="Normal 222 2" xfId="50398" xr:uid="{BB091540-8BC2-4924-90D3-33AEA76FABE7}"/>
    <cellStyle name="Normal 222 3" xfId="33198" xr:uid="{191CF9D0-54EC-4333-B736-66E2B76E1765}"/>
    <cellStyle name="Normal 223" xfId="2986" xr:uid="{E638070F-49D1-4965-BD71-E92E2099CBBD}"/>
    <cellStyle name="Normal 223 2" xfId="50400" xr:uid="{51672E16-9CC6-4362-98C7-EB0AC196DC10}"/>
    <cellStyle name="Normal 223 3" xfId="33199" xr:uid="{DB4644BB-ED88-4E85-A5AF-EE326DAD89CD}"/>
    <cellStyle name="Normal 224" xfId="2988" xr:uid="{4B097AE6-9D2E-4DC7-8128-D2D01A2CFE17}"/>
    <cellStyle name="Normal 224 2" xfId="50402" xr:uid="{9F960276-3A51-42EC-9F41-C8EC6642D5F4}"/>
    <cellStyle name="Normal 224 3" xfId="33200" xr:uid="{49E8B9D1-CE11-4C52-BF0C-24DB863B0248}"/>
    <cellStyle name="Normal 225" xfId="2985" xr:uid="{21DD37AF-5A04-4074-8356-5D3B1C3FEEA0}"/>
    <cellStyle name="Normal 225 2" xfId="50404" xr:uid="{3D94F6F3-A0D4-4699-9E94-DB07FD5574EF}"/>
    <cellStyle name="Normal 225 3" xfId="33201" xr:uid="{5002131B-4145-4A59-ADA4-8609D5D33D79}"/>
    <cellStyle name="Normal 226" xfId="2991" xr:uid="{E012F75D-37AA-4FC5-B059-4708A23460AC}"/>
    <cellStyle name="Normal 226 2" xfId="50406" xr:uid="{84473477-A418-4586-90C5-CB8568DF9FAD}"/>
    <cellStyle name="Normal 226 3" xfId="33202" xr:uid="{5FFEEB46-4429-4C72-A9AB-7A83D750C873}"/>
    <cellStyle name="Normal 227" xfId="3019" xr:uid="{9CE04D80-4EFA-4217-BC61-AC0FD7237B5B}"/>
    <cellStyle name="Normal 227 2" xfId="50408" xr:uid="{668CC7BB-0549-4344-9128-DEEF5DBEF35A}"/>
    <cellStyle name="Normal 227 3" xfId="33203" xr:uid="{5BD94E70-F123-4B9F-A1B1-F5E942CD7227}"/>
    <cellStyle name="Normal 228" xfId="3118" xr:uid="{8B07090A-49E5-4062-8B8B-6E0B6CE0045D}"/>
    <cellStyle name="Normal 228 2" xfId="50410" xr:uid="{9D3ADFFD-E233-4D22-9F44-523B15872737}"/>
    <cellStyle name="Normal 229" xfId="66" xr:uid="{B1877A99-6BFD-4BFE-938A-64620B40A9CF}"/>
    <cellStyle name="Normal 229 2" xfId="50412" xr:uid="{B3845608-A342-45B4-B35D-B592F3294A32}"/>
    <cellStyle name="Normal 229 3" xfId="33204" xr:uid="{BA71277B-AF27-469C-8962-603ADD7A323C}"/>
    <cellStyle name="Normal 23" xfId="481" xr:uid="{3D2004B1-F635-42B6-A470-F89DB755DB82}"/>
    <cellStyle name="Normal 23 10" xfId="33205" xr:uid="{0E78BCED-434A-40C6-95CF-21B6E1E3D0A7}"/>
    <cellStyle name="Normal 23 10 2" xfId="33206" xr:uid="{70716AF6-3316-4B81-90D3-803B2FE78055}"/>
    <cellStyle name="Normal 23 11" xfId="33207" xr:uid="{1EE8C1D4-F3F6-42BE-9767-B9706DAACC6D}"/>
    <cellStyle name="Normal 23 11 2" xfId="33208" xr:uid="{20DA4D68-9C15-4F16-AD05-F9C88B7F81DD}"/>
    <cellStyle name="Normal 23 11 2 2" xfId="33209" xr:uid="{D369AB32-460E-413F-81E7-E102C66373EB}"/>
    <cellStyle name="Normal 23 11 2 2 2" xfId="33210" xr:uid="{55CE048A-1EBD-483C-BC63-0743DFCE108F}"/>
    <cellStyle name="Normal 23 11 2 2 2 2" xfId="33211" xr:uid="{F09ACA41-50E7-4844-8FD1-982EB6EF90D7}"/>
    <cellStyle name="Normal 23 11 2 2 2 2 2" xfId="33212" xr:uid="{7D66C587-AAE2-424D-8DFF-585305C59C3C}"/>
    <cellStyle name="Normal 23 11 2 2 2 3" xfId="33213" xr:uid="{30E30E67-95B5-4904-AFE3-B8552024C148}"/>
    <cellStyle name="Normal 23 11 2 2 3" xfId="33214" xr:uid="{EC4FA423-23E9-45C7-BD81-B4A82AF48039}"/>
    <cellStyle name="Normal 23 11 2 2 3 2" xfId="33215" xr:uid="{4625588F-CDBD-415D-B74C-F06371E62166}"/>
    <cellStyle name="Normal 23 11 2 2 4" xfId="33216" xr:uid="{44B90D65-16AA-44BF-9B8C-9B8A791B5934}"/>
    <cellStyle name="Normal 23 11 2 3" xfId="33217" xr:uid="{0B2E7615-4188-49CD-A6BA-8EEA1163AF04}"/>
    <cellStyle name="Normal 23 11 2 3 2" xfId="33218" xr:uid="{2041E6E9-B19D-42C5-8DCF-7C089B00C866}"/>
    <cellStyle name="Normal 23 11 2 4" xfId="33219" xr:uid="{D09EC149-E274-465D-B943-120FE3575727}"/>
    <cellStyle name="Normal 23 11 2 4 2" xfId="33220" xr:uid="{DA857703-34D6-41F6-888A-438EDA64BF87}"/>
    <cellStyle name="Normal 23 11 2 4 2 2" xfId="33221" xr:uid="{AC57F5D1-7F7B-42E7-A997-0B009958B6AC}"/>
    <cellStyle name="Normal 23 11 2 4 3" xfId="33222" xr:uid="{5442BF61-E456-4024-933A-2EAFE06B3134}"/>
    <cellStyle name="Normal 23 11 2 5" xfId="33223" xr:uid="{E805E6B8-A88F-42DD-B99B-14036B46EFAC}"/>
    <cellStyle name="Normal 23 11 3" xfId="33224" xr:uid="{5071F7FC-5E98-4884-B4DB-E8F8B550FC5C}"/>
    <cellStyle name="Normal 23 11 3 2" xfId="33225" xr:uid="{D54C776C-20B6-460C-8A76-174D83D6C20F}"/>
    <cellStyle name="Normal 23 11 3 2 2" xfId="33226" xr:uid="{943DEA30-EEBE-4A93-BC35-4FBC933246F2}"/>
    <cellStyle name="Normal 23 11 3 2 2 2" xfId="33227" xr:uid="{BA071834-664F-4C77-8CFB-E54333225CC9}"/>
    <cellStyle name="Normal 23 11 3 2 3" xfId="33228" xr:uid="{2BD7B489-58CD-4F3D-81B1-FE0BC88AA4D8}"/>
    <cellStyle name="Normal 23 11 3 3" xfId="33229" xr:uid="{92540A2B-E851-460B-B1F9-3CA926698C9A}"/>
    <cellStyle name="Normal 23 11 3 3 2" xfId="33230" xr:uid="{545B3B41-F62B-400C-8CCC-9D2185E73DB7}"/>
    <cellStyle name="Normal 23 11 3 4" xfId="33231" xr:uid="{720678F8-AB98-4084-90E8-43045E34B295}"/>
    <cellStyle name="Normal 23 11 4" xfId="33232" xr:uid="{58EADE46-D692-47B6-9423-93B9E210A2BD}"/>
    <cellStyle name="Normal 23 11 4 2" xfId="33233" xr:uid="{88C62FF4-593B-4084-9FE5-94EA807D343C}"/>
    <cellStyle name="Normal 23 11 4 2 2" xfId="33234" xr:uid="{9D0017B0-C659-41BE-AC8C-39FDA8365DD0}"/>
    <cellStyle name="Normal 23 11 4 3" xfId="33235" xr:uid="{6C3CBDCF-F212-40D3-8016-5809BAD6F230}"/>
    <cellStyle name="Normal 23 11 5" xfId="33236" xr:uid="{D5E7CB99-C8DB-48D4-9321-7594BCB17525}"/>
    <cellStyle name="Normal 23 12" xfId="33237" xr:uid="{E8629FCC-A9CA-4E9C-A3C5-208C31FE7F4F}"/>
    <cellStyle name="Normal 23 12 2" xfId="33238" xr:uid="{83B8E4FF-9B5F-4419-9336-A67E3CCE3917}"/>
    <cellStyle name="Normal 23 13" xfId="33239" xr:uid="{DA06B99A-8491-49DF-9B6B-9DCF702CB59D}"/>
    <cellStyle name="Normal 23 13 2" xfId="33240" xr:uid="{7BDABA22-5D92-43CC-8670-22793C33EC74}"/>
    <cellStyle name="Normal 23 14" xfId="33241" xr:uid="{7C93FA4A-B618-4BDF-B586-C97F051C4D23}"/>
    <cellStyle name="Normal 23 14 2" xfId="33242" xr:uid="{F6F2F038-4908-48C6-812D-A862676192F3}"/>
    <cellStyle name="Normal 23 15" xfId="33243" xr:uid="{F18B8A4F-083A-4C07-B5E1-96682D77D31D}"/>
    <cellStyle name="Normal 23 15 2" xfId="33244" xr:uid="{65397338-E5AD-4671-BEF9-63EBEAE7809D}"/>
    <cellStyle name="Normal 23 16" xfId="33245" xr:uid="{CF487CBA-A78A-4C94-A59B-6DA4697FE757}"/>
    <cellStyle name="Normal 23 16 2" xfId="37385" xr:uid="{96C688CB-9DB7-4E09-A706-C43E917EC481}"/>
    <cellStyle name="Normal 23 17" xfId="33246" xr:uid="{EDDF0C0C-8462-4CDF-8A6E-A8D6F59B70F8}"/>
    <cellStyle name="Normal 23 18" xfId="37386" xr:uid="{D9B52AB8-4CC5-4AAD-B960-6AEEB88A49DE}"/>
    <cellStyle name="Normal 23 2" xfId="1029" xr:uid="{2293082B-8AFC-4706-A789-48F1874E16CA}"/>
    <cellStyle name="Normal 23 2 10" xfId="33248" xr:uid="{D701FA31-5D53-4C90-B4CA-D339DB7A0742}"/>
    <cellStyle name="Normal 23 2 10 2" xfId="33249" xr:uid="{865C72FF-2173-45D5-9D31-FB879C0B5A78}"/>
    <cellStyle name="Normal 23 2 10 2 2" xfId="33250" xr:uid="{CC83AA91-D53D-483B-B8FF-877E691AB557}"/>
    <cellStyle name="Normal 23 2 10 2 2 2" xfId="33251" xr:uid="{6A320805-6129-409E-9D1A-8040EAD210CE}"/>
    <cellStyle name="Normal 23 2 10 2 2 2 2" xfId="33252" xr:uid="{648BC92C-AE95-4B01-B240-52EEA1ACD867}"/>
    <cellStyle name="Normal 23 2 10 2 2 2 2 2" xfId="33253" xr:uid="{C92EA367-0C75-43C7-8773-378AA6FB0F8A}"/>
    <cellStyle name="Normal 23 2 10 2 2 2 3" xfId="33254" xr:uid="{07B67F96-D031-4280-B08E-6C630257243A}"/>
    <cellStyle name="Normal 23 2 10 2 2 3" xfId="33255" xr:uid="{3591F563-B295-4B4E-B2E8-F2FDA7B0B8F1}"/>
    <cellStyle name="Normal 23 2 10 2 2 3 2" xfId="33256" xr:uid="{004A05F2-F2EA-41DE-9FF0-AD7E6DA97C28}"/>
    <cellStyle name="Normal 23 2 10 2 2 4" xfId="33257" xr:uid="{75B286E7-DB4C-4F43-83C9-62A730997AEC}"/>
    <cellStyle name="Normal 23 2 10 2 3" xfId="33258" xr:uid="{A3097EFE-EC72-4C22-9906-A70A891E9C7A}"/>
    <cellStyle name="Normal 23 2 10 2 3 2" xfId="33259" xr:uid="{46469E7F-8141-40FA-8EC5-5F82BB3D9422}"/>
    <cellStyle name="Normal 23 2 10 2 4" xfId="33260" xr:uid="{9D7814A6-F361-442C-9C79-BDDEB8EE1F19}"/>
    <cellStyle name="Normal 23 2 10 2 4 2" xfId="33261" xr:uid="{2BBBA83C-6754-4AA7-847A-27B8FEBC7494}"/>
    <cellStyle name="Normal 23 2 10 2 4 2 2" xfId="33262" xr:uid="{65F2C186-BC01-4832-8B80-2C062D1007F9}"/>
    <cellStyle name="Normal 23 2 10 2 4 3" xfId="33263" xr:uid="{58FCF59C-FC10-4FEB-BE34-808A8A2BCA87}"/>
    <cellStyle name="Normal 23 2 10 2 5" xfId="33264" xr:uid="{EA58109A-A8B7-4CA2-A18C-2A2E4E332EAA}"/>
    <cellStyle name="Normal 23 2 10 3" xfId="33265" xr:uid="{A55141D8-26CD-4335-AAB5-7CEEC2BA8EFC}"/>
    <cellStyle name="Normal 23 2 10 3 2" xfId="33266" xr:uid="{6439EEB7-BBD2-4FE6-98F4-21369E9A5D13}"/>
    <cellStyle name="Normal 23 2 10 3 2 2" xfId="33267" xr:uid="{E13877D3-29A5-4AF9-BFA0-C9F8956D823F}"/>
    <cellStyle name="Normal 23 2 10 3 2 2 2" xfId="33268" xr:uid="{6741129F-1435-4273-8B16-C1D81AA82431}"/>
    <cellStyle name="Normal 23 2 10 3 2 3" xfId="33269" xr:uid="{EB40C867-B86E-4E1E-B3FE-B0F2E9B73386}"/>
    <cellStyle name="Normal 23 2 10 3 3" xfId="33270" xr:uid="{8EC9873A-89B2-408E-8B9A-270753836333}"/>
    <cellStyle name="Normal 23 2 10 3 3 2" xfId="33271" xr:uid="{3F76AE27-57BC-44C3-A0CC-EFA11AD62051}"/>
    <cellStyle name="Normal 23 2 10 3 4" xfId="33272" xr:uid="{853E5256-824B-42B8-B8FD-6E07C7FC932E}"/>
    <cellStyle name="Normal 23 2 10 4" xfId="33273" xr:uid="{9801A5D0-7327-40A4-9E2E-D550BBB82908}"/>
    <cellStyle name="Normal 23 2 10 4 2" xfId="33274" xr:uid="{4C82C684-47D8-4E3D-8FA9-61009964EEDD}"/>
    <cellStyle name="Normal 23 2 10 4 2 2" xfId="33275" xr:uid="{3B689CF2-7EDE-40F1-8BC2-D7F06565F819}"/>
    <cellStyle name="Normal 23 2 10 4 3" xfId="33276" xr:uid="{E1CC822C-4D3F-4FCC-B444-E03A09A176CB}"/>
    <cellStyle name="Normal 23 2 10 5" xfId="33277" xr:uid="{D4AE2BC6-0DAC-49B3-87AF-74662195AFD5}"/>
    <cellStyle name="Normal 23 2 11" xfId="33278" xr:uid="{E952AF82-79F5-45D5-968B-63FEC93673CC}"/>
    <cellStyle name="Normal 23 2 11 2" xfId="33279" xr:uid="{25A22818-C3B4-4EB0-A03A-A2B8EE88EFBB}"/>
    <cellStyle name="Normal 23 2 12" xfId="33280" xr:uid="{6AB34A90-7041-49AF-AE2A-4B3A959A11CD}"/>
    <cellStyle name="Normal 23 2 12 2" xfId="33281" xr:uid="{4C46002C-D4F6-44D0-84F6-D51B035D90AB}"/>
    <cellStyle name="Normal 23 2 12 2 2" xfId="33282" xr:uid="{F159E962-E247-4FFD-8795-B8341AE41219}"/>
    <cellStyle name="Normal 23 2 12 2 2 2" xfId="33283" xr:uid="{5EEC48BE-EF7A-4866-978F-A840DD575921}"/>
    <cellStyle name="Normal 23 2 12 2 3" xfId="33284" xr:uid="{463AFC79-C650-4900-A588-84D6E447F33B}"/>
    <cellStyle name="Normal 23 2 12 3" xfId="33285" xr:uid="{8EFF7857-6E98-4517-BFAD-C374376E2EA3}"/>
    <cellStyle name="Normal 23 2 12 3 2" xfId="33286" xr:uid="{972EA894-4B18-4A7B-AC16-89D76BF9DF25}"/>
    <cellStyle name="Normal 23 2 12 4" xfId="33287" xr:uid="{4A8E69D4-657D-41F6-B837-1165DD7947C1}"/>
    <cellStyle name="Normal 23 2 13" xfId="33288" xr:uid="{284F9439-53B0-4072-9E1D-F6C4C2E0C61E}"/>
    <cellStyle name="Normal 23 2 13 2" xfId="33289" xr:uid="{C4484EDD-A4CB-4BB0-8E75-4A599E6AF787}"/>
    <cellStyle name="Normal 23 2 14" xfId="33290" xr:uid="{4B7E70EF-C2C1-4F1C-895C-657988F49448}"/>
    <cellStyle name="Normal 23 2 14 2" xfId="33291" xr:uid="{F950171E-B70B-4FD2-86C3-B32A50FC59E0}"/>
    <cellStyle name="Normal 23 2 14 2 2" xfId="33292" xr:uid="{392533EC-F073-45C1-8473-94604A2266AB}"/>
    <cellStyle name="Normal 23 2 14 3" xfId="33293" xr:uid="{B4C7400A-283C-4B93-A062-EEE6C8838C04}"/>
    <cellStyle name="Normal 23 2 15" xfId="33294" xr:uid="{670BBF23-86B6-4B93-B9B8-8237EAC279EB}"/>
    <cellStyle name="Normal 23 2 16" xfId="37387" xr:uid="{39D17A45-F07A-4D46-AF34-C9AC9E1CF47B}"/>
    <cellStyle name="Normal 23 2 17" xfId="41828" xr:uid="{9EF8F632-8744-4663-BAD7-9DA2FDB88BEB}"/>
    <cellStyle name="Normal 23 2 18" xfId="33247" xr:uid="{09751B6D-3B7A-4BF4-8556-163C38166E0E}"/>
    <cellStyle name="Normal 23 2 2" xfId="33295" xr:uid="{D6A3346B-3519-4DC1-9D0B-3E5E2BAC73BA}"/>
    <cellStyle name="Normal 23 2 2 10" xfId="33296" xr:uid="{4CFEE9FE-AFB0-4B93-91DD-B4E3F1C2872C}"/>
    <cellStyle name="Normal 23 2 2 10 2" xfId="33297" xr:uid="{538B2B8D-D859-4A5A-A615-E19661A23FD4}"/>
    <cellStyle name="Normal 23 2 2 10 2 2" xfId="33298" xr:uid="{25E80ADC-10B7-42F6-AB16-D506E2CF265E}"/>
    <cellStyle name="Normal 23 2 2 10 2 2 2" xfId="33299" xr:uid="{B35FBC6C-F282-4D48-9965-2707EE733474}"/>
    <cellStyle name="Normal 23 2 2 10 2 2 2 2" xfId="33300" xr:uid="{ACB124C6-2F7A-470C-B171-13126406AE27}"/>
    <cellStyle name="Normal 23 2 2 10 2 2 2 2 2" xfId="33301" xr:uid="{59C1C6B2-364C-4823-B21F-2D9244F503D9}"/>
    <cellStyle name="Normal 23 2 2 10 2 2 2 3" xfId="33302" xr:uid="{469E2E88-CCBB-48E2-A948-2DCD88C08877}"/>
    <cellStyle name="Normal 23 2 2 10 2 2 3" xfId="33303" xr:uid="{46C79163-2A01-4FD9-94D4-8C1E48C899EF}"/>
    <cellStyle name="Normal 23 2 2 10 2 2 3 2" xfId="33304" xr:uid="{31531433-228C-4DDB-A220-79817036A543}"/>
    <cellStyle name="Normal 23 2 2 10 2 2 4" xfId="33305" xr:uid="{37B690F3-9DDD-45F2-8127-D346B650C4DB}"/>
    <cellStyle name="Normal 23 2 2 10 2 3" xfId="33306" xr:uid="{CC8E7DC7-C63A-4B92-BCA7-D7337F557CFC}"/>
    <cellStyle name="Normal 23 2 2 10 2 3 2" xfId="33307" xr:uid="{1B67934F-7C28-48A9-9093-F40765DF4DF7}"/>
    <cellStyle name="Normal 23 2 2 10 2 4" xfId="33308" xr:uid="{D1F3630E-F91A-41A5-B4B6-2CD825E1C23F}"/>
    <cellStyle name="Normal 23 2 2 10 2 4 2" xfId="33309" xr:uid="{863E2F96-88C2-4F10-A7F8-6BE848883956}"/>
    <cellStyle name="Normal 23 2 2 10 2 4 2 2" xfId="33310" xr:uid="{E1D50E49-A97C-432A-B497-19D1D9D539A4}"/>
    <cellStyle name="Normal 23 2 2 10 2 4 3" xfId="33311" xr:uid="{103A30BC-DECC-4191-98F5-F8602F9D2A24}"/>
    <cellStyle name="Normal 23 2 2 10 2 5" xfId="33312" xr:uid="{836038CE-BF97-48AF-89D0-0EE4A25BDFB0}"/>
    <cellStyle name="Normal 23 2 2 10 3" xfId="33313" xr:uid="{CD26464D-DAE5-4F27-A8EA-0BBC86FD96D4}"/>
    <cellStyle name="Normal 23 2 2 10 3 2" xfId="33314" xr:uid="{E003DF55-7CE3-46AA-BDD2-B09ADCD8625D}"/>
    <cellStyle name="Normal 23 2 2 10 3 2 2" xfId="33315" xr:uid="{42276007-0C54-4363-A4A8-BAF8BAFA893A}"/>
    <cellStyle name="Normal 23 2 2 10 3 2 2 2" xfId="33316" xr:uid="{DA0C380B-009E-4B74-8C85-1E405EA751DE}"/>
    <cellStyle name="Normal 23 2 2 10 3 2 3" xfId="33317" xr:uid="{73E5F539-A782-40FC-9D4D-BC7CB6CF068C}"/>
    <cellStyle name="Normal 23 2 2 10 3 3" xfId="33318" xr:uid="{BF9951CF-4DB7-45D5-9C95-646C853C6C04}"/>
    <cellStyle name="Normal 23 2 2 10 3 3 2" xfId="33319" xr:uid="{64FB1958-276C-482E-9102-5B1E81278A0F}"/>
    <cellStyle name="Normal 23 2 2 10 3 4" xfId="33320" xr:uid="{D3FB3ED2-5D4D-46A3-A504-D9A007538FCC}"/>
    <cellStyle name="Normal 23 2 2 10 4" xfId="33321" xr:uid="{16EC0295-E9CB-4ED6-B47C-DED68964519F}"/>
    <cellStyle name="Normal 23 2 2 10 4 2" xfId="33322" xr:uid="{AB87B1D2-EC56-47B4-8DF5-59190EA68E03}"/>
    <cellStyle name="Normal 23 2 2 10 4 2 2" xfId="33323" xr:uid="{9787E06E-F55D-427F-B0DC-9326FB947C48}"/>
    <cellStyle name="Normal 23 2 2 10 4 3" xfId="33324" xr:uid="{A948B900-F9CB-47CE-8EC6-586EFF81482B}"/>
    <cellStyle name="Normal 23 2 2 10 5" xfId="33325" xr:uid="{B8F21CD7-1DB8-4BA8-ADA9-878AA9424D64}"/>
    <cellStyle name="Normal 23 2 2 11" xfId="33326" xr:uid="{2F8177A3-E3BC-4E27-8AC5-B101FC2FEC44}"/>
    <cellStyle name="Normal 23 2 2 11 2" xfId="33327" xr:uid="{3311E602-460F-4DB7-A502-4A98A8166A8B}"/>
    <cellStyle name="Normal 23 2 2 12" xfId="33328" xr:uid="{3BDBB8CB-1FCA-4DB0-83E6-A615B7A8EBEC}"/>
    <cellStyle name="Normal 23 2 2 12 2" xfId="33329" xr:uid="{344BC6F5-CF4D-40C8-92BD-0E3448CAB32B}"/>
    <cellStyle name="Normal 23 2 2 12 2 2" xfId="33330" xr:uid="{D934CF8E-5DF2-45AA-8D38-D8B62B0D19F7}"/>
    <cellStyle name="Normal 23 2 2 12 2 2 2" xfId="33331" xr:uid="{CCC42FEE-2442-4F21-8E46-3882212565DB}"/>
    <cellStyle name="Normal 23 2 2 12 2 3" xfId="33332" xr:uid="{A53DA8E8-E108-413E-AC65-442D438125A8}"/>
    <cellStyle name="Normal 23 2 2 12 3" xfId="33333" xr:uid="{546A336A-E474-4B8F-B23A-CD5C72F1F8F7}"/>
    <cellStyle name="Normal 23 2 2 12 3 2" xfId="33334" xr:uid="{F771C6CB-9F23-4E67-8600-512314D979E9}"/>
    <cellStyle name="Normal 23 2 2 12 4" xfId="33335" xr:uid="{830AB1DE-2E3D-42DC-A2B2-64697DA54E10}"/>
    <cellStyle name="Normal 23 2 2 13" xfId="33336" xr:uid="{6FA142B4-D0E8-4E17-8C21-C2EE8CAF155E}"/>
    <cellStyle name="Normal 23 2 2 13 2" xfId="33337" xr:uid="{E2A56057-D2AC-4016-8B2B-B6C1C87F552F}"/>
    <cellStyle name="Normal 23 2 2 14" xfId="33338" xr:uid="{86077D31-4F98-4C55-B721-CD8F01D49310}"/>
    <cellStyle name="Normal 23 2 2 14 2" xfId="33339" xr:uid="{38944249-83A0-4FE0-B9E4-BE819A873D81}"/>
    <cellStyle name="Normal 23 2 2 14 2 2" xfId="33340" xr:uid="{8ABB2D53-6B8D-4ABD-A751-FD939508E1D0}"/>
    <cellStyle name="Normal 23 2 2 14 3" xfId="33341" xr:uid="{6F6BD6D1-8C04-48BA-BDE3-CDDD99CDF130}"/>
    <cellStyle name="Normal 23 2 2 15" xfId="33342" xr:uid="{595B2B24-67CA-4746-BE9E-4D885F6E0209}"/>
    <cellStyle name="Normal 23 2 2 2" xfId="33343" xr:uid="{6255BF42-2097-4C17-8C4F-6DB9FB756C62}"/>
    <cellStyle name="Normal 23 2 2 2 10" xfId="33344" xr:uid="{D37CAA7E-A290-42F8-A105-FD1C850230DC}"/>
    <cellStyle name="Normal 23 2 2 2 10 2" xfId="33345" xr:uid="{CCC1B6DC-88C6-468D-AF09-B067EEE548A0}"/>
    <cellStyle name="Normal 23 2 2 2 11" xfId="33346" xr:uid="{CC58C12B-84D9-4D0D-BDB2-EB0335090F82}"/>
    <cellStyle name="Normal 23 2 2 2 11 2" xfId="33347" xr:uid="{FAE10F47-E68B-4400-8DC8-AC5E1FEFA6A1}"/>
    <cellStyle name="Normal 23 2 2 2 11 2 2" xfId="33348" xr:uid="{B66300CD-147D-47CC-8F16-738237BC6AF7}"/>
    <cellStyle name="Normal 23 2 2 2 11 2 2 2" xfId="33349" xr:uid="{6CA77A29-799D-4E2C-B444-467BA3635B64}"/>
    <cellStyle name="Normal 23 2 2 2 11 2 3" xfId="33350" xr:uid="{CD45AF61-A216-484F-BB42-DD7B724020CA}"/>
    <cellStyle name="Normal 23 2 2 2 11 3" xfId="33351" xr:uid="{36CE3FF7-27F0-4C74-A2F7-5062A099A770}"/>
    <cellStyle name="Normal 23 2 2 2 11 3 2" xfId="33352" xr:uid="{C58C8353-955F-444E-B359-5F2F6AA6B49E}"/>
    <cellStyle name="Normal 23 2 2 2 11 4" xfId="33353" xr:uid="{EBF355DC-E719-4B60-8DBB-412ADECEDDF7}"/>
    <cellStyle name="Normal 23 2 2 2 12" xfId="33354" xr:uid="{152F69B9-3A71-4916-96B8-670D16F5FDA9}"/>
    <cellStyle name="Normal 23 2 2 2 12 2" xfId="33355" xr:uid="{A4C72E27-6B2E-4E25-AD87-8E965B851B0F}"/>
    <cellStyle name="Normal 23 2 2 2 13" xfId="33356" xr:uid="{7C3BBDBF-8193-4BBB-A089-4450AFBCB6E7}"/>
    <cellStyle name="Normal 23 2 2 2 13 2" xfId="33357" xr:uid="{80F4F3C3-77FF-4721-83A2-59FF7AACF990}"/>
    <cellStyle name="Normal 23 2 2 2 13 2 2" xfId="33358" xr:uid="{320DFF37-6C91-4F4D-B20D-76B3F7F611C1}"/>
    <cellStyle name="Normal 23 2 2 2 13 3" xfId="33359" xr:uid="{ACE17BF0-9E8F-4018-A570-876475114921}"/>
    <cellStyle name="Normal 23 2 2 2 14" xfId="33360" xr:uid="{99DD14F8-30E2-4E30-BC2A-D94E1695C239}"/>
    <cellStyle name="Normal 23 2 2 2 2" xfId="33361" xr:uid="{43E3945A-8147-488C-BF2A-23E228474C3F}"/>
    <cellStyle name="Normal 23 2 2 2 2 10" xfId="33362" xr:uid="{84DFA9E3-60DB-4EA2-A463-8C05712C33F4}"/>
    <cellStyle name="Normal 23 2 2 2 2 10 2" xfId="33363" xr:uid="{9209208E-2D9D-4ACC-AA5C-AC4CC242B21E}"/>
    <cellStyle name="Normal 23 2 2 2 2 10 2 2" xfId="33364" xr:uid="{C7402C5F-7C4B-4EB1-B54B-19795F7938A7}"/>
    <cellStyle name="Normal 23 2 2 2 2 10 2 2 2" xfId="33365" xr:uid="{D737E9C5-8830-4AC7-8CD5-7CC4C5B05E08}"/>
    <cellStyle name="Normal 23 2 2 2 2 10 2 3" xfId="33366" xr:uid="{C8E62F19-BDEE-4A3C-BB3D-B1D968198106}"/>
    <cellStyle name="Normal 23 2 2 2 2 10 3" xfId="33367" xr:uid="{8F1C7C41-2069-4FFB-8FE8-961A1AF3E00C}"/>
    <cellStyle name="Normal 23 2 2 2 2 10 3 2" xfId="33368" xr:uid="{41CA0EF5-7BAA-4671-BC86-7590E6BA4153}"/>
    <cellStyle name="Normal 23 2 2 2 2 10 4" xfId="33369" xr:uid="{1AEB7636-82B1-41CD-9960-4105D94CC0CA}"/>
    <cellStyle name="Normal 23 2 2 2 2 11" xfId="33370" xr:uid="{9851EB20-6BF6-4900-80C2-70F2C8433C59}"/>
    <cellStyle name="Normal 23 2 2 2 2 11 2" xfId="33371" xr:uid="{C0A3240A-DF56-4002-A809-3841049C76B6}"/>
    <cellStyle name="Normal 23 2 2 2 2 12" xfId="33372" xr:uid="{7EA9CD7E-302D-4E4C-936D-34B78094A84E}"/>
    <cellStyle name="Normal 23 2 2 2 2 12 2" xfId="33373" xr:uid="{4EA2CF36-0DE3-4B15-8117-CAE3810EBD18}"/>
    <cellStyle name="Normal 23 2 2 2 2 12 2 2" xfId="33374" xr:uid="{666E326B-F839-42EF-8FF0-D6E8CE9D4CA3}"/>
    <cellStyle name="Normal 23 2 2 2 2 12 3" xfId="33375" xr:uid="{EEF95D00-1A42-42F1-BE66-678D0AD51A9B}"/>
    <cellStyle name="Normal 23 2 2 2 2 13" xfId="33376" xr:uid="{E1069687-987A-423A-A66F-E93C244F354E}"/>
    <cellStyle name="Normal 23 2 2 2 2 2" xfId="33377" xr:uid="{07B8569E-E595-4B1F-8190-CAA760C69686}"/>
    <cellStyle name="Normal 23 2 2 2 2 2 10" xfId="33378" xr:uid="{7F9CC570-11FC-428B-BD35-109954DD6B93}"/>
    <cellStyle name="Normal 23 2 2 2 2 2 10 2" xfId="33379" xr:uid="{D0AB6334-6A40-417E-B714-3D9315F4F802}"/>
    <cellStyle name="Normal 23 2 2 2 2 2 10 2 2" xfId="33380" xr:uid="{3233CB99-8DED-417D-BB91-5FB13694A464}"/>
    <cellStyle name="Normal 23 2 2 2 2 2 10 2 2 2" xfId="33381" xr:uid="{F89EF496-BBFE-41B8-8411-AD78B99AF14D}"/>
    <cellStyle name="Normal 23 2 2 2 2 2 10 2 3" xfId="33382" xr:uid="{168BD50E-0D37-481F-81C2-ED44B966793E}"/>
    <cellStyle name="Normal 23 2 2 2 2 2 10 3" xfId="33383" xr:uid="{D13B6D63-43F3-4662-9088-5D6DBF6F6956}"/>
    <cellStyle name="Normal 23 2 2 2 2 2 10 3 2" xfId="33384" xr:uid="{1C827421-2E4A-438D-AE62-0FA5BD2C4244}"/>
    <cellStyle name="Normal 23 2 2 2 2 2 10 4" xfId="33385" xr:uid="{5A5CC587-E97A-4AB9-8408-B5F243AAB735}"/>
    <cellStyle name="Normal 23 2 2 2 2 2 11" xfId="33386" xr:uid="{3E54371B-99FE-443B-93AF-78150366AD23}"/>
    <cellStyle name="Normal 23 2 2 2 2 2 11 2" xfId="33387" xr:uid="{78E8E83B-22F4-413F-87BE-E2F542CFAE33}"/>
    <cellStyle name="Normal 23 2 2 2 2 2 12" xfId="33388" xr:uid="{8BB9EBE0-8CC7-4604-AD43-D18AD9B2E062}"/>
    <cellStyle name="Normal 23 2 2 2 2 2 12 2" xfId="33389" xr:uid="{D10FF045-4033-4F20-A196-E99CA929EEC9}"/>
    <cellStyle name="Normal 23 2 2 2 2 2 12 2 2" xfId="33390" xr:uid="{4ABDAFF8-8279-4229-B7F7-76FAA4110497}"/>
    <cellStyle name="Normal 23 2 2 2 2 2 12 3" xfId="33391" xr:uid="{3426B152-CABD-434E-8F12-F20ED4CF6282}"/>
    <cellStyle name="Normal 23 2 2 2 2 2 13" xfId="33392" xr:uid="{B90CD8A2-526A-4EA6-828E-5C37981CE46D}"/>
    <cellStyle name="Normal 23 2 2 2 2 2 2" xfId="33393" xr:uid="{AE185D75-DC83-433D-8F48-DCB7D88F60F6}"/>
    <cellStyle name="Normal 23 2 2 2 2 2 2 2" xfId="33394" xr:uid="{542F9BEB-3FA0-4C35-BDE2-DFF67C54908D}"/>
    <cellStyle name="Normal 23 2 2 2 2 2 2 2 2" xfId="33395" xr:uid="{E1D5F141-9BD9-414E-83B8-C713762B77CE}"/>
    <cellStyle name="Normal 23 2 2 2 2 2 2 2 2 2" xfId="33396" xr:uid="{7661E2C0-04D9-44C2-AB3B-89AF55248022}"/>
    <cellStyle name="Normal 23 2 2 2 2 2 2 2 2 2 2" xfId="33397" xr:uid="{76CA321B-561A-4D27-B7E5-308849347A2F}"/>
    <cellStyle name="Normal 23 2 2 2 2 2 2 2 2 2 2 2" xfId="33398" xr:uid="{17B7F19A-AEE0-4D4C-90C9-EBF606105B8F}"/>
    <cellStyle name="Normal 23 2 2 2 2 2 2 2 2 2 2 2 2" xfId="33399" xr:uid="{B9F905DE-07FD-40B2-98F6-9B09A123EC4E}"/>
    <cellStyle name="Normal 23 2 2 2 2 2 2 2 2 2 2 2 2 2" xfId="33400" xr:uid="{A0BF72F7-A54E-4CE7-9341-4C530E0347AC}"/>
    <cellStyle name="Normal 23 2 2 2 2 2 2 2 2 2 2 2 3" xfId="33401" xr:uid="{BBAF0D0D-D624-4893-9387-3D79FDAAA771}"/>
    <cellStyle name="Normal 23 2 2 2 2 2 2 2 2 2 2 3" xfId="33402" xr:uid="{494F1445-6C34-4181-B378-1E1038499AB7}"/>
    <cellStyle name="Normal 23 2 2 2 2 2 2 2 2 2 2 3 2" xfId="33403" xr:uid="{84489B68-3332-4788-A071-2BD9F6FC5A07}"/>
    <cellStyle name="Normal 23 2 2 2 2 2 2 2 2 2 2 4" xfId="33404" xr:uid="{5296B28A-F196-4503-AC69-CD85B9D812FC}"/>
    <cellStyle name="Normal 23 2 2 2 2 2 2 2 2 2 3" xfId="33405" xr:uid="{5052CFC6-3635-42B6-8966-4B954E8D365A}"/>
    <cellStyle name="Normal 23 2 2 2 2 2 2 2 2 2 3 2" xfId="33406" xr:uid="{9D69E246-FC03-4B0A-B6F2-A8A28BE157DD}"/>
    <cellStyle name="Normal 23 2 2 2 2 2 2 2 2 2 4" xfId="33407" xr:uid="{33C34D40-0576-4DD4-B19D-214099353B3C}"/>
    <cellStyle name="Normal 23 2 2 2 2 2 2 2 2 2 4 2" xfId="33408" xr:uid="{2EEB76A1-2A15-4721-B826-B4611DF535DF}"/>
    <cellStyle name="Normal 23 2 2 2 2 2 2 2 2 2 4 2 2" xfId="33409" xr:uid="{7DF76D41-1857-4A6A-B60C-2B8FD5819EE1}"/>
    <cellStyle name="Normal 23 2 2 2 2 2 2 2 2 2 4 3" xfId="33410" xr:uid="{6B7ABC68-72E2-4BBA-8C5F-D9E3F2608474}"/>
    <cellStyle name="Normal 23 2 2 2 2 2 2 2 2 2 5" xfId="33411" xr:uid="{B1215652-E77D-4FE4-8A76-D5253135CE0D}"/>
    <cellStyle name="Normal 23 2 2 2 2 2 2 2 2 3" xfId="33412" xr:uid="{8FA0BE31-B09C-4DE1-A955-CBFEFF4D4D67}"/>
    <cellStyle name="Normal 23 2 2 2 2 2 2 2 2 3 2" xfId="33413" xr:uid="{9ECB2EF0-E3ED-4C78-A002-87FED6E8B963}"/>
    <cellStyle name="Normal 23 2 2 2 2 2 2 2 2 3 2 2" xfId="33414" xr:uid="{91857292-5E02-436A-B5A9-F38B025DA75D}"/>
    <cellStyle name="Normal 23 2 2 2 2 2 2 2 2 3 2 2 2" xfId="33415" xr:uid="{8D1ACFF4-7916-452B-9CAD-48A38814D070}"/>
    <cellStyle name="Normal 23 2 2 2 2 2 2 2 2 3 2 3" xfId="33416" xr:uid="{6A31520E-9505-47C6-AAA4-19AF19D036CA}"/>
    <cellStyle name="Normal 23 2 2 2 2 2 2 2 2 3 3" xfId="33417" xr:uid="{BE68A040-152B-47CA-BCD2-03DFB7C23DB6}"/>
    <cellStyle name="Normal 23 2 2 2 2 2 2 2 2 3 3 2" xfId="33418" xr:uid="{A7095516-3E1A-49B6-B638-EA9D614F728C}"/>
    <cellStyle name="Normal 23 2 2 2 2 2 2 2 2 3 4" xfId="33419" xr:uid="{BFFD2EAF-2196-40C0-B4DB-72ADD55B3B13}"/>
    <cellStyle name="Normal 23 2 2 2 2 2 2 2 2 4" xfId="33420" xr:uid="{84485CDF-E51C-4583-9CD3-4819CDB65DEE}"/>
    <cellStyle name="Normal 23 2 2 2 2 2 2 2 2 4 2" xfId="33421" xr:uid="{9A44F7FD-7E02-4F70-BB5F-D48F3E21774A}"/>
    <cellStyle name="Normal 23 2 2 2 2 2 2 2 2 4 2 2" xfId="33422" xr:uid="{A5E98AA3-9471-41D4-8208-4CFC0FB78160}"/>
    <cellStyle name="Normal 23 2 2 2 2 2 2 2 2 4 3" xfId="33423" xr:uid="{6A24CC6F-1E38-48DB-B2C7-58FECD91CCBB}"/>
    <cellStyle name="Normal 23 2 2 2 2 2 2 2 2 5" xfId="33424" xr:uid="{0C2F1504-7698-469A-93BF-816C9C6DD29F}"/>
    <cellStyle name="Normal 23 2 2 2 2 2 2 2 3" xfId="33425" xr:uid="{F5A99241-922C-4AF2-A0FE-0E0908E3220B}"/>
    <cellStyle name="Normal 23 2 2 2 2 2 2 2 3 2" xfId="33426" xr:uid="{240D5F39-1189-4D55-A5AC-CE001D9E854C}"/>
    <cellStyle name="Normal 23 2 2 2 2 2 2 2 4" xfId="33427" xr:uid="{4A1EC2EA-8FBD-49A8-953E-C97FF4178A7F}"/>
    <cellStyle name="Normal 23 2 2 2 2 2 2 2 4 2" xfId="33428" xr:uid="{10A1BC82-C650-47E1-B52D-06B2E12F7D36}"/>
    <cellStyle name="Normal 23 2 2 2 2 2 2 2 4 2 2" xfId="33429" xr:uid="{4D430514-8887-423E-9835-0306593C66E7}"/>
    <cellStyle name="Normal 23 2 2 2 2 2 2 2 4 2 2 2" xfId="33430" xr:uid="{69F04457-3D68-4967-90C2-EF123F4E85E6}"/>
    <cellStyle name="Normal 23 2 2 2 2 2 2 2 4 2 3" xfId="33431" xr:uid="{B98BA935-6038-42A7-91C4-B940244FA017}"/>
    <cellStyle name="Normal 23 2 2 2 2 2 2 2 4 3" xfId="33432" xr:uid="{F60D88A6-C82E-4B9F-BA73-6D6DD7ECBFF5}"/>
    <cellStyle name="Normal 23 2 2 2 2 2 2 2 4 3 2" xfId="33433" xr:uid="{A356D3C1-B502-4EA4-BDAD-D40D125F8221}"/>
    <cellStyle name="Normal 23 2 2 2 2 2 2 2 4 4" xfId="33434" xr:uid="{450952CF-CECD-4159-94CD-556EDD9616B4}"/>
    <cellStyle name="Normal 23 2 2 2 2 2 2 2 5" xfId="33435" xr:uid="{5A7C60F1-9376-4F35-8F56-73CF26BE5B98}"/>
    <cellStyle name="Normal 23 2 2 2 2 2 2 2 5 2" xfId="33436" xr:uid="{52510225-3828-4149-BF7B-4823EF1960D5}"/>
    <cellStyle name="Normal 23 2 2 2 2 2 2 2 6" xfId="33437" xr:uid="{9A311E72-E407-4D73-8B0C-B2093065AB34}"/>
    <cellStyle name="Normal 23 2 2 2 2 2 2 2 6 2" xfId="33438" xr:uid="{90CD6A7E-2106-479E-8A62-11B33F6DA8F1}"/>
    <cellStyle name="Normal 23 2 2 2 2 2 2 2 6 2 2" xfId="33439" xr:uid="{1278D8E4-9FAC-4B32-B21C-3874D77E3F26}"/>
    <cellStyle name="Normal 23 2 2 2 2 2 2 2 6 3" xfId="33440" xr:uid="{B5FC4830-B4A3-4CEE-BB4E-25A83556B657}"/>
    <cellStyle name="Normal 23 2 2 2 2 2 2 2 7" xfId="33441" xr:uid="{22F52C07-A0DA-4C95-8FAE-8BBAE0E11165}"/>
    <cellStyle name="Normal 23 2 2 2 2 2 2 3" xfId="33442" xr:uid="{08D55E86-34FD-4CAF-A265-B08650568C53}"/>
    <cellStyle name="Normal 23 2 2 2 2 2 2 3 2" xfId="33443" xr:uid="{9FCB947F-208F-4420-AB70-2C44C0EE61DA}"/>
    <cellStyle name="Normal 23 2 2 2 2 2 2 3 2 2" xfId="33444" xr:uid="{0579D5F0-4BEA-4AC3-9C5B-96943EED1487}"/>
    <cellStyle name="Normal 23 2 2 2 2 2 2 3 2 2 2" xfId="33445" xr:uid="{64A6F78C-F823-4857-A1F1-77F1A379140E}"/>
    <cellStyle name="Normal 23 2 2 2 2 2 2 3 2 2 2 2" xfId="33446" xr:uid="{A25DE591-A5D6-4E6E-A2CA-03696E283242}"/>
    <cellStyle name="Normal 23 2 2 2 2 2 2 3 2 2 2 2 2" xfId="33447" xr:uid="{5CFAEBB0-3164-44A2-9BBE-7E9E4CFEB659}"/>
    <cellStyle name="Normal 23 2 2 2 2 2 2 3 2 2 2 3" xfId="33448" xr:uid="{6860BA3F-07E4-4806-9BFB-603697B28A6F}"/>
    <cellStyle name="Normal 23 2 2 2 2 2 2 3 2 2 3" xfId="33449" xr:uid="{B322EF7F-951D-42C0-9211-E95AB61E3E4A}"/>
    <cellStyle name="Normal 23 2 2 2 2 2 2 3 2 2 3 2" xfId="33450" xr:uid="{3BC64E12-A061-4E73-ACCE-A6924ED87A6E}"/>
    <cellStyle name="Normal 23 2 2 2 2 2 2 3 2 2 4" xfId="33451" xr:uid="{2770ED6E-5A2E-4696-A3DA-D9349AFFABB3}"/>
    <cellStyle name="Normal 23 2 2 2 2 2 2 3 2 3" xfId="33452" xr:uid="{9E02FF42-BCB0-4F89-90D6-F3D303586E93}"/>
    <cellStyle name="Normal 23 2 2 2 2 2 2 3 2 3 2" xfId="33453" xr:uid="{CD62DA50-743F-4B13-B6E8-5BBB6258519B}"/>
    <cellStyle name="Normal 23 2 2 2 2 2 2 3 2 4" xfId="33454" xr:uid="{A38CA533-1693-4C71-84BB-C3647A3094E8}"/>
    <cellStyle name="Normal 23 2 2 2 2 2 2 3 2 4 2" xfId="33455" xr:uid="{E81D73C4-937A-49E0-9E50-4A18CF29FC2B}"/>
    <cellStyle name="Normal 23 2 2 2 2 2 2 3 2 4 2 2" xfId="33456" xr:uid="{795A5221-5DC6-4D3B-A19A-B065AF9F8F7E}"/>
    <cellStyle name="Normal 23 2 2 2 2 2 2 3 2 4 3" xfId="33457" xr:uid="{3379EF2B-12F6-4F5A-B9B9-68ABB9805871}"/>
    <cellStyle name="Normal 23 2 2 2 2 2 2 3 2 5" xfId="33458" xr:uid="{5509DC0F-8C26-4727-A4F6-9608FD319B92}"/>
    <cellStyle name="Normal 23 2 2 2 2 2 2 3 3" xfId="33459" xr:uid="{C65CB820-FB81-4743-8256-78BBCF2B9A51}"/>
    <cellStyle name="Normal 23 2 2 2 2 2 2 3 3 2" xfId="33460" xr:uid="{3C4F32E4-F4AC-4710-919C-60BAFEBA5A84}"/>
    <cellStyle name="Normal 23 2 2 2 2 2 2 3 3 2 2" xfId="33461" xr:uid="{AE576283-4887-4A34-8760-21008F01C14F}"/>
    <cellStyle name="Normal 23 2 2 2 2 2 2 3 3 2 2 2" xfId="33462" xr:uid="{BDEAB303-72CE-41C0-ADAB-B1DB13A6E787}"/>
    <cellStyle name="Normal 23 2 2 2 2 2 2 3 3 2 3" xfId="33463" xr:uid="{7171A9A3-9893-49DB-84C6-514B0822876B}"/>
    <cellStyle name="Normal 23 2 2 2 2 2 2 3 3 3" xfId="33464" xr:uid="{5E2DE0F2-B494-47AC-B302-9AE19BD4ACCF}"/>
    <cellStyle name="Normal 23 2 2 2 2 2 2 3 3 3 2" xfId="33465" xr:uid="{532EAA33-1EB2-4B55-BDAC-57ADA6908D87}"/>
    <cellStyle name="Normal 23 2 2 2 2 2 2 3 3 4" xfId="33466" xr:uid="{BAD054A4-2334-4F46-A139-74A022BDA278}"/>
    <cellStyle name="Normal 23 2 2 2 2 2 2 3 4" xfId="33467" xr:uid="{473454D1-221F-4416-8631-889A25AFFEFC}"/>
    <cellStyle name="Normal 23 2 2 2 2 2 2 3 4 2" xfId="33468" xr:uid="{4578FE78-C2D5-40FC-BDB2-CF3908F3E182}"/>
    <cellStyle name="Normal 23 2 2 2 2 2 2 3 4 2 2" xfId="33469" xr:uid="{1D3351BC-49C6-48F9-92D1-B113A6B2F0F4}"/>
    <cellStyle name="Normal 23 2 2 2 2 2 2 3 4 3" xfId="33470" xr:uid="{762022CE-E4E8-4979-A479-E8452714F3E0}"/>
    <cellStyle name="Normal 23 2 2 2 2 2 2 3 5" xfId="33471" xr:uid="{B41437F9-81FE-48AA-8BA3-95A270C917B4}"/>
    <cellStyle name="Normal 23 2 2 2 2 2 2 4" xfId="33472" xr:uid="{A001AA68-3E16-4CD9-81B8-FF38CF04E8C0}"/>
    <cellStyle name="Normal 23 2 2 2 2 2 2 4 2" xfId="33473" xr:uid="{87FF95A1-7428-4B56-B0D8-00927346E148}"/>
    <cellStyle name="Normal 23 2 2 2 2 2 2 4 2 2" xfId="33474" xr:uid="{C3756641-A9FA-4DC8-91E9-E9D3FDFAB7FF}"/>
    <cellStyle name="Normal 23 2 2 2 2 2 2 4 2 2 2" xfId="33475" xr:uid="{4E9567D6-D0AD-43F0-A9BC-D7A1E5A210E5}"/>
    <cellStyle name="Normal 23 2 2 2 2 2 2 4 2 3" xfId="33476" xr:uid="{66B6AAF5-9966-4C81-85C1-B71C9658B0DD}"/>
    <cellStyle name="Normal 23 2 2 2 2 2 2 4 3" xfId="33477" xr:uid="{C9E8BBE5-DB95-4963-852E-59BF382676B0}"/>
    <cellStyle name="Normal 23 2 2 2 2 2 2 4 3 2" xfId="33478" xr:uid="{9A805B21-B84E-4653-B2B2-910E8CDAB3C5}"/>
    <cellStyle name="Normal 23 2 2 2 2 2 2 4 4" xfId="33479" xr:uid="{149D4BE8-D89E-438C-8B26-3925975D4282}"/>
    <cellStyle name="Normal 23 2 2 2 2 2 2 5" xfId="33480" xr:uid="{9A1108F9-0398-4F04-96BC-91301D6B8D1E}"/>
    <cellStyle name="Normal 23 2 2 2 2 2 2 5 2" xfId="33481" xr:uid="{14563F12-19D6-4D51-A042-0ED0A7D1DCA9}"/>
    <cellStyle name="Normal 23 2 2 2 2 2 2 6" xfId="33482" xr:uid="{1A5C32F0-EBC1-4C1D-9F25-290529253558}"/>
    <cellStyle name="Normal 23 2 2 2 2 2 2 6 2" xfId="33483" xr:uid="{6009F3A4-7EFC-48B6-A396-0323DE40F91A}"/>
    <cellStyle name="Normal 23 2 2 2 2 2 2 6 2 2" xfId="33484" xr:uid="{F73A793D-F392-40A7-9B88-DD90CAA16513}"/>
    <cellStyle name="Normal 23 2 2 2 2 2 2 6 3" xfId="33485" xr:uid="{B534D834-CA82-48F5-9577-A7BF2C51CCB9}"/>
    <cellStyle name="Normal 23 2 2 2 2 2 2 7" xfId="33486" xr:uid="{1885045F-1D7A-4006-8F00-0EDD224D5463}"/>
    <cellStyle name="Normal 23 2 2 2 2 2 3" xfId="33487" xr:uid="{088FFF6A-7DCE-4245-926D-657CC422DBD1}"/>
    <cellStyle name="Normal 23 2 2 2 2 2 3 2" xfId="33488" xr:uid="{4C03370E-39A8-4456-A49F-A8BDB60C6362}"/>
    <cellStyle name="Normal 23 2 2 2 2 2 4" xfId="33489" xr:uid="{513543EC-4BB3-4CC2-B712-EBE13650BCC8}"/>
    <cellStyle name="Normal 23 2 2 2 2 2 4 2" xfId="33490" xr:uid="{E13B417D-5424-4206-B5E8-7EE4E10081D6}"/>
    <cellStyle name="Normal 23 2 2 2 2 2 5" xfId="33491" xr:uid="{2D2AEA18-67C6-4894-8310-84637C3C85B5}"/>
    <cellStyle name="Normal 23 2 2 2 2 2 5 2" xfId="33492" xr:uid="{0B747E4F-92F4-4D26-84CB-628FC4AAB8D2}"/>
    <cellStyle name="Normal 23 2 2 2 2 2 6" xfId="33493" xr:uid="{3FC346D2-7900-42B5-AE3A-87982C237080}"/>
    <cellStyle name="Normal 23 2 2 2 2 2 6 2" xfId="33494" xr:uid="{3E6F715A-ED62-40D3-AAB3-3EB1B13C7EF4}"/>
    <cellStyle name="Normal 23 2 2 2 2 2 7" xfId="33495" xr:uid="{D572A431-B8BD-472B-B565-5058ADBAEDA7}"/>
    <cellStyle name="Normal 23 2 2 2 2 2 7 2" xfId="33496" xr:uid="{040D5528-722F-4B45-A7DC-9C86D2E9DC68}"/>
    <cellStyle name="Normal 23 2 2 2 2 2 8" xfId="33497" xr:uid="{46821F17-3B1E-4965-BCC5-207E32B287F8}"/>
    <cellStyle name="Normal 23 2 2 2 2 2 8 2" xfId="33498" xr:uid="{102D873E-9FF1-4496-9445-F3ABE5C04A17}"/>
    <cellStyle name="Normal 23 2 2 2 2 2 8 2 2" xfId="33499" xr:uid="{0CAE95CA-A481-4C40-8E0E-A03CCAA9A4D5}"/>
    <cellStyle name="Normal 23 2 2 2 2 2 8 2 2 2" xfId="33500" xr:uid="{D4C06FB8-574F-4652-AA5B-D97BF1C635CF}"/>
    <cellStyle name="Normal 23 2 2 2 2 2 8 2 2 2 2" xfId="33501" xr:uid="{6F5A999A-2BF5-424F-ACED-BE7B48C59506}"/>
    <cellStyle name="Normal 23 2 2 2 2 2 8 2 2 2 2 2" xfId="33502" xr:uid="{C4CFF00B-EB08-4B20-8E23-F06B05B3E0DC}"/>
    <cellStyle name="Normal 23 2 2 2 2 2 8 2 2 2 3" xfId="33503" xr:uid="{A72C5BBF-EF63-4B30-87CE-8081FBE9CF9F}"/>
    <cellStyle name="Normal 23 2 2 2 2 2 8 2 2 3" xfId="33504" xr:uid="{40AB81EB-41BC-46E0-8CE0-71DB5805BCC4}"/>
    <cellStyle name="Normal 23 2 2 2 2 2 8 2 2 3 2" xfId="33505" xr:uid="{C920F913-5F69-4A91-8A37-6979596D189A}"/>
    <cellStyle name="Normal 23 2 2 2 2 2 8 2 2 4" xfId="33506" xr:uid="{7A92729D-7033-4911-95DC-61A981937A7C}"/>
    <cellStyle name="Normal 23 2 2 2 2 2 8 2 3" xfId="33507" xr:uid="{DB011DDF-14E7-4D70-A888-798BCAF6275F}"/>
    <cellStyle name="Normal 23 2 2 2 2 2 8 2 3 2" xfId="33508" xr:uid="{949C7B1C-1B58-4525-86A2-7930582A1B16}"/>
    <cellStyle name="Normal 23 2 2 2 2 2 8 2 4" xfId="33509" xr:uid="{CD1CA2EC-C082-4389-94F3-C91A9740E186}"/>
    <cellStyle name="Normal 23 2 2 2 2 2 8 2 4 2" xfId="33510" xr:uid="{506D2CF4-7816-4B3E-87A3-5C388B2E6FD1}"/>
    <cellStyle name="Normal 23 2 2 2 2 2 8 2 4 2 2" xfId="33511" xr:uid="{4F86F2B4-FFE4-4344-9A91-5A933113BAC6}"/>
    <cellStyle name="Normal 23 2 2 2 2 2 8 2 4 3" xfId="33512" xr:uid="{B1BD8485-2B84-4992-BDB5-9C27C96F971E}"/>
    <cellStyle name="Normal 23 2 2 2 2 2 8 2 5" xfId="33513" xr:uid="{CB1F7FDB-7F5F-4C03-8260-D3D31E6C7484}"/>
    <cellStyle name="Normal 23 2 2 2 2 2 8 3" xfId="33514" xr:uid="{B8EBBAB4-9838-47D5-B937-5CD7F8CA43C7}"/>
    <cellStyle name="Normal 23 2 2 2 2 2 8 3 2" xfId="33515" xr:uid="{D5E093A9-28AB-46F8-A26A-AB37D01D3BF8}"/>
    <cellStyle name="Normal 23 2 2 2 2 2 8 3 2 2" xfId="33516" xr:uid="{0DE4E60D-C308-4F37-A7FD-1AA841CAAE72}"/>
    <cellStyle name="Normal 23 2 2 2 2 2 8 3 2 2 2" xfId="33517" xr:uid="{9464568F-4F3B-4E08-92D6-06ABBAFB60FC}"/>
    <cellStyle name="Normal 23 2 2 2 2 2 8 3 2 3" xfId="33518" xr:uid="{E4860437-3124-449C-B4BC-A7CAAE6566DC}"/>
    <cellStyle name="Normal 23 2 2 2 2 2 8 3 3" xfId="33519" xr:uid="{AF32E65D-9556-4F59-B95B-956A698D4D3F}"/>
    <cellStyle name="Normal 23 2 2 2 2 2 8 3 3 2" xfId="33520" xr:uid="{C50CF1C3-32F0-492B-ACFF-06F0FC94347F}"/>
    <cellStyle name="Normal 23 2 2 2 2 2 8 3 4" xfId="33521" xr:uid="{90847204-A4C0-4C77-B92E-8EFC36DBAE2C}"/>
    <cellStyle name="Normal 23 2 2 2 2 2 8 4" xfId="33522" xr:uid="{1EF3AB6A-D96E-4D67-A022-157BCBEDF299}"/>
    <cellStyle name="Normal 23 2 2 2 2 2 8 4 2" xfId="33523" xr:uid="{B5247958-EA22-4D50-A24B-3B83E9960B3A}"/>
    <cellStyle name="Normal 23 2 2 2 2 2 8 4 2 2" xfId="33524" xr:uid="{84A535E0-DF15-4A21-A5A7-2406E34758F0}"/>
    <cellStyle name="Normal 23 2 2 2 2 2 8 4 3" xfId="33525" xr:uid="{2666B7CC-3CFB-4AAE-AB82-FB263D724221}"/>
    <cellStyle name="Normal 23 2 2 2 2 2 8 5" xfId="33526" xr:uid="{F3B6E6D9-29F3-4A24-AC79-E0CF7EDC1CCF}"/>
    <cellStyle name="Normal 23 2 2 2 2 2 9" xfId="33527" xr:uid="{85137D4C-68A1-463A-A7DB-DE3F6F2680BA}"/>
    <cellStyle name="Normal 23 2 2 2 2 2 9 2" xfId="33528" xr:uid="{021C8300-0A92-484F-AD56-E59D0179A20D}"/>
    <cellStyle name="Normal 23 2 2 2 2 3" xfId="33529" xr:uid="{216A60D2-BD77-45EF-99F6-59CD4A08CAAE}"/>
    <cellStyle name="Normal 23 2 2 2 2 3 2" xfId="33530" xr:uid="{E328F8A1-F2D4-45A1-A82F-81862710C40B}"/>
    <cellStyle name="Normal 23 2 2 2 2 3 2 2" xfId="33531" xr:uid="{95FAD1A8-7EE0-4DAD-AA12-5AE11CC7ECAB}"/>
    <cellStyle name="Normal 23 2 2 2 2 3 2 2 2" xfId="33532" xr:uid="{3F3F2546-8DF4-4F0C-8B40-646B62903BEC}"/>
    <cellStyle name="Normal 23 2 2 2 2 3 2 2 2 2" xfId="33533" xr:uid="{2EB3DDDB-477B-4BC0-9B83-DD17AB89CC2C}"/>
    <cellStyle name="Normal 23 2 2 2 2 3 2 2 2 2 2" xfId="33534" xr:uid="{7DDAEA3B-C352-494F-ACB0-5858B9276290}"/>
    <cellStyle name="Normal 23 2 2 2 2 3 2 2 2 2 2 2" xfId="33535" xr:uid="{F5087024-DAFC-48B8-A9FE-BECD9ACAD556}"/>
    <cellStyle name="Normal 23 2 2 2 2 3 2 2 2 2 2 2 2" xfId="33536" xr:uid="{13AE1B6F-6876-4D4D-82C7-BE49C69AC304}"/>
    <cellStyle name="Normal 23 2 2 2 2 3 2 2 2 2 2 3" xfId="33537" xr:uid="{C20BE873-4449-4ED8-9A9F-1F0645919AF8}"/>
    <cellStyle name="Normal 23 2 2 2 2 3 2 2 2 2 3" xfId="33538" xr:uid="{319B2BAF-5A79-4620-B9A7-30995EAB7ED2}"/>
    <cellStyle name="Normal 23 2 2 2 2 3 2 2 2 2 3 2" xfId="33539" xr:uid="{66F1A5DE-629E-4643-BB66-7248B4C0194B}"/>
    <cellStyle name="Normal 23 2 2 2 2 3 2 2 2 2 4" xfId="33540" xr:uid="{E35BC8EB-CA1D-4BBC-A1FB-CBE24F006033}"/>
    <cellStyle name="Normal 23 2 2 2 2 3 2 2 2 3" xfId="33541" xr:uid="{49FB9E87-6CCA-4428-9198-7002A1833AE2}"/>
    <cellStyle name="Normal 23 2 2 2 2 3 2 2 2 3 2" xfId="33542" xr:uid="{88CF1316-63E9-4D86-810F-F5D5D4E06ADF}"/>
    <cellStyle name="Normal 23 2 2 2 2 3 2 2 2 4" xfId="33543" xr:uid="{19DFEF17-2F25-421D-92C4-2A833DFC9D2A}"/>
    <cellStyle name="Normal 23 2 2 2 2 3 2 2 2 4 2" xfId="33544" xr:uid="{C03FD4F2-594C-4E5C-BF18-1FFAE777F735}"/>
    <cellStyle name="Normal 23 2 2 2 2 3 2 2 2 4 2 2" xfId="33545" xr:uid="{4053B190-6656-4554-AF13-581BC48CE4F2}"/>
    <cellStyle name="Normal 23 2 2 2 2 3 2 2 2 4 3" xfId="33546" xr:uid="{52FE16B2-E671-4425-8A7A-CF23D8F8302F}"/>
    <cellStyle name="Normal 23 2 2 2 2 3 2 2 2 5" xfId="33547" xr:uid="{78DBC29E-CA7C-472C-A348-3BC191B91C37}"/>
    <cellStyle name="Normal 23 2 2 2 2 3 2 2 3" xfId="33548" xr:uid="{804C861D-1CE0-4D71-A289-E514B871B003}"/>
    <cellStyle name="Normal 23 2 2 2 2 3 2 2 3 2" xfId="33549" xr:uid="{91722C4E-6C5F-4E76-8969-313C1C2E0A35}"/>
    <cellStyle name="Normal 23 2 2 2 2 3 2 2 3 2 2" xfId="33550" xr:uid="{636BC29E-3AB2-4629-BB32-F334A91C1588}"/>
    <cellStyle name="Normal 23 2 2 2 2 3 2 2 3 2 2 2" xfId="33551" xr:uid="{883C8C6A-01F2-4ACD-AE5A-069133C764A5}"/>
    <cellStyle name="Normal 23 2 2 2 2 3 2 2 3 2 3" xfId="33552" xr:uid="{DEB70631-105F-401B-8F98-F272265E3A34}"/>
    <cellStyle name="Normal 23 2 2 2 2 3 2 2 3 3" xfId="33553" xr:uid="{A7223171-012C-432C-AE8B-726E2AEC43EE}"/>
    <cellStyle name="Normal 23 2 2 2 2 3 2 2 3 3 2" xfId="33554" xr:uid="{E3C94462-F8BB-49D3-B237-87F2CEFD2AAC}"/>
    <cellStyle name="Normal 23 2 2 2 2 3 2 2 3 4" xfId="33555" xr:uid="{D56FDF04-E9CD-4179-988F-1294C615B76D}"/>
    <cellStyle name="Normal 23 2 2 2 2 3 2 2 4" xfId="33556" xr:uid="{DF09E243-3E51-4804-8997-C4313D0BB279}"/>
    <cellStyle name="Normal 23 2 2 2 2 3 2 2 4 2" xfId="33557" xr:uid="{E365D5CC-D765-4312-889F-C092ACDFCE07}"/>
    <cellStyle name="Normal 23 2 2 2 2 3 2 2 4 2 2" xfId="33558" xr:uid="{99BBCB2A-A856-42A3-93F7-4398D4121B59}"/>
    <cellStyle name="Normal 23 2 2 2 2 3 2 2 4 3" xfId="33559" xr:uid="{B3990416-B8CE-4200-9B71-6CE57B9209E6}"/>
    <cellStyle name="Normal 23 2 2 2 2 3 2 2 5" xfId="33560" xr:uid="{F2A9F9FC-C24D-414A-8ED0-DA7F81612366}"/>
    <cellStyle name="Normal 23 2 2 2 2 3 2 3" xfId="33561" xr:uid="{B3434E34-9929-4606-BE97-11B07B62A184}"/>
    <cellStyle name="Normal 23 2 2 2 2 3 2 3 2" xfId="33562" xr:uid="{C0084031-DC27-457B-9D1C-3818BA277B88}"/>
    <cellStyle name="Normal 23 2 2 2 2 3 2 4" xfId="33563" xr:uid="{692F314B-BF68-4789-BFC8-B5205A17C328}"/>
    <cellStyle name="Normal 23 2 2 2 2 3 2 4 2" xfId="33564" xr:uid="{ADF5B5BC-01C8-409A-B85A-377043AFAFE8}"/>
    <cellStyle name="Normal 23 2 2 2 2 3 2 4 2 2" xfId="33565" xr:uid="{B54D8309-402F-4A4C-9E51-73A99DB95B3A}"/>
    <cellStyle name="Normal 23 2 2 2 2 3 2 4 2 2 2" xfId="33566" xr:uid="{96208DF0-F826-42FF-8A61-A60CDBFE0C43}"/>
    <cellStyle name="Normal 23 2 2 2 2 3 2 4 2 3" xfId="33567" xr:uid="{9D26EA2C-2F9E-4038-B469-F8C5E3D17A3B}"/>
    <cellStyle name="Normal 23 2 2 2 2 3 2 4 3" xfId="33568" xr:uid="{BF541217-65D4-483A-9E95-B2647CD18B0F}"/>
    <cellStyle name="Normal 23 2 2 2 2 3 2 4 3 2" xfId="33569" xr:uid="{0FA7B0FA-FE8C-4848-A390-62B97596594D}"/>
    <cellStyle name="Normal 23 2 2 2 2 3 2 4 4" xfId="33570" xr:uid="{80457E45-1109-4AA7-BE16-4F6BED868924}"/>
    <cellStyle name="Normal 23 2 2 2 2 3 2 5" xfId="33571" xr:uid="{1FFE956E-8961-41F3-B8A6-50BF357478EB}"/>
    <cellStyle name="Normal 23 2 2 2 2 3 2 5 2" xfId="33572" xr:uid="{9BBD399A-2D78-4231-BBF1-2970DE0F4751}"/>
    <cellStyle name="Normal 23 2 2 2 2 3 2 6" xfId="33573" xr:uid="{57B009E7-CF6C-45B9-8287-F88F56A97F00}"/>
    <cellStyle name="Normal 23 2 2 2 2 3 2 6 2" xfId="33574" xr:uid="{66814F67-50B0-4C43-BB1D-F0F6A8B891FA}"/>
    <cellStyle name="Normal 23 2 2 2 2 3 2 6 2 2" xfId="33575" xr:uid="{C10DD9F3-8C8A-4328-8AFC-153DBF130589}"/>
    <cellStyle name="Normal 23 2 2 2 2 3 2 6 3" xfId="33576" xr:uid="{5E73974A-18DB-4C2A-A774-88EA93F9599C}"/>
    <cellStyle name="Normal 23 2 2 2 2 3 2 7" xfId="33577" xr:uid="{6E36DF05-5B0A-453F-9863-6FD92297280E}"/>
    <cellStyle name="Normal 23 2 2 2 2 3 3" xfId="33578" xr:uid="{3D462A16-75B5-47C0-9587-C51504363B4C}"/>
    <cellStyle name="Normal 23 2 2 2 2 3 3 2" xfId="33579" xr:uid="{99F50837-8E48-4F37-B2B2-543BC0BC1894}"/>
    <cellStyle name="Normal 23 2 2 2 2 3 3 2 2" xfId="33580" xr:uid="{9568B740-EB8A-408F-A684-F8C28EFA29A6}"/>
    <cellStyle name="Normal 23 2 2 2 2 3 3 2 2 2" xfId="33581" xr:uid="{4B46140E-E62D-4C12-82E1-D0F2453ADB8D}"/>
    <cellStyle name="Normal 23 2 2 2 2 3 3 2 2 2 2" xfId="33582" xr:uid="{6798C45C-54C7-4A3D-ACC6-8267B2BF6D17}"/>
    <cellStyle name="Normal 23 2 2 2 2 3 3 2 2 2 2 2" xfId="33583" xr:uid="{13AA0302-0333-4B72-9DF3-989A4FBBB635}"/>
    <cellStyle name="Normal 23 2 2 2 2 3 3 2 2 2 3" xfId="33584" xr:uid="{4B6F42B3-B4B7-440D-8E43-3D24E1E98133}"/>
    <cellStyle name="Normal 23 2 2 2 2 3 3 2 2 3" xfId="33585" xr:uid="{D442A84B-6813-4643-8DCD-07B8B17CD473}"/>
    <cellStyle name="Normal 23 2 2 2 2 3 3 2 2 3 2" xfId="33586" xr:uid="{7E1E8042-A6F1-4259-885E-B9E941CD0F78}"/>
    <cellStyle name="Normal 23 2 2 2 2 3 3 2 2 4" xfId="33587" xr:uid="{DCEF8520-389C-43AF-9899-E9462EB8DD90}"/>
    <cellStyle name="Normal 23 2 2 2 2 3 3 2 3" xfId="33588" xr:uid="{02E1F714-953D-4D96-A01B-CED015E7E1E3}"/>
    <cellStyle name="Normal 23 2 2 2 2 3 3 2 3 2" xfId="33589" xr:uid="{AA4F7CC3-355B-4084-855A-608919F6C29E}"/>
    <cellStyle name="Normal 23 2 2 2 2 3 3 2 4" xfId="33590" xr:uid="{F0EF7075-FC0A-49E3-B6F9-9123E91D070C}"/>
    <cellStyle name="Normal 23 2 2 2 2 3 3 2 4 2" xfId="33591" xr:uid="{A6C4F38A-3410-4EDA-9547-7F74DDF728B2}"/>
    <cellStyle name="Normal 23 2 2 2 2 3 3 2 4 2 2" xfId="33592" xr:uid="{F6311888-91E1-4673-81A8-5967CDF5DBC0}"/>
    <cellStyle name="Normal 23 2 2 2 2 3 3 2 4 3" xfId="33593" xr:uid="{B48AC78D-79C3-470C-96BA-4BED819E6D13}"/>
    <cellStyle name="Normal 23 2 2 2 2 3 3 2 5" xfId="33594" xr:uid="{F31C1D9C-BDAC-43F3-BFE9-BBB449500AE7}"/>
    <cellStyle name="Normal 23 2 2 2 2 3 3 3" xfId="33595" xr:uid="{F65C593E-53C0-4B37-B543-34382E45709F}"/>
    <cellStyle name="Normal 23 2 2 2 2 3 3 3 2" xfId="33596" xr:uid="{405E8864-F954-4C16-99C1-DDC77F079766}"/>
    <cellStyle name="Normal 23 2 2 2 2 3 3 3 2 2" xfId="33597" xr:uid="{CCAFB6BF-0178-4667-93C4-4F9A121685A9}"/>
    <cellStyle name="Normal 23 2 2 2 2 3 3 3 2 2 2" xfId="33598" xr:uid="{F16A44D8-B80A-4209-A602-66A15F126A9D}"/>
    <cellStyle name="Normal 23 2 2 2 2 3 3 3 2 3" xfId="33599" xr:uid="{0398C221-58E6-4389-B230-F3820E9D620B}"/>
    <cellStyle name="Normal 23 2 2 2 2 3 3 3 3" xfId="33600" xr:uid="{9449EF6D-8BC2-4542-9101-452C6A1A336E}"/>
    <cellStyle name="Normal 23 2 2 2 2 3 3 3 3 2" xfId="33601" xr:uid="{24622375-68C6-4EE6-AF47-95CBB8E9BA63}"/>
    <cellStyle name="Normal 23 2 2 2 2 3 3 3 4" xfId="33602" xr:uid="{5D36B6C5-8BED-447E-99E4-1F701A8D8FD0}"/>
    <cellStyle name="Normal 23 2 2 2 2 3 3 4" xfId="33603" xr:uid="{EE231F03-3612-44D5-9B45-E2B9DB700332}"/>
    <cellStyle name="Normal 23 2 2 2 2 3 3 4 2" xfId="33604" xr:uid="{A1B1ADF9-AFFA-4423-91E9-327812DA8368}"/>
    <cellStyle name="Normal 23 2 2 2 2 3 3 4 2 2" xfId="33605" xr:uid="{A216706A-1131-4B98-966F-524DB64A16AB}"/>
    <cellStyle name="Normal 23 2 2 2 2 3 3 4 3" xfId="33606" xr:uid="{6C293185-9D95-4532-8C87-00429D11E50D}"/>
    <cellStyle name="Normal 23 2 2 2 2 3 3 5" xfId="33607" xr:uid="{747D10A5-9EC1-470E-8914-E9D1BB1EF256}"/>
    <cellStyle name="Normal 23 2 2 2 2 3 4" xfId="33608" xr:uid="{2B64D3A4-DB6A-4276-8B83-3BF85FF785B5}"/>
    <cellStyle name="Normal 23 2 2 2 2 3 4 2" xfId="33609" xr:uid="{0CD97D78-FE7E-48A1-B55D-5A6BA6355300}"/>
    <cellStyle name="Normal 23 2 2 2 2 3 4 2 2" xfId="33610" xr:uid="{70F40101-026A-4F3D-AC7E-37E0972A829D}"/>
    <cellStyle name="Normal 23 2 2 2 2 3 4 2 2 2" xfId="33611" xr:uid="{6CCC895C-7EF1-4940-86CC-25E6B083E95E}"/>
    <cellStyle name="Normal 23 2 2 2 2 3 4 2 3" xfId="33612" xr:uid="{DDE6A11B-D93C-4417-958A-06CEEE781CCC}"/>
    <cellStyle name="Normal 23 2 2 2 2 3 4 3" xfId="33613" xr:uid="{E72FA81A-B75F-44F5-A2FD-E41C6CBDDA1E}"/>
    <cellStyle name="Normal 23 2 2 2 2 3 4 3 2" xfId="33614" xr:uid="{7B57B50B-DFEB-4FD3-BFAC-66F7DE7B8B8E}"/>
    <cellStyle name="Normal 23 2 2 2 2 3 4 4" xfId="33615" xr:uid="{F8CD3D34-8A32-42C0-A55C-C3FA3AAF7679}"/>
    <cellStyle name="Normal 23 2 2 2 2 3 5" xfId="33616" xr:uid="{D1328816-336F-40CC-9256-5266CA6381EE}"/>
    <cellStyle name="Normal 23 2 2 2 2 3 5 2" xfId="33617" xr:uid="{21117203-D45B-445D-8522-94DB3D98B2F6}"/>
    <cellStyle name="Normal 23 2 2 2 2 3 6" xfId="33618" xr:uid="{86375710-9BD5-4029-B03A-3E155AA2E52D}"/>
    <cellStyle name="Normal 23 2 2 2 2 3 6 2" xfId="33619" xr:uid="{A0917C38-D9A1-4D35-97F3-FDC18774B0C5}"/>
    <cellStyle name="Normal 23 2 2 2 2 3 6 2 2" xfId="33620" xr:uid="{A82ADDFA-75BC-410D-8152-F80539D83FCA}"/>
    <cellStyle name="Normal 23 2 2 2 2 3 6 3" xfId="33621" xr:uid="{A2C5899F-0458-4F34-A9B0-3C4B4F79EB48}"/>
    <cellStyle name="Normal 23 2 2 2 2 3 7" xfId="33622" xr:uid="{F91E2763-071C-4D82-BE34-A9687E8C383E}"/>
    <cellStyle name="Normal 23 2 2 2 2 4" xfId="33623" xr:uid="{F886F18D-74BB-434B-A8F4-46CC548A148F}"/>
    <cellStyle name="Normal 23 2 2 2 2 4 2" xfId="33624" xr:uid="{4A617F7A-195F-4465-9B0B-32F070396841}"/>
    <cellStyle name="Normal 23 2 2 2 2 5" xfId="33625" xr:uid="{44BFC94B-E980-43EE-B944-4750F7E5AF15}"/>
    <cellStyle name="Normal 23 2 2 2 2 5 2" xfId="33626" xr:uid="{AEAF472C-2563-4952-B9E0-05CA924D63C0}"/>
    <cellStyle name="Normal 23 2 2 2 2 6" xfId="33627" xr:uid="{58F9A3D0-6100-4C3C-B7BC-E27DE60D4B52}"/>
    <cellStyle name="Normal 23 2 2 2 2 6 2" xfId="33628" xr:uid="{BD03956C-77A9-486C-8304-4B9E7E468B3B}"/>
    <cellStyle name="Normal 23 2 2 2 2 7" xfId="33629" xr:uid="{2296380B-FCBC-44D9-A6C5-579715C34E5A}"/>
    <cellStyle name="Normal 23 2 2 2 2 7 2" xfId="33630" xr:uid="{F41E9C3D-DB29-40B3-897A-F7881791CD60}"/>
    <cellStyle name="Normal 23 2 2 2 2 8" xfId="33631" xr:uid="{BF2F0ADF-4149-4ED1-8E4E-1D1916ED22C2}"/>
    <cellStyle name="Normal 23 2 2 2 2 8 2" xfId="33632" xr:uid="{3447A2A2-053C-4E1A-95D1-14378C25E4C1}"/>
    <cellStyle name="Normal 23 2 2 2 2 8 2 2" xfId="33633" xr:uid="{6692217B-A5A1-42CE-83AA-ABE986CC6F3C}"/>
    <cellStyle name="Normal 23 2 2 2 2 8 2 2 2" xfId="33634" xr:uid="{919C5765-1384-4CF0-B1F4-4442AFFE1637}"/>
    <cellStyle name="Normal 23 2 2 2 2 8 2 2 2 2" xfId="33635" xr:uid="{97207DB9-617B-4F58-8940-BFDCC51CBFAB}"/>
    <cellStyle name="Normal 23 2 2 2 2 8 2 2 2 2 2" xfId="33636" xr:uid="{5510D100-B07A-4EA4-ACBE-D41BD4F3313F}"/>
    <cellStyle name="Normal 23 2 2 2 2 8 2 2 2 3" xfId="33637" xr:uid="{D06DF99F-1F33-4111-B2A7-E009758FC423}"/>
    <cellStyle name="Normal 23 2 2 2 2 8 2 2 3" xfId="33638" xr:uid="{75E0FA5A-BE28-4BAC-88CC-29107FB7D37D}"/>
    <cellStyle name="Normal 23 2 2 2 2 8 2 2 3 2" xfId="33639" xr:uid="{EFDA24E8-19C3-4B1B-A5DB-356D3F1AEEF1}"/>
    <cellStyle name="Normal 23 2 2 2 2 8 2 2 4" xfId="33640" xr:uid="{C98468E8-5185-40BB-AE1A-E3FD7AD34C8B}"/>
    <cellStyle name="Normal 23 2 2 2 2 8 2 3" xfId="33641" xr:uid="{E4E93000-0E9F-4F8E-A611-6AAA14107429}"/>
    <cellStyle name="Normal 23 2 2 2 2 8 2 3 2" xfId="33642" xr:uid="{E3CCCEFB-4DCC-45AB-8DBD-D4CB5BE1C9D3}"/>
    <cellStyle name="Normal 23 2 2 2 2 8 2 4" xfId="33643" xr:uid="{29250402-720D-4E98-B412-535A8B829EEC}"/>
    <cellStyle name="Normal 23 2 2 2 2 8 2 4 2" xfId="33644" xr:uid="{DC2BE79B-6BFE-4807-A031-283700D7CA1B}"/>
    <cellStyle name="Normal 23 2 2 2 2 8 2 4 2 2" xfId="33645" xr:uid="{8841AD2F-456B-4FB3-BBE0-6D000B32C35F}"/>
    <cellStyle name="Normal 23 2 2 2 2 8 2 4 3" xfId="33646" xr:uid="{93CF189B-8646-49B5-A5A8-1A6FC19E52C7}"/>
    <cellStyle name="Normal 23 2 2 2 2 8 2 5" xfId="33647" xr:uid="{CE450BAB-53F5-4FEE-BF38-B27E6F89C153}"/>
    <cellStyle name="Normal 23 2 2 2 2 8 3" xfId="33648" xr:uid="{024A61A1-FC07-4469-BDCE-5018F5007789}"/>
    <cellStyle name="Normal 23 2 2 2 2 8 3 2" xfId="33649" xr:uid="{A0C5223E-9A30-4954-A281-D936FF8E5778}"/>
    <cellStyle name="Normal 23 2 2 2 2 8 3 2 2" xfId="33650" xr:uid="{2CC857CB-D37B-4A32-874B-752ED58DD650}"/>
    <cellStyle name="Normal 23 2 2 2 2 8 3 2 2 2" xfId="33651" xr:uid="{D4AF164B-273A-4BCC-BB4E-5EE8B7E4A404}"/>
    <cellStyle name="Normal 23 2 2 2 2 8 3 2 3" xfId="33652" xr:uid="{EAF7F0EF-644C-4384-9D33-31B36FE7894D}"/>
    <cellStyle name="Normal 23 2 2 2 2 8 3 3" xfId="33653" xr:uid="{62389CD2-D455-40E7-B19C-744796F6D146}"/>
    <cellStyle name="Normal 23 2 2 2 2 8 3 3 2" xfId="33654" xr:uid="{24CFF880-3FC3-4509-A114-FF72D248231F}"/>
    <cellStyle name="Normal 23 2 2 2 2 8 3 4" xfId="33655" xr:uid="{92E45890-3CD5-43F4-AD5C-0393D3EBC552}"/>
    <cellStyle name="Normal 23 2 2 2 2 8 4" xfId="33656" xr:uid="{79B7D97E-30E1-4B09-9D51-514AE3FF06E1}"/>
    <cellStyle name="Normal 23 2 2 2 2 8 4 2" xfId="33657" xr:uid="{01CE1941-DA2A-4953-868F-4A08DCAB1280}"/>
    <cellStyle name="Normal 23 2 2 2 2 8 4 2 2" xfId="33658" xr:uid="{0715EF4A-0139-4114-8964-D4920F3E74A3}"/>
    <cellStyle name="Normal 23 2 2 2 2 8 4 3" xfId="33659" xr:uid="{94551304-F337-4D5F-BF6D-38A20D3AA53C}"/>
    <cellStyle name="Normal 23 2 2 2 2 8 5" xfId="33660" xr:uid="{973B61FC-C959-456E-82D8-734477A11684}"/>
    <cellStyle name="Normal 23 2 2 2 2 9" xfId="33661" xr:uid="{FED05B13-3AA5-4330-B7EF-DCFBF73715C3}"/>
    <cellStyle name="Normal 23 2 2 2 2 9 2" xfId="33662" xr:uid="{1DA18F65-F747-46F0-9ABE-17412239E05B}"/>
    <cellStyle name="Normal 23 2 2 2 3" xfId="33663" xr:uid="{6C8DACC2-5CDC-4FEF-AAFA-B7D9A898335D}"/>
    <cellStyle name="Normal 23 2 2 2 3 2" xfId="33664" xr:uid="{204E7040-A1FC-43F4-963A-CFFD3E8624CB}"/>
    <cellStyle name="Normal 23 2 2 2 3 2 2" xfId="33665" xr:uid="{8497D574-E46D-4E3E-AA29-C01AAE69A663}"/>
    <cellStyle name="Normal 23 2 2 2 3 2 2 2" xfId="33666" xr:uid="{FBA5A594-B7EF-47A4-B356-28E5361B509A}"/>
    <cellStyle name="Normal 23 2 2 2 3 2 2 2 2" xfId="33667" xr:uid="{1EC42CDA-59C1-40F4-A9F8-207C74B152F1}"/>
    <cellStyle name="Normal 23 2 2 2 3 2 2 2 2 2" xfId="33668" xr:uid="{DD9141DD-FE68-4D33-A971-5A47311BDC61}"/>
    <cellStyle name="Normal 23 2 2 2 3 2 2 2 2 2 2" xfId="33669" xr:uid="{5FDB08BF-5CE2-4ADD-97B4-BF90E909788C}"/>
    <cellStyle name="Normal 23 2 2 2 3 2 2 2 2 2 2 2" xfId="33670" xr:uid="{3995D25C-847C-4147-AD00-CA845347AD9E}"/>
    <cellStyle name="Normal 23 2 2 2 3 2 2 2 2 2 3" xfId="33671" xr:uid="{15DAF305-544D-4C1D-9AD4-77BDBD98E550}"/>
    <cellStyle name="Normal 23 2 2 2 3 2 2 2 2 3" xfId="33672" xr:uid="{94A9BFD0-369B-4F2B-80A9-9053F02EDA76}"/>
    <cellStyle name="Normal 23 2 2 2 3 2 2 2 2 3 2" xfId="33673" xr:uid="{C189830B-FCF9-43D5-B7FB-32781F9D0EFE}"/>
    <cellStyle name="Normal 23 2 2 2 3 2 2 2 2 4" xfId="33674" xr:uid="{324CA894-2216-4DB8-918C-9710F0CF0FA2}"/>
    <cellStyle name="Normal 23 2 2 2 3 2 2 2 3" xfId="33675" xr:uid="{56F8D3A4-BD5C-4B47-A366-0EA05956C135}"/>
    <cellStyle name="Normal 23 2 2 2 3 2 2 2 3 2" xfId="33676" xr:uid="{3F0D2507-AAE5-44D8-8DD3-DC3BA6259B13}"/>
    <cellStyle name="Normal 23 2 2 2 3 2 2 2 4" xfId="33677" xr:uid="{A68EDB83-7F9B-4998-A1EA-13C0572E0867}"/>
    <cellStyle name="Normal 23 2 2 2 3 2 2 2 4 2" xfId="33678" xr:uid="{71AC635D-3AB9-48DC-9054-47A2717B81FA}"/>
    <cellStyle name="Normal 23 2 2 2 3 2 2 2 4 2 2" xfId="33679" xr:uid="{E2CE8212-2963-49D3-801D-C09BCDB27F32}"/>
    <cellStyle name="Normal 23 2 2 2 3 2 2 2 4 3" xfId="33680" xr:uid="{015DCD9E-7B06-422E-BF90-40C61778C498}"/>
    <cellStyle name="Normal 23 2 2 2 3 2 2 2 5" xfId="33681" xr:uid="{F03F7C22-86E2-4417-BF75-9981C7FBF4ED}"/>
    <cellStyle name="Normal 23 2 2 2 3 2 2 3" xfId="33682" xr:uid="{3FDD8378-281A-4A06-A4B7-12BF6ED9BF16}"/>
    <cellStyle name="Normal 23 2 2 2 3 2 2 3 2" xfId="33683" xr:uid="{282DC478-7CF3-4F8D-A6B9-68254DEBB321}"/>
    <cellStyle name="Normal 23 2 2 2 3 2 2 3 2 2" xfId="33684" xr:uid="{9C2AB0D9-B191-4307-AADD-422F7AAF100C}"/>
    <cellStyle name="Normal 23 2 2 2 3 2 2 3 2 2 2" xfId="33685" xr:uid="{BB39113A-9AE3-4017-81B8-E5B43A5A9C35}"/>
    <cellStyle name="Normal 23 2 2 2 3 2 2 3 2 3" xfId="33686" xr:uid="{8F4E7F96-3F25-4BDE-AAB5-9B6FBC745096}"/>
    <cellStyle name="Normal 23 2 2 2 3 2 2 3 3" xfId="33687" xr:uid="{8E8B43B0-5082-491E-A575-666C2CBB42E6}"/>
    <cellStyle name="Normal 23 2 2 2 3 2 2 3 3 2" xfId="33688" xr:uid="{A90F5F3B-5135-4801-868E-A2B6B6F95D4F}"/>
    <cellStyle name="Normal 23 2 2 2 3 2 2 3 4" xfId="33689" xr:uid="{CA379BA6-4B03-4775-91B4-C362D8EA5456}"/>
    <cellStyle name="Normal 23 2 2 2 3 2 2 4" xfId="33690" xr:uid="{3BFF02AA-EBE7-4EFD-B270-EF1896399D9C}"/>
    <cellStyle name="Normal 23 2 2 2 3 2 2 4 2" xfId="33691" xr:uid="{519CF8AD-C0EE-4D30-AC78-E29950785DB8}"/>
    <cellStyle name="Normal 23 2 2 2 3 2 2 4 2 2" xfId="33692" xr:uid="{EFC28B15-65C9-46FD-AF21-88C9B1066255}"/>
    <cellStyle name="Normal 23 2 2 2 3 2 2 4 3" xfId="33693" xr:uid="{02A6F89D-FF92-4CE0-BF0A-D4BC5868BAC7}"/>
    <cellStyle name="Normal 23 2 2 2 3 2 2 5" xfId="33694" xr:uid="{D403A252-3895-47D1-97A9-3C2BBD45AAD6}"/>
    <cellStyle name="Normal 23 2 2 2 3 2 3" xfId="33695" xr:uid="{72090F88-69FE-4DF8-8BE5-CAB6AD9776AA}"/>
    <cellStyle name="Normal 23 2 2 2 3 2 3 2" xfId="33696" xr:uid="{DF5EC62D-0302-45F0-B2BC-51D476079197}"/>
    <cellStyle name="Normal 23 2 2 2 3 2 4" xfId="33697" xr:uid="{B5F61CEC-4C78-40BC-875E-27924339F192}"/>
    <cellStyle name="Normal 23 2 2 2 3 2 4 2" xfId="33698" xr:uid="{AACD4AD4-5811-4336-8AD4-DA88970F9696}"/>
    <cellStyle name="Normal 23 2 2 2 3 2 4 2 2" xfId="33699" xr:uid="{87B3C510-C7EE-4132-9AA6-0CC0D150854B}"/>
    <cellStyle name="Normal 23 2 2 2 3 2 4 2 2 2" xfId="33700" xr:uid="{D3931155-CBBC-490F-B59A-B3ADB9F5FEEE}"/>
    <cellStyle name="Normal 23 2 2 2 3 2 4 2 3" xfId="33701" xr:uid="{CF67A93F-62FC-4B52-B7CD-34519C4D806F}"/>
    <cellStyle name="Normal 23 2 2 2 3 2 4 3" xfId="33702" xr:uid="{6B3FD6CD-4EBE-4094-AF0E-9EB2DC2D30CD}"/>
    <cellStyle name="Normal 23 2 2 2 3 2 4 3 2" xfId="33703" xr:uid="{FDE65C62-36D8-45A2-AF62-8FA203F42FA1}"/>
    <cellStyle name="Normal 23 2 2 2 3 2 4 4" xfId="33704" xr:uid="{C89363A4-EF80-41ED-98A9-9205EECD9CAB}"/>
    <cellStyle name="Normal 23 2 2 2 3 2 5" xfId="33705" xr:uid="{161996C6-A2B5-4F07-924C-0F195F975AE1}"/>
    <cellStyle name="Normal 23 2 2 2 3 2 5 2" xfId="33706" xr:uid="{005E1C64-C006-4F2C-BD2B-58F644230FA7}"/>
    <cellStyle name="Normal 23 2 2 2 3 2 6" xfId="33707" xr:uid="{9A9C3F80-3269-4C24-8C04-F623414D19CA}"/>
    <cellStyle name="Normal 23 2 2 2 3 2 6 2" xfId="33708" xr:uid="{3BEC713A-EF4E-43EA-8A6E-A9814B11AEB6}"/>
    <cellStyle name="Normal 23 2 2 2 3 2 6 2 2" xfId="33709" xr:uid="{D51BBD54-044F-464F-A183-4276408005EA}"/>
    <cellStyle name="Normal 23 2 2 2 3 2 6 3" xfId="33710" xr:uid="{D606D2B5-6169-401A-8C5F-FE60AAB80E76}"/>
    <cellStyle name="Normal 23 2 2 2 3 2 7" xfId="33711" xr:uid="{85848C10-5416-4E32-9455-3F5EF9A1F4FA}"/>
    <cellStyle name="Normal 23 2 2 2 3 3" xfId="33712" xr:uid="{94162260-F4E6-4066-B6BE-733B794BA6DB}"/>
    <cellStyle name="Normal 23 2 2 2 3 3 2" xfId="33713" xr:uid="{D13A4F32-247F-4CC3-B679-1265E5E146AE}"/>
    <cellStyle name="Normal 23 2 2 2 3 3 2 2" xfId="33714" xr:uid="{0ADEA3D0-E5CC-43CA-917C-15B411403453}"/>
    <cellStyle name="Normal 23 2 2 2 3 3 2 2 2" xfId="33715" xr:uid="{751FCC25-A9F2-4FA9-8200-9F848E660F6F}"/>
    <cellStyle name="Normal 23 2 2 2 3 3 2 2 2 2" xfId="33716" xr:uid="{A5D992C1-7E7F-4151-8807-0FC964EEF55A}"/>
    <cellStyle name="Normal 23 2 2 2 3 3 2 2 2 2 2" xfId="33717" xr:uid="{53C03EC5-1D23-48F6-AD7C-D83E4860CFB8}"/>
    <cellStyle name="Normal 23 2 2 2 3 3 2 2 2 3" xfId="33718" xr:uid="{0C771D5F-B5AF-4F0F-9F90-1C9F695B2B49}"/>
    <cellStyle name="Normal 23 2 2 2 3 3 2 2 3" xfId="33719" xr:uid="{439668C3-D5BC-47FF-A018-F3C77136AD1E}"/>
    <cellStyle name="Normal 23 2 2 2 3 3 2 2 3 2" xfId="33720" xr:uid="{912C4F18-82DD-4282-B4AC-231E136FC8B4}"/>
    <cellStyle name="Normal 23 2 2 2 3 3 2 2 4" xfId="33721" xr:uid="{9D6C5C1D-90BE-4D0D-BB8B-6F8AE86EA5E0}"/>
    <cellStyle name="Normal 23 2 2 2 3 3 2 3" xfId="33722" xr:uid="{E075C769-3CC9-4823-AC91-F40C2F84F2C3}"/>
    <cellStyle name="Normal 23 2 2 2 3 3 2 3 2" xfId="33723" xr:uid="{FE7962CD-3DBD-4B6E-9845-1F1DF4B80F2F}"/>
    <cellStyle name="Normal 23 2 2 2 3 3 2 4" xfId="33724" xr:uid="{93D9DF92-DB02-46A4-A870-C77D9D300165}"/>
    <cellStyle name="Normal 23 2 2 2 3 3 2 4 2" xfId="33725" xr:uid="{48984753-AF87-4CC1-B2D4-17CE85915F61}"/>
    <cellStyle name="Normal 23 2 2 2 3 3 2 4 2 2" xfId="33726" xr:uid="{4E318C1D-F047-4983-AEC1-43D80F7C11D9}"/>
    <cellStyle name="Normal 23 2 2 2 3 3 2 4 3" xfId="33727" xr:uid="{32CC8B87-204E-4D30-9694-B62D7D6E0BC5}"/>
    <cellStyle name="Normal 23 2 2 2 3 3 2 5" xfId="33728" xr:uid="{B3BFF19C-B03F-4810-A57D-8424257C344F}"/>
    <cellStyle name="Normal 23 2 2 2 3 3 3" xfId="33729" xr:uid="{E2FAD5D5-6514-46E8-B34B-E1285E7B1C84}"/>
    <cellStyle name="Normal 23 2 2 2 3 3 3 2" xfId="33730" xr:uid="{6AD767E4-48E2-4E9A-8651-D040E63CC7D1}"/>
    <cellStyle name="Normal 23 2 2 2 3 3 3 2 2" xfId="33731" xr:uid="{FA265F46-A597-4C47-BB31-555F0DE70838}"/>
    <cellStyle name="Normal 23 2 2 2 3 3 3 2 2 2" xfId="33732" xr:uid="{B971218C-1409-49B6-A3B7-900721CD27ED}"/>
    <cellStyle name="Normal 23 2 2 2 3 3 3 2 3" xfId="33733" xr:uid="{3F02E6DA-0E89-4E79-8854-C5B3FDBDD80D}"/>
    <cellStyle name="Normal 23 2 2 2 3 3 3 3" xfId="33734" xr:uid="{F2B59C82-7539-471E-A281-A814A763BA0E}"/>
    <cellStyle name="Normal 23 2 2 2 3 3 3 3 2" xfId="33735" xr:uid="{2F891A80-53D1-4158-AED9-67ABA1DD337A}"/>
    <cellStyle name="Normal 23 2 2 2 3 3 3 4" xfId="33736" xr:uid="{FE94CFEB-48DC-44C7-BDFB-BD8547410FE0}"/>
    <cellStyle name="Normal 23 2 2 2 3 3 4" xfId="33737" xr:uid="{7DD9A7ED-0415-47FC-85BA-55B2EC96D983}"/>
    <cellStyle name="Normal 23 2 2 2 3 3 4 2" xfId="33738" xr:uid="{946B0B01-0303-459C-85ED-D8B7418DBDC2}"/>
    <cellStyle name="Normal 23 2 2 2 3 3 4 2 2" xfId="33739" xr:uid="{ABDE75CA-77B0-4745-8018-5A87AADDE8A2}"/>
    <cellStyle name="Normal 23 2 2 2 3 3 4 3" xfId="33740" xr:uid="{BC344B5F-3A32-4CFC-BA1B-C6355F3A1FA1}"/>
    <cellStyle name="Normal 23 2 2 2 3 3 5" xfId="33741" xr:uid="{E452886B-3544-422B-AB2B-515FB0DC95B4}"/>
    <cellStyle name="Normal 23 2 2 2 3 4" xfId="33742" xr:uid="{F15E6934-2BD4-4AB5-8EAA-B76101922164}"/>
    <cellStyle name="Normal 23 2 2 2 3 4 2" xfId="33743" xr:uid="{FD202B53-DA61-4330-9813-446F073B8AC9}"/>
    <cellStyle name="Normal 23 2 2 2 3 4 2 2" xfId="33744" xr:uid="{6D9BA018-568C-481E-82C4-7BBECA3569F3}"/>
    <cellStyle name="Normal 23 2 2 2 3 4 2 2 2" xfId="33745" xr:uid="{E598C425-DC6A-458B-8E33-458E8C86D0B2}"/>
    <cellStyle name="Normal 23 2 2 2 3 4 2 3" xfId="33746" xr:uid="{06632A45-46E6-4CC2-90B1-93C662F0238F}"/>
    <cellStyle name="Normal 23 2 2 2 3 4 3" xfId="33747" xr:uid="{FA4CA803-D278-472E-9B1A-92A7AA6D5ABD}"/>
    <cellStyle name="Normal 23 2 2 2 3 4 3 2" xfId="33748" xr:uid="{EA5C14BC-9306-4D6C-B21D-71940E291F08}"/>
    <cellStyle name="Normal 23 2 2 2 3 4 4" xfId="33749" xr:uid="{B81C49D7-BE1C-4984-8C11-82EBB0E6BFFF}"/>
    <cellStyle name="Normal 23 2 2 2 3 5" xfId="33750" xr:uid="{63063E6F-19F2-4B70-B0B6-C04949D1A9E5}"/>
    <cellStyle name="Normal 23 2 2 2 3 5 2" xfId="33751" xr:uid="{A3561CCE-1416-4F84-88C3-4575E11EC833}"/>
    <cellStyle name="Normal 23 2 2 2 3 6" xfId="33752" xr:uid="{325AE796-C6EE-4EB7-9522-326E18E8E8D9}"/>
    <cellStyle name="Normal 23 2 2 2 3 6 2" xfId="33753" xr:uid="{259D8637-04E5-4BBA-874B-1B9427F2DFD2}"/>
    <cellStyle name="Normal 23 2 2 2 3 6 2 2" xfId="33754" xr:uid="{97261E12-C852-46E8-A491-AE8FD6B31BA3}"/>
    <cellStyle name="Normal 23 2 2 2 3 6 3" xfId="33755" xr:uid="{107D93E2-F0BD-4A4E-ADA4-AF9B6F4E64B7}"/>
    <cellStyle name="Normal 23 2 2 2 3 7" xfId="33756" xr:uid="{77F5B161-29BA-4E41-B62B-FC62EF5CF2C2}"/>
    <cellStyle name="Normal 23 2 2 2 4" xfId="33757" xr:uid="{26DCB533-A511-4934-9B0F-CF754371770B}"/>
    <cellStyle name="Normal 23 2 2 2 4 2" xfId="33758" xr:uid="{781AE1F1-5E04-4876-8133-D02EF5947F3F}"/>
    <cellStyle name="Normal 23 2 2 2 5" xfId="33759" xr:uid="{2484538C-E9D4-4B00-B7E2-5C671219B2DA}"/>
    <cellStyle name="Normal 23 2 2 2 5 2" xfId="33760" xr:uid="{6EF9AFD4-AFF5-4462-A2B7-7772EF349011}"/>
    <cellStyle name="Normal 23 2 2 2 6" xfId="33761" xr:uid="{D8A8A070-9030-46E5-AF3A-9918AD16515E}"/>
    <cellStyle name="Normal 23 2 2 2 6 2" xfId="33762" xr:uid="{17A893D4-7A45-425F-AC42-4D4E6C00657C}"/>
    <cellStyle name="Normal 23 2 2 2 7" xfId="33763" xr:uid="{C0277834-330F-4BC5-B7FD-CA9693844349}"/>
    <cellStyle name="Normal 23 2 2 2 7 2" xfId="33764" xr:uid="{BA741C7C-83D1-47B3-BC07-DE48ED5EA3AA}"/>
    <cellStyle name="Normal 23 2 2 2 8" xfId="33765" xr:uid="{C78A5976-75F7-4807-83AA-5A7541364DFA}"/>
    <cellStyle name="Normal 23 2 2 2 8 2" xfId="33766" xr:uid="{ABB9972C-4DB2-435C-8C95-3B5777FA9531}"/>
    <cellStyle name="Normal 23 2 2 2 9" xfId="33767" xr:uid="{95D0DEEC-E2E0-4003-BAA4-0454798E1083}"/>
    <cellStyle name="Normal 23 2 2 2 9 2" xfId="33768" xr:uid="{7C136104-4376-44A5-9702-FA98F342E8DC}"/>
    <cellStyle name="Normal 23 2 2 2 9 2 2" xfId="33769" xr:uid="{5AC9E4CA-DD75-4675-81A6-62320614878E}"/>
    <cellStyle name="Normal 23 2 2 2 9 2 2 2" xfId="33770" xr:uid="{53A7190E-F9AE-46BC-8B29-C92B3190C33A}"/>
    <cellStyle name="Normal 23 2 2 2 9 2 2 2 2" xfId="33771" xr:uid="{9FC85B15-D3C8-4BFE-9978-ABD1506D57C2}"/>
    <cellStyle name="Normal 23 2 2 2 9 2 2 2 2 2" xfId="33772" xr:uid="{27889F93-DCDE-40FE-8DE6-1BE14CFC2A3D}"/>
    <cellStyle name="Normal 23 2 2 2 9 2 2 2 3" xfId="33773" xr:uid="{AE3014D3-3B66-4786-9888-A93C3F0E6108}"/>
    <cellStyle name="Normal 23 2 2 2 9 2 2 3" xfId="33774" xr:uid="{BE0B12C6-5CCC-4F23-8765-46046044D4C3}"/>
    <cellStyle name="Normal 23 2 2 2 9 2 2 3 2" xfId="33775" xr:uid="{773C6F69-E0B5-45FB-8817-AEDAB6528FA0}"/>
    <cellStyle name="Normal 23 2 2 2 9 2 2 4" xfId="33776" xr:uid="{A9788FB5-8A8C-4FA3-B1BB-45520DE37DA4}"/>
    <cellStyle name="Normal 23 2 2 2 9 2 3" xfId="33777" xr:uid="{850841D1-4400-4F16-9C19-551D85F63AC1}"/>
    <cellStyle name="Normal 23 2 2 2 9 2 3 2" xfId="33778" xr:uid="{FEE22B1F-FD87-4951-8695-A1B83BF6D5E2}"/>
    <cellStyle name="Normal 23 2 2 2 9 2 4" xfId="33779" xr:uid="{50BDC2A2-9CAC-49C7-A5E1-36DA20BC7BEB}"/>
    <cellStyle name="Normal 23 2 2 2 9 2 4 2" xfId="33780" xr:uid="{6E356928-6B03-425B-9B28-64DFD79174AE}"/>
    <cellStyle name="Normal 23 2 2 2 9 2 4 2 2" xfId="33781" xr:uid="{C747418E-7FAF-4128-B315-BFFD054CB63A}"/>
    <cellStyle name="Normal 23 2 2 2 9 2 4 3" xfId="33782" xr:uid="{8A2CD76F-06FD-46BF-8253-95F773CFF791}"/>
    <cellStyle name="Normal 23 2 2 2 9 2 5" xfId="33783" xr:uid="{59ACD6AB-DA16-4D22-BDC8-DD9B3B3EC216}"/>
    <cellStyle name="Normal 23 2 2 2 9 3" xfId="33784" xr:uid="{D56A1532-8CD7-4AB5-83BC-0858B541C0A9}"/>
    <cellStyle name="Normal 23 2 2 2 9 3 2" xfId="33785" xr:uid="{FFF3C17C-6E36-41C9-B1DB-1FB4B987B2DC}"/>
    <cellStyle name="Normal 23 2 2 2 9 3 2 2" xfId="33786" xr:uid="{5952F8B5-B8CD-4B02-91F7-F9DA0EE09C1B}"/>
    <cellStyle name="Normal 23 2 2 2 9 3 2 2 2" xfId="33787" xr:uid="{8C85F3F9-11B1-417B-AD95-2D33B30AA176}"/>
    <cellStyle name="Normal 23 2 2 2 9 3 2 3" xfId="33788" xr:uid="{FCC698CF-DDDB-4E37-B260-24F34713019B}"/>
    <cellStyle name="Normal 23 2 2 2 9 3 3" xfId="33789" xr:uid="{39A5F299-EB2A-4FF3-BD65-1517CE4037AB}"/>
    <cellStyle name="Normal 23 2 2 2 9 3 3 2" xfId="33790" xr:uid="{D235995E-297E-4EED-8FBD-E488C0980EF4}"/>
    <cellStyle name="Normal 23 2 2 2 9 3 4" xfId="33791" xr:uid="{FD11E900-3ACC-4D83-9AA7-7A750DAD7B44}"/>
    <cellStyle name="Normal 23 2 2 2 9 4" xfId="33792" xr:uid="{BDBF76BA-B527-4998-A67E-2142C73BD68C}"/>
    <cellStyle name="Normal 23 2 2 2 9 4 2" xfId="33793" xr:uid="{18798C58-709A-4EF2-B8EF-1A4535C2058F}"/>
    <cellStyle name="Normal 23 2 2 2 9 4 2 2" xfId="33794" xr:uid="{E189E117-A368-4EB4-9810-1D6B36B683F1}"/>
    <cellStyle name="Normal 23 2 2 2 9 4 3" xfId="33795" xr:uid="{19372E4F-6482-41BB-85C5-BFC63A27B8B6}"/>
    <cellStyle name="Normal 23 2 2 2 9 5" xfId="33796" xr:uid="{7DCE0B87-4EC4-4993-80F5-D4034EE0625D}"/>
    <cellStyle name="Normal 23 2 2 3" xfId="33797" xr:uid="{77088A56-3876-4139-B7BE-E1DB0EA08633}"/>
    <cellStyle name="Normal 23 2 2 3 2" xfId="33798" xr:uid="{284BC7AF-C664-4601-A1BB-C5A620974D35}"/>
    <cellStyle name="Normal 23 2 2 4" xfId="33799" xr:uid="{CB140201-3394-4525-92C7-7D06B3A84B06}"/>
    <cellStyle name="Normal 23 2 2 4 10" xfId="33800" xr:uid="{A49FBC53-CC7E-47D4-9F10-E257B8F7CBC6}"/>
    <cellStyle name="Normal 23 2 2 4 10 2" xfId="33801" xr:uid="{BC0F561F-1441-4ABD-91FC-104A1BD56108}"/>
    <cellStyle name="Normal 23 2 2 4 10 2 2" xfId="33802" xr:uid="{E22C6672-1A4E-4BBB-8163-5F43D8749490}"/>
    <cellStyle name="Normal 23 2 2 4 10 2 2 2" xfId="33803" xr:uid="{965A3CF3-D2D2-42A8-9395-FED8D92FE1D6}"/>
    <cellStyle name="Normal 23 2 2 4 10 2 3" xfId="33804" xr:uid="{CD6E9302-D9E8-4336-BE67-C560502703FD}"/>
    <cellStyle name="Normal 23 2 2 4 10 3" xfId="33805" xr:uid="{34FFF339-6357-4272-B679-468C72EB68CE}"/>
    <cellStyle name="Normal 23 2 2 4 10 3 2" xfId="33806" xr:uid="{BD3CF2DA-1C55-4E8B-A60E-253471C2FD14}"/>
    <cellStyle name="Normal 23 2 2 4 10 4" xfId="33807" xr:uid="{05FEE861-FD80-440E-8786-C6DAC1CA0BC5}"/>
    <cellStyle name="Normal 23 2 2 4 11" xfId="33808" xr:uid="{8A0A3825-CE7D-4A88-B1F7-51D7FED5C4AD}"/>
    <cellStyle name="Normal 23 2 2 4 11 2" xfId="33809" xr:uid="{06A7F1FD-B87E-40D3-B564-5A4DE898B49C}"/>
    <cellStyle name="Normal 23 2 2 4 12" xfId="33810" xr:uid="{6E1762CE-41CE-4734-B79E-3C9F0A321513}"/>
    <cellStyle name="Normal 23 2 2 4 12 2" xfId="33811" xr:uid="{7B0A4121-CA34-4442-ACE6-7150D0157FE7}"/>
    <cellStyle name="Normal 23 2 2 4 12 2 2" xfId="33812" xr:uid="{23452896-3E41-41E9-9998-3D6E532A32C4}"/>
    <cellStyle name="Normal 23 2 2 4 12 3" xfId="33813" xr:uid="{6465F92B-F8DF-451F-B995-AED53AF1B433}"/>
    <cellStyle name="Normal 23 2 2 4 13" xfId="33814" xr:uid="{18124D08-0E18-4166-BF26-09BA949194F6}"/>
    <cellStyle name="Normal 23 2 2 4 2" xfId="33815" xr:uid="{EF9D2737-7674-45FC-BC16-BEDD38528CC6}"/>
    <cellStyle name="Normal 23 2 2 4 2 2" xfId="33816" xr:uid="{DA868583-F8F0-4B1D-BB74-3BF7DA84B429}"/>
    <cellStyle name="Normal 23 2 2 4 2 2 2" xfId="33817" xr:uid="{723BD818-15CC-4177-9835-9694C930002E}"/>
    <cellStyle name="Normal 23 2 2 4 2 2 2 2" xfId="33818" xr:uid="{795E6C67-BBA1-4C5A-920B-8C9494D8705D}"/>
    <cellStyle name="Normal 23 2 2 4 2 2 2 2 2" xfId="33819" xr:uid="{2A0504EF-0C9A-421E-A777-ADDAD8B29487}"/>
    <cellStyle name="Normal 23 2 2 4 2 2 2 2 2 2" xfId="33820" xr:uid="{42EE4D5A-FDCD-493E-8162-688A941D8CFE}"/>
    <cellStyle name="Normal 23 2 2 4 2 2 2 2 2 2 2" xfId="33821" xr:uid="{C5A1EC17-5312-4CE6-A472-4DC2BA5268AF}"/>
    <cellStyle name="Normal 23 2 2 4 2 2 2 2 2 2 2 2" xfId="33822" xr:uid="{AA387C52-648F-4455-B01C-112F8D8C6902}"/>
    <cellStyle name="Normal 23 2 2 4 2 2 2 2 2 2 3" xfId="33823" xr:uid="{D78DC620-4653-4248-9C03-F27262A25357}"/>
    <cellStyle name="Normal 23 2 2 4 2 2 2 2 2 3" xfId="33824" xr:uid="{D59C9079-C7AE-47BA-B036-2BD2AFFDB32B}"/>
    <cellStyle name="Normal 23 2 2 4 2 2 2 2 2 3 2" xfId="33825" xr:uid="{FDD9A617-9D25-4B5C-BA1A-A97E7888C5CB}"/>
    <cellStyle name="Normal 23 2 2 4 2 2 2 2 2 4" xfId="33826" xr:uid="{6E0EFAAA-26BA-4A1C-9CC2-7DE5815B98B6}"/>
    <cellStyle name="Normal 23 2 2 4 2 2 2 2 3" xfId="33827" xr:uid="{5BA28993-5474-4220-8AE2-071D2FC26B4E}"/>
    <cellStyle name="Normal 23 2 2 4 2 2 2 2 3 2" xfId="33828" xr:uid="{8682D1FC-2616-45F6-B5E3-D571F3ED51EC}"/>
    <cellStyle name="Normal 23 2 2 4 2 2 2 2 4" xfId="33829" xr:uid="{C37C633C-2E3E-48B7-823D-D66758050C6E}"/>
    <cellStyle name="Normal 23 2 2 4 2 2 2 2 4 2" xfId="33830" xr:uid="{E0E862EC-BB62-4176-898D-6D49D3CEED29}"/>
    <cellStyle name="Normal 23 2 2 4 2 2 2 2 4 2 2" xfId="33831" xr:uid="{106E192E-0177-4C1D-A268-4EB37CCC97B8}"/>
    <cellStyle name="Normal 23 2 2 4 2 2 2 2 4 3" xfId="33832" xr:uid="{ED615781-E814-435A-BE06-2804BA8A9697}"/>
    <cellStyle name="Normal 23 2 2 4 2 2 2 2 5" xfId="33833" xr:uid="{0AAF9460-86D3-4BFC-8C9F-C8C31031C724}"/>
    <cellStyle name="Normal 23 2 2 4 2 2 2 3" xfId="33834" xr:uid="{53DDA762-5728-4E78-9E0D-F7F06676723E}"/>
    <cellStyle name="Normal 23 2 2 4 2 2 2 3 2" xfId="33835" xr:uid="{B428878F-FA99-47F8-A12B-018BB793B88E}"/>
    <cellStyle name="Normal 23 2 2 4 2 2 2 3 2 2" xfId="33836" xr:uid="{0D17EFB7-15C9-42F7-AFD5-D0B3F2878B4F}"/>
    <cellStyle name="Normal 23 2 2 4 2 2 2 3 2 2 2" xfId="33837" xr:uid="{3186826F-5397-485B-9D72-00653DF612C3}"/>
    <cellStyle name="Normal 23 2 2 4 2 2 2 3 2 3" xfId="33838" xr:uid="{29C59A32-B79F-4134-A70A-1D6A5E847E1C}"/>
    <cellStyle name="Normal 23 2 2 4 2 2 2 3 3" xfId="33839" xr:uid="{FD422A1C-E7E1-4E6D-82D1-7C8FA4FE4B0D}"/>
    <cellStyle name="Normal 23 2 2 4 2 2 2 3 3 2" xfId="33840" xr:uid="{25BEA068-6629-4E4B-A6A2-D5DF8AACB6C9}"/>
    <cellStyle name="Normal 23 2 2 4 2 2 2 3 4" xfId="33841" xr:uid="{C71BC5C3-511E-4FE2-84AE-AEEFC3F1FBEE}"/>
    <cellStyle name="Normal 23 2 2 4 2 2 2 4" xfId="33842" xr:uid="{D67AE4A5-807E-47D8-98E1-C3B0ECE3FB65}"/>
    <cellStyle name="Normal 23 2 2 4 2 2 2 4 2" xfId="33843" xr:uid="{70BBE029-B7EF-4488-96A6-039680B4424E}"/>
    <cellStyle name="Normal 23 2 2 4 2 2 2 4 2 2" xfId="33844" xr:uid="{BEF6F378-A8F0-4E70-A4C5-54668A7A02A4}"/>
    <cellStyle name="Normal 23 2 2 4 2 2 2 4 3" xfId="33845" xr:uid="{B7B8CC53-2681-49D6-97B9-43584D5F2676}"/>
    <cellStyle name="Normal 23 2 2 4 2 2 2 5" xfId="33846" xr:uid="{B5C14A85-1D7D-4781-B4EB-F832FFA6B67E}"/>
    <cellStyle name="Normal 23 2 2 4 2 2 3" xfId="33847" xr:uid="{CB36AC50-15E1-4DDF-9036-8C16EA9A1EA9}"/>
    <cellStyle name="Normal 23 2 2 4 2 2 3 2" xfId="33848" xr:uid="{96CB5C05-DC4D-4B19-8248-EDB058AE275B}"/>
    <cellStyle name="Normal 23 2 2 4 2 2 4" xfId="33849" xr:uid="{033863C9-E591-476F-83F2-FBBF198688FC}"/>
    <cellStyle name="Normal 23 2 2 4 2 2 4 2" xfId="33850" xr:uid="{913877F9-BD8E-4DE8-86D8-C73202AC39F9}"/>
    <cellStyle name="Normal 23 2 2 4 2 2 4 2 2" xfId="33851" xr:uid="{C9E27798-5F36-4027-B240-BECFC6DAA071}"/>
    <cellStyle name="Normal 23 2 2 4 2 2 4 2 2 2" xfId="33852" xr:uid="{49AA3DE8-C914-46A2-A18D-93C91ED3FAD5}"/>
    <cellStyle name="Normal 23 2 2 4 2 2 4 2 3" xfId="33853" xr:uid="{483693FF-0878-41A2-BFBF-07423139E2B3}"/>
    <cellStyle name="Normal 23 2 2 4 2 2 4 3" xfId="33854" xr:uid="{F9C481C5-CD2B-46E3-B077-3024504655A3}"/>
    <cellStyle name="Normal 23 2 2 4 2 2 4 3 2" xfId="33855" xr:uid="{69859B74-247D-4DEB-9C8F-F523EBDD137D}"/>
    <cellStyle name="Normal 23 2 2 4 2 2 4 4" xfId="33856" xr:uid="{45BAA8CA-9594-4973-B309-60691AED2FD9}"/>
    <cellStyle name="Normal 23 2 2 4 2 2 5" xfId="33857" xr:uid="{3B3B651A-693D-4E79-8EF6-B7640E9F07B0}"/>
    <cellStyle name="Normal 23 2 2 4 2 2 5 2" xfId="33858" xr:uid="{EC56D76F-1079-450F-B29D-3C673BEFC2D1}"/>
    <cellStyle name="Normal 23 2 2 4 2 2 6" xfId="33859" xr:uid="{C075149F-A960-4576-8074-304452FBB746}"/>
    <cellStyle name="Normal 23 2 2 4 2 2 6 2" xfId="33860" xr:uid="{63FFBA5B-C9A3-449C-92C8-D49FB73D4DC9}"/>
    <cellStyle name="Normal 23 2 2 4 2 2 6 2 2" xfId="33861" xr:uid="{ACEF4C11-B459-46E0-B01B-57871199DC1A}"/>
    <cellStyle name="Normal 23 2 2 4 2 2 6 3" xfId="33862" xr:uid="{C3DE183F-051E-41F1-8F69-1A19E03C21EC}"/>
    <cellStyle name="Normal 23 2 2 4 2 2 7" xfId="33863" xr:uid="{D94DFBE9-8B51-4713-B23D-7C712DEFBA8A}"/>
    <cellStyle name="Normal 23 2 2 4 2 3" xfId="33864" xr:uid="{D69CA47F-9B42-4E93-ABB3-822A470DD5FF}"/>
    <cellStyle name="Normal 23 2 2 4 2 3 2" xfId="33865" xr:uid="{A3ED99AB-4605-4612-9E22-88C4DA782465}"/>
    <cellStyle name="Normal 23 2 2 4 2 3 2 2" xfId="33866" xr:uid="{1002EDEF-D1B4-4A5B-B3D7-2E5D21360997}"/>
    <cellStyle name="Normal 23 2 2 4 2 3 2 2 2" xfId="33867" xr:uid="{44B92148-27DE-4F04-B8FE-C83FE65A21CD}"/>
    <cellStyle name="Normal 23 2 2 4 2 3 2 2 2 2" xfId="33868" xr:uid="{E1C73194-1327-4ACE-8821-2AB2DBFBD916}"/>
    <cellStyle name="Normal 23 2 2 4 2 3 2 2 2 2 2" xfId="33869" xr:uid="{14A9C159-472E-489A-86BB-6C5D75B8B69E}"/>
    <cellStyle name="Normal 23 2 2 4 2 3 2 2 2 3" xfId="33870" xr:uid="{EBAD7C8E-CEB6-4C30-83D3-DEA33456E9F8}"/>
    <cellStyle name="Normal 23 2 2 4 2 3 2 2 3" xfId="33871" xr:uid="{6F858DCD-9F35-458E-B4D6-EAB3BA611C54}"/>
    <cellStyle name="Normal 23 2 2 4 2 3 2 2 3 2" xfId="33872" xr:uid="{F43C8935-5EB7-4898-BD6E-48BF2385148B}"/>
    <cellStyle name="Normal 23 2 2 4 2 3 2 2 4" xfId="33873" xr:uid="{2755885D-364B-4BAF-92AC-C15664FCC0D0}"/>
    <cellStyle name="Normal 23 2 2 4 2 3 2 3" xfId="33874" xr:uid="{B37723B0-0D6E-41EA-A7CA-57A9B5872AD2}"/>
    <cellStyle name="Normal 23 2 2 4 2 3 2 3 2" xfId="33875" xr:uid="{6AD21669-D6E4-45C8-B33B-6D7B3D18570B}"/>
    <cellStyle name="Normal 23 2 2 4 2 3 2 4" xfId="33876" xr:uid="{E84F7208-C388-4C05-BB69-DC0AA19138EE}"/>
    <cellStyle name="Normal 23 2 2 4 2 3 2 4 2" xfId="33877" xr:uid="{DAE4B8F3-4447-41B8-8D17-8133BF5D2570}"/>
    <cellStyle name="Normal 23 2 2 4 2 3 2 4 2 2" xfId="33878" xr:uid="{C4291A8A-BB28-4C89-A3BA-4B81CE2E00BE}"/>
    <cellStyle name="Normal 23 2 2 4 2 3 2 4 3" xfId="33879" xr:uid="{CE70B0AB-C1B8-4644-B271-1BC536665EB0}"/>
    <cellStyle name="Normal 23 2 2 4 2 3 2 5" xfId="33880" xr:uid="{1F7DD202-B376-4E45-BA73-006737DF9C69}"/>
    <cellStyle name="Normal 23 2 2 4 2 3 3" xfId="33881" xr:uid="{041C8348-F84E-477C-98DE-14CFA0C04653}"/>
    <cellStyle name="Normal 23 2 2 4 2 3 3 2" xfId="33882" xr:uid="{DF84A555-B00A-431A-A4E5-6A3D8B2BB164}"/>
    <cellStyle name="Normal 23 2 2 4 2 3 3 2 2" xfId="33883" xr:uid="{C8FD5614-D753-432F-B83A-526462C1CC95}"/>
    <cellStyle name="Normal 23 2 2 4 2 3 3 2 2 2" xfId="33884" xr:uid="{9B275A50-FA75-4EFC-83DD-760742DC2237}"/>
    <cellStyle name="Normal 23 2 2 4 2 3 3 2 3" xfId="33885" xr:uid="{7729671B-1168-45B2-9185-1EF27E23F062}"/>
    <cellStyle name="Normal 23 2 2 4 2 3 3 3" xfId="33886" xr:uid="{CA4C5A45-597D-43F2-89DB-9DD304A1A3FC}"/>
    <cellStyle name="Normal 23 2 2 4 2 3 3 3 2" xfId="33887" xr:uid="{CCE47913-02FA-4D81-89B9-4878EAE482CA}"/>
    <cellStyle name="Normal 23 2 2 4 2 3 3 4" xfId="33888" xr:uid="{DF80BD6A-8459-4F73-AC99-36B176A0C0E8}"/>
    <cellStyle name="Normal 23 2 2 4 2 3 4" xfId="33889" xr:uid="{88C43E2A-B853-4FC1-9431-E714D97F4FA2}"/>
    <cellStyle name="Normal 23 2 2 4 2 3 4 2" xfId="33890" xr:uid="{77F41F81-767B-4C53-8237-0C3777D28135}"/>
    <cellStyle name="Normal 23 2 2 4 2 3 4 2 2" xfId="33891" xr:uid="{01872896-C4A7-4C49-806B-6E8D77ABFBBB}"/>
    <cellStyle name="Normal 23 2 2 4 2 3 4 3" xfId="33892" xr:uid="{C8E9B7B2-B859-42B8-B19E-E61E4E146007}"/>
    <cellStyle name="Normal 23 2 2 4 2 3 5" xfId="33893" xr:uid="{5417BC3F-3AB7-4200-AEE9-3FBA9F2B93CF}"/>
    <cellStyle name="Normal 23 2 2 4 2 4" xfId="33894" xr:uid="{8859F496-DD3C-40E2-8BCF-DBB58C3EC9EF}"/>
    <cellStyle name="Normal 23 2 2 4 2 4 2" xfId="33895" xr:uid="{B907E366-6357-47CE-ACFA-80117D2CE885}"/>
    <cellStyle name="Normal 23 2 2 4 2 4 2 2" xfId="33896" xr:uid="{F4E058BF-6CA5-4D65-9F21-8A8B902828A3}"/>
    <cellStyle name="Normal 23 2 2 4 2 4 2 2 2" xfId="33897" xr:uid="{A1DEC747-12B9-43C1-A3C1-831796A7010A}"/>
    <cellStyle name="Normal 23 2 2 4 2 4 2 3" xfId="33898" xr:uid="{BBECE45C-EB93-4EAE-8E32-4EC33A496D5F}"/>
    <cellStyle name="Normal 23 2 2 4 2 4 3" xfId="33899" xr:uid="{BE821BB5-E6B4-470E-B644-E4611D30A27E}"/>
    <cellStyle name="Normal 23 2 2 4 2 4 3 2" xfId="33900" xr:uid="{5947128D-9723-4815-A4F7-A19105DFFF33}"/>
    <cellStyle name="Normal 23 2 2 4 2 4 4" xfId="33901" xr:uid="{69D53C1E-B9D5-458F-A8B4-F3C73A1F7B74}"/>
    <cellStyle name="Normal 23 2 2 4 2 5" xfId="33902" xr:uid="{F810399D-9B3B-4475-A2E7-AF1EFC20DCB1}"/>
    <cellStyle name="Normal 23 2 2 4 2 5 2" xfId="33903" xr:uid="{9386DCFA-5572-4416-9C5F-11442A41A02F}"/>
    <cellStyle name="Normal 23 2 2 4 2 6" xfId="33904" xr:uid="{8400E699-0E9E-4361-8C4C-BEC1765EFD70}"/>
    <cellStyle name="Normal 23 2 2 4 2 6 2" xfId="33905" xr:uid="{67139599-BBBD-454A-B5D8-A76A03F33518}"/>
    <cellStyle name="Normal 23 2 2 4 2 6 2 2" xfId="33906" xr:uid="{3050B081-A12D-4D2A-94D8-606C24A61AB4}"/>
    <cellStyle name="Normal 23 2 2 4 2 6 3" xfId="33907" xr:uid="{1C887F8D-7393-4280-86A7-9C8669669838}"/>
    <cellStyle name="Normal 23 2 2 4 2 7" xfId="33908" xr:uid="{9A1BF4DF-43C8-4D19-95D1-D33A6A1C6C15}"/>
    <cellStyle name="Normal 23 2 2 4 3" xfId="33909" xr:uid="{B6EB233A-EB01-4BC2-974D-608F0F5524D2}"/>
    <cellStyle name="Normal 23 2 2 4 3 2" xfId="33910" xr:uid="{5F8EA5B2-27A9-4709-BE74-DF5B94873E1B}"/>
    <cellStyle name="Normal 23 2 2 4 4" xfId="33911" xr:uid="{2649198B-D481-4395-8865-971997A2859D}"/>
    <cellStyle name="Normal 23 2 2 4 4 2" xfId="33912" xr:uid="{75730C2C-DA3C-4A82-BC8B-7DD26A6A27D3}"/>
    <cellStyle name="Normal 23 2 2 4 5" xfId="33913" xr:uid="{6D239CDD-D9B0-4198-ACB0-68ED55EFCE0F}"/>
    <cellStyle name="Normal 23 2 2 4 5 2" xfId="33914" xr:uid="{4EB7EC6B-E6E0-4BD8-BBEB-DCCF53E4A32B}"/>
    <cellStyle name="Normal 23 2 2 4 6" xfId="33915" xr:uid="{3EF58E0E-83B2-480E-A30A-4AABB8F7D127}"/>
    <cellStyle name="Normal 23 2 2 4 6 2" xfId="33916" xr:uid="{AD6F6D40-F71E-4F89-8046-0E4C4286A70A}"/>
    <cellStyle name="Normal 23 2 2 4 7" xfId="33917" xr:uid="{C55062D4-C1ED-482A-84AA-8BA747C3731C}"/>
    <cellStyle name="Normal 23 2 2 4 7 2" xfId="33918" xr:uid="{1840ABD3-CA94-4498-886D-376CAFE4216D}"/>
    <cellStyle name="Normal 23 2 2 4 8" xfId="33919" xr:uid="{92A8E51F-99BA-4642-8D0E-10C2A61D3595}"/>
    <cellStyle name="Normal 23 2 2 4 8 2" xfId="33920" xr:uid="{2957B9EB-F2F6-42F3-9192-6C4A8412DE5B}"/>
    <cellStyle name="Normal 23 2 2 4 8 2 2" xfId="33921" xr:uid="{2CDDB691-F482-4912-9763-E5870A5E2C2B}"/>
    <cellStyle name="Normal 23 2 2 4 8 2 2 2" xfId="33922" xr:uid="{E71091AD-B81C-4C6E-9CDD-AB56B4235A4D}"/>
    <cellStyle name="Normal 23 2 2 4 8 2 2 2 2" xfId="33923" xr:uid="{38302EFC-0197-46D5-8127-E21A7111C07B}"/>
    <cellStyle name="Normal 23 2 2 4 8 2 2 2 2 2" xfId="33924" xr:uid="{DC8966BA-88E3-4B6F-9FD1-F3CD2F2A77AF}"/>
    <cellStyle name="Normal 23 2 2 4 8 2 2 2 3" xfId="33925" xr:uid="{1B42F11A-94CB-4817-95A7-207F85DA2427}"/>
    <cellStyle name="Normal 23 2 2 4 8 2 2 3" xfId="33926" xr:uid="{27CAC77A-8EF6-4E8F-A6F5-352C894775E1}"/>
    <cellStyle name="Normal 23 2 2 4 8 2 2 3 2" xfId="33927" xr:uid="{58AD4F5F-406B-41C5-88ED-08F9C88AF6A8}"/>
    <cellStyle name="Normal 23 2 2 4 8 2 2 4" xfId="33928" xr:uid="{B5D34B51-EAAC-4F28-BEAC-F32A4BB9F161}"/>
    <cellStyle name="Normal 23 2 2 4 8 2 3" xfId="33929" xr:uid="{074F85E9-9F76-441B-8582-9BE9015E633C}"/>
    <cellStyle name="Normal 23 2 2 4 8 2 3 2" xfId="33930" xr:uid="{46E64C34-CD40-40FA-BF6B-23E9CBA3B7D3}"/>
    <cellStyle name="Normal 23 2 2 4 8 2 4" xfId="33931" xr:uid="{758C821A-183C-4208-885F-5295039C1AB9}"/>
    <cellStyle name="Normal 23 2 2 4 8 2 4 2" xfId="33932" xr:uid="{841C5647-3BA0-44D2-8CB6-6872DA65C5B3}"/>
    <cellStyle name="Normal 23 2 2 4 8 2 4 2 2" xfId="33933" xr:uid="{F9BC45BE-E916-4279-95D9-CC9D049A33A3}"/>
    <cellStyle name="Normal 23 2 2 4 8 2 4 3" xfId="33934" xr:uid="{46D381C5-B8A3-4AE2-8BA1-82460B40CD5E}"/>
    <cellStyle name="Normal 23 2 2 4 8 2 5" xfId="33935" xr:uid="{379273FE-04E9-4A7E-A884-862CD9B4D5C2}"/>
    <cellStyle name="Normal 23 2 2 4 8 3" xfId="33936" xr:uid="{B1196EA0-7B48-4E1C-9A24-27554ACC0903}"/>
    <cellStyle name="Normal 23 2 2 4 8 3 2" xfId="33937" xr:uid="{F9A9F600-7F87-498E-80FC-9E39EE6BFE4A}"/>
    <cellStyle name="Normal 23 2 2 4 8 3 2 2" xfId="33938" xr:uid="{0346F2A1-7352-428F-822F-CF26D6C69775}"/>
    <cellStyle name="Normal 23 2 2 4 8 3 2 2 2" xfId="33939" xr:uid="{1BE0107F-7714-4E70-ABFE-1816CAA99DE3}"/>
    <cellStyle name="Normal 23 2 2 4 8 3 2 3" xfId="33940" xr:uid="{FE048835-F2C0-4DA6-9492-89AA6731297E}"/>
    <cellStyle name="Normal 23 2 2 4 8 3 3" xfId="33941" xr:uid="{8B0E609B-97FE-4A34-8213-3972D7E09419}"/>
    <cellStyle name="Normal 23 2 2 4 8 3 3 2" xfId="33942" xr:uid="{91666F41-986F-4F0A-83E0-CD2E8452B035}"/>
    <cellStyle name="Normal 23 2 2 4 8 3 4" xfId="33943" xr:uid="{F5998808-FBE1-4381-96D6-4E40A2622B06}"/>
    <cellStyle name="Normal 23 2 2 4 8 4" xfId="33944" xr:uid="{92A3FF9A-B54C-4C60-9522-059609F10DDD}"/>
    <cellStyle name="Normal 23 2 2 4 8 4 2" xfId="33945" xr:uid="{95086BD7-94FA-4297-85C1-DDBA0BD7B283}"/>
    <cellStyle name="Normal 23 2 2 4 8 4 2 2" xfId="33946" xr:uid="{6E69256A-C05A-4BDB-8846-FFE3505AABA7}"/>
    <cellStyle name="Normal 23 2 2 4 8 4 3" xfId="33947" xr:uid="{D9A35017-1A23-4B7B-9E33-2D24F25CBE0D}"/>
    <cellStyle name="Normal 23 2 2 4 8 5" xfId="33948" xr:uid="{BBB513CF-EA02-4CCA-8F38-1EC3E7588D92}"/>
    <cellStyle name="Normal 23 2 2 4 9" xfId="33949" xr:uid="{24C0F1A8-B697-464E-B31D-8B19EDCB609F}"/>
    <cellStyle name="Normal 23 2 2 4 9 2" xfId="33950" xr:uid="{0209DD45-C5DB-4858-AC4D-65A455F672FF}"/>
    <cellStyle name="Normal 23 2 2 5" xfId="33951" xr:uid="{F4FFBC24-85FD-45B8-9A00-C534CDCF6F26}"/>
    <cellStyle name="Normal 23 2 2 5 2" xfId="33952" xr:uid="{E9F57A79-E39F-49D2-B824-AFFCF1822F33}"/>
    <cellStyle name="Normal 23 2 2 5 2 2" xfId="33953" xr:uid="{A0DAAF8A-2847-4274-A27D-F36C8791C5B1}"/>
    <cellStyle name="Normal 23 2 2 5 2 2 2" xfId="33954" xr:uid="{A6899D28-874C-44A4-8B83-C5840793D18D}"/>
    <cellStyle name="Normal 23 2 2 5 2 2 2 2" xfId="33955" xr:uid="{05F32E7D-7673-4B40-AAF7-137B8B2C55E6}"/>
    <cellStyle name="Normal 23 2 2 5 2 2 2 2 2" xfId="33956" xr:uid="{FEB31418-A455-4214-8947-AB50C81F11E6}"/>
    <cellStyle name="Normal 23 2 2 5 2 2 2 2 2 2" xfId="33957" xr:uid="{507BDD4B-9443-4F1E-83FA-2D3B1AA6138A}"/>
    <cellStyle name="Normal 23 2 2 5 2 2 2 2 2 2 2" xfId="33958" xr:uid="{F549BBAE-2CBE-40FF-B0E7-BB4956C82ED0}"/>
    <cellStyle name="Normal 23 2 2 5 2 2 2 2 2 3" xfId="33959" xr:uid="{EC519666-C289-41D7-9A9A-6816DCAC2198}"/>
    <cellStyle name="Normal 23 2 2 5 2 2 2 2 3" xfId="33960" xr:uid="{E7BE1277-030C-4D85-989F-4F8CAD6E092A}"/>
    <cellStyle name="Normal 23 2 2 5 2 2 2 2 3 2" xfId="33961" xr:uid="{3C40E10A-D6DD-4B1F-9F7C-F7AC8F801D46}"/>
    <cellStyle name="Normal 23 2 2 5 2 2 2 2 4" xfId="33962" xr:uid="{9E780178-2B64-46DC-AFB8-8072A824171F}"/>
    <cellStyle name="Normal 23 2 2 5 2 2 2 3" xfId="33963" xr:uid="{DECD3B59-64E5-4B4E-A3EF-02F0A2121DBB}"/>
    <cellStyle name="Normal 23 2 2 5 2 2 2 3 2" xfId="33964" xr:uid="{C7BCBDC0-155E-48B9-BA1F-C713D87E63A7}"/>
    <cellStyle name="Normal 23 2 2 5 2 2 2 4" xfId="33965" xr:uid="{E7B68B91-E1AA-4538-A260-3734EA043FC3}"/>
    <cellStyle name="Normal 23 2 2 5 2 2 2 4 2" xfId="33966" xr:uid="{A64E1B9D-17DC-493A-8F94-18C4D1784C58}"/>
    <cellStyle name="Normal 23 2 2 5 2 2 2 4 2 2" xfId="33967" xr:uid="{4F4F783B-7DC8-4B5D-83F9-DB0DEEB8F8B2}"/>
    <cellStyle name="Normal 23 2 2 5 2 2 2 4 3" xfId="33968" xr:uid="{F8E1FAE7-A9B0-4CA7-9F97-46754F88EC27}"/>
    <cellStyle name="Normal 23 2 2 5 2 2 2 5" xfId="33969" xr:uid="{FBB5F400-8763-4C2A-A759-F7F8F0DA07C7}"/>
    <cellStyle name="Normal 23 2 2 5 2 2 3" xfId="33970" xr:uid="{957FFDC5-716F-4F68-9423-4CC136CEEB9D}"/>
    <cellStyle name="Normal 23 2 2 5 2 2 3 2" xfId="33971" xr:uid="{7C0D7756-4857-4F1B-8C9D-6DCCCE642AEA}"/>
    <cellStyle name="Normal 23 2 2 5 2 2 3 2 2" xfId="33972" xr:uid="{52EC3405-4BF1-4C72-97C6-1F6650920692}"/>
    <cellStyle name="Normal 23 2 2 5 2 2 3 2 2 2" xfId="33973" xr:uid="{57B18B6C-104D-48E0-B857-7F49A2969800}"/>
    <cellStyle name="Normal 23 2 2 5 2 2 3 2 3" xfId="33974" xr:uid="{8C235D0C-9CE6-4E67-A48C-0317305D978D}"/>
    <cellStyle name="Normal 23 2 2 5 2 2 3 3" xfId="33975" xr:uid="{97ED7593-8D05-4128-9572-6C28939639AF}"/>
    <cellStyle name="Normal 23 2 2 5 2 2 3 3 2" xfId="33976" xr:uid="{5B29DCDC-C303-4016-88ED-6056B9905F82}"/>
    <cellStyle name="Normal 23 2 2 5 2 2 3 4" xfId="33977" xr:uid="{C360D002-AE34-4955-9DBF-7835A2FB6EF4}"/>
    <cellStyle name="Normal 23 2 2 5 2 2 4" xfId="33978" xr:uid="{C010B74D-0483-435A-8970-F451E30E34B7}"/>
    <cellStyle name="Normal 23 2 2 5 2 2 4 2" xfId="33979" xr:uid="{A6A53DC0-FC5D-486F-8CC3-DD688EA71EA6}"/>
    <cellStyle name="Normal 23 2 2 5 2 2 4 2 2" xfId="33980" xr:uid="{6E2DDB2F-6355-417B-8A66-0892C7BF2909}"/>
    <cellStyle name="Normal 23 2 2 5 2 2 4 3" xfId="33981" xr:uid="{DD4CF805-AADF-4983-84F7-8A209CC7066C}"/>
    <cellStyle name="Normal 23 2 2 5 2 2 5" xfId="33982" xr:uid="{C47BB129-7244-4FE8-877F-67DFCD30F4DF}"/>
    <cellStyle name="Normal 23 2 2 5 2 3" xfId="33983" xr:uid="{64E5C631-6962-48BA-A891-7AF42AE7BC10}"/>
    <cellStyle name="Normal 23 2 2 5 2 3 2" xfId="33984" xr:uid="{E26C85AB-3E3C-49AD-A303-83F5D111F0AF}"/>
    <cellStyle name="Normal 23 2 2 5 2 4" xfId="33985" xr:uid="{94343A79-2FFE-4E8C-BD68-97D3F310FF0F}"/>
    <cellStyle name="Normal 23 2 2 5 2 4 2" xfId="33986" xr:uid="{B41D8F79-4998-453D-B932-F633B4000415}"/>
    <cellStyle name="Normal 23 2 2 5 2 4 2 2" xfId="33987" xr:uid="{9AB4983A-122E-4273-AED4-FF9F92C36031}"/>
    <cellStyle name="Normal 23 2 2 5 2 4 2 2 2" xfId="33988" xr:uid="{228F627E-2E82-40C7-91B4-CE93D07FB298}"/>
    <cellStyle name="Normal 23 2 2 5 2 4 2 3" xfId="33989" xr:uid="{0566ACFE-FAA2-4D81-8688-2AFDE461930C}"/>
    <cellStyle name="Normal 23 2 2 5 2 4 3" xfId="33990" xr:uid="{03747963-8631-4F7A-9D48-9DCF83BA9382}"/>
    <cellStyle name="Normal 23 2 2 5 2 4 3 2" xfId="33991" xr:uid="{3CE9E9E0-79AA-44C4-A3C8-868B49CFA86B}"/>
    <cellStyle name="Normal 23 2 2 5 2 4 4" xfId="33992" xr:uid="{D3F603A7-0E74-401E-A7D9-716AA8B2A421}"/>
    <cellStyle name="Normal 23 2 2 5 2 5" xfId="33993" xr:uid="{D32B694D-5D50-47F1-A194-56656DFB0147}"/>
    <cellStyle name="Normal 23 2 2 5 2 5 2" xfId="33994" xr:uid="{0D4F9283-B20F-4D0E-8A0A-168F40D33DA4}"/>
    <cellStyle name="Normal 23 2 2 5 2 6" xfId="33995" xr:uid="{4F22DC75-ACB7-44C3-B7DB-E7C8935F5C9D}"/>
    <cellStyle name="Normal 23 2 2 5 2 6 2" xfId="33996" xr:uid="{02A39A76-D063-419D-A958-366BD2CD1BB5}"/>
    <cellStyle name="Normal 23 2 2 5 2 6 2 2" xfId="33997" xr:uid="{377EA35D-5E14-49C8-9174-A97883A39F0F}"/>
    <cellStyle name="Normal 23 2 2 5 2 6 3" xfId="33998" xr:uid="{B68FEE38-69DC-4C1F-9AC2-4F2037D0FC08}"/>
    <cellStyle name="Normal 23 2 2 5 2 7" xfId="33999" xr:uid="{6B1B1423-F200-41A5-BBEC-32C8F3BA0AD4}"/>
    <cellStyle name="Normal 23 2 2 5 3" xfId="34000" xr:uid="{7BD4C6B6-70DF-45F0-8A6B-5DF5724B27A5}"/>
    <cellStyle name="Normal 23 2 2 5 3 2" xfId="34001" xr:uid="{1C860198-C414-4A31-A719-1413EB31D091}"/>
    <cellStyle name="Normal 23 2 2 5 3 2 2" xfId="34002" xr:uid="{09DD2DF8-D844-483C-8F89-9AEC4828A4E0}"/>
    <cellStyle name="Normal 23 2 2 5 3 2 2 2" xfId="34003" xr:uid="{C2FDF18B-6B3F-4932-A8AA-4AD8545084CE}"/>
    <cellStyle name="Normal 23 2 2 5 3 2 2 2 2" xfId="34004" xr:uid="{A331FDA6-FDDC-4F06-9F96-DEBC271E7481}"/>
    <cellStyle name="Normal 23 2 2 5 3 2 2 2 2 2" xfId="34005" xr:uid="{2403E404-C878-4727-BE17-1BFBB4EAD44A}"/>
    <cellStyle name="Normal 23 2 2 5 3 2 2 2 3" xfId="34006" xr:uid="{9A012276-EB5A-40BC-A28A-3C8E0F72459B}"/>
    <cellStyle name="Normal 23 2 2 5 3 2 2 3" xfId="34007" xr:uid="{3A007A2D-65FD-48B0-BF33-DF080F8EDF1E}"/>
    <cellStyle name="Normal 23 2 2 5 3 2 2 3 2" xfId="34008" xr:uid="{624F9FEB-F13D-4706-A339-5206ED0D05CB}"/>
    <cellStyle name="Normal 23 2 2 5 3 2 2 4" xfId="34009" xr:uid="{B3244841-FA3E-41CC-B735-D8723C4C0AE1}"/>
    <cellStyle name="Normal 23 2 2 5 3 2 3" xfId="34010" xr:uid="{53A25DB6-EA7C-4C56-AA50-026756DF255D}"/>
    <cellStyle name="Normal 23 2 2 5 3 2 3 2" xfId="34011" xr:uid="{EB86E94D-D21D-4CA2-85CC-6E9EA8EA5B36}"/>
    <cellStyle name="Normal 23 2 2 5 3 2 4" xfId="34012" xr:uid="{694638FB-4AE4-433D-B7F0-09FB7B6D2DDB}"/>
    <cellStyle name="Normal 23 2 2 5 3 2 4 2" xfId="34013" xr:uid="{FF7C379C-5B59-4648-B67D-050071DAB83E}"/>
    <cellStyle name="Normal 23 2 2 5 3 2 4 2 2" xfId="34014" xr:uid="{35BE5DD4-6DFC-48AB-B457-ABD8710C43AE}"/>
    <cellStyle name="Normal 23 2 2 5 3 2 4 3" xfId="34015" xr:uid="{72D8061F-94A2-4962-B9CC-8BBA84D2E914}"/>
    <cellStyle name="Normal 23 2 2 5 3 2 5" xfId="34016" xr:uid="{344EEEF3-3FDE-4EA3-8CFA-1DC1A947A019}"/>
    <cellStyle name="Normal 23 2 2 5 3 3" xfId="34017" xr:uid="{AF4ABC3F-3E3A-403F-9660-D038B233FAA2}"/>
    <cellStyle name="Normal 23 2 2 5 3 3 2" xfId="34018" xr:uid="{59D863C4-A229-434A-BD2B-E449030DE7B9}"/>
    <cellStyle name="Normal 23 2 2 5 3 3 2 2" xfId="34019" xr:uid="{7168CB5B-6475-40CD-84E2-83355B354E6B}"/>
    <cellStyle name="Normal 23 2 2 5 3 3 2 2 2" xfId="34020" xr:uid="{B8A952E2-9FA1-4239-9FC9-DBEFB47C4F2B}"/>
    <cellStyle name="Normal 23 2 2 5 3 3 2 3" xfId="34021" xr:uid="{71E60400-446B-4025-8559-F3D464A14A31}"/>
    <cellStyle name="Normal 23 2 2 5 3 3 3" xfId="34022" xr:uid="{60D36F96-99D7-428B-BB0D-8C52D7AD5BD9}"/>
    <cellStyle name="Normal 23 2 2 5 3 3 3 2" xfId="34023" xr:uid="{F44CA404-50ED-4241-BE7B-AD0DB58B8CB7}"/>
    <cellStyle name="Normal 23 2 2 5 3 3 4" xfId="34024" xr:uid="{6595BB8D-22FE-4122-AD34-1CFE576A40C3}"/>
    <cellStyle name="Normal 23 2 2 5 3 4" xfId="34025" xr:uid="{B6E586A4-53CE-4664-A0A2-6B9D7337F596}"/>
    <cellStyle name="Normal 23 2 2 5 3 4 2" xfId="34026" xr:uid="{E0EEE811-3F77-4398-81B8-B553F18B11A1}"/>
    <cellStyle name="Normal 23 2 2 5 3 4 2 2" xfId="34027" xr:uid="{B1B502B2-AD5B-4DC0-B1C9-2D8928D9011C}"/>
    <cellStyle name="Normal 23 2 2 5 3 4 3" xfId="34028" xr:uid="{8B24D3E9-E0AC-48AC-AC18-A5CD614986FD}"/>
    <cellStyle name="Normal 23 2 2 5 3 5" xfId="34029" xr:uid="{E6DA8A67-74A9-4601-870A-32F859020341}"/>
    <cellStyle name="Normal 23 2 2 5 4" xfId="34030" xr:uid="{5189A9B5-C779-4BFF-8AA3-B257693CFDD0}"/>
    <cellStyle name="Normal 23 2 2 5 4 2" xfId="34031" xr:uid="{455EB9D9-8F8C-4C39-BEE9-D83BA8CEB351}"/>
    <cellStyle name="Normal 23 2 2 5 4 2 2" xfId="34032" xr:uid="{538FB363-854A-4DDC-8898-08505CECC3F1}"/>
    <cellStyle name="Normal 23 2 2 5 4 2 2 2" xfId="34033" xr:uid="{868FBCB2-2E26-49F9-8472-E4619FB38104}"/>
    <cellStyle name="Normal 23 2 2 5 4 2 3" xfId="34034" xr:uid="{0C78EA65-3A97-42AD-9FCC-30E1A9B1F7B4}"/>
    <cellStyle name="Normal 23 2 2 5 4 3" xfId="34035" xr:uid="{62090FA3-10C8-4223-8E1D-9DDE0D1CFDB8}"/>
    <cellStyle name="Normal 23 2 2 5 4 3 2" xfId="34036" xr:uid="{230215EB-FA03-426E-B2F1-A6A3230BB9DE}"/>
    <cellStyle name="Normal 23 2 2 5 4 4" xfId="34037" xr:uid="{D46F1E4C-2430-4CA3-9FB2-31D74874C0CC}"/>
    <cellStyle name="Normal 23 2 2 5 5" xfId="34038" xr:uid="{E663ED92-0A7B-4F5E-97F5-10C8CA5141FA}"/>
    <cellStyle name="Normal 23 2 2 5 5 2" xfId="34039" xr:uid="{59C52392-A1A8-41BA-892F-E6CAE2223522}"/>
    <cellStyle name="Normal 23 2 2 5 6" xfId="34040" xr:uid="{B8BEF4B7-6868-4DC6-ACBC-F82BC503479F}"/>
    <cellStyle name="Normal 23 2 2 5 6 2" xfId="34041" xr:uid="{BF96D140-9237-4D05-9481-870923BE8124}"/>
    <cellStyle name="Normal 23 2 2 5 6 2 2" xfId="34042" xr:uid="{31B3CE62-7489-429D-AF81-15D0204CBFC0}"/>
    <cellStyle name="Normal 23 2 2 5 6 3" xfId="34043" xr:uid="{5D727AD0-5245-432C-812E-DF5CF75EE017}"/>
    <cellStyle name="Normal 23 2 2 5 7" xfId="34044" xr:uid="{DA5C35D1-76D4-4AC6-89C0-00F6ED9DB865}"/>
    <cellStyle name="Normal 23 2 2 6" xfId="34045" xr:uid="{F5E7DA88-DA47-468B-B4C0-E351A3F7AEE3}"/>
    <cellStyle name="Normal 23 2 2 6 2" xfId="34046" xr:uid="{53718FBC-6057-4459-9FDE-47F13CE99CF5}"/>
    <cellStyle name="Normal 23 2 2 7" xfId="34047" xr:uid="{0E90D4E5-46DD-4485-A007-9464300B3C46}"/>
    <cellStyle name="Normal 23 2 2 7 2" xfId="34048" xr:uid="{26ABB33A-69CE-4836-9E54-B8D1EB21FD2E}"/>
    <cellStyle name="Normal 23 2 2 8" xfId="34049" xr:uid="{A00DA2A4-9124-43A4-98F2-AEEF4B2294F7}"/>
    <cellStyle name="Normal 23 2 2 8 2" xfId="34050" xr:uid="{D6CEDFB3-A95E-4443-A42B-B892CC1549F4}"/>
    <cellStyle name="Normal 23 2 2 9" xfId="34051" xr:uid="{9C3FCF27-C001-4207-9D64-ACDF2A0E271C}"/>
    <cellStyle name="Normal 23 2 2 9 2" xfId="34052" xr:uid="{8AFEB819-5862-48D7-99AF-488E88380B3F}"/>
    <cellStyle name="Normal 23 2 3" xfId="34053" xr:uid="{51936789-1B60-42DD-A9D8-EB606D561047}"/>
    <cellStyle name="Normal 23 2 3 10" xfId="34054" xr:uid="{669F09CC-2A0B-4B1E-92C1-0AD59D408F30}"/>
    <cellStyle name="Normal 23 2 3 10 2" xfId="34055" xr:uid="{F8CE3F11-5E0D-4677-AE89-B4D1A934BA12}"/>
    <cellStyle name="Normal 23 2 3 11" xfId="34056" xr:uid="{36A411BA-E91A-4176-825E-8626558B7209}"/>
    <cellStyle name="Normal 23 2 3 11 2" xfId="34057" xr:uid="{B14EBF73-D6A6-45F5-B599-ACA33283B8AE}"/>
    <cellStyle name="Normal 23 2 3 11 2 2" xfId="34058" xr:uid="{11AE2CF8-8A65-4CBC-8C41-92A2D4593FF5}"/>
    <cellStyle name="Normal 23 2 3 11 2 2 2" xfId="34059" xr:uid="{3D31B4E3-6F5F-4486-80C7-43A68D3F44E7}"/>
    <cellStyle name="Normal 23 2 3 11 2 3" xfId="34060" xr:uid="{87CB13D3-B3E9-477B-BB62-9B49842E7D74}"/>
    <cellStyle name="Normal 23 2 3 11 3" xfId="34061" xr:uid="{23713202-D3C1-42AA-8A66-F38939A7DAD3}"/>
    <cellStyle name="Normal 23 2 3 11 3 2" xfId="34062" xr:uid="{836419B5-78BC-4E4D-B5D1-766042B7E829}"/>
    <cellStyle name="Normal 23 2 3 11 4" xfId="34063" xr:uid="{9B8F1EB5-185B-450A-956E-9706CA00559E}"/>
    <cellStyle name="Normal 23 2 3 12" xfId="34064" xr:uid="{440130B8-6EF1-49E5-AC77-0779447D8FA5}"/>
    <cellStyle name="Normal 23 2 3 12 2" xfId="34065" xr:uid="{46F31C0D-FBD0-4B81-B877-D5C954068FF8}"/>
    <cellStyle name="Normal 23 2 3 13" xfId="34066" xr:uid="{C5135914-EFDE-4791-955A-6AA4F306E297}"/>
    <cellStyle name="Normal 23 2 3 13 2" xfId="34067" xr:uid="{51531D6D-D7A5-4268-82A5-5D826DBA92A7}"/>
    <cellStyle name="Normal 23 2 3 13 2 2" xfId="34068" xr:uid="{78C8E915-9754-4537-86BC-DF8F2B2DE076}"/>
    <cellStyle name="Normal 23 2 3 13 3" xfId="34069" xr:uid="{C4288FC8-F2DA-4BCD-A14A-9174DF38B1F8}"/>
    <cellStyle name="Normal 23 2 3 14" xfId="34070" xr:uid="{CA76E471-414D-4700-9250-301BA18868B2}"/>
    <cellStyle name="Normal 23 2 3 2" xfId="34071" xr:uid="{98AFFF5E-1FAB-404A-932C-1EFA1ADFD03C}"/>
    <cellStyle name="Normal 23 2 3 2 10" xfId="34072" xr:uid="{698F82D0-0AA1-436D-97A4-F400E4E8ED09}"/>
    <cellStyle name="Normal 23 2 3 2 10 2" xfId="34073" xr:uid="{0E4EF8C4-61FE-4772-B287-21680D30D515}"/>
    <cellStyle name="Normal 23 2 3 2 10 2 2" xfId="34074" xr:uid="{DABB70DF-2703-49D8-BAE1-D5D2EF1925C8}"/>
    <cellStyle name="Normal 23 2 3 2 10 2 2 2" xfId="34075" xr:uid="{168EB6F1-51AB-47A8-858E-CE42628F5AC4}"/>
    <cellStyle name="Normal 23 2 3 2 10 2 3" xfId="34076" xr:uid="{D666D2F9-BCED-4133-B4A2-A87692CA62F8}"/>
    <cellStyle name="Normal 23 2 3 2 10 3" xfId="34077" xr:uid="{EE690843-2658-4690-B438-A3195617C07A}"/>
    <cellStyle name="Normal 23 2 3 2 10 3 2" xfId="34078" xr:uid="{FCD3B5E7-933B-42AF-9424-27D0A6C0F361}"/>
    <cellStyle name="Normal 23 2 3 2 10 4" xfId="34079" xr:uid="{B9A1B695-7F9B-4B6D-B462-F01D2657A009}"/>
    <cellStyle name="Normal 23 2 3 2 11" xfId="34080" xr:uid="{C055D2B6-7F30-42E5-9BCA-DA46E6B9AC23}"/>
    <cellStyle name="Normal 23 2 3 2 11 2" xfId="34081" xr:uid="{C242AC25-DCFE-4E58-9C81-1255144BEA59}"/>
    <cellStyle name="Normal 23 2 3 2 12" xfId="34082" xr:uid="{A0953C7D-41AA-48DD-8A70-3261ADE5E1C8}"/>
    <cellStyle name="Normal 23 2 3 2 12 2" xfId="34083" xr:uid="{ABC12542-F139-452D-85A6-DC1334E17ED1}"/>
    <cellStyle name="Normal 23 2 3 2 12 2 2" xfId="34084" xr:uid="{CFB49763-991D-441D-BA3F-1C779958A416}"/>
    <cellStyle name="Normal 23 2 3 2 12 3" xfId="34085" xr:uid="{700C5F27-42E0-4696-92DF-3795F7A0B10C}"/>
    <cellStyle name="Normal 23 2 3 2 13" xfId="34086" xr:uid="{8F61998F-CF80-4D61-9099-E0FD8379C612}"/>
    <cellStyle name="Normal 23 2 3 2 2" xfId="34087" xr:uid="{44EE2DC4-DEDC-4C72-9AD5-A47BB7479AE3}"/>
    <cellStyle name="Normal 23 2 3 2 2 10" xfId="34088" xr:uid="{43A4AACC-04B3-42EC-9378-E18AAD0EC465}"/>
    <cellStyle name="Normal 23 2 3 2 2 10 2" xfId="34089" xr:uid="{13E94B06-A415-4AB9-A28A-F07E678BB40F}"/>
    <cellStyle name="Normal 23 2 3 2 2 10 2 2" xfId="34090" xr:uid="{34D81CAA-B4BD-448C-BC67-AC643D51B0AF}"/>
    <cellStyle name="Normal 23 2 3 2 2 10 2 2 2" xfId="34091" xr:uid="{D85EEBB3-1FE6-4932-9BFD-90701C632155}"/>
    <cellStyle name="Normal 23 2 3 2 2 10 2 3" xfId="34092" xr:uid="{9344129F-9ACA-45E6-A382-53842F1AE704}"/>
    <cellStyle name="Normal 23 2 3 2 2 10 3" xfId="34093" xr:uid="{52D6C8D3-CB3B-4304-BE58-D7590FEB7D41}"/>
    <cellStyle name="Normal 23 2 3 2 2 10 3 2" xfId="34094" xr:uid="{A3062158-88C9-43ED-93B7-D0B22A792971}"/>
    <cellStyle name="Normal 23 2 3 2 2 10 4" xfId="34095" xr:uid="{66D5DC66-3144-405D-9709-A6486AEC9A21}"/>
    <cellStyle name="Normal 23 2 3 2 2 11" xfId="34096" xr:uid="{7EC754B9-CA66-442F-A611-D4F0B9380108}"/>
    <cellStyle name="Normal 23 2 3 2 2 11 2" xfId="34097" xr:uid="{3FD4236E-BD8C-466F-8563-B21CD2D40D10}"/>
    <cellStyle name="Normal 23 2 3 2 2 12" xfId="34098" xr:uid="{B6A5D440-9332-41BC-87E9-91DB70EBBE0B}"/>
    <cellStyle name="Normal 23 2 3 2 2 12 2" xfId="34099" xr:uid="{4132F3EE-70F9-4EE7-A7A4-20C35C1B04A8}"/>
    <cellStyle name="Normal 23 2 3 2 2 12 2 2" xfId="34100" xr:uid="{DBC5C2FC-443B-4B55-A8D9-F6FEF9E77835}"/>
    <cellStyle name="Normal 23 2 3 2 2 12 3" xfId="34101" xr:uid="{086CADAD-CFC2-4063-A370-2A0499D0072D}"/>
    <cellStyle name="Normal 23 2 3 2 2 13" xfId="34102" xr:uid="{3E7FF9CE-2AEA-4DBF-8D2E-B52FB78C6FB2}"/>
    <cellStyle name="Normal 23 2 3 2 2 2" xfId="34103" xr:uid="{07F8E90C-5AA5-4610-B8BB-089882BBAADC}"/>
    <cellStyle name="Normal 23 2 3 2 2 2 2" xfId="34104" xr:uid="{B1E3AF57-E6E2-41F8-BCA1-D35117338E5D}"/>
    <cellStyle name="Normal 23 2 3 2 2 2 2 2" xfId="34105" xr:uid="{1540DA76-98E0-47A7-9E2B-53C15CE01CC9}"/>
    <cellStyle name="Normal 23 2 3 2 2 2 2 2 2" xfId="34106" xr:uid="{A92E6476-F098-4167-8039-F211865E902C}"/>
    <cellStyle name="Normal 23 2 3 2 2 2 2 2 2 2" xfId="34107" xr:uid="{CC222C26-EBD6-4D4E-9CB2-B2E1602A9065}"/>
    <cellStyle name="Normal 23 2 3 2 2 2 2 2 2 2 2" xfId="34108" xr:uid="{7A6C624B-722A-4562-BEDA-4E42E3FCFB75}"/>
    <cellStyle name="Normal 23 2 3 2 2 2 2 2 2 2 2 2" xfId="34109" xr:uid="{40C44A9B-07D8-4A5D-B143-5BA34B59F199}"/>
    <cellStyle name="Normal 23 2 3 2 2 2 2 2 2 2 2 2 2" xfId="34110" xr:uid="{9F1E2DC4-212B-442F-81B6-0F70CC13BF25}"/>
    <cellStyle name="Normal 23 2 3 2 2 2 2 2 2 2 2 3" xfId="34111" xr:uid="{3CE68D93-D74B-4E89-A07C-F5C8AC67ABDE}"/>
    <cellStyle name="Normal 23 2 3 2 2 2 2 2 2 2 3" xfId="34112" xr:uid="{9E270B6D-48BD-41A5-9A1B-C177FF2D0131}"/>
    <cellStyle name="Normal 23 2 3 2 2 2 2 2 2 2 3 2" xfId="34113" xr:uid="{B669A551-016D-4206-A7F4-224C6261B92D}"/>
    <cellStyle name="Normal 23 2 3 2 2 2 2 2 2 2 4" xfId="34114" xr:uid="{AEDE967E-8D12-4374-ADB0-027F333460C5}"/>
    <cellStyle name="Normal 23 2 3 2 2 2 2 2 2 3" xfId="34115" xr:uid="{F5B8DE76-E3AF-4882-8292-3C650D6CC431}"/>
    <cellStyle name="Normal 23 2 3 2 2 2 2 2 2 3 2" xfId="34116" xr:uid="{3CFD4164-6FF8-40CB-ADA8-30914A19CAF1}"/>
    <cellStyle name="Normal 23 2 3 2 2 2 2 2 2 4" xfId="34117" xr:uid="{0397337F-F9E2-4454-AD83-5F8277E669EA}"/>
    <cellStyle name="Normal 23 2 3 2 2 2 2 2 2 4 2" xfId="34118" xr:uid="{0F26AD81-BE1B-45F0-A5C1-2AA1A7C4A01D}"/>
    <cellStyle name="Normal 23 2 3 2 2 2 2 2 2 4 2 2" xfId="34119" xr:uid="{DFA02544-0448-498D-A8BF-EFD2B52C6CA1}"/>
    <cellStyle name="Normal 23 2 3 2 2 2 2 2 2 4 3" xfId="34120" xr:uid="{8FBAA882-F7A9-44B4-8838-725069EDF1F6}"/>
    <cellStyle name="Normal 23 2 3 2 2 2 2 2 2 5" xfId="34121" xr:uid="{3C3C0469-7FFF-4EE5-9551-4DFD464E732C}"/>
    <cellStyle name="Normal 23 2 3 2 2 2 2 2 3" xfId="34122" xr:uid="{070B2B5B-D0D2-42B6-9FB1-8E4B6DE5F0B8}"/>
    <cellStyle name="Normal 23 2 3 2 2 2 2 2 3 2" xfId="34123" xr:uid="{2B8B8ECC-60F5-4F60-847F-72225943F520}"/>
    <cellStyle name="Normal 23 2 3 2 2 2 2 2 3 2 2" xfId="34124" xr:uid="{8F07045D-32F1-4E16-A4FB-0064BE7B6AAA}"/>
    <cellStyle name="Normal 23 2 3 2 2 2 2 2 3 2 2 2" xfId="34125" xr:uid="{66754975-E43F-419A-9942-95D54885E42B}"/>
    <cellStyle name="Normal 23 2 3 2 2 2 2 2 3 2 3" xfId="34126" xr:uid="{16C0B217-CCB4-4531-B82B-A4D205A73889}"/>
    <cellStyle name="Normal 23 2 3 2 2 2 2 2 3 3" xfId="34127" xr:uid="{10FBFDC7-DDC8-4C23-A064-96176F66C2CE}"/>
    <cellStyle name="Normal 23 2 3 2 2 2 2 2 3 3 2" xfId="34128" xr:uid="{211E9D48-345E-45DB-A34F-1A2C8B1188B7}"/>
    <cellStyle name="Normal 23 2 3 2 2 2 2 2 3 4" xfId="34129" xr:uid="{E2A02A3F-DD41-41B1-91BF-B38D642ED15F}"/>
    <cellStyle name="Normal 23 2 3 2 2 2 2 2 4" xfId="34130" xr:uid="{139B6B55-41D0-4AF7-B03A-F949063D383F}"/>
    <cellStyle name="Normal 23 2 3 2 2 2 2 2 4 2" xfId="34131" xr:uid="{7BDE570C-9D62-4D50-9A11-1903B73A4D85}"/>
    <cellStyle name="Normal 23 2 3 2 2 2 2 2 4 2 2" xfId="34132" xr:uid="{DEB80F13-A6CD-4F95-8A3D-3CDA3BC3EEEA}"/>
    <cellStyle name="Normal 23 2 3 2 2 2 2 2 4 3" xfId="34133" xr:uid="{1448961E-A267-4E7B-96D3-4D0FBCC1AD7D}"/>
    <cellStyle name="Normal 23 2 3 2 2 2 2 2 5" xfId="34134" xr:uid="{593544BB-4EB5-4C9B-8B89-A73A3C6C8174}"/>
    <cellStyle name="Normal 23 2 3 2 2 2 2 3" xfId="34135" xr:uid="{213BB24C-AC73-4BE3-83BC-8E22017967F0}"/>
    <cellStyle name="Normal 23 2 3 2 2 2 2 3 2" xfId="34136" xr:uid="{8CE58DEF-52A1-4D26-BE50-ED312191ADD4}"/>
    <cellStyle name="Normal 23 2 3 2 2 2 2 4" xfId="34137" xr:uid="{5D09A407-A3D4-47BE-80A2-A0B24A74D04C}"/>
    <cellStyle name="Normal 23 2 3 2 2 2 2 4 2" xfId="34138" xr:uid="{84C315B1-84E3-4B6C-B3B2-775F0DF083DF}"/>
    <cellStyle name="Normal 23 2 3 2 2 2 2 4 2 2" xfId="34139" xr:uid="{3DE8438B-E009-41C2-9969-B135513AEF4F}"/>
    <cellStyle name="Normal 23 2 3 2 2 2 2 4 2 2 2" xfId="34140" xr:uid="{CBC54B33-234F-4E34-AE5B-6383D0221C78}"/>
    <cellStyle name="Normal 23 2 3 2 2 2 2 4 2 3" xfId="34141" xr:uid="{8D359C08-0D08-42DC-A5D6-497A5F6D4C7D}"/>
    <cellStyle name="Normal 23 2 3 2 2 2 2 4 3" xfId="34142" xr:uid="{8EB61D1F-1928-4CAD-BA76-1E5369C4099B}"/>
    <cellStyle name="Normal 23 2 3 2 2 2 2 4 3 2" xfId="34143" xr:uid="{90BD53B9-D937-4597-A8E7-215CF4A07AA0}"/>
    <cellStyle name="Normal 23 2 3 2 2 2 2 4 4" xfId="34144" xr:uid="{C25725C1-66A5-4739-A38A-BFB55551EF77}"/>
    <cellStyle name="Normal 23 2 3 2 2 2 2 5" xfId="34145" xr:uid="{7324A00C-4121-4584-8D23-E32864EF4F10}"/>
    <cellStyle name="Normal 23 2 3 2 2 2 2 5 2" xfId="34146" xr:uid="{458C2D3F-A9A6-4325-9557-99F0E63458FA}"/>
    <cellStyle name="Normal 23 2 3 2 2 2 2 6" xfId="34147" xr:uid="{47FAD9C3-7476-4AB1-AE72-287685BCA939}"/>
    <cellStyle name="Normal 23 2 3 2 2 2 2 6 2" xfId="34148" xr:uid="{02440F7B-4D84-4B06-A0C1-A47B047263DE}"/>
    <cellStyle name="Normal 23 2 3 2 2 2 2 6 2 2" xfId="34149" xr:uid="{2AC9F900-8A0B-40EB-99CB-249FB9F1630E}"/>
    <cellStyle name="Normal 23 2 3 2 2 2 2 6 3" xfId="34150" xr:uid="{60A6D616-FF38-46F9-80A7-D8A2A3F923A2}"/>
    <cellStyle name="Normal 23 2 3 2 2 2 2 7" xfId="34151" xr:uid="{8F1E344A-CF80-46FF-AEB6-9F681E49E142}"/>
    <cellStyle name="Normal 23 2 3 2 2 2 3" xfId="34152" xr:uid="{82E550C9-4C14-43AA-997B-958C802D5E69}"/>
    <cellStyle name="Normal 23 2 3 2 2 2 3 2" xfId="34153" xr:uid="{33F2661A-CE76-433F-94F2-FBED50AF1B79}"/>
    <cellStyle name="Normal 23 2 3 2 2 2 3 2 2" xfId="34154" xr:uid="{5FBECC5C-0586-4E8A-AC51-0D67B10C59BB}"/>
    <cellStyle name="Normal 23 2 3 2 2 2 3 2 2 2" xfId="34155" xr:uid="{82889372-165A-429B-BCCA-0BF96B0F09B4}"/>
    <cellStyle name="Normal 23 2 3 2 2 2 3 2 2 2 2" xfId="34156" xr:uid="{566F2D0A-CEF3-45E0-A653-FFE00B0C7ED2}"/>
    <cellStyle name="Normal 23 2 3 2 2 2 3 2 2 2 2 2" xfId="34157" xr:uid="{88D6BB46-ECBD-42B8-B894-95448ABA14A6}"/>
    <cellStyle name="Normal 23 2 3 2 2 2 3 2 2 2 3" xfId="34158" xr:uid="{9C3F158C-C164-4F92-AC2B-FB30DC062FFF}"/>
    <cellStyle name="Normal 23 2 3 2 2 2 3 2 2 3" xfId="34159" xr:uid="{87EC17DD-65D2-455D-A48A-03288602089F}"/>
    <cellStyle name="Normal 23 2 3 2 2 2 3 2 2 3 2" xfId="34160" xr:uid="{09DA657E-6C81-42C1-B391-FECCCDA2173B}"/>
    <cellStyle name="Normal 23 2 3 2 2 2 3 2 2 4" xfId="34161" xr:uid="{6571731F-0436-4263-8B90-D4137A8DF737}"/>
    <cellStyle name="Normal 23 2 3 2 2 2 3 2 3" xfId="34162" xr:uid="{A2EA3163-6AA7-4864-B3E3-9A39CD3212FB}"/>
    <cellStyle name="Normal 23 2 3 2 2 2 3 2 3 2" xfId="34163" xr:uid="{8166C947-CB30-48CD-A0D6-69B74327F5B0}"/>
    <cellStyle name="Normal 23 2 3 2 2 2 3 2 4" xfId="34164" xr:uid="{5E9B03D8-C6B5-4AF9-9F92-6629C9CC0B75}"/>
    <cellStyle name="Normal 23 2 3 2 2 2 3 2 4 2" xfId="34165" xr:uid="{B2A0931E-D887-42E6-BC7E-097F6310F38E}"/>
    <cellStyle name="Normal 23 2 3 2 2 2 3 2 4 2 2" xfId="34166" xr:uid="{296D724F-0D7A-47A5-B3BE-47671E19E461}"/>
    <cellStyle name="Normal 23 2 3 2 2 2 3 2 4 3" xfId="34167" xr:uid="{BFEFDA44-1282-4D07-B4E2-05D4EB0F3D05}"/>
    <cellStyle name="Normal 23 2 3 2 2 2 3 2 5" xfId="34168" xr:uid="{169C4538-492B-4F29-9320-7F480DA544E5}"/>
    <cellStyle name="Normal 23 2 3 2 2 2 3 3" xfId="34169" xr:uid="{DBED0C94-C535-4733-865F-32AAEE90B70B}"/>
    <cellStyle name="Normal 23 2 3 2 2 2 3 3 2" xfId="34170" xr:uid="{BBC435B5-9571-4DA9-B0B5-C11F77A1166E}"/>
    <cellStyle name="Normal 23 2 3 2 2 2 3 3 2 2" xfId="34171" xr:uid="{A3BD94B4-0B89-4112-8193-1D068431B0F8}"/>
    <cellStyle name="Normal 23 2 3 2 2 2 3 3 2 2 2" xfId="34172" xr:uid="{0189B730-8C99-4388-80B9-66A2C883276B}"/>
    <cellStyle name="Normal 23 2 3 2 2 2 3 3 2 3" xfId="34173" xr:uid="{19FF2B3A-3FD8-4A91-818B-4B2B7A6A92C3}"/>
    <cellStyle name="Normal 23 2 3 2 2 2 3 3 3" xfId="34174" xr:uid="{645218E5-A8C0-4EA6-B4D1-96E8C8FAA858}"/>
    <cellStyle name="Normal 23 2 3 2 2 2 3 3 3 2" xfId="34175" xr:uid="{8C7A68F1-432C-406C-B0CA-971D10A43576}"/>
    <cellStyle name="Normal 23 2 3 2 2 2 3 3 4" xfId="34176" xr:uid="{EFADA1A9-5F34-4159-B337-143F759D9697}"/>
    <cellStyle name="Normal 23 2 3 2 2 2 3 4" xfId="34177" xr:uid="{9522E44B-87CE-4F2F-A8EE-5E9993788536}"/>
    <cellStyle name="Normal 23 2 3 2 2 2 3 4 2" xfId="34178" xr:uid="{914DC166-7D9C-4057-A184-6FC24F6A4185}"/>
    <cellStyle name="Normal 23 2 3 2 2 2 3 4 2 2" xfId="34179" xr:uid="{DDBF8C16-94AE-402E-8199-720869AA54F1}"/>
    <cellStyle name="Normal 23 2 3 2 2 2 3 4 3" xfId="34180" xr:uid="{26A1C480-F4C5-4AD3-BBF7-F2E4133E4752}"/>
    <cellStyle name="Normal 23 2 3 2 2 2 3 5" xfId="34181" xr:uid="{AD59C9E2-161B-4129-BA0B-B04326270403}"/>
    <cellStyle name="Normal 23 2 3 2 2 2 4" xfId="34182" xr:uid="{4970199E-7BEC-443F-8134-149919E4988F}"/>
    <cellStyle name="Normal 23 2 3 2 2 2 4 2" xfId="34183" xr:uid="{6391DCE2-931B-4F98-880F-D4FC9FEC50F0}"/>
    <cellStyle name="Normal 23 2 3 2 2 2 4 2 2" xfId="34184" xr:uid="{F2FF3F56-8785-40AB-AF7A-34DBD3C1D27B}"/>
    <cellStyle name="Normal 23 2 3 2 2 2 4 2 2 2" xfId="34185" xr:uid="{58DDC316-9FB5-431C-B3C5-ED2F11A706C3}"/>
    <cellStyle name="Normal 23 2 3 2 2 2 4 2 3" xfId="34186" xr:uid="{14D24843-9D10-4631-88ED-6907C651E1F7}"/>
    <cellStyle name="Normal 23 2 3 2 2 2 4 3" xfId="34187" xr:uid="{96A70B2F-C8FF-4F46-861A-1C274EAACFFB}"/>
    <cellStyle name="Normal 23 2 3 2 2 2 4 3 2" xfId="34188" xr:uid="{EAADE634-C692-4A93-B7E4-A4E5775373A5}"/>
    <cellStyle name="Normal 23 2 3 2 2 2 4 4" xfId="34189" xr:uid="{30175B61-AAB4-4DBC-A89D-461442D556DD}"/>
    <cellStyle name="Normal 23 2 3 2 2 2 5" xfId="34190" xr:uid="{D6B3E2C7-525B-446D-9117-4FC96D001270}"/>
    <cellStyle name="Normal 23 2 3 2 2 2 5 2" xfId="34191" xr:uid="{2434B65C-5CBF-4CAE-BE5D-1E39F366B510}"/>
    <cellStyle name="Normal 23 2 3 2 2 2 6" xfId="34192" xr:uid="{4B58B375-DA5F-4679-972A-5013827552B7}"/>
    <cellStyle name="Normal 23 2 3 2 2 2 6 2" xfId="34193" xr:uid="{469823BA-6110-486A-A190-E6CA1F69B947}"/>
    <cellStyle name="Normal 23 2 3 2 2 2 6 2 2" xfId="34194" xr:uid="{2F30BF14-C08D-48A2-A1F4-ACBB92311625}"/>
    <cellStyle name="Normal 23 2 3 2 2 2 6 3" xfId="34195" xr:uid="{B6F536F2-F4C8-46DE-89C1-CA3FC14E62CA}"/>
    <cellStyle name="Normal 23 2 3 2 2 2 7" xfId="34196" xr:uid="{9F11705E-0221-4F77-B4A6-E069DF21D184}"/>
    <cellStyle name="Normal 23 2 3 2 2 3" xfId="34197" xr:uid="{B4F6E001-CD8C-4412-BF9F-C894D7185CCA}"/>
    <cellStyle name="Normal 23 2 3 2 2 3 2" xfId="34198" xr:uid="{964ADA03-FA03-4597-AB19-F16E963A0338}"/>
    <cellStyle name="Normal 23 2 3 2 2 4" xfId="34199" xr:uid="{59931CBA-B1CB-42C8-8FD9-6FA5DB175BA2}"/>
    <cellStyle name="Normal 23 2 3 2 2 4 2" xfId="34200" xr:uid="{A4A15FED-0755-431A-B516-F420460DF405}"/>
    <cellStyle name="Normal 23 2 3 2 2 5" xfId="34201" xr:uid="{7092DA49-D6D4-4170-A308-82D4EDC001F1}"/>
    <cellStyle name="Normal 23 2 3 2 2 5 2" xfId="34202" xr:uid="{933D1B9B-2800-486C-8394-EB7414727A74}"/>
    <cellStyle name="Normal 23 2 3 2 2 6" xfId="34203" xr:uid="{F37E6887-6B53-4523-BB3B-1F656B47D98A}"/>
    <cellStyle name="Normal 23 2 3 2 2 6 2" xfId="34204" xr:uid="{5AEB593D-D241-4DD3-8FC2-AA9F673E2C66}"/>
    <cellStyle name="Normal 23 2 3 2 2 7" xfId="34205" xr:uid="{63F9F52F-2C58-4AFB-A49B-10CFA97CAEBC}"/>
    <cellStyle name="Normal 23 2 3 2 2 7 2" xfId="34206" xr:uid="{FF5E7704-8A48-4AC2-9F38-B341903C1687}"/>
    <cellStyle name="Normal 23 2 3 2 2 8" xfId="34207" xr:uid="{46A2ED34-5707-4B21-9F12-781E7325C6C9}"/>
    <cellStyle name="Normal 23 2 3 2 2 8 2" xfId="34208" xr:uid="{70F3290B-3601-4BF1-97C4-F3480631EC6F}"/>
    <cellStyle name="Normal 23 2 3 2 2 8 2 2" xfId="34209" xr:uid="{880A1115-42B4-479C-B711-49ED9CC923D4}"/>
    <cellStyle name="Normal 23 2 3 2 2 8 2 2 2" xfId="34210" xr:uid="{0EC450AB-6C08-4340-954D-9BE88AC7CA9D}"/>
    <cellStyle name="Normal 23 2 3 2 2 8 2 2 2 2" xfId="34211" xr:uid="{B2DF6086-A525-4E90-8EDA-48306C55D3A8}"/>
    <cellStyle name="Normal 23 2 3 2 2 8 2 2 2 2 2" xfId="34212" xr:uid="{ABBE9F4E-2060-4E1A-832A-5F3F4BD8EAAA}"/>
    <cellStyle name="Normal 23 2 3 2 2 8 2 2 2 3" xfId="34213" xr:uid="{1FB328BD-C057-4F72-A26F-FE862F50719B}"/>
    <cellStyle name="Normal 23 2 3 2 2 8 2 2 3" xfId="34214" xr:uid="{17E15AC5-84B5-4409-97DD-4B8E02A3646B}"/>
    <cellStyle name="Normal 23 2 3 2 2 8 2 2 3 2" xfId="34215" xr:uid="{DEAEAAB9-3D45-42CC-9610-129A2CFA8779}"/>
    <cellStyle name="Normal 23 2 3 2 2 8 2 2 4" xfId="34216" xr:uid="{676D7FAA-25A2-4D58-AFF8-76C03183CFDC}"/>
    <cellStyle name="Normal 23 2 3 2 2 8 2 3" xfId="34217" xr:uid="{A8D7CA67-0DEB-4F0A-AB08-BE1B362A444E}"/>
    <cellStyle name="Normal 23 2 3 2 2 8 2 3 2" xfId="34218" xr:uid="{9E82DD75-7089-4288-A987-9938A8C6A960}"/>
    <cellStyle name="Normal 23 2 3 2 2 8 2 4" xfId="34219" xr:uid="{D78E13EB-3CD6-4DBF-8488-C67E1BA8E786}"/>
    <cellStyle name="Normal 23 2 3 2 2 8 2 4 2" xfId="34220" xr:uid="{6002E4DA-D0D2-4607-96A7-A2309B2FAB0E}"/>
    <cellStyle name="Normal 23 2 3 2 2 8 2 4 2 2" xfId="34221" xr:uid="{C227D9CA-49D6-4921-BE59-BE045E100B5F}"/>
    <cellStyle name="Normal 23 2 3 2 2 8 2 4 3" xfId="34222" xr:uid="{BE7FDEA8-7BC4-42F8-9268-AA01ABF8A6D5}"/>
    <cellStyle name="Normal 23 2 3 2 2 8 2 5" xfId="34223" xr:uid="{5A19CE5A-116B-4E31-B8EC-593072458997}"/>
    <cellStyle name="Normal 23 2 3 2 2 8 3" xfId="34224" xr:uid="{892FACFD-CE6A-4CCB-809F-C0477C60E601}"/>
    <cellStyle name="Normal 23 2 3 2 2 8 3 2" xfId="34225" xr:uid="{0E7FB2A3-C212-4F9E-9DA3-242C6FB9C88F}"/>
    <cellStyle name="Normal 23 2 3 2 2 8 3 2 2" xfId="34226" xr:uid="{6C768BA6-5547-4DAE-9D66-107231047F4F}"/>
    <cellStyle name="Normal 23 2 3 2 2 8 3 2 2 2" xfId="34227" xr:uid="{A3A176C9-E4FE-437E-9C7E-843B4118FBFE}"/>
    <cellStyle name="Normal 23 2 3 2 2 8 3 2 3" xfId="34228" xr:uid="{BD91F1C6-6EA0-4F45-9184-6FA0EAA9643E}"/>
    <cellStyle name="Normal 23 2 3 2 2 8 3 3" xfId="34229" xr:uid="{B576DE6A-0D6F-4DB7-9722-A904A2B89782}"/>
    <cellStyle name="Normal 23 2 3 2 2 8 3 3 2" xfId="34230" xr:uid="{8CE2113A-4B67-4473-9637-66D2D9ED5FDE}"/>
    <cellStyle name="Normal 23 2 3 2 2 8 3 4" xfId="34231" xr:uid="{30120FDC-D811-46BA-AA61-E4E0793FF9E0}"/>
    <cellStyle name="Normal 23 2 3 2 2 8 4" xfId="34232" xr:uid="{1E239DB9-8E2D-49D1-9668-469B8928AEE4}"/>
    <cellStyle name="Normal 23 2 3 2 2 8 4 2" xfId="34233" xr:uid="{B98C48DA-646D-4B0D-A698-E4F477A3432D}"/>
    <cellStyle name="Normal 23 2 3 2 2 8 4 2 2" xfId="34234" xr:uid="{88DAB3AF-3EDB-49AA-972C-CF2066440DD3}"/>
    <cellStyle name="Normal 23 2 3 2 2 8 4 3" xfId="34235" xr:uid="{05BB212A-11EA-470B-AB6C-46E9CECE02B8}"/>
    <cellStyle name="Normal 23 2 3 2 2 8 5" xfId="34236" xr:uid="{2B12E35F-CD91-49A0-859B-CBAFFEC729A3}"/>
    <cellStyle name="Normal 23 2 3 2 2 9" xfId="34237" xr:uid="{73795612-1093-4451-B963-2428D41A3819}"/>
    <cellStyle name="Normal 23 2 3 2 2 9 2" xfId="34238" xr:uid="{D167764D-E026-446E-95F2-445D825B1145}"/>
    <cellStyle name="Normal 23 2 3 2 3" xfId="34239" xr:uid="{64C1D596-3B6D-4E6F-876D-70F180A346EE}"/>
    <cellStyle name="Normal 23 2 3 2 3 2" xfId="34240" xr:uid="{361D6D5D-1FE7-4D9D-95B9-2BE81310E8F6}"/>
    <cellStyle name="Normal 23 2 3 2 3 2 2" xfId="34241" xr:uid="{1EA0BA88-467B-4294-8E7F-4EDA55CD429E}"/>
    <cellStyle name="Normal 23 2 3 2 3 2 2 2" xfId="34242" xr:uid="{8FDE2EDF-092A-4DAA-8D59-1925A917C86E}"/>
    <cellStyle name="Normal 23 2 3 2 3 2 2 2 2" xfId="34243" xr:uid="{B74EA9CE-3C5E-4CC4-A3AE-397581D409B2}"/>
    <cellStyle name="Normal 23 2 3 2 3 2 2 2 2 2" xfId="34244" xr:uid="{2D67D044-283F-405C-A59B-C13AF1A6A69B}"/>
    <cellStyle name="Normal 23 2 3 2 3 2 2 2 2 2 2" xfId="34245" xr:uid="{61705A75-10FD-435F-A279-A62D062FCFF2}"/>
    <cellStyle name="Normal 23 2 3 2 3 2 2 2 2 2 2 2" xfId="34246" xr:uid="{92F5ED6F-563B-4A4F-B496-2D4C4798BDF6}"/>
    <cellStyle name="Normal 23 2 3 2 3 2 2 2 2 2 3" xfId="34247" xr:uid="{3989A399-3588-43FD-B41F-08E9BBB5BA12}"/>
    <cellStyle name="Normal 23 2 3 2 3 2 2 2 2 3" xfId="34248" xr:uid="{2FBEED55-E66F-499C-8B1D-053AD6B3139A}"/>
    <cellStyle name="Normal 23 2 3 2 3 2 2 2 2 3 2" xfId="34249" xr:uid="{A3E36C85-803A-4253-B06B-2DA39B99864D}"/>
    <cellStyle name="Normal 23 2 3 2 3 2 2 2 2 4" xfId="34250" xr:uid="{2514E008-502F-41E6-B5C0-7DB0623C4891}"/>
    <cellStyle name="Normal 23 2 3 2 3 2 2 2 3" xfId="34251" xr:uid="{42541EC8-EDF4-4F34-A849-46522420DD37}"/>
    <cellStyle name="Normal 23 2 3 2 3 2 2 2 3 2" xfId="34252" xr:uid="{567C450F-CCC7-48AF-8425-9F13E32D8D6E}"/>
    <cellStyle name="Normal 23 2 3 2 3 2 2 2 4" xfId="34253" xr:uid="{DC4E86F3-DCD7-4059-A43A-85FBF6343E43}"/>
    <cellStyle name="Normal 23 2 3 2 3 2 2 2 4 2" xfId="34254" xr:uid="{C6F5AEFD-D6A5-4E29-9346-22C60B916476}"/>
    <cellStyle name="Normal 23 2 3 2 3 2 2 2 4 2 2" xfId="34255" xr:uid="{A132E937-D7F4-42EB-995D-44F9187933B0}"/>
    <cellStyle name="Normal 23 2 3 2 3 2 2 2 4 3" xfId="34256" xr:uid="{4CAAA49A-F889-4545-ADEE-C6C147C710A5}"/>
    <cellStyle name="Normal 23 2 3 2 3 2 2 2 5" xfId="34257" xr:uid="{6A6B55CD-9A78-42E4-AA58-AA365FCF316F}"/>
    <cellStyle name="Normal 23 2 3 2 3 2 2 3" xfId="34258" xr:uid="{A82DE87E-3B27-402E-AD8A-9344CCCA9118}"/>
    <cellStyle name="Normal 23 2 3 2 3 2 2 3 2" xfId="34259" xr:uid="{EB4E5364-062D-468C-B9AA-7C8A794E9706}"/>
    <cellStyle name="Normal 23 2 3 2 3 2 2 3 2 2" xfId="34260" xr:uid="{EB7BDC99-3E8F-4742-A30F-B9BC1154604F}"/>
    <cellStyle name="Normal 23 2 3 2 3 2 2 3 2 2 2" xfId="34261" xr:uid="{0D4EF4EA-5AC1-439A-8E31-2B059AD1EC7F}"/>
    <cellStyle name="Normal 23 2 3 2 3 2 2 3 2 3" xfId="34262" xr:uid="{9632371E-FD5D-4F75-9843-8A130514AE08}"/>
    <cellStyle name="Normal 23 2 3 2 3 2 2 3 3" xfId="34263" xr:uid="{AFD902E2-3452-457F-B2E3-B234E7928BD5}"/>
    <cellStyle name="Normal 23 2 3 2 3 2 2 3 3 2" xfId="34264" xr:uid="{F068CA0F-B071-41AB-AD1C-EE6ED3CECF13}"/>
    <cellStyle name="Normal 23 2 3 2 3 2 2 3 4" xfId="34265" xr:uid="{8DADA3AB-F459-423B-B51E-3E983A8EABF0}"/>
    <cellStyle name="Normal 23 2 3 2 3 2 2 4" xfId="34266" xr:uid="{5625EB75-F0B7-4D37-A62E-5C729B1017DC}"/>
    <cellStyle name="Normal 23 2 3 2 3 2 2 4 2" xfId="34267" xr:uid="{FBD3A29A-AB59-4EDF-8386-0B3FA9AD71E6}"/>
    <cellStyle name="Normal 23 2 3 2 3 2 2 4 2 2" xfId="34268" xr:uid="{72764DE9-39CF-4F40-80BB-379B3FE41FD5}"/>
    <cellStyle name="Normal 23 2 3 2 3 2 2 4 3" xfId="34269" xr:uid="{F7D160DE-250A-4676-BC59-6E1446EBD951}"/>
    <cellStyle name="Normal 23 2 3 2 3 2 2 5" xfId="34270" xr:uid="{E9A68AFA-D2CD-4DA1-966D-1BFF1FCA98AA}"/>
    <cellStyle name="Normal 23 2 3 2 3 2 3" xfId="34271" xr:uid="{5DDB74BB-B2DD-49EF-9804-ED29D2A2ACC0}"/>
    <cellStyle name="Normal 23 2 3 2 3 2 3 2" xfId="34272" xr:uid="{D0133DCB-46C3-4805-90AB-0CD819D90E33}"/>
    <cellStyle name="Normal 23 2 3 2 3 2 4" xfId="34273" xr:uid="{AE7EFE2F-CD3E-4233-A914-750F84B50114}"/>
    <cellStyle name="Normal 23 2 3 2 3 2 4 2" xfId="34274" xr:uid="{BC343111-3481-45F6-9511-174E5027D71F}"/>
    <cellStyle name="Normal 23 2 3 2 3 2 4 2 2" xfId="34275" xr:uid="{C6D19BD8-6A3B-477F-9D80-AAA682AA4628}"/>
    <cellStyle name="Normal 23 2 3 2 3 2 4 2 2 2" xfId="34276" xr:uid="{C9F43469-1B63-4894-87F3-AAD8A1CC6360}"/>
    <cellStyle name="Normal 23 2 3 2 3 2 4 2 3" xfId="34277" xr:uid="{F1E845A1-9130-4015-A0D8-5D6D526DA079}"/>
    <cellStyle name="Normal 23 2 3 2 3 2 4 3" xfId="34278" xr:uid="{92F3E50A-7258-4F4F-AAF0-E26E79331A7C}"/>
    <cellStyle name="Normal 23 2 3 2 3 2 4 3 2" xfId="34279" xr:uid="{3870FCA3-C557-414A-B318-B55AF162F979}"/>
    <cellStyle name="Normal 23 2 3 2 3 2 4 4" xfId="34280" xr:uid="{880BB5D3-DD3E-4C36-B444-F65330AC6B57}"/>
    <cellStyle name="Normal 23 2 3 2 3 2 5" xfId="34281" xr:uid="{A41D1551-7DEB-4965-8E8A-B6B114B2B55E}"/>
    <cellStyle name="Normal 23 2 3 2 3 2 5 2" xfId="34282" xr:uid="{0421608B-CCD8-436E-8C77-BE79D3F54C8D}"/>
    <cellStyle name="Normal 23 2 3 2 3 2 6" xfId="34283" xr:uid="{F419D7D6-7A0F-4DE9-A186-A289C06EB752}"/>
    <cellStyle name="Normal 23 2 3 2 3 2 6 2" xfId="34284" xr:uid="{A8D665D8-8B0C-47A9-857C-113F7BAA3017}"/>
    <cellStyle name="Normal 23 2 3 2 3 2 6 2 2" xfId="34285" xr:uid="{8737B3D0-AE60-4622-9341-2DA58CD09B5E}"/>
    <cellStyle name="Normal 23 2 3 2 3 2 6 3" xfId="34286" xr:uid="{CB4D747F-4065-4926-8DF6-092DB9367447}"/>
    <cellStyle name="Normal 23 2 3 2 3 2 7" xfId="34287" xr:uid="{3644ED75-371E-488D-B26D-74CCCF4F6AE6}"/>
    <cellStyle name="Normal 23 2 3 2 3 3" xfId="34288" xr:uid="{8900E3B5-DED0-4109-97E7-22E8D1F78D57}"/>
    <cellStyle name="Normal 23 2 3 2 3 3 2" xfId="34289" xr:uid="{FA78314F-F8F3-42BE-B8A9-79928CD25E90}"/>
    <cellStyle name="Normal 23 2 3 2 3 3 2 2" xfId="34290" xr:uid="{171EA536-A2C7-42D7-B6ED-49F6F35892CC}"/>
    <cellStyle name="Normal 23 2 3 2 3 3 2 2 2" xfId="34291" xr:uid="{B3BB4F8A-7648-4AE7-9DD0-A2D5CC61A535}"/>
    <cellStyle name="Normal 23 2 3 2 3 3 2 2 2 2" xfId="34292" xr:uid="{A21380E7-1F47-441E-AA58-B0CDEF9EFA1A}"/>
    <cellStyle name="Normal 23 2 3 2 3 3 2 2 2 2 2" xfId="34293" xr:uid="{05CECF26-3864-453B-950F-5E9376911471}"/>
    <cellStyle name="Normal 23 2 3 2 3 3 2 2 2 3" xfId="34294" xr:uid="{088C6F9C-7E47-41F6-A6EC-7259538BA543}"/>
    <cellStyle name="Normal 23 2 3 2 3 3 2 2 3" xfId="34295" xr:uid="{1902425E-FDA4-4E16-A51C-B1CDDB7CE8A3}"/>
    <cellStyle name="Normal 23 2 3 2 3 3 2 2 3 2" xfId="34296" xr:uid="{FF5CD7F8-5C77-4E89-A6BC-D4589C689E9D}"/>
    <cellStyle name="Normal 23 2 3 2 3 3 2 2 4" xfId="34297" xr:uid="{DCBA66F3-EF1B-4FE8-B87B-5D69AF9487AE}"/>
    <cellStyle name="Normal 23 2 3 2 3 3 2 3" xfId="34298" xr:uid="{4C5569A3-EA59-4186-A677-3179627718B4}"/>
    <cellStyle name="Normal 23 2 3 2 3 3 2 3 2" xfId="34299" xr:uid="{294DADEA-15DE-4A09-9B59-0C84211ECFC9}"/>
    <cellStyle name="Normal 23 2 3 2 3 3 2 4" xfId="34300" xr:uid="{5E42C4C2-82BC-4878-B892-09E9CFC5EE1F}"/>
    <cellStyle name="Normal 23 2 3 2 3 3 2 4 2" xfId="34301" xr:uid="{A565B3FD-12A3-4ACC-9F9F-DCB8320566E4}"/>
    <cellStyle name="Normal 23 2 3 2 3 3 2 4 2 2" xfId="34302" xr:uid="{CEA0D2A1-FFA9-43B8-A226-9D0A2B0A0E33}"/>
    <cellStyle name="Normal 23 2 3 2 3 3 2 4 3" xfId="34303" xr:uid="{089C8BD2-C6F3-4E13-BBB7-4FC7339A7B6F}"/>
    <cellStyle name="Normal 23 2 3 2 3 3 2 5" xfId="34304" xr:uid="{1762B5B6-23FB-4F69-9FA7-7E553B0CAB31}"/>
    <cellStyle name="Normal 23 2 3 2 3 3 3" xfId="34305" xr:uid="{385B569B-D68E-4B45-8BD4-27AE0ED15DB9}"/>
    <cellStyle name="Normal 23 2 3 2 3 3 3 2" xfId="34306" xr:uid="{93464ABD-8769-4B63-A23F-755775B78CF4}"/>
    <cellStyle name="Normal 23 2 3 2 3 3 3 2 2" xfId="34307" xr:uid="{DC7D8C28-A111-4BC0-A953-29E87C5779A1}"/>
    <cellStyle name="Normal 23 2 3 2 3 3 3 2 2 2" xfId="34308" xr:uid="{EB63DCEA-7C27-4641-B2C6-517712C658F1}"/>
    <cellStyle name="Normal 23 2 3 2 3 3 3 2 3" xfId="34309" xr:uid="{7811BB53-AC22-48A5-9F3A-A5919C294AE6}"/>
    <cellStyle name="Normal 23 2 3 2 3 3 3 3" xfId="34310" xr:uid="{7BD26CAB-564E-48D3-B93E-80EECA30F89F}"/>
    <cellStyle name="Normal 23 2 3 2 3 3 3 3 2" xfId="34311" xr:uid="{22C4F22A-8FAD-4B2A-B3D1-287F5BBFC897}"/>
    <cellStyle name="Normal 23 2 3 2 3 3 3 4" xfId="34312" xr:uid="{6934A108-BE57-4CD3-B803-2606BCC18AD9}"/>
    <cellStyle name="Normal 23 2 3 2 3 3 4" xfId="34313" xr:uid="{1F8A380E-B021-406F-80D5-04F7BB4141CC}"/>
    <cellStyle name="Normal 23 2 3 2 3 3 4 2" xfId="34314" xr:uid="{523957A0-E353-4371-B42C-0AE8BA5C70BA}"/>
    <cellStyle name="Normal 23 2 3 2 3 3 4 2 2" xfId="34315" xr:uid="{4B5DAEFE-F097-4E1A-9CB0-CD83FE117EDD}"/>
    <cellStyle name="Normal 23 2 3 2 3 3 4 3" xfId="34316" xr:uid="{2A875DCD-FD44-46CB-BBC9-D55F6B191332}"/>
    <cellStyle name="Normal 23 2 3 2 3 3 5" xfId="34317" xr:uid="{99ABE96C-DCE1-4774-B24C-D4F3D7D6DBB8}"/>
    <cellStyle name="Normal 23 2 3 2 3 4" xfId="34318" xr:uid="{25EA9E73-1028-4CFD-9F02-83D943D8C91A}"/>
    <cellStyle name="Normal 23 2 3 2 3 4 2" xfId="34319" xr:uid="{BBE727E9-AF8A-476A-B7B8-7066A1D59166}"/>
    <cellStyle name="Normal 23 2 3 2 3 4 2 2" xfId="34320" xr:uid="{BBB4E132-E24B-41BA-B6A4-5404D7DFF136}"/>
    <cellStyle name="Normal 23 2 3 2 3 4 2 2 2" xfId="34321" xr:uid="{F9646D9B-66A0-4E23-AF45-580F064A9B33}"/>
    <cellStyle name="Normal 23 2 3 2 3 4 2 3" xfId="34322" xr:uid="{D23EECA6-D939-4C17-852C-8C843AFB131B}"/>
    <cellStyle name="Normal 23 2 3 2 3 4 3" xfId="34323" xr:uid="{C9B515AC-C656-4F00-9C04-731ADB347CE9}"/>
    <cellStyle name="Normal 23 2 3 2 3 4 3 2" xfId="34324" xr:uid="{A86D1DB4-863A-4EEC-B250-96A3B6A8410D}"/>
    <cellStyle name="Normal 23 2 3 2 3 4 4" xfId="34325" xr:uid="{EC8DDE12-E7DE-4FA9-A89F-1E15D75648F9}"/>
    <cellStyle name="Normal 23 2 3 2 3 5" xfId="34326" xr:uid="{6FACE3FF-F9CA-4689-94DC-E7D7B4F8AB6A}"/>
    <cellStyle name="Normal 23 2 3 2 3 5 2" xfId="34327" xr:uid="{65D42DFC-0955-405D-8A99-4F92DC51C139}"/>
    <cellStyle name="Normal 23 2 3 2 3 6" xfId="34328" xr:uid="{A10BB510-F7F4-4E6F-B02B-12CEC9AEA6F4}"/>
    <cellStyle name="Normal 23 2 3 2 3 6 2" xfId="34329" xr:uid="{F1B8F7AD-E06D-4E4A-8318-A7D738701333}"/>
    <cellStyle name="Normal 23 2 3 2 3 6 2 2" xfId="34330" xr:uid="{AB1B2E51-78D8-4E05-BB7A-0334DE70548D}"/>
    <cellStyle name="Normal 23 2 3 2 3 6 3" xfId="34331" xr:uid="{A8D17047-4E87-4DA7-9B45-65CD1BB04257}"/>
    <cellStyle name="Normal 23 2 3 2 3 7" xfId="34332" xr:uid="{18D1D7E3-0BBF-4DDB-85EC-7623652D0746}"/>
    <cellStyle name="Normal 23 2 3 2 4" xfId="34333" xr:uid="{C5C8F7D4-51A9-44AC-84C7-3237D67E39EE}"/>
    <cellStyle name="Normal 23 2 3 2 4 2" xfId="34334" xr:uid="{D1D8D484-511F-490F-AC3E-F8391126D651}"/>
    <cellStyle name="Normal 23 2 3 2 5" xfId="34335" xr:uid="{BC6CEEEE-037B-4742-9DEE-1D6920B75415}"/>
    <cellStyle name="Normal 23 2 3 2 5 2" xfId="34336" xr:uid="{A553DFEA-8777-4178-8E6C-8B462769ADBA}"/>
    <cellStyle name="Normal 23 2 3 2 6" xfId="34337" xr:uid="{F5FBBC2E-6C8A-4EEE-B6D9-A817FEA88DF1}"/>
    <cellStyle name="Normal 23 2 3 2 6 2" xfId="34338" xr:uid="{B3170CE3-E311-47A4-904E-D1545EDC2468}"/>
    <cellStyle name="Normal 23 2 3 2 7" xfId="34339" xr:uid="{CE05D19A-0C3F-491D-9FAA-A045899ADF53}"/>
    <cellStyle name="Normal 23 2 3 2 7 2" xfId="34340" xr:uid="{0EAFA9FC-93C1-406E-9293-9F46191E652A}"/>
    <cellStyle name="Normal 23 2 3 2 8" xfId="34341" xr:uid="{270E70EA-8766-4359-8D10-9240744BB892}"/>
    <cellStyle name="Normal 23 2 3 2 8 2" xfId="34342" xr:uid="{66F1CA44-A405-43BF-97D9-6EFD617A8FB3}"/>
    <cellStyle name="Normal 23 2 3 2 8 2 2" xfId="34343" xr:uid="{2751ACFB-E7B0-4FB7-8C25-D891A0753034}"/>
    <cellStyle name="Normal 23 2 3 2 8 2 2 2" xfId="34344" xr:uid="{360F5ACA-09E5-45ED-878B-2D81404E856D}"/>
    <cellStyle name="Normal 23 2 3 2 8 2 2 2 2" xfId="34345" xr:uid="{D6812660-53FD-42DC-AB59-A09A98086AF3}"/>
    <cellStyle name="Normal 23 2 3 2 8 2 2 2 2 2" xfId="34346" xr:uid="{78ACBDAB-654C-47C9-BBFF-76C4B7F833DD}"/>
    <cellStyle name="Normal 23 2 3 2 8 2 2 2 3" xfId="34347" xr:uid="{5E581400-EDC7-4FF0-9F46-B850C6F7C003}"/>
    <cellStyle name="Normal 23 2 3 2 8 2 2 3" xfId="34348" xr:uid="{2449B55F-CB51-4489-9016-6FC92B8D0DDF}"/>
    <cellStyle name="Normal 23 2 3 2 8 2 2 3 2" xfId="34349" xr:uid="{45BF5DCA-C249-4DD2-B046-F92447FFE140}"/>
    <cellStyle name="Normal 23 2 3 2 8 2 2 4" xfId="34350" xr:uid="{7E9B1D7B-A7E9-4B7B-ABEE-79584F213216}"/>
    <cellStyle name="Normal 23 2 3 2 8 2 3" xfId="34351" xr:uid="{C9866FBC-1F33-4FD9-8445-123B2F6092B6}"/>
    <cellStyle name="Normal 23 2 3 2 8 2 3 2" xfId="34352" xr:uid="{52E15F88-CA80-44A9-A8EF-7BD3BE817E75}"/>
    <cellStyle name="Normal 23 2 3 2 8 2 4" xfId="34353" xr:uid="{10E4AC60-F4A7-42D4-976D-A6F9B057EA2C}"/>
    <cellStyle name="Normal 23 2 3 2 8 2 4 2" xfId="34354" xr:uid="{1558FB4F-E7C6-4C04-B2AF-120F86F653BD}"/>
    <cellStyle name="Normal 23 2 3 2 8 2 4 2 2" xfId="34355" xr:uid="{78C32770-D95F-4980-8B46-D8764A1E58C2}"/>
    <cellStyle name="Normal 23 2 3 2 8 2 4 3" xfId="34356" xr:uid="{F37D4DDC-8929-40FD-A4DA-9E69695E6385}"/>
    <cellStyle name="Normal 23 2 3 2 8 2 5" xfId="34357" xr:uid="{810184DC-07AF-4421-B791-FF99F59CA68F}"/>
    <cellStyle name="Normal 23 2 3 2 8 3" xfId="34358" xr:uid="{86446FB5-5169-4191-8AE0-B504B3ED0A39}"/>
    <cellStyle name="Normal 23 2 3 2 8 3 2" xfId="34359" xr:uid="{0F9DCA01-B483-44B6-8D88-1847F3855752}"/>
    <cellStyle name="Normal 23 2 3 2 8 3 2 2" xfId="34360" xr:uid="{41C56ABA-AF2E-4A31-AAE3-A98A6E67BFC7}"/>
    <cellStyle name="Normal 23 2 3 2 8 3 2 2 2" xfId="34361" xr:uid="{C2EC0B9B-9D8E-42AF-AB6C-7AD3FE0B0754}"/>
    <cellStyle name="Normal 23 2 3 2 8 3 2 3" xfId="34362" xr:uid="{BE682539-793B-42C5-8DEC-1396130B3919}"/>
    <cellStyle name="Normal 23 2 3 2 8 3 3" xfId="34363" xr:uid="{0553E54F-BCDE-499A-AC51-0243F9A81523}"/>
    <cellStyle name="Normal 23 2 3 2 8 3 3 2" xfId="34364" xr:uid="{134E60E3-0301-433D-866C-DFDF8093B971}"/>
    <cellStyle name="Normal 23 2 3 2 8 3 4" xfId="34365" xr:uid="{C3D9296E-342B-4DB5-BA34-C1431491BF26}"/>
    <cellStyle name="Normal 23 2 3 2 8 4" xfId="34366" xr:uid="{4456FA96-73E4-4649-AEC1-AA8B712C85C0}"/>
    <cellStyle name="Normal 23 2 3 2 8 4 2" xfId="34367" xr:uid="{BEF8D39B-D1F6-463D-BF2C-CFD6301EEF6B}"/>
    <cellStyle name="Normal 23 2 3 2 8 4 2 2" xfId="34368" xr:uid="{4A40577C-0C30-4E36-A7D8-72C5B5B0FA7E}"/>
    <cellStyle name="Normal 23 2 3 2 8 4 3" xfId="34369" xr:uid="{046701CC-8325-4166-9EA8-AF94BB974508}"/>
    <cellStyle name="Normal 23 2 3 2 8 5" xfId="34370" xr:uid="{C882AE6F-03B4-4CF0-AA4E-9881ED502F06}"/>
    <cellStyle name="Normal 23 2 3 2 9" xfId="34371" xr:uid="{668AEC15-5D02-4F76-AD8C-0098598C1156}"/>
    <cellStyle name="Normal 23 2 3 2 9 2" xfId="34372" xr:uid="{EE49B52C-2A23-4DED-87BF-1A05BC1D5C06}"/>
    <cellStyle name="Normal 23 2 3 3" xfId="34373" xr:uid="{CD9D505B-6CC0-4D76-9066-142DCB4ABD04}"/>
    <cellStyle name="Normal 23 2 3 3 2" xfId="34374" xr:uid="{C491F432-16DF-4B59-B39C-A8B268890F88}"/>
    <cellStyle name="Normal 23 2 3 3 2 2" xfId="34375" xr:uid="{EFE42955-1BC8-450C-90CF-7CE474CC05C6}"/>
    <cellStyle name="Normal 23 2 3 3 2 2 2" xfId="34376" xr:uid="{3D63E3D9-ECB3-4355-A6A5-BC5548267A9E}"/>
    <cellStyle name="Normal 23 2 3 3 2 2 2 2" xfId="34377" xr:uid="{5B3170DA-F784-4154-A3A9-BE30CED9B108}"/>
    <cellStyle name="Normal 23 2 3 3 2 2 2 2 2" xfId="34378" xr:uid="{7A299DF9-D9B6-44C0-91D9-25593618DC00}"/>
    <cellStyle name="Normal 23 2 3 3 2 2 2 2 2 2" xfId="34379" xr:uid="{AEC1E681-B70F-4A0F-8672-929C2E956FA2}"/>
    <cellStyle name="Normal 23 2 3 3 2 2 2 2 2 2 2" xfId="34380" xr:uid="{BFC7823D-DB8F-4900-BD03-297B491EA57F}"/>
    <cellStyle name="Normal 23 2 3 3 2 2 2 2 2 3" xfId="34381" xr:uid="{153C84AE-76F3-4CF8-98AE-F4862F8B25A1}"/>
    <cellStyle name="Normal 23 2 3 3 2 2 2 2 3" xfId="34382" xr:uid="{E93C291A-732A-48A0-A32E-35873EC18033}"/>
    <cellStyle name="Normal 23 2 3 3 2 2 2 2 3 2" xfId="34383" xr:uid="{9D0EAB23-C465-47A1-8252-6032742376D0}"/>
    <cellStyle name="Normal 23 2 3 3 2 2 2 2 4" xfId="34384" xr:uid="{E4F83B68-965F-4935-A7BC-C8B5FB0141AC}"/>
    <cellStyle name="Normal 23 2 3 3 2 2 2 3" xfId="34385" xr:uid="{76490F15-95B3-48EC-A6FA-6AD2E3922D26}"/>
    <cellStyle name="Normal 23 2 3 3 2 2 2 3 2" xfId="34386" xr:uid="{0BF70B7D-C82E-42BF-B344-86DBAFC9E5AE}"/>
    <cellStyle name="Normal 23 2 3 3 2 2 2 4" xfId="34387" xr:uid="{50C23701-AF27-485D-8735-D037E4032189}"/>
    <cellStyle name="Normal 23 2 3 3 2 2 2 4 2" xfId="34388" xr:uid="{7DF1E5EA-7472-4F1D-8D0A-41902CC88249}"/>
    <cellStyle name="Normal 23 2 3 3 2 2 2 4 2 2" xfId="34389" xr:uid="{EA8F70D1-F0AD-4AC2-AA34-00B47C5CB195}"/>
    <cellStyle name="Normal 23 2 3 3 2 2 2 4 3" xfId="34390" xr:uid="{224386BD-9D44-4621-97C3-43F142265EDE}"/>
    <cellStyle name="Normal 23 2 3 3 2 2 2 5" xfId="34391" xr:uid="{4153900E-F19F-4B14-AECB-FFBA7FCC934C}"/>
    <cellStyle name="Normal 23 2 3 3 2 2 3" xfId="34392" xr:uid="{5F9E3040-E371-46D3-A538-DFBA5723689F}"/>
    <cellStyle name="Normal 23 2 3 3 2 2 3 2" xfId="34393" xr:uid="{B9BCF129-87C7-4BDA-A57E-FE4F9DF76605}"/>
    <cellStyle name="Normal 23 2 3 3 2 2 3 2 2" xfId="34394" xr:uid="{A06ECFE6-7AC1-4C28-965B-107BF76304D4}"/>
    <cellStyle name="Normal 23 2 3 3 2 2 3 2 2 2" xfId="34395" xr:uid="{31BC731E-731E-488F-9365-F1EF310237CE}"/>
    <cellStyle name="Normal 23 2 3 3 2 2 3 2 3" xfId="34396" xr:uid="{196A71A2-2185-42B9-A16A-7685547559D7}"/>
    <cellStyle name="Normal 23 2 3 3 2 2 3 3" xfId="34397" xr:uid="{B402EB2B-661B-402D-A82C-A4A52BDFF95B}"/>
    <cellStyle name="Normal 23 2 3 3 2 2 3 3 2" xfId="34398" xr:uid="{BD4979DC-C54C-459A-BA0B-F9708CCDA3D8}"/>
    <cellStyle name="Normal 23 2 3 3 2 2 3 4" xfId="34399" xr:uid="{C0A821AF-B20E-47C4-A55E-3E5D3E511CB2}"/>
    <cellStyle name="Normal 23 2 3 3 2 2 4" xfId="34400" xr:uid="{9A52F64B-13F1-41CF-9BA1-F8EFA3B959CA}"/>
    <cellStyle name="Normal 23 2 3 3 2 2 4 2" xfId="34401" xr:uid="{28AE7275-8243-4942-A17D-2EB15D9D7CBB}"/>
    <cellStyle name="Normal 23 2 3 3 2 2 4 2 2" xfId="34402" xr:uid="{5BC5AA9D-4FD1-43D9-B590-E9F65CFFC17F}"/>
    <cellStyle name="Normal 23 2 3 3 2 2 4 3" xfId="34403" xr:uid="{1BDB120C-9D98-424E-93CC-602905535350}"/>
    <cellStyle name="Normal 23 2 3 3 2 2 5" xfId="34404" xr:uid="{178931CE-9721-4035-8263-E5561AEFAE49}"/>
    <cellStyle name="Normal 23 2 3 3 2 3" xfId="34405" xr:uid="{333AEA12-1197-4F1E-BAFA-6A81E91CA475}"/>
    <cellStyle name="Normal 23 2 3 3 2 3 2" xfId="34406" xr:uid="{A85DD132-BE0E-49BD-B12E-69AEB124D7EF}"/>
    <cellStyle name="Normal 23 2 3 3 2 4" xfId="34407" xr:uid="{D472E969-13C7-4192-95FD-F907B9BC6BDF}"/>
    <cellStyle name="Normal 23 2 3 3 2 4 2" xfId="34408" xr:uid="{6A148BC5-1F04-4625-8AF4-7671F2268FF4}"/>
    <cellStyle name="Normal 23 2 3 3 2 4 2 2" xfId="34409" xr:uid="{B6EE5A48-57CE-475D-9DCA-374E7ABE66FA}"/>
    <cellStyle name="Normal 23 2 3 3 2 4 2 2 2" xfId="34410" xr:uid="{BA2F8DEB-D32C-441E-88CA-42AC582760C2}"/>
    <cellStyle name="Normal 23 2 3 3 2 4 2 3" xfId="34411" xr:uid="{7441C538-7ED1-4566-8BCC-276D6E4D0A4D}"/>
    <cellStyle name="Normal 23 2 3 3 2 4 3" xfId="34412" xr:uid="{7335A3BB-F45A-447F-9890-ED875014330D}"/>
    <cellStyle name="Normal 23 2 3 3 2 4 3 2" xfId="34413" xr:uid="{C7E7DCF2-E345-416D-9A0E-78E9A6FAA32C}"/>
    <cellStyle name="Normal 23 2 3 3 2 4 4" xfId="34414" xr:uid="{6D272EC9-CC11-470F-BD2A-ADD75A7CD4FB}"/>
    <cellStyle name="Normal 23 2 3 3 2 5" xfId="34415" xr:uid="{735C79B8-0557-4CA6-B19B-9A0A5F68EC55}"/>
    <cellStyle name="Normal 23 2 3 3 2 5 2" xfId="34416" xr:uid="{AC2BE3E6-4C35-4E53-B241-2820E9157569}"/>
    <cellStyle name="Normal 23 2 3 3 2 6" xfId="34417" xr:uid="{5AF67ABE-CE54-4F4E-A5FD-3CC3FFBA613F}"/>
    <cellStyle name="Normal 23 2 3 3 2 6 2" xfId="34418" xr:uid="{B3EABFF7-A57E-46D6-86A8-A80975E2822C}"/>
    <cellStyle name="Normal 23 2 3 3 2 6 2 2" xfId="34419" xr:uid="{06692E40-FCAC-41FA-A506-BD965070A891}"/>
    <cellStyle name="Normal 23 2 3 3 2 6 3" xfId="34420" xr:uid="{05EA45FF-3393-487B-AC75-A69002F3E55E}"/>
    <cellStyle name="Normal 23 2 3 3 2 7" xfId="34421" xr:uid="{E2CF3388-D71B-4030-88A2-C2F0DC05FB11}"/>
    <cellStyle name="Normal 23 2 3 3 3" xfId="34422" xr:uid="{3D87696F-895C-4D57-BF85-05736BF41080}"/>
    <cellStyle name="Normal 23 2 3 3 3 2" xfId="34423" xr:uid="{5AF29960-6B11-46B7-AAB5-DE1D74A80E53}"/>
    <cellStyle name="Normal 23 2 3 3 3 2 2" xfId="34424" xr:uid="{3B949D12-3E6F-4CBE-B511-E68338C8B257}"/>
    <cellStyle name="Normal 23 2 3 3 3 2 2 2" xfId="34425" xr:uid="{9801585A-8C62-4FEE-9A93-CC44339DF2A8}"/>
    <cellStyle name="Normal 23 2 3 3 3 2 2 2 2" xfId="34426" xr:uid="{49507198-4F3B-42CA-9493-FAB2F7DBDFAF}"/>
    <cellStyle name="Normal 23 2 3 3 3 2 2 2 2 2" xfId="34427" xr:uid="{77F11674-A873-4F2F-836D-30456833B86E}"/>
    <cellStyle name="Normal 23 2 3 3 3 2 2 2 3" xfId="34428" xr:uid="{B964425E-AA69-4774-AA2B-B2F273C4669C}"/>
    <cellStyle name="Normal 23 2 3 3 3 2 2 3" xfId="34429" xr:uid="{FFE230A9-8787-4726-B674-657B80D6AD4C}"/>
    <cellStyle name="Normal 23 2 3 3 3 2 2 3 2" xfId="34430" xr:uid="{471BA035-6A34-46DC-B9DB-BFCF85397040}"/>
    <cellStyle name="Normal 23 2 3 3 3 2 2 4" xfId="34431" xr:uid="{F9C52841-38A6-4832-95CA-2EB52F103CA4}"/>
    <cellStyle name="Normal 23 2 3 3 3 2 3" xfId="34432" xr:uid="{58E170DA-F95F-4832-837A-9E02ED844CF2}"/>
    <cellStyle name="Normal 23 2 3 3 3 2 3 2" xfId="34433" xr:uid="{6B8A3871-1008-45EC-A103-C91695CA09B2}"/>
    <cellStyle name="Normal 23 2 3 3 3 2 4" xfId="34434" xr:uid="{F54A153F-3ABD-4B27-8E09-F94BE0F6EC39}"/>
    <cellStyle name="Normal 23 2 3 3 3 2 4 2" xfId="34435" xr:uid="{86971C8B-EE49-4B50-857B-856601AC58AD}"/>
    <cellStyle name="Normal 23 2 3 3 3 2 4 2 2" xfId="34436" xr:uid="{7AC1B452-AD6C-4D6C-A7A2-1CC3F310E215}"/>
    <cellStyle name="Normal 23 2 3 3 3 2 4 3" xfId="34437" xr:uid="{44588163-3311-4BDB-A96E-09254F54C23F}"/>
    <cellStyle name="Normal 23 2 3 3 3 2 5" xfId="34438" xr:uid="{54046C61-8098-4E99-92EB-7905FCAF77DA}"/>
    <cellStyle name="Normal 23 2 3 3 3 3" xfId="34439" xr:uid="{CD86D9E5-03DF-4806-8AC4-36DEB0134CEC}"/>
    <cellStyle name="Normal 23 2 3 3 3 3 2" xfId="34440" xr:uid="{3DFA181C-D31D-4F94-907C-1B7CE1BE7025}"/>
    <cellStyle name="Normal 23 2 3 3 3 3 2 2" xfId="34441" xr:uid="{DC224F86-543D-477C-AB07-62B68D1872F8}"/>
    <cellStyle name="Normal 23 2 3 3 3 3 2 2 2" xfId="34442" xr:uid="{618C9EBE-06F6-46A5-8494-C70A356B8F54}"/>
    <cellStyle name="Normal 23 2 3 3 3 3 2 3" xfId="34443" xr:uid="{7F123787-2A85-4CA1-A6F4-C230D460EA11}"/>
    <cellStyle name="Normal 23 2 3 3 3 3 3" xfId="34444" xr:uid="{DE26845C-E26E-486B-BCB4-C0505704D911}"/>
    <cellStyle name="Normal 23 2 3 3 3 3 3 2" xfId="34445" xr:uid="{4C722DA8-41AB-4D86-A618-9CA232F591D7}"/>
    <cellStyle name="Normal 23 2 3 3 3 3 4" xfId="34446" xr:uid="{CEC859BD-67BA-44DE-BD63-1579D54BE48D}"/>
    <cellStyle name="Normal 23 2 3 3 3 4" xfId="34447" xr:uid="{C8134B61-AAEA-4EF8-95AE-79BF61A0BF35}"/>
    <cellStyle name="Normal 23 2 3 3 3 4 2" xfId="34448" xr:uid="{EF61583F-01BC-4CBF-8CCB-576542BAF14D}"/>
    <cellStyle name="Normal 23 2 3 3 3 4 2 2" xfId="34449" xr:uid="{3EE1C67B-2641-4A4E-A24B-589BE6646C8A}"/>
    <cellStyle name="Normal 23 2 3 3 3 4 3" xfId="34450" xr:uid="{C3F6AC03-E745-457C-AE9C-F20B63C44470}"/>
    <cellStyle name="Normal 23 2 3 3 3 5" xfId="34451" xr:uid="{62F46FD9-F827-45D8-B0D0-3622E51A3224}"/>
    <cellStyle name="Normal 23 2 3 3 4" xfId="34452" xr:uid="{196AFB88-43BF-4523-A41B-EE183F9E4A3C}"/>
    <cellStyle name="Normal 23 2 3 3 4 2" xfId="34453" xr:uid="{91BE04F3-2304-4335-985A-E841674DC12F}"/>
    <cellStyle name="Normal 23 2 3 3 4 2 2" xfId="34454" xr:uid="{E3AADFF6-5D21-46D6-A4B3-8769D8490A4D}"/>
    <cellStyle name="Normal 23 2 3 3 4 2 2 2" xfId="34455" xr:uid="{5261042B-6F33-46D1-8D3A-A5003E80FD20}"/>
    <cellStyle name="Normal 23 2 3 3 4 2 3" xfId="34456" xr:uid="{3F615E3F-F0DF-41F5-915E-92BF0113415C}"/>
    <cellStyle name="Normal 23 2 3 3 4 3" xfId="34457" xr:uid="{E5EA8DA7-ED3C-40D7-9969-ADEE86599B5D}"/>
    <cellStyle name="Normal 23 2 3 3 4 3 2" xfId="34458" xr:uid="{96A0B4E7-A5C0-4625-94FA-8BB5C170ADB1}"/>
    <cellStyle name="Normal 23 2 3 3 4 4" xfId="34459" xr:uid="{72EB1E88-F8D3-4C04-A823-5FA213B7B743}"/>
    <cellStyle name="Normal 23 2 3 3 5" xfId="34460" xr:uid="{050B41F0-8BC1-40A5-B180-7E0A0EF3B7CB}"/>
    <cellStyle name="Normal 23 2 3 3 5 2" xfId="34461" xr:uid="{673F8C7A-9CBF-4867-A2E9-BB4C1CD0DE47}"/>
    <cellStyle name="Normal 23 2 3 3 6" xfId="34462" xr:uid="{484A0909-6EA1-4817-AB5F-8B143EE94B8C}"/>
    <cellStyle name="Normal 23 2 3 3 6 2" xfId="34463" xr:uid="{0E8A0C8B-60F0-4C76-91D2-69849573EB68}"/>
    <cellStyle name="Normal 23 2 3 3 6 2 2" xfId="34464" xr:uid="{6AE471FA-29F3-4965-BE9E-A18936CAE9B6}"/>
    <cellStyle name="Normal 23 2 3 3 6 3" xfId="34465" xr:uid="{9C35A0DA-4403-4916-AFDF-2536C73803C2}"/>
    <cellStyle name="Normal 23 2 3 3 7" xfId="34466" xr:uid="{AAF56C0C-D2FD-4A16-8C4E-FF967E4AD995}"/>
    <cellStyle name="Normal 23 2 3 4" xfId="34467" xr:uid="{F854172F-5F87-41C3-A2DD-2A0EE87E02F9}"/>
    <cellStyle name="Normal 23 2 3 4 2" xfId="34468" xr:uid="{9FDD2617-2B2B-4794-9465-FC41537AE538}"/>
    <cellStyle name="Normal 23 2 3 5" xfId="34469" xr:uid="{C4CB2A55-0799-4093-95A5-A74E6A203044}"/>
    <cellStyle name="Normal 23 2 3 5 2" xfId="34470" xr:uid="{E696A088-CDFC-44FE-9836-01F4E2952BBF}"/>
    <cellStyle name="Normal 23 2 3 6" xfId="34471" xr:uid="{978AB89F-E63B-4CAF-A4E8-08B71C8C6A0D}"/>
    <cellStyle name="Normal 23 2 3 6 2" xfId="34472" xr:uid="{5E6A2B14-3FB2-45AB-960A-4EF7D31A730F}"/>
    <cellStyle name="Normal 23 2 3 7" xfId="34473" xr:uid="{029D6F41-D430-4FE6-A273-7BDAC439DAAC}"/>
    <cellStyle name="Normal 23 2 3 7 2" xfId="34474" xr:uid="{0432C3B2-C92A-4600-83FF-F5E51DF9FD52}"/>
    <cellStyle name="Normal 23 2 3 8" xfId="34475" xr:uid="{134F745B-C824-4355-9278-066C4257BF01}"/>
    <cellStyle name="Normal 23 2 3 8 2" xfId="34476" xr:uid="{F6B99CFE-0E4D-422C-BDD2-462E17B8975B}"/>
    <cellStyle name="Normal 23 2 3 9" xfId="34477" xr:uid="{B3290A58-6530-4904-8F0F-C3CB5A9C127F}"/>
    <cellStyle name="Normal 23 2 3 9 2" xfId="34478" xr:uid="{F9A8BA3D-A203-4F88-8470-4ED6FCCF6639}"/>
    <cellStyle name="Normal 23 2 3 9 2 2" xfId="34479" xr:uid="{9AFD452D-0CC5-4A02-AAB8-B4DEF70F137C}"/>
    <cellStyle name="Normal 23 2 3 9 2 2 2" xfId="34480" xr:uid="{CB5E2644-EDE9-402E-AD01-A782A92FE294}"/>
    <cellStyle name="Normal 23 2 3 9 2 2 2 2" xfId="34481" xr:uid="{648ADE5A-ED0C-45C3-B7B1-0FDA2822CDAC}"/>
    <cellStyle name="Normal 23 2 3 9 2 2 2 2 2" xfId="34482" xr:uid="{4572C890-FD13-41E1-B516-D31B6417E621}"/>
    <cellStyle name="Normal 23 2 3 9 2 2 2 3" xfId="34483" xr:uid="{A9A53523-9F9B-407E-9C4C-2A3C371BF35A}"/>
    <cellStyle name="Normal 23 2 3 9 2 2 3" xfId="34484" xr:uid="{07044318-489A-4457-8008-EE15D7F1B644}"/>
    <cellStyle name="Normal 23 2 3 9 2 2 3 2" xfId="34485" xr:uid="{D12590EC-03C6-4B64-8F0A-2B0BAA1B9AA7}"/>
    <cellStyle name="Normal 23 2 3 9 2 2 4" xfId="34486" xr:uid="{8339FA3B-5026-4D2F-8626-07A874B62630}"/>
    <cellStyle name="Normal 23 2 3 9 2 3" xfId="34487" xr:uid="{3D63F6D6-C3D9-436E-861B-A5451F6BCB66}"/>
    <cellStyle name="Normal 23 2 3 9 2 3 2" xfId="34488" xr:uid="{2A8634BB-9AB2-4EDE-AAB5-5A7F629CF498}"/>
    <cellStyle name="Normal 23 2 3 9 2 4" xfId="34489" xr:uid="{9DBC00A8-3716-4B98-854B-BB5F3187FD84}"/>
    <cellStyle name="Normal 23 2 3 9 2 4 2" xfId="34490" xr:uid="{4514D873-B8DB-4FF0-8CE2-2B4B96FAC7CF}"/>
    <cellStyle name="Normal 23 2 3 9 2 4 2 2" xfId="34491" xr:uid="{39970670-F4F7-4AD4-9498-86B9211C3219}"/>
    <cellStyle name="Normal 23 2 3 9 2 4 3" xfId="34492" xr:uid="{5DBE1972-F0B5-46B5-A4D5-3DCFEF48AEEF}"/>
    <cellStyle name="Normal 23 2 3 9 2 5" xfId="34493" xr:uid="{F3F4212E-2632-48C4-BC5E-9595AFF871B9}"/>
    <cellStyle name="Normal 23 2 3 9 3" xfId="34494" xr:uid="{A76CCD1A-9197-4282-8756-6A4A01EEC693}"/>
    <cellStyle name="Normal 23 2 3 9 3 2" xfId="34495" xr:uid="{0B1207E8-1975-4F97-BCCC-DB35B73B751A}"/>
    <cellStyle name="Normal 23 2 3 9 3 2 2" xfId="34496" xr:uid="{B6550F7B-B534-4E7C-99BF-DABDB8B7CE51}"/>
    <cellStyle name="Normal 23 2 3 9 3 2 2 2" xfId="34497" xr:uid="{F1F21B0D-DD11-4E21-B828-27FDB898EE48}"/>
    <cellStyle name="Normal 23 2 3 9 3 2 3" xfId="34498" xr:uid="{C67464BB-60FA-4646-A38E-ABF854834246}"/>
    <cellStyle name="Normal 23 2 3 9 3 3" xfId="34499" xr:uid="{617B90FF-574B-4A24-870C-8B2D6D19D7D3}"/>
    <cellStyle name="Normal 23 2 3 9 3 3 2" xfId="34500" xr:uid="{FB3763A9-A01A-4004-9A11-296B1EE82A35}"/>
    <cellStyle name="Normal 23 2 3 9 3 4" xfId="34501" xr:uid="{A90C112B-6EA7-4D33-A771-4471F2AF499A}"/>
    <cellStyle name="Normal 23 2 3 9 4" xfId="34502" xr:uid="{875D5458-7A92-4A76-B7BE-693391FBBAA8}"/>
    <cellStyle name="Normal 23 2 3 9 4 2" xfId="34503" xr:uid="{0BE56C76-3038-4192-A4D5-4687AC371F42}"/>
    <cellStyle name="Normal 23 2 3 9 4 2 2" xfId="34504" xr:uid="{EBAFB4F5-88D0-45EE-9F11-357348FC553B}"/>
    <cellStyle name="Normal 23 2 3 9 4 3" xfId="34505" xr:uid="{F011C4B6-14A5-4A41-9C02-0EA437D9C186}"/>
    <cellStyle name="Normal 23 2 3 9 5" xfId="34506" xr:uid="{FA150A25-0A4E-46F0-9034-95214787834D}"/>
    <cellStyle name="Normal 23 2 4" xfId="34507" xr:uid="{E20D0A11-B7C3-4DFA-AADF-C25D87CA9B26}"/>
    <cellStyle name="Normal 23 2 4 10" xfId="34508" xr:uid="{A3D7E130-161F-4D6D-9AB3-A0AD73E85008}"/>
    <cellStyle name="Normal 23 2 4 10 2" xfId="34509" xr:uid="{47F53703-1D52-462B-95B4-068E66B47CC9}"/>
    <cellStyle name="Normal 23 2 4 10 2 2" xfId="34510" xr:uid="{2D48617F-32B6-4941-834F-D0D63A25069D}"/>
    <cellStyle name="Normal 23 2 4 10 2 2 2" xfId="34511" xr:uid="{01AF0674-46C1-4288-87E0-FC8AFEC45AD6}"/>
    <cellStyle name="Normal 23 2 4 10 2 3" xfId="34512" xr:uid="{400D97E6-E42B-4992-A75D-9A0958E5FEBF}"/>
    <cellStyle name="Normal 23 2 4 10 3" xfId="34513" xr:uid="{4C7E350A-4B3B-4775-B765-6E1AF67875D0}"/>
    <cellStyle name="Normal 23 2 4 10 3 2" xfId="34514" xr:uid="{9852ECAE-1D5E-4577-814E-96B5B2425466}"/>
    <cellStyle name="Normal 23 2 4 10 4" xfId="34515" xr:uid="{EA36495E-7D4D-442E-93DB-0D93EDEEE7A4}"/>
    <cellStyle name="Normal 23 2 4 11" xfId="34516" xr:uid="{4D1C3B4A-5A45-4D33-B1B2-DAB6F3AAFE0F}"/>
    <cellStyle name="Normal 23 2 4 11 2" xfId="34517" xr:uid="{070F471D-2A9B-4E1A-953A-599B28D62A89}"/>
    <cellStyle name="Normal 23 2 4 12" xfId="34518" xr:uid="{C395EA29-7F53-4C39-84E8-54566BAF14EA}"/>
    <cellStyle name="Normal 23 2 4 12 2" xfId="34519" xr:uid="{26371B28-FDFF-40C2-B9F1-9C0928C0EDD8}"/>
    <cellStyle name="Normal 23 2 4 12 2 2" xfId="34520" xr:uid="{9996796E-8F3C-4048-88A7-5B0171A12420}"/>
    <cellStyle name="Normal 23 2 4 12 3" xfId="34521" xr:uid="{C243F9D9-0F0E-483C-8CC8-5109F34C7B7F}"/>
    <cellStyle name="Normal 23 2 4 13" xfId="34522" xr:uid="{750320B0-A9B9-4DA9-A403-D1ABB9570F40}"/>
    <cellStyle name="Normal 23 2 4 2" xfId="34523" xr:uid="{F213CBCD-3C74-4BE8-B9B2-1B465C637C23}"/>
    <cellStyle name="Normal 23 2 4 2 2" xfId="34524" xr:uid="{5179EC91-51BB-4EAC-92C6-4D13A017F79B}"/>
    <cellStyle name="Normal 23 2 4 2 2 2" xfId="34525" xr:uid="{FBAD56F4-FD29-4DE8-927F-5F168EF806DB}"/>
    <cellStyle name="Normal 23 2 4 2 2 2 2" xfId="34526" xr:uid="{9EAD915F-F356-459D-AD2A-145F86D49CAF}"/>
    <cellStyle name="Normal 23 2 4 2 2 2 2 2" xfId="34527" xr:uid="{5CBBC8B1-1755-4DE0-9D3E-A55412413405}"/>
    <cellStyle name="Normal 23 2 4 2 2 2 2 2 2" xfId="34528" xr:uid="{813803D8-24CB-405C-817D-9C4C115E3116}"/>
    <cellStyle name="Normal 23 2 4 2 2 2 2 2 2 2" xfId="34529" xr:uid="{93E50180-0426-4EB8-859E-739EE33084AE}"/>
    <cellStyle name="Normal 23 2 4 2 2 2 2 2 2 2 2" xfId="34530" xr:uid="{F6B50CE4-A0B6-4110-AD35-D82672147DE2}"/>
    <cellStyle name="Normal 23 2 4 2 2 2 2 2 2 3" xfId="34531" xr:uid="{5D9C70FA-8AC7-4663-8EEF-391DF03CCEA4}"/>
    <cellStyle name="Normal 23 2 4 2 2 2 2 2 3" xfId="34532" xr:uid="{52EFF2C0-2143-49AE-8C10-5D29D3F540D1}"/>
    <cellStyle name="Normal 23 2 4 2 2 2 2 2 3 2" xfId="34533" xr:uid="{5253C1CD-DC2E-4A95-8DA6-EF0EAE2D3F2F}"/>
    <cellStyle name="Normal 23 2 4 2 2 2 2 2 4" xfId="34534" xr:uid="{F513FC92-14E1-47C2-AC63-28FFC9B4796A}"/>
    <cellStyle name="Normal 23 2 4 2 2 2 2 3" xfId="34535" xr:uid="{2E82752F-F962-46B2-9ECA-C9273345313C}"/>
    <cellStyle name="Normal 23 2 4 2 2 2 2 3 2" xfId="34536" xr:uid="{4D48BE8A-3402-4118-8901-79BC5A00B147}"/>
    <cellStyle name="Normal 23 2 4 2 2 2 2 4" xfId="34537" xr:uid="{3DC59B69-595F-4916-8E52-0D8A708C1FBF}"/>
    <cellStyle name="Normal 23 2 4 2 2 2 2 4 2" xfId="34538" xr:uid="{9019DFD4-54D8-4CE6-8909-DECEC035AF40}"/>
    <cellStyle name="Normal 23 2 4 2 2 2 2 4 2 2" xfId="34539" xr:uid="{A9D4DE18-9786-40FD-84CF-A64134872074}"/>
    <cellStyle name="Normal 23 2 4 2 2 2 2 4 3" xfId="34540" xr:uid="{30B7B5A4-F7A0-44FC-9F94-E91DCEE30A6F}"/>
    <cellStyle name="Normal 23 2 4 2 2 2 2 5" xfId="34541" xr:uid="{9D4088B0-4D7C-4A61-ACB4-49756EB2889D}"/>
    <cellStyle name="Normal 23 2 4 2 2 2 3" xfId="34542" xr:uid="{47A45F6F-24F6-4E58-9839-E236C87DFB44}"/>
    <cellStyle name="Normal 23 2 4 2 2 2 3 2" xfId="34543" xr:uid="{27603E3F-439D-4AEF-ACA3-844CB6011236}"/>
    <cellStyle name="Normal 23 2 4 2 2 2 3 2 2" xfId="34544" xr:uid="{A6369384-67D9-4CF2-9B40-9D1C405B3C86}"/>
    <cellStyle name="Normal 23 2 4 2 2 2 3 2 2 2" xfId="34545" xr:uid="{DA234B9D-2F81-43A3-98A7-0BE93089177B}"/>
    <cellStyle name="Normal 23 2 4 2 2 2 3 2 3" xfId="34546" xr:uid="{032DFDE9-74B0-4D04-AD88-9441E013C182}"/>
    <cellStyle name="Normal 23 2 4 2 2 2 3 3" xfId="34547" xr:uid="{51B1E383-B643-4E84-A6AD-30BF6B00FBF7}"/>
    <cellStyle name="Normal 23 2 4 2 2 2 3 3 2" xfId="34548" xr:uid="{D1DD4123-6C9C-4D94-BE8D-6A1D4353D9E9}"/>
    <cellStyle name="Normal 23 2 4 2 2 2 3 4" xfId="34549" xr:uid="{07FEC5D9-A614-40C6-B6A9-01746E4DCB87}"/>
    <cellStyle name="Normal 23 2 4 2 2 2 4" xfId="34550" xr:uid="{CF104FA3-63EE-48EB-80C2-AC72B7B0291A}"/>
    <cellStyle name="Normal 23 2 4 2 2 2 4 2" xfId="34551" xr:uid="{E57FBC62-A99D-4E10-8EF6-9E58C028FC30}"/>
    <cellStyle name="Normal 23 2 4 2 2 2 4 2 2" xfId="34552" xr:uid="{D3F540D0-F7E9-4BBB-A26B-B83EC501C18B}"/>
    <cellStyle name="Normal 23 2 4 2 2 2 4 3" xfId="34553" xr:uid="{AB2F5B8F-9E1A-490A-AE18-4418B21FB48A}"/>
    <cellStyle name="Normal 23 2 4 2 2 2 5" xfId="34554" xr:uid="{171F1CD2-11DB-48CA-9354-E88C4AD5592E}"/>
    <cellStyle name="Normal 23 2 4 2 2 3" xfId="34555" xr:uid="{BE64E28B-EB83-44ED-99BD-B411637279D2}"/>
    <cellStyle name="Normal 23 2 4 2 2 3 2" xfId="34556" xr:uid="{49B649E9-7B33-4B1D-8D18-0E627BD5A168}"/>
    <cellStyle name="Normal 23 2 4 2 2 4" xfId="34557" xr:uid="{F27C31E7-8208-4AF6-89CE-C61A73C1B424}"/>
    <cellStyle name="Normal 23 2 4 2 2 4 2" xfId="34558" xr:uid="{1C89B56E-0BB5-4D2B-8426-D6B4635341E7}"/>
    <cellStyle name="Normal 23 2 4 2 2 4 2 2" xfId="34559" xr:uid="{618A1EC1-2D51-4269-98F4-22CEED73B3B6}"/>
    <cellStyle name="Normal 23 2 4 2 2 4 2 2 2" xfId="34560" xr:uid="{92AC413F-90FB-4E8E-AA27-1196DA063270}"/>
    <cellStyle name="Normal 23 2 4 2 2 4 2 3" xfId="34561" xr:uid="{B571F7E9-EBC1-48D2-82C2-79FA25863C0D}"/>
    <cellStyle name="Normal 23 2 4 2 2 4 3" xfId="34562" xr:uid="{9490EF0E-8155-411F-8906-CF24027AD92A}"/>
    <cellStyle name="Normal 23 2 4 2 2 4 3 2" xfId="34563" xr:uid="{8B8DBA40-CC50-459E-9949-0A1BF244C0AA}"/>
    <cellStyle name="Normal 23 2 4 2 2 4 4" xfId="34564" xr:uid="{A4F0C8EE-B440-4AF3-84D6-327B5827C5AE}"/>
    <cellStyle name="Normal 23 2 4 2 2 5" xfId="34565" xr:uid="{B09D1E1E-3E16-4B43-AFF7-21ADB51D3D8B}"/>
    <cellStyle name="Normal 23 2 4 2 2 5 2" xfId="34566" xr:uid="{6A81BB1E-573F-44A6-A4A1-D2512E5E8A48}"/>
    <cellStyle name="Normal 23 2 4 2 2 6" xfId="34567" xr:uid="{57E7F82F-0F7F-45EF-9824-A977D6A628E0}"/>
    <cellStyle name="Normal 23 2 4 2 2 6 2" xfId="34568" xr:uid="{7DCDBB7C-C9A8-4CE3-AA04-165B24F62083}"/>
    <cellStyle name="Normal 23 2 4 2 2 6 2 2" xfId="34569" xr:uid="{C0495281-1B94-4FA3-95A0-41BB77ADE8BE}"/>
    <cellStyle name="Normal 23 2 4 2 2 6 3" xfId="34570" xr:uid="{78D9384E-A368-4EB7-8E20-DBD04C0A5A33}"/>
    <cellStyle name="Normal 23 2 4 2 2 7" xfId="34571" xr:uid="{91A94417-651E-4BAB-B613-1F1F29095F21}"/>
    <cellStyle name="Normal 23 2 4 2 3" xfId="34572" xr:uid="{87DDE654-3CFA-4E07-BB9B-90A1B18E12E0}"/>
    <cellStyle name="Normal 23 2 4 2 3 2" xfId="34573" xr:uid="{021C2A11-6E83-4A30-8CA4-6E67633342B5}"/>
    <cellStyle name="Normal 23 2 4 2 3 2 2" xfId="34574" xr:uid="{C55663C2-A47C-4448-9E64-BB8B0B3F5A91}"/>
    <cellStyle name="Normal 23 2 4 2 3 2 2 2" xfId="34575" xr:uid="{F0834818-38F3-4771-B886-CAF1ABCB0D7B}"/>
    <cellStyle name="Normal 23 2 4 2 3 2 2 2 2" xfId="34576" xr:uid="{0C06445F-D01B-4064-A5D6-5A7C7788CD42}"/>
    <cellStyle name="Normal 23 2 4 2 3 2 2 2 2 2" xfId="34577" xr:uid="{2B59E035-C673-49DD-A039-21A8F03B0360}"/>
    <cellStyle name="Normal 23 2 4 2 3 2 2 2 3" xfId="34578" xr:uid="{6364B7A4-3A4D-4E97-8431-56E7717AE72F}"/>
    <cellStyle name="Normal 23 2 4 2 3 2 2 3" xfId="34579" xr:uid="{5FB159EE-7713-4DCB-AFB5-29F405AD4B36}"/>
    <cellStyle name="Normal 23 2 4 2 3 2 2 3 2" xfId="34580" xr:uid="{304379ED-C3BB-4058-9212-AE5660CBEDEF}"/>
    <cellStyle name="Normal 23 2 4 2 3 2 2 4" xfId="34581" xr:uid="{A1D42F41-CEA3-45DE-B7D5-07D201E44AC0}"/>
    <cellStyle name="Normal 23 2 4 2 3 2 3" xfId="34582" xr:uid="{D80FD3AA-9F83-4D33-A459-CB7C9C866CD8}"/>
    <cellStyle name="Normal 23 2 4 2 3 2 3 2" xfId="34583" xr:uid="{B86F15DB-D13C-488A-8BA7-2E5519D93A5C}"/>
    <cellStyle name="Normal 23 2 4 2 3 2 4" xfId="34584" xr:uid="{CFC76421-DCAD-4ABE-BC58-F866090B7AE9}"/>
    <cellStyle name="Normal 23 2 4 2 3 2 4 2" xfId="34585" xr:uid="{8957D6F0-9917-4559-B2CB-A47467D624B9}"/>
    <cellStyle name="Normal 23 2 4 2 3 2 4 2 2" xfId="34586" xr:uid="{02053B6E-F095-476E-863F-126B52994E12}"/>
    <cellStyle name="Normal 23 2 4 2 3 2 4 3" xfId="34587" xr:uid="{25354C6A-0E87-4B03-80C1-012FC6B27AC3}"/>
    <cellStyle name="Normal 23 2 4 2 3 2 5" xfId="34588" xr:uid="{2AEC7908-4760-4836-9065-1EAAEC245278}"/>
    <cellStyle name="Normal 23 2 4 2 3 3" xfId="34589" xr:uid="{E77CC0FF-6F0E-4D30-AE48-A7EEDB2800E9}"/>
    <cellStyle name="Normal 23 2 4 2 3 3 2" xfId="34590" xr:uid="{0B3076CA-FEBD-4EFA-BC1C-3131ADDF912B}"/>
    <cellStyle name="Normal 23 2 4 2 3 3 2 2" xfId="34591" xr:uid="{784A5982-A08C-45CE-B57A-207C183EDAE0}"/>
    <cellStyle name="Normal 23 2 4 2 3 3 2 2 2" xfId="34592" xr:uid="{814100E6-8578-48C1-A5DB-F09EE34EF6EB}"/>
    <cellStyle name="Normal 23 2 4 2 3 3 2 3" xfId="34593" xr:uid="{3A51C234-AFF7-44A8-9AF8-C05FF9ECB4A4}"/>
    <cellStyle name="Normal 23 2 4 2 3 3 3" xfId="34594" xr:uid="{5418F72B-B157-4581-BF3D-B78A81ED0BCF}"/>
    <cellStyle name="Normal 23 2 4 2 3 3 3 2" xfId="34595" xr:uid="{5D9CD36D-B897-4E94-ADE3-8B77459F192C}"/>
    <cellStyle name="Normal 23 2 4 2 3 3 4" xfId="34596" xr:uid="{75385615-6847-49B9-9D82-97F5FFE0C20C}"/>
    <cellStyle name="Normal 23 2 4 2 3 4" xfId="34597" xr:uid="{5FA57071-892A-45E9-8332-872A8650542C}"/>
    <cellStyle name="Normal 23 2 4 2 3 4 2" xfId="34598" xr:uid="{66F221A2-6E21-4C09-9622-9F2897EE7EBB}"/>
    <cellStyle name="Normal 23 2 4 2 3 4 2 2" xfId="34599" xr:uid="{CD108601-D6F3-4970-8CA5-3510138C18DF}"/>
    <cellStyle name="Normal 23 2 4 2 3 4 3" xfId="34600" xr:uid="{CA9BA6CA-8450-4CDB-925D-5D6E6E50CA1E}"/>
    <cellStyle name="Normal 23 2 4 2 3 5" xfId="34601" xr:uid="{8FC4AE06-0340-495D-9836-5DB139B219A4}"/>
    <cellStyle name="Normal 23 2 4 2 4" xfId="34602" xr:uid="{E96B8602-5D3D-4339-AAC0-B6F527BB584C}"/>
    <cellStyle name="Normal 23 2 4 2 4 2" xfId="34603" xr:uid="{3D11546A-0691-4901-898D-6333A4399B84}"/>
    <cellStyle name="Normal 23 2 4 2 4 2 2" xfId="34604" xr:uid="{1B7EFCB7-E79B-4321-B09E-5992AC8BD59E}"/>
    <cellStyle name="Normal 23 2 4 2 4 2 2 2" xfId="34605" xr:uid="{7E0A8EE8-C5ED-41E2-915D-84784E01B43B}"/>
    <cellStyle name="Normal 23 2 4 2 4 2 3" xfId="34606" xr:uid="{9A51EB59-530E-4BC6-A9AD-DB2E4D04C643}"/>
    <cellStyle name="Normal 23 2 4 2 4 3" xfId="34607" xr:uid="{7C5EA44D-CCE7-4473-9DF0-EF5854F98528}"/>
    <cellStyle name="Normal 23 2 4 2 4 3 2" xfId="34608" xr:uid="{0D835E36-ACC5-43A7-A9F0-A260BD8E3F93}"/>
    <cellStyle name="Normal 23 2 4 2 4 4" xfId="34609" xr:uid="{D831749D-73DB-4E82-A5FC-764A00BEC3CF}"/>
    <cellStyle name="Normal 23 2 4 2 5" xfId="34610" xr:uid="{2DCA97D1-E83B-4974-ACA6-16C53BFDD366}"/>
    <cellStyle name="Normal 23 2 4 2 5 2" xfId="34611" xr:uid="{B6DD0923-4406-477E-B715-E0519DF83610}"/>
    <cellStyle name="Normal 23 2 4 2 6" xfId="34612" xr:uid="{E40A2E3F-3CFB-47E9-BFB3-F531A90116BB}"/>
    <cellStyle name="Normal 23 2 4 2 6 2" xfId="34613" xr:uid="{163A7AFA-A5A0-4D31-8125-69D753307246}"/>
    <cellStyle name="Normal 23 2 4 2 6 2 2" xfId="34614" xr:uid="{371909C0-38D9-4E92-A0C8-31E5DE79B061}"/>
    <cellStyle name="Normal 23 2 4 2 6 3" xfId="34615" xr:uid="{100B58D2-4963-43A6-B463-64B8246661BD}"/>
    <cellStyle name="Normal 23 2 4 2 7" xfId="34616" xr:uid="{47F03060-A4FA-4AF1-9311-D4CDC483C6FB}"/>
    <cellStyle name="Normal 23 2 4 3" xfId="34617" xr:uid="{1042D44A-1F42-4743-BDE5-BA7904105F37}"/>
    <cellStyle name="Normal 23 2 4 3 2" xfId="34618" xr:uid="{66FABB08-CE55-4A31-AF98-46DCD4732C42}"/>
    <cellStyle name="Normal 23 2 4 4" xfId="34619" xr:uid="{E3343CCC-2EE9-4789-8FCD-338276F65081}"/>
    <cellStyle name="Normal 23 2 4 4 2" xfId="34620" xr:uid="{B59689A7-4EC6-4DAA-9090-600379D0B9AE}"/>
    <cellStyle name="Normal 23 2 4 5" xfId="34621" xr:uid="{D926079E-4170-4761-B69D-1B97DA06641E}"/>
    <cellStyle name="Normal 23 2 4 5 2" xfId="34622" xr:uid="{D7BF2E39-5726-4FC9-9BE3-2F7C95C1C5AD}"/>
    <cellStyle name="Normal 23 2 4 6" xfId="34623" xr:uid="{FBD2F8D8-0E5D-4B4D-8C14-7926EE71B40F}"/>
    <cellStyle name="Normal 23 2 4 6 2" xfId="34624" xr:uid="{A81FCA10-5D32-448F-B8AD-64BE3E42E004}"/>
    <cellStyle name="Normal 23 2 4 7" xfId="34625" xr:uid="{713AFDE1-0189-4F5A-8F30-D1164BD7F383}"/>
    <cellStyle name="Normal 23 2 4 7 2" xfId="34626" xr:uid="{C6A56D1F-D7D9-4732-A34F-1D6E36E93464}"/>
    <cellStyle name="Normal 23 2 4 8" xfId="34627" xr:uid="{433F438D-9130-42E9-9688-2745635E5CCC}"/>
    <cellStyle name="Normal 23 2 4 8 2" xfId="34628" xr:uid="{3172DFE9-9818-4A57-BF03-C623152DADAF}"/>
    <cellStyle name="Normal 23 2 4 8 2 2" xfId="34629" xr:uid="{767E4C8B-752F-4EB0-89BD-2E422E8DFDC5}"/>
    <cellStyle name="Normal 23 2 4 8 2 2 2" xfId="34630" xr:uid="{453BC8F4-41E5-40E1-BBE0-D08295225A9B}"/>
    <cellStyle name="Normal 23 2 4 8 2 2 2 2" xfId="34631" xr:uid="{BE3A6EFD-F53F-474C-B45E-707D803F6F92}"/>
    <cellStyle name="Normal 23 2 4 8 2 2 2 2 2" xfId="34632" xr:uid="{5CB58D25-5921-45D7-B82B-C0593F31227A}"/>
    <cellStyle name="Normal 23 2 4 8 2 2 2 3" xfId="34633" xr:uid="{961151F1-C013-4929-8284-62DA46341775}"/>
    <cellStyle name="Normal 23 2 4 8 2 2 3" xfId="34634" xr:uid="{80A13D72-EAB3-4DDA-A718-DD8870F218BF}"/>
    <cellStyle name="Normal 23 2 4 8 2 2 3 2" xfId="34635" xr:uid="{F3854D9C-CA21-4FE8-8805-004457A24A8A}"/>
    <cellStyle name="Normal 23 2 4 8 2 2 4" xfId="34636" xr:uid="{66305706-2738-453B-A7B4-03A820A06095}"/>
    <cellStyle name="Normal 23 2 4 8 2 3" xfId="34637" xr:uid="{62F9D39F-6D8A-4EA0-86FD-6EEE78FC3D4E}"/>
    <cellStyle name="Normal 23 2 4 8 2 3 2" xfId="34638" xr:uid="{D33A6D8E-DB04-4F65-BC73-68AF9B6FACB7}"/>
    <cellStyle name="Normal 23 2 4 8 2 4" xfId="34639" xr:uid="{1AAB6003-5F7D-4A14-B503-782A7C28320C}"/>
    <cellStyle name="Normal 23 2 4 8 2 4 2" xfId="34640" xr:uid="{6789B3AC-5529-4325-976A-06B83A80F124}"/>
    <cellStyle name="Normal 23 2 4 8 2 4 2 2" xfId="34641" xr:uid="{BC8AD8C5-3E0F-419F-A61F-B9DCD29FD4D9}"/>
    <cellStyle name="Normal 23 2 4 8 2 4 3" xfId="34642" xr:uid="{A1BF3AD8-16D9-4856-BD99-C21FA042E4DA}"/>
    <cellStyle name="Normal 23 2 4 8 2 5" xfId="34643" xr:uid="{A69F0323-0C09-46FC-BAF2-C6A635C32EBB}"/>
    <cellStyle name="Normal 23 2 4 8 3" xfId="34644" xr:uid="{DE15C4E2-419B-410A-AF53-7BBA99E79282}"/>
    <cellStyle name="Normal 23 2 4 8 3 2" xfId="34645" xr:uid="{1CAB05B5-6717-41E1-9205-E36C658C17BD}"/>
    <cellStyle name="Normal 23 2 4 8 3 2 2" xfId="34646" xr:uid="{7292EC2D-BFC4-42F5-ACA5-6F3D31506216}"/>
    <cellStyle name="Normal 23 2 4 8 3 2 2 2" xfId="34647" xr:uid="{16CB78B8-75CC-46A3-A1AE-8B703C07F33F}"/>
    <cellStyle name="Normal 23 2 4 8 3 2 3" xfId="34648" xr:uid="{346080E9-712C-4230-9CFA-03A52A5EF863}"/>
    <cellStyle name="Normal 23 2 4 8 3 3" xfId="34649" xr:uid="{19907767-1400-4C75-9CB9-AE677EA63BCD}"/>
    <cellStyle name="Normal 23 2 4 8 3 3 2" xfId="34650" xr:uid="{431784C4-B34D-4DF2-826D-A1346BC3D1E9}"/>
    <cellStyle name="Normal 23 2 4 8 3 4" xfId="34651" xr:uid="{BC356F91-4138-48A7-A73F-C5774DCF5FED}"/>
    <cellStyle name="Normal 23 2 4 8 4" xfId="34652" xr:uid="{50188203-785D-4F8D-8EBE-67941ADAC07D}"/>
    <cellStyle name="Normal 23 2 4 8 4 2" xfId="34653" xr:uid="{E60DFE7A-D517-42C3-8C0B-D86AA9127148}"/>
    <cellStyle name="Normal 23 2 4 8 4 2 2" xfId="34654" xr:uid="{5517C0BF-9EB2-4E3D-BB10-A67705E339CB}"/>
    <cellStyle name="Normal 23 2 4 8 4 3" xfId="34655" xr:uid="{BE1554A3-1B7F-427E-8C83-96A562F95E1A}"/>
    <cellStyle name="Normal 23 2 4 8 5" xfId="34656" xr:uid="{3A8C50F0-0593-4DE5-AE8E-82A19B6EE883}"/>
    <cellStyle name="Normal 23 2 4 9" xfId="34657" xr:uid="{96F03C5F-B066-4DA8-B40D-58193383BF18}"/>
    <cellStyle name="Normal 23 2 4 9 2" xfId="34658" xr:uid="{4B2978C8-4A0B-4776-B6A5-070F9F0B50B9}"/>
    <cellStyle name="Normal 23 2 5" xfId="34659" xr:uid="{A6BEDB8A-1780-4730-97B9-822F935DC1B9}"/>
    <cellStyle name="Normal 23 2 5 2" xfId="34660" xr:uid="{59E500A4-FBD7-4174-95DD-D0F5A637A4F8}"/>
    <cellStyle name="Normal 23 2 5 2 2" xfId="34661" xr:uid="{A75DAD9A-9F90-413C-B05D-477682D22883}"/>
    <cellStyle name="Normal 23 2 5 2 2 2" xfId="34662" xr:uid="{50E10BE4-3D48-4DCF-9DC7-BF80D505E8A7}"/>
    <cellStyle name="Normal 23 2 5 2 2 2 2" xfId="34663" xr:uid="{6067CA6A-1E47-4A75-9B4B-B89B0543EF4B}"/>
    <cellStyle name="Normal 23 2 5 2 2 2 2 2" xfId="34664" xr:uid="{9ED77162-24E2-46C7-97F8-E80125D09828}"/>
    <cellStyle name="Normal 23 2 5 2 2 2 2 2 2" xfId="34665" xr:uid="{44B3B288-6AFC-438B-89FB-317F0EE56A9D}"/>
    <cellStyle name="Normal 23 2 5 2 2 2 2 2 2 2" xfId="34666" xr:uid="{000B8B51-2072-437E-87D9-1B6BBDC7A8D9}"/>
    <cellStyle name="Normal 23 2 5 2 2 2 2 2 3" xfId="34667" xr:uid="{F8C7F3A1-7CB5-439F-A9C5-6E73E8C85EC1}"/>
    <cellStyle name="Normal 23 2 5 2 2 2 2 3" xfId="34668" xr:uid="{CCEA3EAC-D0D3-44BE-9C81-CD57A06CCF1E}"/>
    <cellStyle name="Normal 23 2 5 2 2 2 2 3 2" xfId="34669" xr:uid="{754CAB37-5A8D-4625-8F2B-85A03D021275}"/>
    <cellStyle name="Normal 23 2 5 2 2 2 2 4" xfId="34670" xr:uid="{157E763E-49BF-4CE4-85F5-C73B180078A7}"/>
    <cellStyle name="Normal 23 2 5 2 2 2 3" xfId="34671" xr:uid="{45EB0E72-8001-446D-9955-4101A8A2F183}"/>
    <cellStyle name="Normal 23 2 5 2 2 2 3 2" xfId="34672" xr:uid="{85A6F000-78BC-4950-84FA-2F18220A775B}"/>
    <cellStyle name="Normal 23 2 5 2 2 2 4" xfId="34673" xr:uid="{6CE1A568-F9C5-4462-86C3-380F9B0C5CFE}"/>
    <cellStyle name="Normal 23 2 5 2 2 2 4 2" xfId="34674" xr:uid="{DACD93B3-24FA-4DF3-8944-3FE501E97943}"/>
    <cellStyle name="Normal 23 2 5 2 2 2 4 2 2" xfId="34675" xr:uid="{756AF2AB-8E4A-4AB5-B026-D51750685264}"/>
    <cellStyle name="Normal 23 2 5 2 2 2 4 3" xfId="34676" xr:uid="{34C39575-EB42-4626-93C3-33CDAC554CF8}"/>
    <cellStyle name="Normal 23 2 5 2 2 2 5" xfId="34677" xr:uid="{222CA9B6-67D1-4AE9-BC16-678B72A386DE}"/>
    <cellStyle name="Normal 23 2 5 2 2 3" xfId="34678" xr:uid="{6EFE392A-0739-43CA-9A15-27FF25FB1045}"/>
    <cellStyle name="Normal 23 2 5 2 2 3 2" xfId="34679" xr:uid="{84F7EB5D-56C2-4388-B33A-EEF242275483}"/>
    <cellStyle name="Normal 23 2 5 2 2 3 2 2" xfId="34680" xr:uid="{50008D9B-4F5B-44B5-B949-FDD61EF4FFB1}"/>
    <cellStyle name="Normal 23 2 5 2 2 3 2 2 2" xfId="34681" xr:uid="{B8B4C241-3509-4B77-9C51-97C51A698926}"/>
    <cellStyle name="Normal 23 2 5 2 2 3 2 3" xfId="34682" xr:uid="{E6CD997F-5379-4DC8-88A5-ECC03BBDD19F}"/>
    <cellStyle name="Normal 23 2 5 2 2 3 3" xfId="34683" xr:uid="{4BC30B4D-8DCA-40D1-92DA-8E8EE17D2E74}"/>
    <cellStyle name="Normal 23 2 5 2 2 3 3 2" xfId="34684" xr:uid="{74CB079C-6D4F-4A30-8EF5-EA0D1860555F}"/>
    <cellStyle name="Normal 23 2 5 2 2 3 4" xfId="34685" xr:uid="{36903DC0-9B83-4BF8-8D9B-7C88EF42008B}"/>
    <cellStyle name="Normal 23 2 5 2 2 4" xfId="34686" xr:uid="{D55BCEDA-7661-46E4-8A61-5688DB3591BD}"/>
    <cellStyle name="Normal 23 2 5 2 2 4 2" xfId="34687" xr:uid="{C78CFF4B-E55B-48F7-81C2-AB05CF3EE963}"/>
    <cellStyle name="Normal 23 2 5 2 2 4 2 2" xfId="34688" xr:uid="{522602D9-01C1-4F43-9793-680A3F4A7FCC}"/>
    <cellStyle name="Normal 23 2 5 2 2 4 3" xfId="34689" xr:uid="{909C8E09-2DB1-40D5-A1A7-383EFA56ECC4}"/>
    <cellStyle name="Normal 23 2 5 2 2 5" xfId="34690" xr:uid="{759CEB8E-C82E-407A-9828-8819400287E2}"/>
    <cellStyle name="Normal 23 2 5 2 3" xfId="34691" xr:uid="{AC419B4E-0728-4B31-956B-4ECB8A6CF55E}"/>
    <cellStyle name="Normal 23 2 5 2 3 2" xfId="34692" xr:uid="{19393B1D-03B2-4B57-AE64-42780C430DFA}"/>
    <cellStyle name="Normal 23 2 5 2 4" xfId="34693" xr:uid="{1882A81D-485A-451A-9D87-D24516CA9C28}"/>
    <cellStyle name="Normal 23 2 5 2 4 2" xfId="34694" xr:uid="{5989B796-ED14-41A4-BC4E-E7387ED16C2A}"/>
    <cellStyle name="Normal 23 2 5 2 4 2 2" xfId="34695" xr:uid="{DC867F95-A14B-4E53-9E20-46A1D1F39CD8}"/>
    <cellStyle name="Normal 23 2 5 2 4 2 2 2" xfId="34696" xr:uid="{FA7A14EB-ECB2-4CF1-816C-8BEF391BF65D}"/>
    <cellStyle name="Normal 23 2 5 2 4 2 3" xfId="34697" xr:uid="{396B5755-93B5-410F-8DBE-D44F903657BD}"/>
    <cellStyle name="Normal 23 2 5 2 4 3" xfId="34698" xr:uid="{DA8814CF-607B-44EA-A960-5CFB683CD1EC}"/>
    <cellStyle name="Normal 23 2 5 2 4 3 2" xfId="34699" xr:uid="{2B09C84B-A4B6-498C-B1CA-B11AF89895D5}"/>
    <cellStyle name="Normal 23 2 5 2 4 4" xfId="34700" xr:uid="{EE8859D3-2BC9-4338-AE80-0AEA63E89BA6}"/>
    <cellStyle name="Normal 23 2 5 2 5" xfId="34701" xr:uid="{950C5850-E283-41E6-A27A-45BF5A8F6749}"/>
    <cellStyle name="Normal 23 2 5 2 5 2" xfId="34702" xr:uid="{D01821D0-FCAE-4659-B661-B40D771F65E9}"/>
    <cellStyle name="Normal 23 2 5 2 6" xfId="34703" xr:uid="{D0520F48-824B-4A89-813F-BE32C2FE9553}"/>
    <cellStyle name="Normal 23 2 5 2 6 2" xfId="34704" xr:uid="{E10C2C2A-20C2-4976-A2FE-59F7908B23C3}"/>
    <cellStyle name="Normal 23 2 5 2 6 2 2" xfId="34705" xr:uid="{F60C75F1-AE67-4601-BE4C-8772A77739C2}"/>
    <cellStyle name="Normal 23 2 5 2 6 3" xfId="34706" xr:uid="{FF19526D-775F-400E-ADDD-1D6DCCECAA75}"/>
    <cellStyle name="Normal 23 2 5 2 7" xfId="34707" xr:uid="{A5078D72-7083-4D23-B5EA-92D17347480A}"/>
    <cellStyle name="Normal 23 2 5 3" xfId="34708" xr:uid="{8E9213B1-2DEC-43A2-8196-3CF28F8F7A93}"/>
    <cellStyle name="Normal 23 2 5 3 2" xfId="34709" xr:uid="{F09BFC5D-AD85-4E07-9615-5C7724F2F75B}"/>
    <cellStyle name="Normal 23 2 5 3 2 2" xfId="34710" xr:uid="{BFF6037F-8E13-4EDD-90CD-AC0747C7EF9A}"/>
    <cellStyle name="Normal 23 2 5 3 2 2 2" xfId="34711" xr:uid="{019DBD82-2084-4348-9D51-AA96489143F9}"/>
    <cellStyle name="Normal 23 2 5 3 2 2 2 2" xfId="34712" xr:uid="{1095FFDD-ECE1-4CAB-8437-DF7F20DFC2E7}"/>
    <cellStyle name="Normal 23 2 5 3 2 2 2 2 2" xfId="34713" xr:uid="{B323448E-D995-491A-ABB9-0FADE87C6752}"/>
    <cellStyle name="Normal 23 2 5 3 2 2 2 3" xfId="34714" xr:uid="{2F3A405F-AD3C-49AB-BA06-A0D57614BFCA}"/>
    <cellStyle name="Normal 23 2 5 3 2 2 3" xfId="34715" xr:uid="{2AA4C41A-6A8C-4EEB-A006-D0E6D7FE35D2}"/>
    <cellStyle name="Normal 23 2 5 3 2 2 3 2" xfId="34716" xr:uid="{A000FE6C-7633-468D-B2A7-BC3BD79DE493}"/>
    <cellStyle name="Normal 23 2 5 3 2 2 4" xfId="34717" xr:uid="{D89805C1-0B54-4BF0-906C-6478CC845103}"/>
    <cellStyle name="Normal 23 2 5 3 2 3" xfId="34718" xr:uid="{EA6BF93E-8006-401F-8C30-D19E58390A00}"/>
    <cellStyle name="Normal 23 2 5 3 2 3 2" xfId="34719" xr:uid="{AC7DEC60-07AA-4504-A604-6DC7FC28EFE2}"/>
    <cellStyle name="Normal 23 2 5 3 2 4" xfId="34720" xr:uid="{8856BCF7-07D6-4804-9EBE-0366706E06DE}"/>
    <cellStyle name="Normal 23 2 5 3 2 4 2" xfId="34721" xr:uid="{109BE4C4-DCC7-4021-8F9F-D058CF9A485A}"/>
    <cellStyle name="Normal 23 2 5 3 2 4 2 2" xfId="34722" xr:uid="{A4AA4997-E941-40DC-9B1A-A3511FCE4582}"/>
    <cellStyle name="Normal 23 2 5 3 2 4 3" xfId="34723" xr:uid="{45CC0FF2-9170-429D-A7F7-A7BECF372710}"/>
    <cellStyle name="Normal 23 2 5 3 2 5" xfId="34724" xr:uid="{2EA04360-5D76-489B-83C1-BBD78C6462B4}"/>
    <cellStyle name="Normal 23 2 5 3 3" xfId="34725" xr:uid="{EC8CEB67-3AAE-481B-ABDD-67922565845D}"/>
    <cellStyle name="Normal 23 2 5 3 3 2" xfId="34726" xr:uid="{5FF43107-C1B2-44F9-8D08-D2D8825E9016}"/>
    <cellStyle name="Normal 23 2 5 3 3 2 2" xfId="34727" xr:uid="{C134A393-04EC-4B4C-A4B5-0C9B636DAB62}"/>
    <cellStyle name="Normal 23 2 5 3 3 2 2 2" xfId="34728" xr:uid="{4BC83A58-A2C9-4B22-B411-C3D76F29ABAE}"/>
    <cellStyle name="Normal 23 2 5 3 3 2 3" xfId="34729" xr:uid="{17EE4D2A-3AD1-426B-91F6-8FA6AAEA2A99}"/>
    <cellStyle name="Normal 23 2 5 3 3 3" xfId="34730" xr:uid="{86EB4E70-ACB8-45E0-854B-771C68B2D231}"/>
    <cellStyle name="Normal 23 2 5 3 3 3 2" xfId="34731" xr:uid="{ADFD1221-54A3-4A28-8272-BE8ACE2FA10C}"/>
    <cellStyle name="Normal 23 2 5 3 3 4" xfId="34732" xr:uid="{E1B2C9DE-7102-49B7-93FF-E4694828AD97}"/>
    <cellStyle name="Normal 23 2 5 3 4" xfId="34733" xr:uid="{7E33FABB-CE88-421B-9FCF-53092DDA6022}"/>
    <cellStyle name="Normal 23 2 5 3 4 2" xfId="34734" xr:uid="{006570F9-F76C-4D22-9024-B574DB362EF0}"/>
    <cellStyle name="Normal 23 2 5 3 4 2 2" xfId="34735" xr:uid="{F4E40137-A272-4A48-A0AF-8C683112D594}"/>
    <cellStyle name="Normal 23 2 5 3 4 3" xfId="34736" xr:uid="{38496F1B-C087-443C-99C4-4F55BDB107A7}"/>
    <cellStyle name="Normal 23 2 5 3 5" xfId="34737" xr:uid="{1D539C60-6456-493A-BB40-A51A27DBB326}"/>
    <cellStyle name="Normal 23 2 5 4" xfId="34738" xr:uid="{3C3F757F-7380-4D6C-914E-E96946CF16DB}"/>
    <cellStyle name="Normal 23 2 5 4 2" xfId="34739" xr:uid="{BD9363FF-BC45-4A46-9856-CCD472E08CEE}"/>
    <cellStyle name="Normal 23 2 5 4 2 2" xfId="34740" xr:uid="{A3D0ADD6-E0E5-46ED-BED6-043C7098E0AD}"/>
    <cellStyle name="Normal 23 2 5 4 2 2 2" xfId="34741" xr:uid="{BC895928-AC10-45E9-A52C-8AE2F0C668D7}"/>
    <cellStyle name="Normal 23 2 5 4 2 3" xfId="34742" xr:uid="{5A3A0F1C-05AE-4B6C-81C6-3C09248C64A6}"/>
    <cellStyle name="Normal 23 2 5 4 3" xfId="34743" xr:uid="{E5D90E4B-85DF-40E2-BD6B-50CA89391D8B}"/>
    <cellStyle name="Normal 23 2 5 4 3 2" xfId="34744" xr:uid="{DDA14E22-F1F4-4333-BF19-E50526083920}"/>
    <cellStyle name="Normal 23 2 5 4 4" xfId="34745" xr:uid="{4EDF3899-7A92-4007-B189-42EE6FF01BBB}"/>
    <cellStyle name="Normal 23 2 5 5" xfId="34746" xr:uid="{CA17300A-6134-4E30-91F1-E8A580772A7F}"/>
    <cellStyle name="Normal 23 2 5 5 2" xfId="34747" xr:uid="{13FCD607-F72E-40F3-B57E-1227147AA264}"/>
    <cellStyle name="Normal 23 2 5 6" xfId="34748" xr:uid="{5CEF34FE-40D4-41C9-BF56-087F8E2098E2}"/>
    <cellStyle name="Normal 23 2 5 6 2" xfId="34749" xr:uid="{5795B62B-42E8-4CC2-B212-B37973FF970D}"/>
    <cellStyle name="Normal 23 2 5 6 2 2" xfId="34750" xr:uid="{CB13ABE5-896B-47CF-B924-588750F4CEE4}"/>
    <cellStyle name="Normal 23 2 5 6 3" xfId="34751" xr:uid="{B12BB9C5-F966-4A1A-8C85-1AD3B9166BB8}"/>
    <cellStyle name="Normal 23 2 5 7" xfId="34752" xr:uid="{E191172F-76CE-41C5-80AF-B04428D73D2B}"/>
    <cellStyle name="Normal 23 2 6" xfId="34753" xr:uid="{38F72C76-75FC-4169-A745-EAE267D04238}"/>
    <cellStyle name="Normal 23 2 6 2" xfId="34754" xr:uid="{0E18D700-759D-4910-9971-17AC7B4F6331}"/>
    <cellStyle name="Normal 23 2 7" xfId="34755" xr:uid="{C58B6072-A1B6-4770-A2ED-09DAE473E5F7}"/>
    <cellStyle name="Normal 23 2 7 2" xfId="34756" xr:uid="{112E1D01-E5D1-44D0-8B34-F169ED2CBFE6}"/>
    <cellStyle name="Normal 23 2 8" xfId="34757" xr:uid="{B803919F-86D2-4142-811B-092A4735DCDF}"/>
    <cellStyle name="Normal 23 2 8 2" xfId="34758" xr:uid="{43C7D981-0158-476E-9923-A48BD46BB287}"/>
    <cellStyle name="Normal 23 2 9" xfId="34759" xr:uid="{778A9AF6-F43A-4554-8861-DB3D455B6080}"/>
    <cellStyle name="Normal 23 2 9 2" xfId="34760" xr:uid="{5A767E9E-185C-4664-B51C-CB7D62C8FCD8}"/>
    <cellStyle name="Normal 23 3" xfId="1986" xr:uid="{B38DFCFD-8540-40AE-A3D1-AC73A4AD3F9B}"/>
    <cellStyle name="Normal 23 3 10" xfId="34762" xr:uid="{8E571B84-EE91-4009-A7D9-9EB45546F11A}"/>
    <cellStyle name="Normal 23 3 10 2" xfId="34763" xr:uid="{D1655217-99DF-4CFE-ADA6-F211EE86E312}"/>
    <cellStyle name="Normal 23 3 11" xfId="34764" xr:uid="{71F45D14-A77B-467F-97E7-E4E901389B62}"/>
    <cellStyle name="Normal 23 3 11 2" xfId="34765" xr:uid="{372D7326-4D3B-4BCB-A566-4C699FA15201}"/>
    <cellStyle name="Normal 23 3 11 2 2" xfId="34766" xr:uid="{BB0FDE84-0BA5-4D37-8340-1E6E3900885B}"/>
    <cellStyle name="Normal 23 3 11 2 2 2" xfId="34767" xr:uid="{C18F7B75-5D2B-4AC3-B38F-CC6F1C47F950}"/>
    <cellStyle name="Normal 23 3 11 2 3" xfId="34768" xr:uid="{67AB1814-9C85-4ECE-91AF-8CA5EAD45534}"/>
    <cellStyle name="Normal 23 3 11 3" xfId="34769" xr:uid="{4960E487-8146-4E22-B238-1CD9C90839CE}"/>
    <cellStyle name="Normal 23 3 11 3 2" xfId="34770" xr:uid="{B3757DBC-ED7E-4F44-8664-EA049CD154B5}"/>
    <cellStyle name="Normal 23 3 11 4" xfId="34771" xr:uid="{B287ACC4-6529-4C64-83D9-EE5A3A09B14B}"/>
    <cellStyle name="Normal 23 3 12" xfId="34772" xr:uid="{FDF9F642-D3F8-43D3-9D20-13C649B6C960}"/>
    <cellStyle name="Normal 23 3 12 2" xfId="34773" xr:uid="{F2DA1CDF-4478-4B81-A185-B35B25421CED}"/>
    <cellStyle name="Normal 23 3 13" xfId="34774" xr:uid="{3AF762C8-A3AE-49B5-98FA-A007D7849557}"/>
    <cellStyle name="Normal 23 3 13 2" xfId="34775" xr:uid="{4F63AAD7-B2AA-4EE5-A849-B0F584264558}"/>
    <cellStyle name="Normal 23 3 13 2 2" xfId="34776" xr:uid="{4EB6169F-E1F3-46C6-B9BB-031EFD04CB29}"/>
    <cellStyle name="Normal 23 3 13 3" xfId="34777" xr:uid="{3E808F0F-4DD6-4133-B005-8EFF82E1BC0A}"/>
    <cellStyle name="Normal 23 3 14" xfId="34778" xr:uid="{A709BA07-E1E9-4FE1-930B-6514922E9A1A}"/>
    <cellStyle name="Normal 23 3 15" xfId="37388" xr:uid="{3D8F269A-D824-4D16-821B-3B601020A907}"/>
    <cellStyle name="Normal 23 3 16" xfId="34761" xr:uid="{C577C470-3519-467E-A235-57FE3D861668}"/>
    <cellStyle name="Normal 23 3 17" xfId="4731" xr:uid="{D599BD9B-6D12-41E5-B28A-0D9DCE65BC9C}"/>
    <cellStyle name="Normal 23 3 2" xfId="3749" xr:uid="{A3A00BED-984F-4BDA-B714-82B07F091C35}"/>
    <cellStyle name="Normal 23 3 2 10" xfId="34780" xr:uid="{61038172-F8CE-46A5-AF6C-60CB65CBBFD6}"/>
    <cellStyle name="Normal 23 3 2 10 2" xfId="34781" xr:uid="{478CE520-E787-4920-BAC7-7712A3D50359}"/>
    <cellStyle name="Normal 23 3 2 10 2 2" xfId="34782" xr:uid="{83195C79-9CA0-46AE-8CE6-D543E3E446B3}"/>
    <cellStyle name="Normal 23 3 2 10 2 2 2" xfId="34783" xr:uid="{8A5C3E7C-F805-428A-BA17-E15D6D27337F}"/>
    <cellStyle name="Normal 23 3 2 10 2 3" xfId="34784" xr:uid="{5E4C9D84-1701-4844-B520-A6F109275532}"/>
    <cellStyle name="Normal 23 3 2 10 3" xfId="34785" xr:uid="{624C3E3D-2621-4FE8-8BE3-8DC1E65276D9}"/>
    <cellStyle name="Normal 23 3 2 10 3 2" xfId="34786" xr:uid="{D6B999FA-1887-4A97-B885-E13AAEDC4BAA}"/>
    <cellStyle name="Normal 23 3 2 10 4" xfId="34787" xr:uid="{BB1DA591-646F-4D36-919C-EF73CCA14893}"/>
    <cellStyle name="Normal 23 3 2 11" xfId="34788" xr:uid="{725C9C6E-B776-4D6D-AD7A-8BD07588077F}"/>
    <cellStyle name="Normal 23 3 2 11 2" xfId="34789" xr:uid="{C4D30F60-2A3D-405A-B051-41CCC95AEFE1}"/>
    <cellStyle name="Normal 23 3 2 12" xfId="34790" xr:uid="{64331345-C8BB-4191-926A-2E0D5C8146B7}"/>
    <cellStyle name="Normal 23 3 2 12 2" xfId="34791" xr:uid="{A3E43337-2EE6-4ADB-8468-77D7DB692DC7}"/>
    <cellStyle name="Normal 23 3 2 12 2 2" xfId="34792" xr:uid="{D0046785-C2AD-43CC-9B42-7C63AFA0AFD9}"/>
    <cellStyle name="Normal 23 3 2 12 3" xfId="34793" xr:uid="{5EA70B75-52A7-411F-B59A-CFFB3EF0E289}"/>
    <cellStyle name="Normal 23 3 2 13" xfId="34794" xr:uid="{388ABDF9-880F-44B5-BA9A-285F7524E08C}"/>
    <cellStyle name="Normal 23 3 2 14" xfId="34779" xr:uid="{D19C4E75-BAC9-4F9A-A30D-B9DC9E655B4F}"/>
    <cellStyle name="Normal 23 3 2 2" xfId="34795" xr:uid="{36EC3F5C-F2B4-4DBE-A5CB-BE8DF49C1812}"/>
    <cellStyle name="Normal 23 3 2 2 10" xfId="34796" xr:uid="{7DC42719-96A5-4BAF-A064-218A7A485BD5}"/>
    <cellStyle name="Normal 23 3 2 2 10 2" xfId="34797" xr:uid="{3C58170F-1BF3-4224-8CBA-1E1462C51632}"/>
    <cellStyle name="Normal 23 3 2 2 10 2 2" xfId="34798" xr:uid="{F218121A-AA83-49E3-95DC-6C7A0E11CFD3}"/>
    <cellStyle name="Normal 23 3 2 2 10 2 2 2" xfId="34799" xr:uid="{4EB8AD92-1637-4527-B9C2-13451548EBC6}"/>
    <cellStyle name="Normal 23 3 2 2 10 2 3" xfId="34800" xr:uid="{AECFAB52-19EC-4E79-B6FC-FBEA4E8C1E4B}"/>
    <cellStyle name="Normal 23 3 2 2 10 3" xfId="34801" xr:uid="{2336FB8B-9F9E-4D73-8F75-AA1979F9D69D}"/>
    <cellStyle name="Normal 23 3 2 2 10 3 2" xfId="34802" xr:uid="{017FB093-0C8D-4FA7-90E6-E46E9CBBFAD8}"/>
    <cellStyle name="Normal 23 3 2 2 10 4" xfId="34803" xr:uid="{5C8EB62B-3997-495E-BF98-027480EACA37}"/>
    <cellStyle name="Normal 23 3 2 2 11" xfId="34804" xr:uid="{81BDA6C1-9376-4133-A696-FA65E5903D4F}"/>
    <cellStyle name="Normal 23 3 2 2 11 2" xfId="34805" xr:uid="{ED38A6DA-066D-4DF5-A0D9-072E274C4484}"/>
    <cellStyle name="Normal 23 3 2 2 12" xfId="34806" xr:uid="{8227FE91-01E5-409D-BC07-29AE356AF56E}"/>
    <cellStyle name="Normal 23 3 2 2 12 2" xfId="34807" xr:uid="{D7365FEF-3F34-481B-ADF5-AB56064FEEA5}"/>
    <cellStyle name="Normal 23 3 2 2 12 2 2" xfId="34808" xr:uid="{1ADC9D9A-0221-437E-89E4-204648A84564}"/>
    <cellStyle name="Normal 23 3 2 2 12 3" xfId="34809" xr:uid="{576315AB-E719-49FC-AA02-BD0FA051E0AF}"/>
    <cellStyle name="Normal 23 3 2 2 13" xfId="34810" xr:uid="{046AFF5D-BF8F-4F94-9CC1-158DC9B52FD2}"/>
    <cellStyle name="Normal 23 3 2 2 2" xfId="34811" xr:uid="{84C6A9A1-7130-4CD3-A95F-B896EE99709C}"/>
    <cellStyle name="Normal 23 3 2 2 2 2" xfId="34812" xr:uid="{564E206B-8A9B-4480-B36C-9ED111DA688B}"/>
    <cellStyle name="Normal 23 3 2 2 2 2 2" xfId="34813" xr:uid="{4A15780B-E049-4A5D-A3FE-4C9FBD50F076}"/>
    <cellStyle name="Normal 23 3 2 2 2 2 2 2" xfId="34814" xr:uid="{A2F2E31A-5F1C-4BE4-9014-846994A2D9FA}"/>
    <cellStyle name="Normal 23 3 2 2 2 2 2 2 2" xfId="34815" xr:uid="{075CAC0C-AB35-4B0E-8D66-A3A30AC58450}"/>
    <cellStyle name="Normal 23 3 2 2 2 2 2 2 2 2" xfId="34816" xr:uid="{8BDDDC14-073F-4B32-90A8-B59B2F0539C0}"/>
    <cellStyle name="Normal 23 3 2 2 2 2 2 2 2 2 2" xfId="34817" xr:uid="{9C499A5E-4882-4FF3-B44B-63676FF046D6}"/>
    <cellStyle name="Normal 23 3 2 2 2 2 2 2 2 2 2 2" xfId="34818" xr:uid="{458A84FB-626C-45E9-A0B7-94606B2F682C}"/>
    <cellStyle name="Normal 23 3 2 2 2 2 2 2 2 2 3" xfId="34819" xr:uid="{683F7143-BFBA-4AE6-9554-5302C26A920A}"/>
    <cellStyle name="Normal 23 3 2 2 2 2 2 2 2 3" xfId="34820" xr:uid="{46D6ACFA-FD95-4033-B419-BB6B60BEBCF8}"/>
    <cellStyle name="Normal 23 3 2 2 2 2 2 2 2 3 2" xfId="34821" xr:uid="{1F6850C0-63A7-4761-90EB-761B092918CB}"/>
    <cellStyle name="Normal 23 3 2 2 2 2 2 2 2 4" xfId="34822" xr:uid="{39DB5592-93EA-413A-A370-7F4AC531BD0F}"/>
    <cellStyle name="Normal 23 3 2 2 2 2 2 2 3" xfId="34823" xr:uid="{ABD3D74C-BD77-45BC-AD58-40EC643E9733}"/>
    <cellStyle name="Normal 23 3 2 2 2 2 2 2 3 2" xfId="34824" xr:uid="{51A1C5A1-54FD-4AD0-8957-FB784C8D3E5C}"/>
    <cellStyle name="Normal 23 3 2 2 2 2 2 2 4" xfId="34825" xr:uid="{455F5530-31D7-4CDD-8445-B21EF1E96609}"/>
    <cellStyle name="Normal 23 3 2 2 2 2 2 2 4 2" xfId="34826" xr:uid="{D31E0241-CAAB-4CF4-8B6C-BF08BEB186C2}"/>
    <cellStyle name="Normal 23 3 2 2 2 2 2 2 4 2 2" xfId="34827" xr:uid="{A9ADFF9D-13F4-4249-A743-8864F24FBFD0}"/>
    <cellStyle name="Normal 23 3 2 2 2 2 2 2 4 3" xfId="34828" xr:uid="{B64C3B11-3C6C-4E6D-8F6D-5B7836A7C15A}"/>
    <cellStyle name="Normal 23 3 2 2 2 2 2 2 5" xfId="34829" xr:uid="{66927F64-C32C-4C7F-8996-2B08C913D64D}"/>
    <cellStyle name="Normal 23 3 2 2 2 2 2 3" xfId="34830" xr:uid="{21FE678B-091F-4005-84CD-7B1D35E45E2E}"/>
    <cellStyle name="Normal 23 3 2 2 2 2 2 3 2" xfId="34831" xr:uid="{2CD57C70-05D0-436C-9CFB-50FE61A8859B}"/>
    <cellStyle name="Normal 23 3 2 2 2 2 2 3 2 2" xfId="34832" xr:uid="{CC031DB2-53C7-4D63-87DB-4DAC6407E818}"/>
    <cellStyle name="Normal 23 3 2 2 2 2 2 3 2 2 2" xfId="34833" xr:uid="{6603E3EE-3D22-4372-A816-71AF923D7955}"/>
    <cellStyle name="Normal 23 3 2 2 2 2 2 3 2 3" xfId="34834" xr:uid="{07E6DE93-0CC5-45AB-875A-E2F7ABCBD505}"/>
    <cellStyle name="Normal 23 3 2 2 2 2 2 3 3" xfId="34835" xr:uid="{5802ACEE-25FA-4BCB-8494-4384702289BE}"/>
    <cellStyle name="Normal 23 3 2 2 2 2 2 3 3 2" xfId="34836" xr:uid="{22EFC112-F9BE-4C8E-918A-BBEADF5E6F6A}"/>
    <cellStyle name="Normal 23 3 2 2 2 2 2 3 4" xfId="34837" xr:uid="{C95C2CF2-CC17-45B5-98BD-0B69392BFF59}"/>
    <cellStyle name="Normal 23 3 2 2 2 2 2 4" xfId="34838" xr:uid="{94DEF938-11DA-4377-8E98-A4292FC74521}"/>
    <cellStyle name="Normal 23 3 2 2 2 2 2 4 2" xfId="34839" xr:uid="{E5813744-4F0E-4F93-AC56-83146C67C3E8}"/>
    <cellStyle name="Normal 23 3 2 2 2 2 2 4 2 2" xfId="34840" xr:uid="{5E504CF9-F4FB-48AA-BC0E-A4093FA6DF54}"/>
    <cellStyle name="Normal 23 3 2 2 2 2 2 4 3" xfId="34841" xr:uid="{0675253C-CBA9-4538-9D65-63B3404F9C29}"/>
    <cellStyle name="Normal 23 3 2 2 2 2 2 5" xfId="34842" xr:uid="{89AE7C36-E837-4A28-974A-3785C1B0BCC7}"/>
    <cellStyle name="Normal 23 3 2 2 2 2 3" xfId="34843" xr:uid="{2EA3EAD2-B4F4-4F04-AF9A-26855E612BD6}"/>
    <cellStyle name="Normal 23 3 2 2 2 2 3 2" xfId="34844" xr:uid="{96C21755-22AD-40F7-AD8B-4DB1A570B14E}"/>
    <cellStyle name="Normal 23 3 2 2 2 2 4" xfId="34845" xr:uid="{08DAECA4-9A6E-4BED-BE2F-7945782087D1}"/>
    <cellStyle name="Normal 23 3 2 2 2 2 4 2" xfId="34846" xr:uid="{7F2EB970-443C-43F3-82AE-D8452ABC93F5}"/>
    <cellStyle name="Normal 23 3 2 2 2 2 4 2 2" xfId="34847" xr:uid="{73383104-F188-418E-AEBE-342BF092C24D}"/>
    <cellStyle name="Normal 23 3 2 2 2 2 4 2 2 2" xfId="34848" xr:uid="{9AD616B4-DCC3-46A5-ABE4-258812EB3479}"/>
    <cellStyle name="Normal 23 3 2 2 2 2 4 2 3" xfId="34849" xr:uid="{FD04BED4-5ADE-4911-87AB-5D0263CEAAB3}"/>
    <cellStyle name="Normal 23 3 2 2 2 2 4 3" xfId="34850" xr:uid="{191A7D4C-FE07-4CF5-962B-186A9079C5B3}"/>
    <cellStyle name="Normal 23 3 2 2 2 2 4 3 2" xfId="34851" xr:uid="{428761ED-0223-44B4-9BBB-4FE07F48E6CA}"/>
    <cellStyle name="Normal 23 3 2 2 2 2 4 4" xfId="34852" xr:uid="{EC92E205-56C8-45D4-B09E-1CD6436044B2}"/>
    <cellStyle name="Normal 23 3 2 2 2 2 5" xfId="34853" xr:uid="{D93BE21F-C219-41F1-9E97-55F9465060A8}"/>
    <cellStyle name="Normal 23 3 2 2 2 2 5 2" xfId="34854" xr:uid="{92375DA6-2785-4EB9-BB83-0C28B7E81785}"/>
    <cellStyle name="Normal 23 3 2 2 2 2 6" xfId="34855" xr:uid="{9C459D7E-D6E8-4A82-B735-EA0AD3432356}"/>
    <cellStyle name="Normal 23 3 2 2 2 2 6 2" xfId="34856" xr:uid="{FB58483E-120F-4F39-99E6-81F773AC877F}"/>
    <cellStyle name="Normal 23 3 2 2 2 2 6 2 2" xfId="34857" xr:uid="{82C14604-CEB2-4316-A985-4486D7E9C3D8}"/>
    <cellStyle name="Normal 23 3 2 2 2 2 6 3" xfId="34858" xr:uid="{EBA5E2F6-F679-4C0D-BC60-6B0D84CACB62}"/>
    <cellStyle name="Normal 23 3 2 2 2 2 7" xfId="34859" xr:uid="{E5DD4FF4-1BE0-43B9-AAAA-A813FB3E7F26}"/>
    <cellStyle name="Normal 23 3 2 2 2 3" xfId="34860" xr:uid="{72F42F46-679F-401F-8D37-005AFB48BB43}"/>
    <cellStyle name="Normal 23 3 2 2 2 3 2" xfId="34861" xr:uid="{62DC19A9-C257-4C03-B767-F12627204DD0}"/>
    <cellStyle name="Normal 23 3 2 2 2 3 2 2" xfId="34862" xr:uid="{5FC441BF-DD07-414E-97F9-7D4149FC4A8D}"/>
    <cellStyle name="Normal 23 3 2 2 2 3 2 2 2" xfId="34863" xr:uid="{CAF9E6F7-31B4-4660-9E22-6A5C56AEAA4C}"/>
    <cellStyle name="Normal 23 3 2 2 2 3 2 2 2 2" xfId="34864" xr:uid="{9E377A51-D0D8-48A3-BF0E-F8305B83855C}"/>
    <cellStyle name="Normal 23 3 2 2 2 3 2 2 2 2 2" xfId="34865" xr:uid="{B12333FD-0553-4902-8D5D-A25056F997A6}"/>
    <cellStyle name="Normal 23 3 2 2 2 3 2 2 2 3" xfId="34866" xr:uid="{F34D892B-1DF0-4A90-8C51-8B3D4E95B3B2}"/>
    <cellStyle name="Normal 23 3 2 2 2 3 2 2 3" xfId="34867" xr:uid="{3E783A12-83B9-47B2-94DA-E6392D41A1B4}"/>
    <cellStyle name="Normal 23 3 2 2 2 3 2 2 3 2" xfId="34868" xr:uid="{915CDF54-0EB9-4FB9-A7FE-9EAED7191FC5}"/>
    <cellStyle name="Normal 23 3 2 2 2 3 2 2 4" xfId="34869" xr:uid="{A536BD3F-992D-4331-A0C4-D2DE26F7ABBE}"/>
    <cellStyle name="Normal 23 3 2 2 2 3 2 3" xfId="34870" xr:uid="{D8D8691B-0215-4C8E-A914-4068ADBEAA03}"/>
    <cellStyle name="Normal 23 3 2 2 2 3 2 3 2" xfId="34871" xr:uid="{6A2BE4A1-BC5D-48F7-BC70-457001A2B25E}"/>
    <cellStyle name="Normal 23 3 2 2 2 3 2 4" xfId="34872" xr:uid="{7A10E42D-D6AA-4D6F-8EFA-6F3E0DC63DCA}"/>
    <cellStyle name="Normal 23 3 2 2 2 3 2 4 2" xfId="34873" xr:uid="{88480AC9-3FE3-4900-9682-94B495862653}"/>
    <cellStyle name="Normal 23 3 2 2 2 3 2 4 2 2" xfId="34874" xr:uid="{FAF7FF1A-BADF-4153-BCA0-079374CB9B27}"/>
    <cellStyle name="Normal 23 3 2 2 2 3 2 4 3" xfId="34875" xr:uid="{6A510DBF-DD5A-424E-9D8F-8017505B1EE0}"/>
    <cellStyle name="Normal 23 3 2 2 2 3 2 5" xfId="34876" xr:uid="{A16BE741-1741-4E44-9375-7004D1569A72}"/>
    <cellStyle name="Normal 23 3 2 2 2 3 3" xfId="34877" xr:uid="{82C8C4AA-8049-4293-9BAF-1FB839D9B672}"/>
    <cellStyle name="Normal 23 3 2 2 2 3 3 2" xfId="34878" xr:uid="{12BC923C-0954-4E62-9966-EF7E66AE51C0}"/>
    <cellStyle name="Normal 23 3 2 2 2 3 3 2 2" xfId="34879" xr:uid="{F2F15530-0AC9-46BE-B7A4-A6D64F9F97E5}"/>
    <cellStyle name="Normal 23 3 2 2 2 3 3 2 2 2" xfId="34880" xr:uid="{7911C39F-7EB0-46A3-A84B-11582552C314}"/>
    <cellStyle name="Normal 23 3 2 2 2 3 3 2 3" xfId="34881" xr:uid="{32FC6DFB-00EB-4F2A-B42B-FFACAAA7CA8E}"/>
    <cellStyle name="Normal 23 3 2 2 2 3 3 3" xfId="34882" xr:uid="{FD850F39-DB15-41CA-B73F-59E41EE07A64}"/>
    <cellStyle name="Normal 23 3 2 2 2 3 3 3 2" xfId="34883" xr:uid="{112B550E-C6D0-4768-974B-63BD2FBA0FE8}"/>
    <cellStyle name="Normal 23 3 2 2 2 3 3 4" xfId="34884" xr:uid="{801CC4C0-4A9D-480D-9963-C46D4765FDD9}"/>
    <cellStyle name="Normal 23 3 2 2 2 3 4" xfId="34885" xr:uid="{8914DC4C-4396-45EC-951D-137D38B75CC0}"/>
    <cellStyle name="Normal 23 3 2 2 2 3 4 2" xfId="34886" xr:uid="{6BCDECC3-529D-47B7-9EF0-9F1D10801C9F}"/>
    <cellStyle name="Normal 23 3 2 2 2 3 4 2 2" xfId="34887" xr:uid="{AB0A63A2-DE80-4F3A-88D0-3E2954537A90}"/>
    <cellStyle name="Normal 23 3 2 2 2 3 4 3" xfId="34888" xr:uid="{820523E9-F9B5-498A-B6EC-41B34E94AE08}"/>
    <cellStyle name="Normal 23 3 2 2 2 3 5" xfId="34889" xr:uid="{B62E32E9-5B65-4F89-AA55-67B0C6FAECA9}"/>
    <cellStyle name="Normal 23 3 2 2 2 4" xfId="34890" xr:uid="{561EB8B6-530F-4471-9373-2ACC103BC8EE}"/>
    <cellStyle name="Normal 23 3 2 2 2 4 2" xfId="34891" xr:uid="{B83F2EEB-AB4C-4E25-BBDD-70BC7DB8EC03}"/>
    <cellStyle name="Normal 23 3 2 2 2 4 2 2" xfId="34892" xr:uid="{34F29DFB-0ED4-4ECE-8E8C-7B6022501640}"/>
    <cellStyle name="Normal 23 3 2 2 2 4 2 2 2" xfId="34893" xr:uid="{F29C493D-3937-4AF2-88F0-60B717767F1B}"/>
    <cellStyle name="Normal 23 3 2 2 2 4 2 3" xfId="34894" xr:uid="{3FF0E64D-F368-410B-8884-DF2CBD54A5B5}"/>
    <cellStyle name="Normal 23 3 2 2 2 4 3" xfId="34895" xr:uid="{4EB8B0E8-4465-454D-9169-1EDFA78C5C3D}"/>
    <cellStyle name="Normal 23 3 2 2 2 4 3 2" xfId="34896" xr:uid="{02915F3C-A8F2-4853-A473-FCD261F9DF07}"/>
    <cellStyle name="Normal 23 3 2 2 2 4 4" xfId="34897" xr:uid="{D26CA192-6274-4771-B38B-C244E7B61A1D}"/>
    <cellStyle name="Normal 23 3 2 2 2 5" xfId="34898" xr:uid="{191B6296-ADE4-4FF5-B74D-107F20A167A5}"/>
    <cellStyle name="Normal 23 3 2 2 2 5 2" xfId="34899" xr:uid="{4371A105-23C8-4F01-84EA-07AF2E176C06}"/>
    <cellStyle name="Normal 23 3 2 2 2 6" xfId="34900" xr:uid="{D49D7239-DD88-4F05-9082-FFF5D367165D}"/>
    <cellStyle name="Normal 23 3 2 2 2 6 2" xfId="34901" xr:uid="{48BB0394-B18A-4422-A08D-81FE96B278DD}"/>
    <cellStyle name="Normal 23 3 2 2 2 6 2 2" xfId="34902" xr:uid="{0E1EBCB7-2052-493D-81B6-533459811EF9}"/>
    <cellStyle name="Normal 23 3 2 2 2 6 3" xfId="34903" xr:uid="{D6E6233B-8739-495D-86A2-BEDD3AEC4A4D}"/>
    <cellStyle name="Normal 23 3 2 2 2 7" xfId="34904" xr:uid="{0DD2A364-D971-419F-B7C0-B925E4DA621C}"/>
    <cellStyle name="Normal 23 3 2 2 3" xfId="34905" xr:uid="{F1D10376-5DD1-4BDB-B573-AC0EB37ED72E}"/>
    <cellStyle name="Normal 23 3 2 2 3 2" xfId="34906" xr:uid="{F6FF8971-C634-4B58-A012-CF35AA537861}"/>
    <cellStyle name="Normal 23 3 2 2 4" xfId="34907" xr:uid="{6C31F518-3F94-4E70-AD9F-33B122914D6C}"/>
    <cellStyle name="Normal 23 3 2 2 4 2" xfId="34908" xr:uid="{3B405E62-E93E-4B31-9D72-5D95CCAC8B80}"/>
    <cellStyle name="Normal 23 3 2 2 5" xfId="34909" xr:uid="{539B14A1-CA7C-4998-8DF7-DF2D0FB29EFC}"/>
    <cellStyle name="Normal 23 3 2 2 5 2" xfId="34910" xr:uid="{2AAAD59D-E999-4A85-B6AD-1B23711922BB}"/>
    <cellStyle name="Normal 23 3 2 2 6" xfId="34911" xr:uid="{96CD9930-CF4F-4D59-AB77-FCBB1FB39F60}"/>
    <cellStyle name="Normal 23 3 2 2 6 2" xfId="34912" xr:uid="{49E966C6-3EF0-48D4-8ECC-97868BBC6150}"/>
    <cellStyle name="Normal 23 3 2 2 7" xfId="34913" xr:uid="{8B4B1A35-C7A4-4354-A449-1B5389B37726}"/>
    <cellStyle name="Normal 23 3 2 2 7 2" xfId="34914" xr:uid="{2BDCF546-1384-4635-975C-8C15BF0DC36C}"/>
    <cellStyle name="Normal 23 3 2 2 8" xfId="34915" xr:uid="{BC1DE3DC-1D30-4B4E-A331-CDBECD87475D}"/>
    <cellStyle name="Normal 23 3 2 2 8 2" xfId="34916" xr:uid="{82A4A6F8-FB09-485A-B5CA-A11A2A9902EE}"/>
    <cellStyle name="Normal 23 3 2 2 8 2 2" xfId="34917" xr:uid="{FA91ED5B-D065-46A5-A7D4-ADDA75391C02}"/>
    <cellStyle name="Normal 23 3 2 2 8 2 2 2" xfId="34918" xr:uid="{48A1915E-2FA8-476C-956E-2A33049CE150}"/>
    <cellStyle name="Normal 23 3 2 2 8 2 2 2 2" xfId="34919" xr:uid="{7E28F637-A50E-4657-9DC2-22C85733132F}"/>
    <cellStyle name="Normal 23 3 2 2 8 2 2 2 2 2" xfId="34920" xr:uid="{59EF50E1-FABD-439B-8BFA-19CB5EEFF76A}"/>
    <cellStyle name="Normal 23 3 2 2 8 2 2 2 3" xfId="34921" xr:uid="{0FCA47D0-2316-4BAC-90B9-F2C1F9947289}"/>
    <cellStyle name="Normal 23 3 2 2 8 2 2 3" xfId="34922" xr:uid="{714B612A-E8E1-4E20-8E42-B83DB9A9FD48}"/>
    <cellStyle name="Normal 23 3 2 2 8 2 2 3 2" xfId="34923" xr:uid="{CAFF1385-053A-425F-A37C-8C9DA7E5F4D5}"/>
    <cellStyle name="Normal 23 3 2 2 8 2 2 4" xfId="34924" xr:uid="{818F51DA-E622-41C5-AE4F-05CB163FF88F}"/>
    <cellStyle name="Normal 23 3 2 2 8 2 3" xfId="34925" xr:uid="{A0F838C1-E7FC-4C09-AA14-103D2947092D}"/>
    <cellStyle name="Normal 23 3 2 2 8 2 3 2" xfId="34926" xr:uid="{00861E31-8A85-43C2-AAA1-C93E6A3A3C16}"/>
    <cellStyle name="Normal 23 3 2 2 8 2 4" xfId="34927" xr:uid="{97A74E4F-9A7F-4C7E-9894-35685184210B}"/>
    <cellStyle name="Normal 23 3 2 2 8 2 4 2" xfId="34928" xr:uid="{8485B8E4-9D19-4CC1-B2DE-A40DB5020AE5}"/>
    <cellStyle name="Normal 23 3 2 2 8 2 4 2 2" xfId="34929" xr:uid="{093C3F7F-A8D4-4B4F-AD13-551DC181DD4B}"/>
    <cellStyle name="Normal 23 3 2 2 8 2 4 3" xfId="34930" xr:uid="{8A908993-ED2F-4666-A7A3-2A77D6389181}"/>
    <cellStyle name="Normal 23 3 2 2 8 2 5" xfId="34931" xr:uid="{9A2A1C8C-B3C7-4BB8-ADC7-3CE8F6587674}"/>
    <cellStyle name="Normal 23 3 2 2 8 3" xfId="34932" xr:uid="{ABB4236E-50E5-4914-8326-95679DB44390}"/>
    <cellStyle name="Normal 23 3 2 2 8 3 2" xfId="34933" xr:uid="{C67A9F3D-D660-4140-B599-8CBD686D62F8}"/>
    <cellStyle name="Normal 23 3 2 2 8 3 2 2" xfId="34934" xr:uid="{19146B12-F283-44A3-86C8-D590761A0447}"/>
    <cellStyle name="Normal 23 3 2 2 8 3 2 2 2" xfId="34935" xr:uid="{398B3992-2A1D-4A5F-BFA0-2441E50D8053}"/>
    <cellStyle name="Normal 23 3 2 2 8 3 2 3" xfId="34936" xr:uid="{A7DBCBED-EC69-44EB-B9CE-B67D334996D4}"/>
    <cellStyle name="Normal 23 3 2 2 8 3 3" xfId="34937" xr:uid="{45B89E33-9715-4BD5-BB63-48AEFD9FB805}"/>
    <cellStyle name="Normal 23 3 2 2 8 3 3 2" xfId="34938" xr:uid="{85D3EEE5-FD71-46F5-9AEE-D7CED32CD0A1}"/>
    <cellStyle name="Normal 23 3 2 2 8 3 4" xfId="34939" xr:uid="{A39B4D97-CEF5-413D-9A17-178D1B41C9C0}"/>
    <cellStyle name="Normal 23 3 2 2 8 4" xfId="34940" xr:uid="{2963DCC8-426A-4FBC-A089-0D9CF93EA0C0}"/>
    <cellStyle name="Normal 23 3 2 2 8 4 2" xfId="34941" xr:uid="{3BA7A448-9EA9-4389-8DD2-957D4C83F328}"/>
    <cellStyle name="Normal 23 3 2 2 8 4 2 2" xfId="34942" xr:uid="{FF729BA8-470B-4D75-A81F-225D55C6CC68}"/>
    <cellStyle name="Normal 23 3 2 2 8 4 3" xfId="34943" xr:uid="{D1C3FA22-1C5C-4EEC-8B52-D634A5905C2A}"/>
    <cellStyle name="Normal 23 3 2 2 8 5" xfId="34944" xr:uid="{32E1A58E-787D-4E15-8906-E43DD8A11411}"/>
    <cellStyle name="Normal 23 3 2 2 9" xfId="34945" xr:uid="{B116A8FE-05F3-474C-803C-2337D012CCF5}"/>
    <cellStyle name="Normal 23 3 2 2 9 2" xfId="34946" xr:uid="{C28A2774-C860-4210-B69D-041CB183B2AA}"/>
    <cellStyle name="Normal 23 3 2 3" xfId="34947" xr:uid="{64D84D86-BB53-498C-8A34-91A3C47582BD}"/>
    <cellStyle name="Normal 23 3 2 3 2" xfId="34948" xr:uid="{868DE1D7-9CE9-491D-B037-5DAC4DF6132F}"/>
    <cellStyle name="Normal 23 3 2 3 2 2" xfId="34949" xr:uid="{D2622DBF-FF31-4836-A0FE-5B2FC7D41CA9}"/>
    <cellStyle name="Normal 23 3 2 3 2 2 2" xfId="34950" xr:uid="{87A3AAA0-C782-4E0B-A0D2-99552D98A70C}"/>
    <cellStyle name="Normal 23 3 2 3 2 2 2 2" xfId="34951" xr:uid="{8291CF97-18A0-45D6-B72D-1782054DAE92}"/>
    <cellStyle name="Normal 23 3 2 3 2 2 2 2 2" xfId="34952" xr:uid="{864387AD-6751-457E-9BA8-208536874219}"/>
    <cellStyle name="Normal 23 3 2 3 2 2 2 2 2 2" xfId="34953" xr:uid="{E9DA26D6-E52B-4EAA-BBF6-60E4EF2BBC14}"/>
    <cellStyle name="Normal 23 3 2 3 2 2 2 2 2 2 2" xfId="34954" xr:uid="{93665FC2-E731-4F97-B5B8-7991EF3D38C8}"/>
    <cellStyle name="Normal 23 3 2 3 2 2 2 2 2 3" xfId="34955" xr:uid="{96861300-594C-4B7A-942A-7AF32A8765BD}"/>
    <cellStyle name="Normal 23 3 2 3 2 2 2 2 3" xfId="34956" xr:uid="{E8AF6AFB-9902-49C2-8CBF-C2BAA0C99B2C}"/>
    <cellStyle name="Normal 23 3 2 3 2 2 2 2 3 2" xfId="34957" xr:uid="{FF5F0849-6217-428C-967D-52CA1F80D5BF}"/>
    <cellStyle name="Normal 23 3 2 3 2 2 2 2 4" xfId="34958" xr:uid="{A48C693F-4263-4FEC-BE99-4EDE143CA78E}"/>
    <cellStyle name="Normal 23 3 2 3 2 2 2 3" xfId="34959" xr:uid="{66EA6050-8DE9-4CC9-9151-7D122D880E62}"/>
    <cellStyle name="Normal 23 3 2 3 2 2 2 3 2" xfId="34960" xr:uid="{72943341-B13A-4FB1-83A5-8098DD4A5F4A}"/>
    <cellStyle name="Normal 23 3 2 3 2 2 2 4" xfId="34961" xr:uid="{1BB5AD9A-C909-4C0C-937B-C648BA280D08}"/>
    <cellStyle name="Normal 23 3 2 3 2 2 2 4 2" xfId="34962" xr:uid="{ABC81977-0E6B-40CB-8283-4CCA867489B9}"/>
    <cellStyle name="Normal 23 3 2 3 2 2 2 4 2 2" xfId="34963" xr:uid="{177D92EB-40E6-4324-A05C-184DD15E4FD1}"/>
    <cellStyle name="Normal 23 3 2 3 2 2 2 4 3" xfId="34964" xr:uid="{513633F3-D651-4C35-B8C1-AD8D0B090D59}"/>
    <cellStyle name="Normal 23 3 2 3 2 2 2 5" xfId="34965" xr:uid="{9AB82A6E-535C-4F17-8FF0-4CDCDE735F86}"/>
    <cellStyle name="Normal 23 3 2 3 2 2 3" xfId="34966" xr:uid="{C65C34D0-16E1-41FD-BCDC-ABD72E0FE908}"/>
    <cellStyle name="Normal 23 3 2 3 2 2 3 2" xfId="34967" xr:uid="{FD09B285-2EC4-4D7A-95C5-7531DE96F61C}"/>
    <cellStyle name="Normal 23 3 2 3 2 2 3 2 2" xfId="34968" xr:uid="{28C937DF-9627-4471-8AF2-A0B641F8D8EB}"/>
    <cellStyle name="Normal 23 3 2 3 2 2 3 2 2 2" xfId="34969" xr:uid="{59FD1CFF-6CFA-4166-A21A-9DF1CC800DE4}"/>
    <cellStyle name="Normal 23 3 2 3 2 2 3 2 3" xfId="34970" xr:uid="{0A690713-F635-4014-A5B4-F8EB2D9F23F2}"/>
    <cellStyle name="Normal 23 3 2 3 2 2 3 3" xfId="34971" xr:uid="{C65DB0B6-3770-4D2B-BB52-BD3BEC392624}"/>
    <cellStyle name="Normal 23 3 2 3 2 2 3 3 2" xfId="34972" xr:uid="{487AA3A4-65D1-4554-8704-E81375C32D21}"/>
    <cellStyle name="Normal 23 3 2 3 2 2 3 4" xfId="34973" xr:uid="{AEA1F532-E334-484B-94BF-B0E364367150}"/>
    <cellStyle name="Normal 23 3 2 3 2 2 4" xfId="34974" xr:uid="{73F01E88-9377-43FB-9990-3E2EB79CEAC1}"/>
    <cellStyle name="Normal 23 3 2 3 2 2 4 2" xfId="34975" xr:uid="{858A362E-57C8-446A-8216-634B149CEA93}"/>
    <cellStyle name="Normal 23 3 2 3 2 2 4 2 2" xfId="34976" xr:uid="{DD8FF3A0-654E-4005-BE10-C6638A1CCC22}"/>
    <cellStyle name="Normal 23 3 2 3 2 2 4 3" xfId="34977" xr:uid="{5EB0B7FB-A16A-4B6B-80E6-35A270674CDE}"/>
    <cellStyle name="Normal 23 3 2 3 2 2 5" xfId="34978" xr:uid="{4F6219AC-1F42-462C-ADF6-ABAF33F4CC43}"/>
    <cellStyle name="Normal 23 3 2 3 2 3" xfId="34979" xr:uid="{90E47905-F2C8-4F9D-AC89-A9FEB5C0A9E8}"/>
    <cellStyle name="Normal 23 3 2 3 2 3 2" xfId="34980" xr:uid="{A00DF60F-A34B-475D-AC1D-3CFB5CEDB964}"/>
    <cellStyle name="Normal 23 3 2 3 2 4" xfId="34981" xr:uid="{DB7A3444-70F7-41CB-9801-AEDA0941D654}"/>
    <cellStyle name="Normal 23 3 2 3 2 4 2" xfId="34982" xr:uid="{ECF50D2E-825C-4A7D-8E2D-7EE0246AD5C1}"/>
    <cellStyle name="Normal 23 3 2 3 2 4 2 2" xfId="34983" xr:uid="{87741E20-ABA7-4785-9516-34DD3C0C10E5}"/>
    <cellStyle name="Normal 23 3 2 3 2 4 2 2 2" xfId="34984" xr:uid="{5F9D6870-6576-46E1-A9D7-63A119CB3F2E}"/>
    <cellStyle name="Normal 23 3 2 3 2 4 2 3" xfId="34985" xr:uid="{9E02F572-65B6-4B2F-A27B-A1C80E04ED66}"/>
    <cellStyle name="Normal 23 3 2 3 2 4 3" xfId="34986" xr:uid="{B4B3247D-9FAB-491B-8B13-380199B37661}"/>
    <cellStyle name="Normal 23 3 2 3 2 4 3 2" xfId="34987" xr:uid="{B56F6F53-4A4A-4127-822D-2B102731330F}"/>
    <cellStyle name="Normal 23 3 2 3 2 4 4" xfId="34988" xr:uid="{8EA5F4CD-8F00-4E24-90BF-31B7FE88A1CE}"/>
    <cellStyle name="Normal 23 3 2 3 2 5" xfId="34989" xr:uid="{47CA5B02-4261-4E31-BDF3-EE887A612815}"/>
    <cellStyle name="Normal 23 3 2 3 2 5 2" xfId="34990" xr:uid="{A577B726-C9E6-44AE-8C2E-CFD68A818317}"/>
    <cellStyle name="Normal 23 3 2 3 2 6" xfId="34991" xr:uid="{E1FC2BF6-1E4E-46EF-B9AC-1059DFB2CF9C}"/>
    <cellStyle name="Normal 23 3 2 3 2 6 2" xfId="34992" xr:uid="{F28242B7-0788-4EF1-B790-BCFF17B3F7C1}"/>
    <cellStyle name="Normal 23 3 2 3 2 6 2 2" xfId="34993" xr:uid="{331C934A-F682-460D-9F14-E00C44F4979C}"/>
    <cellStyle name="Normal 23 3 2 3 2 6 3" xfId="34994" xr:uid="{620895D3-8AE2-4239-806C-E235CD2E30A5}"/>
    <cellStyle name="Normal 23 3 2 3 2 7" xfId="34995" xr:uid="{74E010C3-0596-48C2-BE0F-81D04F75E18C}"/>
    <cellStyle name="Normal 23 3 2 3 3" xfId="34996" xr:uid="{67C16562-14BB-4836-B98C-055570C6920F}"/>
    <cellStyle name="Normal 23 3 2 3 3 2" xfId="34997" xr:uid="{48D2B85A-9ED5-4473-898C-9BA1F31CEEF5}"/>
    <cellStyle name="Normal 23 3 2 3 3 2 2" xfId="34998" xr:uid="{EA4FA8FE-E0B3-4FFE-92DF-ED680A7F6547}"/>
    <cellStyle name="Normal 23 3 2 3 3 2 2 2" xfId="34999" xr:uid="{5692A9D8-75B2-4888-B4A2-7F3F367BFE7B}"/>
    <cellStyle name="Normal 23 3 2 3 3 2 2 2 2" xfId="35000" xr:uid="{B46424A8-6A3D-4161-B21C-B484AAEFF83D}"/>
    <cellStyle name="Normal 23 3 2 3 3 2 2 2 2 2" xfId="35001" xr:uid="{55823CF0-CC7A-460F-A03C-9AB0577ED4C8}"/>
    <cellStyle name="Normal 23 3 2 3 3 2 2 2 3" xfId="35002" xr:uid="{F803FCC9-7460-42EA-AEA2-8A3588B13316}"/>
    <cellStyle name="Normal 23 3 2 3 3 2 2 3" xfId="35003" xr:uid="{5C1E779B-E0A2-4939-A827-F081F4A847C3}"/>
    <cellStyle name="Normal 23 3 2 3 3 2 2 3 2" xfId="35004" xr:uid="{7A5D4AA8-C9E2-4C14-9D4A-001D59177295}"/>
    <cellStyle name="Normal 23 3 2 3 3 2 2 4" xfId="35005" xr:uid="{6BF9B077-DE88-459D-91E4-856D039CBA51}"/>
    <cellStyle name="Normal 23 3 2 3 3 2 3" xfId="35006" xr:uid="{DE1F27EF-44D3-4EF4-B684-35CEDDB11CB1}"/>
    <cellStyle name="Normal 23 3 2 3 3 2 3 2" xfId="35007" xr:uid="{13AB4EDC-FDAF-4F08-A58F-345B82C072DD}"/>
    <cellStyle name="Normal 23 3 2 3 3 2 4" xfId="35008" xr:uid="{23F76DF5-A394-4722-A809-07BEFEB132DD}"/>
    <cellStyle name="Normal 23 3 2 3 3 2 4 2" xfId="35009" xr:uid="{9CD77CD3-2264-4001-8EB9-CF56D3773427}"/>
    <cellStyle name="Normal 23 3 2 3 3 2 4 2 2" xfId="35010" xr:uid="{C6EC15DE-67FD-4251-881A-83705B8AE1C2}"/>
    <cellStyle name="Normal 23 3 2 3 3 2 4 3" xfId="35011" xr:uid="{D0930C97-18C2-496F-AB0F-1E5646995C65}"/>
    <cellStyle name="Normal 23 3 2 3 3 2 5" xfId="35012" xr:uid="{BC4287E3-8074-4D9D-AD5D-C379C94C7DDD}"/>
    <cellStyle name="Normal 23 3 2 3 3 3" xfId="35013" xr:uid="{D76477FA-E6B8-4FC3-813B-CB83718BB6B2}"/>
    <cellStyle name="Normal 23 3 2 3 3 3 2" xfId="35014" xr:uid="{308F99EA-7CD2-447D-8B68-45772D8755D2}"/>
    <cellStyle name="Normal 23 3 2 3 3 3 2 2" xfId="35015" xr:uid="{9C08895A-50B2-49A2-9E6E-DA79DE75C026}"/>
    <cellStyle name="Normal 23 3 2 3 3 3 2 2 2" xfId="35016" xr:uid="{698F0A30-388F-4CB2-A71E-8E0881B8A609}"/>
    <cellStyle name="Normal 23 3 2 3 3 3 2 3" xfId="35017" xr:uid="{A9C7B3D9-08DD-46ED-B094-FC14CC0F42A8}"/>
    <cellStyle name="Normal 23 3 2 3 3 3 3" xfId="35018" xr:uid="{BF322D8E-BCC2-42E6-B118-7598B5436CBF}"/>
    <cellStyle name="Normal 23 3 2 3 3 3 3 2" xfId="35019" xr:uid="{C8A09A9E-3E00-466B-91D9-850E828A0180}"/>
    <cellStyle name="Normal 23 3 2 3 3 3 4" xfId="35020" xr:uid="{792C4FFB-A4C7-4A2B-B3D8-9685EE5A0068}"/>
    <cellStyle name="Normal 23 3 2 3 3 4" xfId="35021" xr:uid="{E03F9665-D1A0-4C57-912B-5273907ADBFC}"/>
    <cellStyle name="Normal 23 3 2 3 3 4 2" xfId="35022" xr:uid="{4E25F6D3-4C29-404A-BD92-F31B75D74832}"/>
    <cellStyle name="Normal 23 3 2 3 3 4 2 2" xfId="35023" xr:uid="{698E668A-0DA0-44B9-88A7-B62EA3B854D4}"/>
    <cellStyle name="Normal 23 3 2 3 3 4 3" xfId="35024" xr:uid="{D9F5E5A1-88FE-480F-A702-01CD2CE51D10}"/>
    <cellStyle name="Normal 23 3 2 3 3 5" xfId="35025" xr:uid="{799E9A34-ADF7-405D-B195-5BDEACD5F458}"/>
    <cellStyle name="Normal 23 3 2 3 4" xfId="35026" xr:uid="{2C5F2EDB-40EE-425D-BB1D-9B3B6DD6A090}"/>
    <cellStyle name="Normal 23 3 2 3 4 2" xfId="35027" xr:uid="{77EE544B-8FAE-43C6-BF4E-7B5ED2BBA4B7}"/>
    <cellStyle name="Normal 23 3 2 3 4 2 2" xfId="35028" xr:uid="{F7C8A9B5-0DE7-45DB-9113-CF8D87F62BE7}"/>
    <cellStyle name="Normal 23 3 2 3 4 2 2 2" xfId="35029" xr:uid="{142D6EC8-2F39-44AC-ADA3-15EB4E76ACED}"/>
    <cellStyle name="Normal 23 3 2 3 4 2 3" xfId="35030" xr:uid="{4F51175A-C0D2-4E6B-B685-FE394F7883C8}"/>
    <cellStyle name="Normal 23 3 2 3 4 3" xfId="35031" xr:uid="{72AEF5B1-554D-42F2-8127-A743F71AF726}"/>
    <cellStyle name="Normal 23 3 2 3 4 3 2" xfId="35032" xr:uid="{18CC4740-6E78-421E-95E5-2D4619E18163}"/>
    <cellStyle name="Normal 23 3 2 3 4 4" xfId="35033" xr:uid="{EEFEF63D-1CEF-44D4-AA9C-A65BDEABEF2E}"/>
    <cellStyle name="Normal 23 3 2 3 5" xfId="35034" xr:uid="{6862CA56-F361-424A-BC22-7BCCB9A8DFB7}"/>
    <cellStyle name="Normal 23 3 2 3 5 2" xfId="35035" xr:uid="{55AD0640-BCBB-444C-999E-C9B993BF9E90}"/>
    <cellStyle name="Normal 23 3 2 3 6" xfId="35036" xr:uid="{3D701D40-3255-4F88-B040-D50B40DAEFE6}"/>
    <cellStyle name="Normal 23 3 2 3 6 2" xfId="35037" xr:uid="{0FF3C097-22B8-47CC-8A29-A5EE6715A009}"/>
    <cellStyle name="Normal 23 3 2 3 6 2 2" xfId="35038" xr:uid="{002EBC00-5574-4666-9453-57BF70D1277F}"/>
    <cellStyle name="Normal 23 3 2 3 6 3" xfId="35039" xr:uid="{C5DCB184-4FFD-48CF-8F9C-31C2CE5150F9}"/>
    <cellStyle name="Normal 23 3 2 3 7" xfId="35040" xr:uid="{96BBA0FA-BA18-4A93-AC4E-4547471300D1}"/>
    <cellStyle name="Normal 23 3 2 4" xfId="35041" xr:uid="{77107581-A3F7-4370-AE58-FA648BC5386F}"/>
    <cellStyle name="Normal 23 3 2 4 2" xfId="35042" xr:uid="{FF214B9A-E92A-41D7-B60D-C8AF5A17E457}"/>
    <cellStyle name="Normal 23 3 2 5" xfId="35043" xr:uid="{5AC9F813-D6D5-43BD-9127-1868C316075B}"/>
    <cellStyle name="Normal 23 3 2 5 2" xfId="35044" xr:uid="{AFE22FD1-4940-41C9-9F69-100C194A9E5B}"/>
    <cellStyle name="Normal 23 3 2 6" xfId="35045" xr:uid="{D007C6E9-7E10-4384-A206-04BB05D2E392}"/>
    <cellStyle name="Normal 23 3 2 6 2" xfId="35046" xr:uid="{7F7FD4E5-0DAC-4182-9568-81B9BE61D4FE}"/>
    <cellStyle name="Normal 23 3 2 7" xfId="35047" xr:uid="{FB73B7F4-D1B6-46AC-BA25-1E0FF14D76AA}"/>
    <cellStyle name="Normal 23 3 2 7 2" xfId="35048" xr:uid="{59832FBD-021D-40DC-9384-D3A99AC36915}"/>
    <cellStyle name="Normal 23 3 2 8" xfId="35049" xr:uid="{E37BD78F-B5DA-4C33-9F4E-366204FD5DDE}"/>
    <cellStyle name="Normal 23 3 2 8 2" xfId="35050" xr:uid="{0ED53574-743E-4A2E-986E-D977C172E526}"/>
    <cellStyle name="Normal 23 3 2 8 2 2" xfId="35051" xr:uid="{662A3D4F-884B-437D-9B10-FB64B55619F4}"/>
    <cellStyle name="Normal 23 3 2 8 2 2 2" xfId="35052" xr:uid="{11D85FC8-81E8-465A-B016-23F09B14306F}"/>
    <cellStyle name="Normal 23 3 2 8 2 2 2 2" xfId="35053" xr:uid="{0F785592-908E-4846-A1F4-3203CBC25443}"/>
    <cellStyle name="Normal 23 3 2 8 2 2 2 2 2" xfId="35054" xr:uid="{F3D94354-00CF-452B-BB0E-CAFA4E632AAC}"/>
    <cellStyle name="Normal 23 3 2 8 2 2 2 3" xfId="35055" xr:uid="{13DEA903-C09E-4552-A97C-9575BEC96E8E}"/>
    <cellStyle name="Normal 23 3 2 8 2 2 3" xfId="35056" xr:uid="{6D696F11-0951-4440-AED8-30F3762BCEC2}"/>
    <cellStyle name="Normal 23 3 2 8 2 2 3 2" xfId="35057" xr:uid="{E1F987F5-6514-4F78-9408-B0965747C121}"/>
    <cellStyle name="Normal 23 3 2 8 2 2 4" xfId="35058" xr:uid="{8C41F440-1C12-4E53-A7EC-DC6596678250}"/>
    <cellStyle name="Normal 23 3 2 8 2 3" xfId="35059" xr:uid="{CB3FB52E-7786-4C82-8781-66EC363FBCC4}"/>
    <cellStyle name="Normal 23 3 2 8 2 3 2" xfId="35060" xr:uid="{6010DEC4-7BBC-443B-84E4-30E1590BC00A}"/>
    <cellStyle name="Normal 23 3 2 8 2 4" xfId="35061" xr:uid="{FAFA9743-DBFD-4FF2-BD2B-D195F54DF2BD}"/>
    <cellStyle name="Normal 23 3 2 8 2 4 2" xfId="35062" xr:uid="{5044C5AE-ED69-47FA-B0D9-364590327AB9}"/>
    <cellStyle name="Normal 23 3 2 8 2 4 2 2" xfId="35063" xr:uid="{E3353D6E-E418-4A77-87A1-A4FBB5BBB98E}"/>
    <cellStyle name="Normal 23 3 2 8 2 4 3" xfId="35064" xr:uid="{C960A910-8FDD-440B-ABAA-7BEDFB8D0EEF}"/>
    <cellStyle name="Normal 23 3 2 8 2 5" xfId="35065" xr:uid="{054C4BDD-6DEE-4AA1-8FB8-4C3E2E784957}"/>
    <cellStyle name="Normal 23 3 2 8 3" xfId="35066" xr:uid="{2CE59694-071D-4326-9FE0-D38FDCD549E5}"/>
    <cellStyle name="Normal 23 3 2 8 3 2" xfId="35067" xr:uid="{8C9CB8A4-1CAD-4D25-BA80-2E3662F0627F}"/>
    <cellStyle name="Normal 23 3 2 8 3 2 2" xfId="35068" xr:uid="{2E623300-C1CB-4EE9-8B91-DE5ECE3F7B8B}"/>
    <cellStyle name="Normal 23 3 2 8 3 2 2 2" xfId="35069" xr:uid="{6BFD6E6C-1C3E-45E3-BC78-473195E8C38F}"/>
    <cellStyle name="Normal 23 3 2 8 3 2 3" xfId="35070" xr:uid="{54673A76-E136-4831-936A-13AE3EF27DFA}"/>
    <cellStyle name="Normal 23 3 2 8 3 3" xfId="35071" xr:uid="{2131C5DA-1AC6-4609-9529-C305BE651F18}"/>
    <cellStyle name="Normal 23 3 2 8 3 3 2" xfId="35072" xr:uid="{1EA2F361-BEE7-4070-9891-52B16F1B3C44}"/>
    <cellStyle name="Normal 23 3 2 8 3 4" xfId="35073" xr:uid="{F48CB3AA-234F-4CFF-8656-8023CABA3A95}"/>
    <cellStyle name="Normal 23 3 2 8 4" xfId="35074" xr:uid="{5F40FB62-40C4-44EA-90E1-AC6F4774EE5D}"/>
    <cellStyle name="Normal 23 3 2 8 4 2" xfId="35075" xr:uid="{5CE1602F-0447-48DA-81B3-7B1C17A22C90}"/>
    <cellStyle name="Normal 23 3 2 8 4 2 2" xfId="35076" xr:uid="{03F72F85-EAC7-4903-8E8F-D7121D713614}"/>
    <cellStyle name="Normal 23 3 2 8 4 3" xfId="35077" xr:uid="{FB4E325A-F6FB-423B-B2FA-3CD08FC5C6E0}"/>
    <cellStyle name="Normal 23 3 2 8 5" xfId="35078" xr:uid="{365DB47E-D7E7-4096-B880-0391CE0A135B}"/>
    <cellStyle name="Normal 23 3 2 9" xfId="35079" xr:uid="{6B063933-A528-46A2-ACDD-B45696BDB6AA}"/>
    <cellStyle name="Normal 23 3 2 9 2" xfId="35080" xr:uid="{6DC58955-158E-4EFB-A3CB-E0DD6DDE63C1}"/>
    <cellStyle name="Normal 23 3 3" xfId="35081" xr:uid="{C70048AE-FB6F-428F-8DF0-D877A4618CF4}"/>
    <cellStyle name="Normal 23 3 3 2" xfId="35082" xr:uid="{89F219E0-55B4-441E-9918-24B71F43E67E}"/>
    <cellStyle name="Normal 23 3 3 2 2" xfId="35083" xr:uid="{A91CEC00-7CB5-4301-A676-8AC62B3B84B8}"/>
    <cellStyle name="Normal 23 3 3 2 2 2" xfId="35084" xr:uid="{541274AD-28A6-4760-8014-61BDD0A25DB6}"/>
    <cellStyle name="Normal 23 3 3 2 2 2 2" xfId="35085" xr:uid="{1450DC57-CA2E-4594-95E5-121B1EC3A115}"/>
    <cellStyle name="Normal 23 3 3 2 2 2 2 2" xfId="35086" xr:uid="{1BAFF792-E093-4BDE-BEE0-ECC2C757A35A}"/>
    <cellStyle name="Normal 23 3 3 2 2 2 2 2 2" xfId="35087" xr:uid="{1A22799A-30E1-4BA6-820F-0438E1E6EA59}"/>
    <cellStyle name="Normal 23 3 3 2 2 2 2 2 2 2" xfId="35088" xr:uid="{B1D77B5D-D8F4-4350-BDC1-A38CC7D6BE22}"/>
    <cellStyle name="Normal 23 3 3 2 2 2 2 2 3" xfId="35089" xr:uid="{EE66877A-F139-46C1-9A74-51DA7515F7AC}"/>
    <cellStyle name="Normal 23 3 3 2 2 2 2 3" xfId="35090" xr:uid="{389538A9-75B4-43E6-A9D4-E5A2E014E0A9}"/>
    <cellStyle name="Normal 23 3 3 2 2 2 2 3 2" xfId="35091" xr:uid="{472FE3F9-FA52-47C9-B41F-363093C3A78A}"/>
    <cellStyle name="Normal 23 3 3 2 2 2 2 4" xfId="35092" xr:uid="{B97EFB63-FCC4-4CD4-A375-B2008103C7C6}"/>
    <cellStyle name="Normal 23 3 3 2 2 2 3" xfId="35093" xr:uid="{07CF5672-B0F9-4DF0-A611-9A62663D86D6}"/>
    <cellStyle name="Normal 23 3 3 2 2 2 3 2" xfId="35094" xr:uid="{3F6B0BF2-4343-49E2-A701-6F41DEAF9D2B}"/>
    <cellStyle name="Normal 23 3 3 2 2 2 4" xfId="35095" xr:uid="{521EE200-53BF-48E7-A98F-12D844A48E1D}"/>
    <cellStyle name="Normal 23 3 3 2 2 2 4 2" xfId="35096" xr:uid="{4FFE58BB-91BF-49CC-BDC8-9F59403E9BE2}"/>
    <cellStyle name="Normal 23 3 3 2 2 2 4 2 2" xfId="35097" xr:uid="{56B3CC0B-DF34-4CCD-A994-56BDBC7A89B7}"/>
    <cellStyle name="Normal 23 3 3 2 2 2 4 3" xfId="35098" xr:uid="{F2AE5673-37AA-4634-9857-75CDC9BBC480}"/>
    <cellStyle name="Normal 23 3 3 2 2 2 5" xfId="35099" xr:uid="{33F46645-0028-4B49-B2A8-FD61DCCEB9D2}"/>
    <cellStyle name="Normal 23 3 3 2 2 3" xfId="35100" xr:uid="{04D22AAC-1D41-4982-B020-601FF6E6274D}"/>
    <cellStyle name="Normal 23 3 3 2 2 3 2" xfId="35101" xr:uid="{E33AB74E-2202-4CE6-89E6-A33AE0E7364E}"/>
    <cellStyle name="Normal 23 3 3 2 2 3 2 2" xfId="35102" xr:uid="{7CC6EF18-F5CA-4383-BBC6-936F8EF94AF2}"/>
    <cellStyle name="Normal 23 3 3 2 2 3 2 2 2" xfId="35103" xr:uid="{D11D4078-972B-46D9-BAF6-62B9778144CD}"/>
    <cellStyle name="Normal 23 3 3 2 2 3 2 3" xfId="35104" xr:uid="{185A5C80-DAB5-4575-A7C3-3B07A82182E8}"/>
    <cellStyle name="Normal 23 3 3 2 2 3 3" xfId="35105" xr:uid="{CB15329B-6B80-4721-8052-0E67FA0F21F7}"/>
    <cellStyle name="Normal 23 3 3 2 2 3 3 2" xfId="35106" xr:uid="{CBA6BAAD-9579-4F53-9FD3-82BD6492EC90}"/>
    <cellStyle name="Normal 23 3 3 2 2 3 4" xfId="35107" xr:uid="{0ECF5F00-4C78-4DCE-A20D-081C80C64602}"/>
    <cellStyle name="Normal 23 3 3 2 2 4" xfId="35108" xr:uid="{D0E8FCDB-A949-45F6-9E2D-C260BD6A68A3}"/>
    <cellStyle name="Normal 23 3 3 2 2 4 2" xfId="35109" xr:uid="{EE76DAC0-DCE2-4330-B70D-645B526C7ACB}"/>
    <cellStyle name="Normal 23 3 3 2 2 4 2 2" xfId="35110" xr:uid="{F06C4289-25C8-4011-A174-60F7EBD0865D}"/>
    <cellStyle name="Normal 23 3 3 2 2 4 3" xfId="35111" xr:uid="{372F1E8D-90FE-43ED-AA77-4962F4A386F8}"/>
    <cellStyle name="Normal 23 3 3 2 2 5" xfId="35112" xr:uid="{F907EE30-4C2F-4D7A-B0D5-178A535F01C2}"/>
    <cellStyle name="Normal 23 3 3 2 3" xfId="35113" xr:uid="{201ADBC5-4AD5-4C13-97D4-99E7A7E3118E}"/>
    <cellStyle name="Normal 23 3 3 2 3 2" xfId="35114" xr:uid="{689DAC60-790F-45EF-9D1A-A7B466C3EEB5}"/>
    <cellStyle name="Normal 23 3 3 2 4" xfId="35115" xr:uid="{60F15A3C-6E6D-46DA-B737-20B80652AC14}"/>
    <cellStyle name="Normal 23 3 3 2 4 2" xfId="35116" xr:uid="{681137C7-8BE0-4233-8D14-D5863043396E}"/>
    <cellStyle name="Normal 23 3 3 2 4 2 2" xfId="35117" xr:uid="{3EE7ECDF-2170-43B7-AD09-6D6932616DC3}"/>
    <cellStyle name="Normal 23 3 3 2 4 2 2 2" xfId="35118" xr:uid="{42B0DEC8-ED13-4B32-96DB-DB937BAA983A}"/>
    <cellStyle name="Normal 23 3 3 2 4 2 3" xfId="35119" xr:uid="{91571A31-E1AE-4792-ADB4-3F5EE7A0A4ED}"/>
    <cellStyle name="Normal 23 3 3 2 4 3" xfId="35120" xr:uid="{AAB98A79-94B8-41AD-AE2C-BD97DF6EC953}"/>
    <cellStyle name="Normal 23 3 3 2 4 3 2" xfId="35121" xr:uid="{DB236427-EC40-4BCB-AAB8-B5E3BD64C65C}"/>
    <cellStyle name="Normal 23 3 3 2 4 4" xfId="35122" xr:uid="{024FA406-CF22-494B-A490-2F087EE1588D}"/>
    <cellStyle name="Normal 23 3 3 2 5" xfId="35123" xr:uid="{868E01A8-EA62-4A16-B77E-066AB6F3C122}"/>
    <cellStyle name="Normal 23 3 3 2 5 2" xfId="35124" xr:uid="{16F2C39E-B95F-4920-BAB6-E5191BCE4A93}"/>
    <cellStyle name="Normal 23 3 3 2 6" xfId="35125" xr:uid="{7AC6507F-499B-4969-9287-054EAFE48CA8}"/>
    <cellStyle name="Normal 23 3 3 2 6 2" xfId="35126" xr:uid="{60B5B71F-B252-4C27-A602-BBD35EC7727E}"/>
    <cellStyle name="Normal 23 3 3 2 6 2 2" xfId="35127" xr:uid="{E738D0DD-6B0C-4EB6-8B01-AC1D756A2DBD}"/>
    <cellStyle name="Normal 23 3 3 2 6 3" xfId="35128" xr:uid="{A7B5A583-FEA7-449A-BD16-434D87B51264}"/>
    <cellStyle name="Normal 23 3 3 2 7" xfId="35129" xr:uid="{B71E5C11-0277-407A-B2C6-685D4BA898C1}"/>
    <cellStyle name="Normal 23 3 3 3" xfId="35130" xr:uid="{30BDB931-0A7F-4B77-8322-B3E59F91D1DD}"/>
    <cellStyle name="Normal 23 3 3 3 2" xfId="35131" xr:uid="{488E718C-53C8-436C-9DFD-2D06D5EB840C}"/>
    <cellStyle name="Normal 23 3 3 3 2 2" xfId="35132" xr:uid="{E73CB9E8-5055-474B-810D-11F1928D9B48}"/>
    <cellStyle name="Normal 23 3 3 3 2 2 2" xfId="35133" xr:uid="{12BC950B-2684-439B-89BC-F6CD57922960}"/>
    <cellStyle name="Normal 23 3 3 3 2 2 2 2" xfId="35134" xr:uid="{17A5FEFA-0C7F-4F00-B637-7A94E9740D97}"/>
    <cellStyle name="Normal 23 3 3 3 2 2 2 2 2" xfId="35135" xr:uid="{33C825F0-98F3-46F4-96AE-082E2DBDAA73}"/>
    <cellStyle name="Normal 23 3 3 3 2 2 2 3" xfId="35136" xr:uid="{1B0AA1E8-2419-4D2F-A663-38CF6FABDC35}"/>
    <cellStyle name="Normal 23 3 3 3 2 2 3" xfId="35137" xr:uid="{BEF0DB7D-0375-4001-AE59-2B1F020F8240}"/>
    <cellStyle name="Normal 23 3 3 3 2 2 3 2" xfId="35138" xr:uid="{8EE23949-95A8-4637-8471-A6CB96AC0035}"/>
    <cellStyle name="Normal 23 3 3 3 2 2 4" xfId="35139" xr:uid="{F7E935E0-8F9C-495E-A8D2-4B1257068C27}"/>
    <cellStyle name="Normal 23 3 3 3 2 3" xfId="35140" xr:uid="{23F59B70-12DE-485C-8F1A-6944F52A0788}"/>
    <cellStyle name="Normal 23 3 3 3 2 3 2" xfId="35141" xr:uid="{7814AD73-20FF-45E5-BDFC-9A321526ABCF}"/>
    <cellStyle name="Normal 23 3 3 3 2 4" xfId="35142" xr:uid="{92AFA171-EB4E-450A-9D4E-14F19A2883F4}"/>
    <cellStyle name="Normal 23 3 3 3 2 4 2" xfId="35143" xr:uid="{B373AA8E-5404-4F04-9D29-4153DFDAADD1}"/>
    <cellStyle name="Normal 23 3 3 3 2 4 2 2" xfId="35144" xr:uid="{DA18E94D-7422-428D-929C-D9182DF32164}"/>
    <cellStyle name="Normal 23 3 3 3 2 4 3" xfId="35145" xr:uid="{1B2F9E90-8AC6-4ABE-9073-FCF2AE0E2514}"/>
    <cellStyle name="Normal 23 3 3 3 2 5" xfId="35146" xr:uid="{50E430ED-6F8F-4069-A8E4-22B0C8264301}"/>
    <cellStyle name="Normal 23 3 3 3 3" xfId="35147" xr:uid="{5F164C65-EB20-42A0-A1B1-E99AD36F0BC6}"/>
    <cellStyle name="Normal 23 3 3 3 3 2" xfId="35148" xr:uid="{CAF317AD-A4D3-4376-AF02-6D8D071A82DC}"/>
    <cellStyle name="Normal 23 3 3 3 3 2 2" xfId="35149" xr:uid="{65D558AF-C127-456E-9C73-7294CC839D39}"/>
    <cellStyle name="Normal 23 3 3 3 3 2 2 2" xfId="35150" xr:uid="{B9057026-EC84-446B-8675-A51ECBD4ADBB}"/>
    <cellStyle name="Normal 23 3 3 3 3 2 3" xfId="35151" xr:uid="{DFCAAE27-89B2-4E72-B330-FCECCEEC7F65}"/>
    <cellStyle name="Normal 23 3 3 3 3 3" xfId="35152" xr:uid="{C2D83C6D-E59E-4013-A97A-CE596B13F5E4}"/>
    <cellStyle name="Normal 23 3 3 3 3 3 2" xfId="35153" xr:uid="{C0AEAC49-C69E-4A66-BA61-B1BD76CB6403}"/>
    <cellStyle name="Normal 23 3 3 3 3 4" xfId="35154" xr:uid="{3CEA1BB0-B790-429B-8021-FC3255B440E7}"/>
    <cellStyle name="Normal 23 3 3 3 4" xfId="35155" xr:uid="{64DC8B11-A8CC-462B-AC6D-24948A7C50B0}"/>
    <cellStyle name="Normal 23 3 3 3 4 2" xfId="35156" xr:uid="{0AE5C102-B037-4232-B6DB-5F24A740C5ED}"/>
    <cellStyle name="Normal 23 3 3 3 4 2 2" xfId="35157" xr:uid="{198C59B1-0B05-4CAC-90BB-67EFE4463CB8}"/>
    <cellStyle name="Normal 23 3 3 3 4 3" xfId="35158" xr:uid="{B2CE306D-1E30-4A51-877D-0EB3989989DB}"/>
    <cellStyle name="Normal 23 3 3 3 5" xfId="35159" xr:uid="{B9138962-394D-4806-825A-8BA47E089F00}"/>
    <cellStyle name="Normal 23 3 3 4" xfId="35160" xr:uid="{FC5D6D89-0599-4FF4-8D65-A69DAA21B7F3}"/>
    <cellStyle name="Normal 23 3 3 4 2" xfId="35161" xr:uid="{46EDF878-03D4-4951-AEFB-8C0BB4297346}"/>
    <cellStyle name="Normal 23 3 3 4 2 2" xfId="35162" xr:uid="{F1AFE098-31A8-4A65-8DF3-0FC65485CEDD}"/>
    <cellStyle name="Normal 23 3 3 4 2 2 2" xfId="35163" xr:uid="{ACF2EE57-E7E9-402F-9E13-87E700942C40}"/>
    <cellStyle name="Normal 23 3 3 4 2 3" xfId="35164" xr:uid="{757F8F5B-109A-4216-9BDF-9F4B0DE5F850}"/>
    <cellStyle name="Normal 23 3 3 4 3" xfId="35165" xr:uid="{88225833-4B1A-45B6-8A50-8203151B6602}"/>
    <cellStyle name="Normal 23 3 3 4 3 2" xfId="35166" xr:uid="{37AA15BD-162F-4A34-98F3-1D224C0897A0}"/>
    <cellStyle name="Normal 23 3 3 4 4" xfId="35167" xr:uid="{0094D136-4FF8-4112-B8AC-A9DAEEE2177C}"/>
    <cellStyle name="Normal 23 3 3 5" xfId="35168" xr:uid="{E70D0E2A-021E-4449-BA99-FAF2423FC172}"/>
    <cellStyle name="Normal 23 3 3 5 2" xfId="35169" xr:uid="{17F46C8C-CEB0-4DD1-B1AA-844E68EDCF8F}"/>
    <cellStyle name="Normal 23 3 3 6" xfId="35170" xr:uid="{7C1EADB7-F7C6-4940-8495-6262D727DDD9}"/>
    <cellStyle name="Normal 23 3 3 6 2" xfId="35171" xr:uid="{5221274E-0ABB-461C-BBFA-65E235671739}"/>
    <cellStyle name="Normal 23 3 3 6 2 2" xfId="35172" xr:uid="{4EB53C8D-1F06-412A-BF53-2FB44C3A5157}"/>
    <cellStyle name="Normal 23 3 3 6 3" xfId="35173" xr:uid="{EDA49493-14B3-48B3-AC01-CC04EE693DEE}"/>
    <cellStyle name="Normal 23 3 3 7" xfId="35174" xr:uid="{655808C8-BE15-4EE9-B4C4-A1B2BB1390D8}"/>
    <cellStyle name="Normal 23 3 4" xfId="35175" xr:uid="{213FB874-C6F6-4E0F-BDCE-EF8D3691F3F2}"/>
    <cellStyle name="Normal 23 3 4 2" xfId="35176" xr:uid="{4C1C5378-7B2D-4957-BD44-B683D09B7FE1}"/>
    <cellStyle name="Normal 23 3 5" xfId="35177" xr:uid="{BE03C40B-239F-4806-B4F4-4FAD3E95DE05}"/>
    <cellStyle name="Normal 23 3 5 2" xfId="35178" xr:uid="{440BDC53-F7C5-4692-A44C-809626350CC6}"/>
    <cellStyle name="Normal 23 3 6" xfId="35179" xr:uid="{7CD45621-599C-40EE-B700-9AE46805422B}"/>
    <cellStyle name="Normal 23 3 6 2" xfId="35180" xr:uid="{E4DAF58E-D05D-434C-8890-8D318D34AAB9}"/>
    <cellStyle name="Normal 23 3 7" xfId="35181" xr:uid="{5952E635-7F1B-4413-AB0B-AA57F15231AF}"/>
    <cellStyle name="Normal 23 3 7 2" xfId="35182" xr:uid="{C6CC518F-0FCB-46CC-806A-FFC43DBD8B78}"/>
    <cellStyle name="Normal 23 3 8" xfId="35183" xr:uid="{16E39A58-919F-4855-AEBA-24504A3B4CD3}"/>
    <cellStyle name="Normal 23 3 8 2" xfId="35184" xr:uid="{79EC5B26-5F07-439F-85ED-341E0F452235}"/>
    <cellStyle name="Normal 23 3 9" xfId="35185" xr:uid="{81F2DB93-F4E4-4B32-8953-44AAC9C84C75}"/>
    <cellStyle name="Normal 23 3 9 2" xfId="35186" xr:uid="{50A3C1A8-2B11-4070-98F2-828FFD5E61A8}"/>
    <cellStyle name="Normal 23 3 9 2 2" xfId="35187" xr:uid="{FC7E204A-9E1D-4453-ABD0-1DB9CAF3ACAE}"/>
    <cellStyle name="Normal 23 3 9 2 2 2" xfId="35188" xr:uid="{F17AA7DC-1EA2-46D8-8905-1D7988415DA6}"/>
    <cellStyle name="Normal 23 3 9 2 2 2 2" xfId="35189" xr:uid="{8EFC171C-ACA9-438E-809C-0C3D04B5E0A2}"/>
    <cellStyle name="Normal 23 3 9 2 2 2 2 2" xfId="35190" xr:uid="{2442622F-B492-4BDB-A4E3-616BDFF521AA}"/>
    <cellStyle name="Normal 23 3 9 2 2 2 3" xfId="35191" xr:uid="{95AC0F8A-5882-4DCC-8DD0-7F42D64B8687}"/>
    <cellStyle name="Normal 23 3 9 2 2 3" xfId="35192" xr:uid="{41EDDD93-886D-4739-ABB8-45E3CBD75E8F}"/>
    <cellStyle name="Normal 23 3 9 2 2 3 2" xfId="35193" xr:uid="{4210F5C9-1E92-4773-B9D8-D7C2E3E60C95}"/>
    <cellStyle name="Normal 23 3 9 2 2 4" xfId="35194" xr:uid="{8977DA0D-40D0-4085-B571-7B8661FADDC9}"/>
    <cellStyle name="Normal 23 3 9 2 3" xfId="35195" xr:uid="{F56C3A14-5108-4EA0-AACD-813E72C8A961}"/>
    <cellStyle name="Normal 23 3 9 2 3 2" xfId="35196" xr:uid="{E98FD809-2DEA-452B-8DEB-C2E1A3978C4E}"/>
    <cellStyle name="Normal 23 3 9 2 4" xfId="35197" xr:uid="{73BDF979-D74F-471B-A81A-CEFD69B4DEAB}"/>
    <cellStyle name="Normal 23 3 9 2 4 2" xfId="35198" xr:uid="{7D118D3C-86AE-465B-A7C7-2CF8D36FB247}"/>
    <cellStyle name="Normal 23 3 9 2 4 2 2" xfId="35199" xr:uid="{3C08D4E2-94BE-4D85-B38D-6CFC439E5818}"/>
    <cellStyle name="Normal 23 3 9 2 4 3" xfId="35200" xr:uid="{D952AF47-FEF5-4E23-9EE3-FE6A49C3F50E}"/>
    <cellStyle name="Normal 23 3 9 2 5" xfId="35201" xr:uid="{DE8FBF09-5AC0-4C64-9AB4-2DE7609B1E4E}"/>
    <cellStyle name="Normal 23 3 9 3" xfId="35202" xr:uid="{44A334B9-7654-46B7-AE52-6071090552DD}"/>
    <cellStyle name="Normal 23 3 9 3 2" xfId="35203" xr:uid="{3357F668-05F1-4738-8A14-ACC1B66FF686}"/>
    <cellStyle name="Normal 23 3 9 3 2 2" xfId="35204" xr:uid="{24F93838-984D-4EF3-BF97-5E087CFCB91F}"/>
    <cellStyle name="Normal 23 3 9 3 2 2 2" xfId="35205" xr:uid="{D23453D0-3DD8-4C14-B516-6436F5340610}"/>
    <cellStyle name="Normal 23 3 9 3 2 3" xfId="35206" xr:uid="{C6B1BEA3-43B4-4C0C-A59A-6CF415C635F7}"/>
    <cellStyle name="Normal 23 3 9 3 3" xfId="35207" xr:uid="{6E312393-605D-46B2-BF82-529E502B5390}"/>
    <cellStyle name="Normal 23 3 9 3 3 2" xfId="35208" xr:uid="{B9718FFC-C557-4E7F-84C2-883DE857A742}"/>
    <cellStyle name="Normal 23 3 9 3 4" xfId="35209" xr:uid="{DA6E0775-C014-4691-86AA-758C63EEB9EA}"/>
    <cellStyle name="Normal 23 3 9 4" xfId="35210" xr:uid="{20368089-DFC9-4BFC-8192-17540EAA222E}"/>
    <cellStyle name="Normal 23 3 9 4 2" xfId="35211" xr:uid="{F8DFF760-7AFE-4680-9693-30C602447425}"/>
    <cellStyle name="Normal 23 3 9 4 2 2" xfId="35212" xr:uid="{1A5000FC-4DF6-4381-8BC0-F4C8E51051C8}"/>
    <cellStyle name="Normal 23 3 9 4 3" xfId="35213" xr:uid="{DDE87F98-F3A6-4A8C-9FE0-41B79D0C9CDD}"/>
    <cellStyle name="Normal 23 3 9 5" xfId="35214" xr:uid="{4A86C20F-1FBA-4542-8A13-96F3CD284BA8}"/>
    <cellStyle name="Normal 23 4" xfId="947" xr:uid="{7A11E3CA-99CF-4C2D-A222-AA1DE5C4FEA6}"/>
    <cellStyle name="Normal 23 4 2" xfId="3181" xr:uid="{3825D424-E199-4F6F-ABF2-C71A4C6D347C}"/>
    <cellStyle name="Normal 23 4 2 2" xfId="35216" xr:uid="{18BD28AA-F2B9-489B-8850-C894E8AE593A}"/>
    <cellStyle name="Normal 23 4 3" xfId="51129" xr:uid="{B7846683-2698-485F-B5F8-CBD5DD7A18CA}"/>
    <cellStyle name="Normal 23 4 4" xfId="35215" xr:uid="{EC04FDAC-AEEE-4318-B982-EBB5BD87C190}"/>
    <cellStyle name="Normal 23 5" xfId="35217" xr:uid="{91B36617-944D-4B69-A99E-48762BE47D75}"/>
    <cellStyle name="Normal 23 5 10" xfId="35218" xr:uid="{352B428B-4934-4731-885B-667C311099F9}"/>
    <cellStyle name="Normal 23 5 10 2" xfId="35219" xr:uid="{79EADA3B-87A2-46CF-8812-BCF951FFBD62}"/>
    <cellStyle name="Normal 23 5 10 2 2" xfId="35220" xr:uid="{F73A2808-8956-48DA-9DCF-2C7CA977FCB1}"/>
    <cellStyle name="Normal 23 5 10 2 2 2" xfId="35221" xr:uid="{391B5BA6-1465-4CA6-A598-14BB50E7AB63}"/>
    <cellStyle name="Normal 23 5 10 2 3" xfId="35222" xr:uid="{7DAE4150-F81F-44D9-8FB4-C5FB05D0F257}"/>
    <cellStyle name="Normal 23 5 10 3" xfId="35223" xr:uid="{852F7E0D-CBE6-4DF5-9117-5A80492FEA72}"/>
    <cellStyle name="Normal 23 5 10 3 2" xfId="35224" xr:uid="{478B45F8-26B0-4369-9D1F-3583810AAEDB}"/>
    <cellStyle name="Normal 23 5 10 4" xfId="35225" xr:uid="{30E1C38B-EBE1-4404-98A9-E33ABE929AB8}"/>
    <cellStyle name="Normal 23 5 11" xfId="35226" xr:uid="{DA261449-B974-4ACE-AC01-989FA4498773}"/>
    <cellStyle name="Normal 23 5 11 2" xfId="35227" xr:uid="{714FD455-0733-4774-A5AF-C25CF23D8A34}"/>
    <cellStyle name="Normal 23 5 12" xfId="35228" xr:uid="{869F427F-F01F-42FB-91DF-3FD2F1FE0F9F}"/>
    <cellStyle name="Normal 23 5 12 2" xfId="35229" xr:uid="{D60EEF40-74E0-424B-B50C-91764AAF449B}"/>
    <cellStyle name="Normal 23 5 12 2 2" xfId="35230" xr:uid="{D880EFCE-7240-4881-9869-7B24C6DF3A8F}"/>
    <cellStyle name="Normal 23 5 12 3" xfId="35231" xr:uid="{D44AD213-0B02-47C1-8422-B392A4978199}"/>
    <cellStyle name="Normal 23 5 13" xfId="35232" xr:uid="{3AC06319-3B53-4575-BDAF-DE3A095FCB00}"/>
    <cellStyle name="Normal 23 5 14" xfId="51137" xr:uid="{58F5E761-1BE0-4E78-A8AE-EE1C54E1CD6A}"/>
    <cellStyle name="Normal 23 5 2" xfId="35233" xr:uid="{41A722C1-6E8D-49F6-B219-6D653C5B3C6C}"/>
    <cellStyle name="Normal 23 5 2 2" xfId="35234" xr:uid="{A5FD11BC-0154-4E47-BEFB-912AB07FE559}"/>
    <cellStyle name="Normal 23 5 2 2 2" xfId="35235" xr:uid="{8EAD6946-DBBD-4CC8-B903-33A584FAA957}"/>
    <cellStyle name="Normal 23 5 2 2 2 2" xfId="35236" xr:uid="{70352FB2-2E94-4773-9EB9-DF39AB4269A0}"/>
    <cellStyle name="Normal 23 5 2 2 2 2 2" xfId="35237" xr:uid="{B8F64B00-392B-45EB-8213-9C14E73C2175}"/>
    <cellStyle name="Normal 23 5 2 2 2 2 2 2" xfId="35238" xr:uid="{45F0B646-9EFC-48A6-8DEC-F691DBDDBB9C}"/>
    <cellStyle name="Normal 23 5 2 2 2 2 2 2 2" xfId="35239" xr:uid="{00122AFF-75C5-41C8-B78D-3D1CECF59E52}"/>
    <cellStyle name="Normal 23 5 2 2 2 2 2 2 2 2" xfId="35240" xr:uid="{328CCAFA-5554-4FA7-825B-A75EA10E9FF7}"/>
    <cellStyle name="Normal 23 5 2 2 2 2 2 2 3" xfId="35241" xr:uid="{00CD077E-47A8-47B2-BE5A-D9E0F54D1420}"/>
    <cellStyle name="Normal 23 5 2 2 2 2 2 3" xfId="35242" xr:uid="{211DB2B9-531C-4F46-93DB-F9347C7DC5B4}"/>
    <cellStyle name="Normal 23 5 2 2 2 2 2 3 2" xfId="35243" xr:uid="{3E1E881D-5B67-40E4-8AE4-A633EBA839A5}"/>
    <cellStyle name="Normal 23 5 2 2 2 2 2 4" xfId="35244" xr:uid="{D6B94BBE-EF27-4FF3-9968-4EC0A1075FC9}"/>
    <cellStyle name="Normal 23 5 2 2 2 2 3" xfId="35245" xr:uid="{5769643D-3A7A-4F4A-99DD-B3DCAEF99E1F}"/>
    <cellStyle name="Normal 23 5 2 2 2 2 3 2" xfId="35246" xr:uid="{3BEE98AA-C9D1-4D90-B081-6C4DCCED829F}"/>
    <cellStyle name="Normal 23 5 2 2 2 2 4" xfId="35247" xr:uid="{B7611B82-7AC3-4221-A53F-B48586CD159D}"/>
    <cellStyle name="Normal 23 5 2 2 2 2 4 2" xfId="35248" xr:uid="{5D49D7BF-2A05-4225-9016-6994A2DE51E7}"/>
    <cellStyle name="Normal 23 5 2 2 2 2 4 2 2" xfId="35249" xr:uid="{562721F2-B8C6-443D-B567-953F25894674}"/>
    <cellStyle name="Normal 23 5 2 2 2 2 4 3" xfId="35250" xr:uid="{7AF46B61-014D-4F0D-95E8-5A3E6008920C}"/>
    <cellStyle name="Normal 23 5 2 2 2 2 5" xfId="35251" xr:uid="{B32F78BA-5A46-4CF9-B968-95CE5D2D3890}"/>
    <cellStyle name="Normal 23 5 2 2 2 3" xfId="35252" xr:uid="{159D3E73-CDBF-4FFF-94EF-E0BAA2A8BCC6}"/>
    <cellStyle name="Normal 23 5 2 2 2 3 2" xfId="35253" xr:uid="{BA053D67-C2D5-40E3-B2CA-97DE3354CDB1}"/>
    <cellStyle name="Normal 23 5 2 2 2 3 2 2" xfId="35254" xr:uid="{D52D2CEA-B7E4-4FD8-9563-1B16AE21C9B4}"/>
    <cellStyle name="Normal 23 5 2 2 2 3 2 2 2" xfId="35255" xr:uid="{179B12BB-E610-452E-9F87-90EBE144C0D1}"/>
    <cellStyle name="Normal 23 5 2 2 2 3 2 3" xfId="35256" xr:uid="{84FB341F-47D5-4DBA-8C1B-56B512F96B8F}"/>
    <cellStyle name="Normal 23 5 2 2 2 3 3" xfId="35257" xr:uid="{03FE6599-5FBD-453A-85D2-9BCA5B5C5509}"/>
    <cellStyle name="Normal 23 5 2 2 2 3 3 2" xfId="35258" xr:uid="{FE9A485A-25F8-404B-B670-D21C27CA8E63}"/>
    <cellStyle name="Normal 23 5 2 2 2 3 4" xfId="35259" xr:uid="{75999A89-8B00-4807-8F11-4C6ABF6CCE8A}"/>
    <cellStyle name="Normal 23 5 2 2 2 4" xfId="35260" xr:uid="{5CF371B1-FA2E-4613-9825-DFD84F22BD73}"/>
    <cellStyle name="Normal 23 5 2 2 2 4 2" xfId="35261" xr:uid="{894102E6-55B5-479A-9711-B0740536D00A}"/>
    <cellStyle name="Normal 23 5 2 2 2 4 2 2" xfId="35262" xr:uid="{AA998581-B3F0-4D57-A4A3-C65B4F3B86A5}"/>
    <cellStyle name="Normal 23 5 2 2 2 4 3" xfId="35263" xr:uid="{F063CDEA-72AE-46E9-B2EB-1C576E19B217}"/>
    <cellStyle name="Normal 23 5 2 2 2 5" xfId="35264" xr:uid="{D8213B73-E96E-49AD-9BBB-724836FF2883}"/>
    <cellStyle name="Normal 23 5 2 2 3" xfId="35265" xr:uid="{4A4B641F-5996-49E4-9B73-03DFC8F9D7D8}"/>
    <cellStyle name="Normal 23 5 2 2 3 2" xfId="35266" xr:uid="{E28C05A0-DA30-46AC-B643-2BAA5CA1B68A}"/>
    <cellStyle name="Normal 23 5 2 2 4" xfId="35267" xr:uid="{32A5F80F-D651-4E74-9CBC-2B01EFADA611}"/>
    <cellStyle name="Normal 23 5 2 2 4 2" xfId="35268" xr:uid="{552EF3BE-C0FD-4101-A11A-B27F883446EA}"/>
    <cellStyle name="Normal 23 5 2 2 4 2 2" xfId="35269" xr:uid="{19F112A1-1A36-4705-A9A6-6D35CE09D960}"/>
    <cellStyle name="Normal 23 5 2 2 4 2 2 2" xfId="35270" xr:uid="{2CCEF324-57DC-417D-9031-1663B713E6E5}"/>
    <cellStyle name="Normal 23 5 2 2 4 2 3" xfId="35271" xr:uid="{60C34811-C5A5-4731-BF3E-D16A21246EC9}"/>
    <cellStyle name="Normal 23 5 2 2 4 3" xfId="35272" xr:uid="{00B3CC53-99D6-4E34-88B1-9189761F8AC6}"/>
    <cellStyle name="Normal 23 5 2 2 4 3 2" xfId="35273" xr:uid="{2EB65BA4-314D-49C7-AD05-196943DE6E93}"/>
    <cellStyle name="Normal 23 5 2 2 4 4" xfId="35274" xr:uid="{79E793A9-CBA3-442D-B6D4-D3BFA7F690E7}"/>
    <cellStyle name="Normal 23 5 2 2 5" xfId="35275" xr:uid="{2C602B1D-61E4-4E34-A88C-025A356CBACD}"/>
    <cellStyle name="Normal 23 5 2 2 5 2" xfId="35276" xr:uid="{23372D8A-9B62-45A2-9717-7B6521D85570}"/>
    <cellStyle name="Normal 23 5 2 2 6" xfId="35277" xr:uid="{A8BE2482-9E10-497A-9324-448F85FDC87D}"/>
    <cellStyle name="Normal 23 5 2 2 6 2" xfId="35278" xr:uid="{38310D72-3DAD-422A-AA9C-97A9C4BB3E40}"/>
    <cellStyle name="Normal 23 5 2 2 6 2 2" xfId="35279" xr:uid="{8BBB3F33-AB8A-4AD0-B5E5-0401430CCA97}"/>
    <cellStyle name="Normal 23 5 2 2 6 3" xfId="35280" xr:uid="{BD9191FA-C384-46EE-A455-BABE1C382D99}"/>
    <cellStyle name="Normal 23 5 2 2 7" xfId="35281" xr:uid="{D38C59E7-8392-4751-BAE1-02B97B070184}"/>
    <cellStyle name="Normal 23 5 2 3" xfId="35282" xr:uid="{C17C7BCC-A3C2-4B24-8F4A-7460BF368169}"/>
    <cellStyle name="Normal 23 5 2 3 2" xfId="35283" xr:uid="{5C11766D-76F5-4DAC-8814-5A5B438E49A3}"/>
    <cellStyle name="Normal 23 5 2 3 2 2" xfId="35284" xr:uid="{AB0AF5F5-35AB-4D5C-A12B-6688D15A70D1}"/>
    <cellStyle name="Normal 23 5 2 3 2 2 2" xfId="35285" xr:uid="{97376400-8F8C-47E8-811C-AA38D86012B8}"/>
    <cellStyle name="Normal 23 5 2 3 2 2 2 2" xfId="35286" xr:uid="{56C92624-495F-49EA-9A0A-EFD7AE2FC67E}"/>
    <cellStyle name="Normal 23 5 2 3 2 2 2 2 2" xfId="35287" xr:uid="{61E37C04-6EC2-430B-A937-187E7FFB3A5F}"/>
    <cellStyle name="Normal 23 5 2 3 2 2 2 3" xfId="35288" xr:uid="{0DB96D25-DA91-49CE-A2F2-261ED7582BE8}"/>
    <cellStyle name="Normal 23 5 2 3 2 2 3" xfId="35289" xr:uid="{F81CAA90-823A-454D-AEE3-00D90B684880}"/>
    <cellStyle name="Normal 23 5 2 3 2 2 3 2" xfId="35290" xr:uid="{33624789-682E-4BB6-8031-83A03B4068C8}"/>
    <cellStyle name="Normal 23 5 2 3 2 2 4" xfId="35291" xr:uid="{3B53A54D-ABA6-4070-B5A2-88FACE232867}"/>
    <cellStyle name="Normal 23 5 2 3 2 3" xfId="35292" xr:uid="{7BFD3ED6-80AA-4ECB-9B8A-8FE122C905B3}"/>
    <cellStyle name="Normal 23 5 2 3 2 3 2" xfId="35293" xr:uid="{2503094F-B4E3-4483-B7F4-222948DA6567}"/>
    <cellStyle name="Normal 23 5 2 3 2 4" xfId="35294" xr:uid="{AF88CEA3-F13F-4C0A-827F-09AE8F90C1DD}"/>
    <cellStyle name="Normal 23 5 2 3 2 4 2" xfId="35295" xr:uid="{956D2E6F-5084-45E5-B210-36BEAE7598AD}"/>
    <cellStyle name="Normal 23 5 2 3 2 4 2 2" xfId="35296" xr:uid="{994C8571-ED59-464F-AEDC-B9D01A2A85D7}"/>
    <cellStyle name="Normal 23 5 2 3 2 4 3" xfId="35297" xr:uid="{51DFF871-E217-4801-9BED-818EC82BD103}"/>
    <cellStyle name="Normal 23 5 2 3 2 5" xfId="35298" xr:uid="{788D055C-D1C2-44B4-8859-CB6E9D881BEA}"/>
    <cellStyle name="Normal 23 5 2 3 3" xfId="35299" xr:uid="{C63233B0-E48F-424B-8EE0-2B64622FC660}"/>
    <cellStyle name="Normal 23 5 2 3 3 2" xfId="35300" xr:uid="{9647C4AF-E239-4BBD-8DD1-C77794574119}"/>
    <cellStyle name="Normal 23 5 2 3 3 2 2" xfId="35301" xr:uid="{2B6B7CC3-DB01-43F4-8696-7ED481AEBC64}"/>
    <cellStyle name="Normal 23 5 2 3 3 2 2 2" xfId="35302" xr:uid="{39F8BB50-B9CD-4EB7-9C2C-6D7DDADEEF73}"/>
    <cellStyle name="Normal 23 5 2 3 3 2 3" xfId="35303" xr:uid="{95DE1130-D908-444F-8E3E-AA6C6051D8EE}"/>
    <cellStyle name="Normal 23 5 2 3 3 3" xfId="35304" xr:uid="{09052A2F-401D-4BBB-9425-B9F0BB7EC51D}"/>
    <cellStyle name="Normal 23 5 2 3 3 3 2" xfId="35305" xr:uid="{D1422DBF-ABDD-43EC-A7C5-33A7BC81CC6C}"/>
    <cellStyle name="Normal 23 5 2 3 3 4" xfId="35306" xr:uid="{AAB0CCA7-0237-40AA-8351-7308E46858D2}"/>
    <cellStyle name="Normal 23 5 2 3 4" xfId="35307" xr:uid="{F432CA61-2615-4EA5-8489-353E40684594}"/>
    <cellStyle name="Normal 23 5 2 3 4 2" xfId="35308" xr:uid="{D39A6D95-661B-43C8-94C4-7DAD08D2337E}"/>
    <cellStyle name="Normal 23 5 2 3 4 2 2" xfId="35309" xr:uid="{2E0D0794-42CD-4ABE-8A8C-99ACACC67038}"/>
    <cellStyle name="Normal 23 5 2 3 4 3" xfId="35310" xr:uid="{5D667804-BD42-4D0A-BD44-BB757537D483}"/>
    <cellStyle name="Normal 23 5 2 3 5" xfId="35311" xr:uid="{4E1D7E6F-9935-4327-A906-B836992FC41C}"/>
    <cellStyle name="Normal 23 5 2 4" xfId="35312" xr:uid="{8D436140-CAB1-4BE2-A10B-22BB37015066}"/>
    <cellStyle name="Normal 23 5 2 4 2" xfId="35313" xr:uid="{DE50A1FA-6215-4210-AA7F-F9E8DCE52465}"/>
    <cellStyle name="Normal 23 5 2 4 2 2" xfId="35314" xr:uid="{0AA8B4EC-02F6-49F7-8B33-3E57D0FCC9C9}"/>
    <cellStyle name="Normal 23 5 2 4 2 2 2" xfId="35315" xr:uid="{91B8E7EE-BB4A-4B32-AEB1-2AF099578397}"/>
    <cellStyle name="Normal 23 5 2 4 2 3" xfId="35316" xr:uid="{3C42F7E2-719E-440D-BBCA-7E5351BAD737}"/>
    <cellStyle name="Normal 23 5 2 4 3" xfId="35317" xr:uid="{CD44BEF5-DCD9-4555-AFAE-1713DD73532A}"/>
    <cellStyle name="Normal 23 5 2 4 3 2" xfId="35318" xr:uid="{F4EA18EA-6100-4E91-8286-FA9E6D13613C}"/>
    <cellStyle name="Normal 23 5 2 4 4" xfId="35319" xr:uid="{67006450-941B-484A-892A-9E2FC4A91D36}"/>
    <cellStyle name="Normal 23 5 2 5" xfId="35320" xr:uid="{05A38E57-9461-4054-8CD0-AA9DDC930448}"/>
    <cellStyle name="Normal 23 5 2 5 2" xfId="35321" xr:uid="{104C226D-164D-4E20-B352-FF0BD10C42D3}"/>
    <cellStyle name="Normal 23 5 2 6" xfId="35322" xr:uid="{A89D7EA8-B138-46D4-A7FB-D1A69950A50D}"/>
    <cellStyle name="Normal 23 5 2 6 2" xfId="35323" xr:uid="{D1495487-61BA-4058-AD23-E12A35CFF8DB}"/>
    <cellStyle name="Normal 23 5 2 6 2 2" xfId="35324" xr:uid="{C712A6F3-14E2-435C-A352-6E313CB6FDE2}"/>
    <cellStyle name="Normal 23 5 2 6 3" xfId="35325" xr:uid="{DDB930CE-FA0B-4B8C-B8A7-5FDB6DAF557A}"/>
    <cellStyle name="Normal 23 5 2 7" xfId="35326" xr:uid="{D6926134-799D-4F08-9E15-C0C01E7EA892}"/>
    <cellStyle name="Normal 23 5 3" xfId="35327" xr:uid="{FEBF7B28-8907-4383-8D0D-EC54E097C046}"/>
    <cellStyle name="Normal 23 5 3 2" xfId="35328" xr:uid="{8A64F614-E2A1-4499-A338-4E093BB6D0D3}"/>
    <cellStyle name="Normal 23 5 3 2 2" xfId="35329" xr:uid="{6E211751-E62A-4316-A733-35F9A61EFD40}"/>
    <cellStyle name="Normal 23 5 3 3" xfId="35330" xr:uid="{157A585A-7F54-4228-992F-F60558621358}"/>
    <cellStyle name="Normal 23 5 3 3 2" xfId="35331" xr:uid="{D3295902-9927-41B3-B603-14A80AF2C66D}"/>
    <cellStyle name="Normal 23 5 3 4" xfId="35332" xr:uid="{6814629D-014C-42AD-BD45-6856AD48B45F}"/>
    <cellStyle name="Normal 23 5 4" xfId="35333" xr:uid="{A25A4857-C584-4018-80A8-DF3F96317DBE}"/>
    <cellStyle name="Normal 23 5 4 2" xfId="35334" xr:uid="{E4585706-52F1-462C-8074-475AE88D0AD4}"/>
    <cellStyle name="Normal 23 5 4 2 2" xfId="35335" xr:uid="{180D1625-8F19-48FB-A099-6FDE47F01233}"/>
    <cellStyle name="Normal 23 5 4 3" xfId="35336" xr:uid="{0A722562-6D58-48DA-96D2-7CAC681C8320}"/>
    <cellStyle name="Normal 23 5 4 3 2" xfId="35337" xr:uid="{90792EE9-08EE-4183-9244-B317E43F13B0}"/>
    <cellStyle name="Normal 23 5 4 4" xfId="35338" xr:uid="{614FEFC7-D3B4-43AE-B2F6-0CEF91145841}"/>
    <cellStyle name="Normal 23 5 5" xfId="35339" xr:uid="{AD81F50E-25FD-40B7-B9B1-D30A3DC68C03}"/>
    <cellStyle name="Normal 23 5 5 2" xfId="35340" xr:uid="{55A87965-ACD0-4CB8-88D2-632B48EC3EEC}"/>
    <cellStyle name="Normal 23 5 5 2 2" xfId="35341" xr:uid="{E2A73A4F-B998-439B-BDE0-C53FA137C8DF}"/>
    <cellStyle name="Normal 23 5 5 3" xfId="35342" xr:uid="{C343B30B-207D-4DF7-A3BB-1D235D7F4D1E}"/>
    <cellStyle name="Normal 23 5 5 3 2" xfId="35343" xr:uid="{28CDDAEB-8372-454F-83EB-0AE6AAF42214}"/>
    <cellStyle name="Normal 23 5 5 4" xfId="35344" xr:uid="{7744BE62-B1CE-45D5-B629-886E47D44A68}"/>
    <cellStyle name="Normal 23 5 6" xfId="35345" xr:uid="{FA73FCE7-078C-4401-AEE6-5059E829EC74}"/>
    <cellStyle name="Normal 23 5 6 2" xfId="35346" xr:uid="{53134CD4-BA13-451B-B1D2-7198722AC299}"/>
    <cellStyle name="Normal 23 5 6 2 2" xfId="35347" xr:uid="{5B648FAB-0993-4297-A242-FF356ACC0786}"/>
    <cellStyle name="Normal 23 5 6 3" xfId="35348" xr:uid="{B36C9781-5B26-4AB2-91AE-E52EE107840E}"/>
    <cellStyle name="Normal 23 5 6 3 2" xfId="35349" xr:uid="{4BA2BF9B-AB2F-4CCB-B127-976DBDFEAB09}"/>
    <cellStyle name="Normal 23 5 6 4" xfId="35350" xr:uid="{B5FC2DB8-B044-46AF-B7F4-4E0A1F677390}"/>
    <cellStyle name="Normal 23 5 7" xfId="35351" xr:uid="{34FE6B78-9C32-4115-8C16-358E2E19F6FB}"/>
    <cellStyle name="Normal 23 5 7 2" xfId="35352" xr:uid="{714B1C0B-77B2-4C20-8BF9-6EA604BBAA63}"/>
    <cellStyle name="Normal 23 5 7 2 2" xfId="35353" xr:uid="{A620A749-4F64-41AB-B0F7-5F185DC216EB}"/>
    <cellStyle name="Normal 23 5 7 3" xfId="35354" xr:uid="{8772F805-0CBE-4DB6-A0D7-346D94E0A09F}"/>
    <cellStyle name="Normal 23 5 7 3 2" xfId="35355" xr:uid="{B04AC91C-52F9-4ED3-9936-6B35F98267B4}"/>
    <cellStyle name="Normal 23 5 7 4" xfId="35356" xr:uid="{42A076B8-D393-4F18-B57E-CB95C37DFEDF}"/>
    <cellStyle name="Normal 23 5 8" xfId="35357" xr:uid="{9D1BFD51-67F9-46FE-A8D5-5CD5C5AAC2DD}"/>
    <cellStyle name="Normal 23 5 8 2" xfId="35358" xr:uid="{985B24EA-FDEF-4672-A9C7-917545EDC04F}"/>
    <cellStyle name="Normal 23 5 8 2 2" xfId="35359" xr:uid="{CE4E0D51-F6B8-416F-BC35-D144B84B4112}"/>
    <cellStyle name="Normal 23 5 8 2 2 2" xfId="35360" xr:uid="{916ABFBE-ACB4-4C5A-972D-96A7A3C97802}"/>
    <cellStyle name="Normal 23 5 8 2 2 2 2" xfId="35361" xr:uid="{47664F5F-F45B-4AE4-92C3-D1F3913BAFB9}"/>
    <cellStyle name="Normal 23 5 8 2 2 2 2 2" xfId="35362" xr:uid="{30471208-9EF4-489F-98FB-A65C1E71CD44}"/>
    <cellStyle name="Normal 23 5 8 2 2 2 3" xfId="35363" xr:uid="{1C4CB06E-4E20-4970-83FE-A2E9FC7D76EC}"/>
    <cellStyle name="Normal 23 5 8 2 2 3" xfId="35364" xr:uid="{A3E6BAD7-2B93-42D5-9D92-60E9283434F5}"/>
    <cellStyle name="Normal 23 5 8 2 2 3 2" xfId="35365" xr:uid="{58DD2D2C-DC3C-4651-B4A2-334E9496283E}"/>
    <cellStyle name="Normal 23 5 8 2 2 4" xfId="35366" xr:uid="{1DD12A6D-2440-4F68-A177-510AFD4C7E48}"/>
    <cellStyle name="Normal 23 5 8 2 3" xfId="35367" xr:uid="{506050AC-EDCA-45D9-9A58-0DCAEBA7DB43}"/>
    <cellStyle name="Normal 23 5 8 2 3 2" xfId="35368" xr:uid="{F6D1EFE6-9D53-4BE3-9756-31C6DFB09F33}"/>
    <cellStyle name="Normal 23 5 8 2 4" xfId="35369" xr:uid="{1D3B0729-E1C9-482F-BF04-395D009D1369}"/>
    <cellStyle name="Normal 23 5 8 2 4 2" xfId="35370" xr:uid="{EFF1445F-D393-4D2A-94C6-94DD328A3C1D}"/>
    <cellStyle name="Normal 23 5 8 2 4 2 2" xfId="35371" xr:uid="{C77D7728-E38C-4C9D-902D-AF30EDEECEDB}"/>
    <cellStyle name="Normal 23 5 8 2 4 3" xfId="35372" xr:uid="{43ACBE4F-E352-48A5-B6E3-84672251B1E7}"/>
    <cellStyle name="Normal 23 5 8 2 5" xfId="35373" xr:uid="{B77E13F6-7F4A-4C2A-A566-0B268E627BD2}"/>
    <cellStyle name="Normal 23 5 8 3" xfId="35374" xr:uid="{A3DF2B5F-1FAC-45B7-B4E7-81F0634973D0}"/>
    <cellStyle name="Normal 23 5 8 3 2" xfId="35375" xr:uid="{09B73932-2D21-40B9-9BB8-8CDFB3634F35}"/>
    <cellStyle name="Normal 23 5 8 3 2 2" xfId="35376" xr:uid="{3F3426CF-F3AF-44D0-8982-49A172C34813}"/>
    <cellStyle name="Normal 23 5 8 3 2 2 2" xfId="35377" xr:uid="{4B8A2F78-FC53-4ECC-A1D7-704BB91899D9}"/>
    <cellStyle name="Normal 23 5 8 3 2 3" xfId="35378" xr:uid="{572AB9A2-17EC-4D5F-B560-1E7B579D749C}"/>
    <cellStyle name="Normal 23 5 8 3 3" xfId="35379" xr:uid="{3C83E165-EC0D-4245-9751-4160F6524C26}"/>
    <cellStyle name="Normal 23 5 8 3 3 2" xfId="35380" xr:uid="{19816884-BE8A-4F42-B293-64B83A634127}"/>
    <cellStyle name="Normal 23 5 8 3 4" xfId="35381" xr:uid="{28036575-5C19-49F1-80AB-845D13457E06}"/>
    <cellStyle name="Normal 23 5 8 4" xfId="35382" xr:uid="{59DA6AFC-2B33-4E0B-A0DB-7FE410F4FD61}"/>
    <cellStyle name="Normal 23 5 8 4 2" xfId="35383" xr:uid="{7EEAE813-9145-4FBC-9831-F70CC5D1B0E7}"/>
    <cellStyle name="Normal 23 5 8 4 2 2" xfId="35384" xr:uid="{4E6AA0C1-9329-4FB0-BA05-A0FEC05B2531}"/>
    <cellStyle name="Normal 23 5 8 4 3" xfId="35385" xr:uid="{429895B1-B88D-4570-8611-96D5B377B07A}"/>
    <cellStyle name="Normal 23 5 8 5" xfId="35386" xr:uid="{03CB74FF-ED42-4B83-85D8-6B517F3B120C}"/>
    <cellStyle name="Normal 23 5 9" xfId="35387" xr:uid="{48F80710-ED6F-4EFD-BF53-2A9E819CD233}"/>
    <cellStyle name="Normal 23 5 9 2" xfId="35388" xr:uid="{1C2F089E-B18B-4EA1-8F81-6461732D99F2}"/>
    <cellStyle name="Normal 23 6" xfId="35389" xr:uid="{4BEDE119-744D-46C6-A748-E782CF7E2044}"/>
    <cellStyle name="Normal 23 6 2" xfId="35390" xr:uid="{ADA86181-49D6-4847-AEDA-C01345ED3F06}"/>
    <cellStyle name="Normal 23 6 2 2" xfId="35391" xr:uid="{2BB496CF-48F7-4DEC-9731-4AFC8F7288C5}"/>
    <cellStyle name="Normal 23 6 2 2 2" xfId="35392" xr:uid="{FCAC0DE4-C32F-4E7E-9933-2E1A37CA12E3}"/>
    <cellStyle name="Normal 23 6 2 2 2 2" xfId="35393" xr:uid="{11CE3415-929D-4092-8E48-6DF01ACAC0BF}"/>
    <cellStyle name="Normal 23 6 2 2 2 2 2" xfId="35394" xr:uid="{C2FCBB93-F5A6-4495-A45E-3DBE9E9F5109}"/>
    <cellStyle name="Normal 23 6 2 2 2 2 2 2" xfId="35395" xr:uid="{64E821FE-9458-4713-8937-544B543F9816}"/>
    <cellStyle name="Normal 23 6 2 2 2 2 2 2 2" xfId="35396" xr:uid="{BBB84690-C237-406B-9F2B-43E95E0A0897}"/>
    <cellStyle name="Normal 23 6 2 2 2 2 2 3" xfId="35397" xr:uid="{CED116A7-DBF4-461C-B06D-00FB06B21004}"/>
    <cellStyle name="Normal 23 6 2 2 2 2 3" xfId="35398" xr:uid="{17554400-AF36-4E1B-B78C-9A11AEA6AD78}"/>
    <cellStyle name="Normal 23 6 2 2 2 2 3 2" xfId="35399" xr:uid="{F05F3D8A-2711-40E0-AE81-466FCAF8643E}"/>
    <cellStyle name="Normal 23 6 2 2 2 2 4" xfId="35400" xr:uid="{A4E2D044-3C09-4809-80A6-AAE610A2046D}"/>
    <cellStyle name="Normal 23 6 2 2 2 3" xfId="35401" xr:uid="{03A8F3DB-929B-486E-8BC8-654D3FC0E263}"/>
    <cellStyle name="Normal 23 6 2 2 2 3 2" xfId="35402" xr:uid="{66AEC129-BC85-4845-823E-52AD67071F7B}"/>
    <cellStyle name="Normal 23 6 2 2 2 4" xfId="35403" xr:uid="{FE99AF17-E4C5-4DDE-BABB-4476949AF61B}"/>
    <cellStyle name="Normal 23 6 2 2 2 4 2" xfId="35404" xr:uid="{8D4FD58F-8514-4917-8AE7-DD6A378A5C20}"/>
    <cellStyle name="Normal 23 6 2 2 2 4 2 2" xfId="35405" xr:uid="{4C303ED9-7C09-425C-945B-41887215FF8F}"/>
    <cellStyle name="Normal 23 6 2 2 2 4 3" xfId="35406" xr:uid="{3AAAC173-FB0C-498B-8CBD-E0A7D2A04023}"/>
    <cellStyle name="Normal 23 6 2 2 2 5" xfId="35407" xr:uid="{56546C09-C3E7-475A-A3A0-6F3A67045012}"/>
    <cellStyle name="Normal 23 6 2 2 3" xfId="35408" xr:uid="{A6EECBE6-A378-4AA3-8474-87D3778F5E29}"/>
    <cellStyle name="Normal 23 6 2 2 3 2" xfId="35409" xr:uid="{A9F5E495-573E-4460-8FBF-4C7F12EB40BD}"/>
    <cellStyle name="Normal 23 6 2 2 3 2 2" xfId="35410" xr:uid="{A1740B24-8321-469F-93CE-2D7F74BFF5E8}"/>
    <cellStyle name="Normal 23 6 2 2 3 2 2 2" xfId="35411" xr:uid="{4E140961-8996-4EFA-B5A1-C78C07129D76}"/>
    <cellStyle name="Normal 23 6 2 2 3 2 3" xfId="35412" xr:uid="{05F0CE26-1358-4B32-AB01-B69E2F0478C3}"/>
    <cellStyle name="Normal 23 6 2 2 3 3" xfId="35413" xr:uid="{12E0D767-AEAE-46F0-8A9E-40C2186F1EE8}"/>
    <cellStyle name="Normal 23 6 2 2 3 3 2" xfId="35414" xr:uid="{3EDA30B5-5D4C-4C30-8386-718920E2E317}"/>
    <cellStyle name="Normal 23 6 2 2 3 4" xfId="35415" xr:uid="{21BAE5D0-4574-4C41-BB4E-340EAF30601B}"/>
    <cellStyle name="Normal 23 6 2 2 4" xfId="35416" xr:uid="{D37D9814-B2A0-4B93-A6D7-2E62685CF033}"/>
    <cellStyle name="Normal 23 6 2 2 4 2" xfId="35417" xr:uid="{7E46CAE1-9043-43DB-8638-59B955B85813}"/>
    <cellStyle name="Normal 23 6 2 2 4 2 2" xfId="35418" xr:uid="{342F6016-302F-4985-9C9A-D990A1AA84D2}"/>
    <cellStyle name="Normal 23 6 2 2 4 3" xfId="35419" xr:uid="{83A15FDA-38F7-4F66-B111-FA86D112CE17}"/>
    <cellStyle name="Normal 23 6 2 2 5" xfId="35420" xr:uid="{6B3A33FE-7002-4064-BEC1-8BDD93A22AAD}"/>
    <cellStyle name="Normal 23 6 2 3" xfId="35421" xr:uid="{1F813AB5-7A84-4AB5-BC8E-8B97EDCD9F8B}"/>
    <cellStyle name="Normal 23 6 2 3 2" xfId="35422" xr:uid="{7F0414DF-CE64-4A7B-BE3B-05BBF2F25043}"/>
    <cellStyle name="Normal 23 6 2 4" xfId="35423" xr:uid="{0FABC86B-95F7-4AAC-955A-DBAFE12A9F7B}"/>
    <cellStyle name="Normal 23 6 2 4 2" xfId="35424" xr:uid="{EE240B8A-EBE5-49BF-97A5-A3CC6F96B1B3}"/>
    <cellStyle name="Normal 23 6 2 4 2 2" xfId="35425" xr:uid="{2A3A432C-7B7A-4AFD-B90B-6227F86DA66F}"/>
    <cellStyle name="Normal 23 6 2 4 2 2 2" xfId="35426" xr:uid="{6A75653E-73A0-4B87-90F3-4D685177DB92}"/>
    <cellStyle name="Normal 23 6 2 4 2 3" xfId="35427" xr:uid="{D74946A8-880D-48D9-AC5D-A0D5D793F5BB}"/>
    <cellStyle name="Normal 23 6 2 4 3" xfId="35428" xr:uid="{7A8ADFCC-26E7-4481-A7F4-AC7A1EC1C225}"/>
    <cellStyle name="Normal 23 6 2 4 3 2" xfId="35429" xr:uid="{2D44801E-786A-4278-BCD9-A3A9A6B4788B}"/>
    <cellStyle name="Normal 23 6 2 4 4" xfId="35430" xr:uid="{46AF0C15-1EFA-442B-96D8-26300729C927}"/>
    <cellStyle name="Normal 23 6 2 5" xfId="35431" xr:uid="{784B3DD7-8A22-4AF1-B5EB-907AC1ABB78C}"/>
    <cellStyle name="Normal 23 6 2 5 2" xfId="35432" xr:uid="{400512A3-F42F-4599-809F-EBD2E05D10A6}"/>
    <cellStyle name="Normal 23 6 2 6" xfId="35433" xr:uid="{A7404B86-7517-4AA0-BBCE-E2B5A3EDC8FF}"/>
    <cellStyle name="Normal 23 6 2 6 2" xfId="35434" xr:uid="{B21610BA-B32C-48DC-A6DE-BDB8F4A572DF}"/>
    <cellStyle name="Normal 23 6 2 6 2 2" xfId="35435" xr:uid="{4D81C1B5-A39D-4244-85C9-CD58095E03C1}"/>
    <cellStyle name="Normal 23 6 2 6 3" xfId="35436" xr:uid="{6E3D57E9-F005-4A3D-B268-0FAF4BAA127D}"/>
    <cellStyle name="Normal 23 6 2 7" xfId="35437" xr:uid="{5A0B6422-229B-4A9F-B913-4A80C19D7519}"/>
    <cellStyle name="Normal 23 6 3" xfId="35438" xr:uid="{356ABFAD-F924-44FE-A80D-AC2AFFA68CCA}"/>
    <cellStyle name="Normal 23 6 3 2" xfId="35439" xr:uid="{D12B11C6-9926-4D6F-8D7A-ECAB237F5E4F}"/>
    <cellStyle name="Normal 23 6 3 2 2" xfId="35440" xr:uid="{4EFD0349-5E80-45D6-A5A9-73D0265D528A}"/>
    <cellStyle name="Normal 23 6 3 2 2 2" xfId="35441" xr:uid="{313BC247-B6D7-41F9-A1A6-870AF7A3F72A}"/>
    <cellStyle name="Normal 23 6 3 2 2 2 2" xfId="35442" xr:uid="{783BF16D-0122-4C8F-9E74-360E89958C1E}"/>
    <cellStyle name="Normal 23 6 3 2 2 2 2 2" xfId="35443" xr:uid="{44658A1E-7EB1-4931-B31D-643DEE598886}"/>
    <cellStyle name="Normal 23 6 3 2 2 2 3" xfId="35444" xr:uid="{2BF2A3D3-EB1D-4FC7-991C-126488FF3FA6}"/>
    <cellStyle name="Normal 23 6 3 2 2 3" xfId="35445" xr:uid="{28045523-719C-4FAC-A4AF-CF8EAAECB467}"/>
    <cellStyle name="Normal 23 6 3 2 2 3 2" xfId="35446" xr:uid="{B2210284-333C-455C-A0E2-9D104619B92C}"/>
    <cellStyle name="Normal 23 6 3 2 2 4" xfId="35447" xr:uid="{5FDB3167-4424-43C1-A65B-06C1CE13A0CD}"/>
    <cellStyle name="Normal 23 6 3 2 3" xfId="35448" xr:uid="{B459A32F-F821-4296-81CB-710C588413B4}"/>
    <cellStyle name="Normal 23 6 3 2 3 2" xfId="35449" xr:uid="{FB801DEB-CE2C-450E-8D47-945C255F657B}"/>
    <cellStyle name="Normal 23 6 3 2 4" xfId="35450" xr:uid="{6A371423-2005-4646-B809-5C32E9809ACC}"/>
    <cellStyle name="Normal 23 6 3 2 4 2" xfId="35451" xr:uid="{FFDA864C-9F1D-4356-91AB-D948B28CEE54}"/>
    <cellStyle name="Normal 23 6 3 2 4 2 2" xfId="35452" xr:uid="{1D5CCB57-2C51-4304-A1B0-D5B35574BC11}"/>
    <cellStyle name="Normal 23 6 3 2 4 3" xfId="35453" xr:uid="{12A54C3D-143E-43CC-B8BD-F0F58333F2A0}"/>
    <cellStyle name="Normal 23 6 3 2 5" xfId="35454" xr:uid="{FD81F0D7-7DD1-40A8-A31C-09BAEF70EBB3}"/>
    <cellStyle name="Normal 23 6 3 3" xfId="35455" xr:uid="{A2A38A74-5BAA-41E9-86CE-21F24FCD7C86}"/>
    <cellStyle name="Normal 23 6 3 3 2" xfId="35456" xr:uid="{195A547B-AD87-4FED-B491-3A683852DFF2}"/>
    <cellStyle name="Normal 23 6 3 3 2 2" xfId="35457" xr:uid="{CF0073AD-6714-49B5-869C-5329E6586A0A}"/>
    <cellStyle name="Normal 23 6 3 3 2 2 2" xfId="35458" xr:uid="{1F1BE6EE-CBB3-44EA-ABCD-756D9FD8C914}"/>
    <cellStyle name="Normal 23 6 3 3 2 3" xfId="35459" xr:uid="{0720CEFF-112D-452B-9080-3DE94B5DA59D}"/>
    <cellStyle name="Normal 23 6 3 3 3" xfId="35460" xr:uid="{139BB52A-A7A4-4546-AD6C-439A82111A8E}"/>
    <cellStyle name="Normal 23 6 3 3 3 2" xfId="35461" xr:uid="{6A63C78C-76A4-4E82-BC84-415933E9B830}"/>
    <cellStyle name="Normal 23 6 3 3 4" xfId="35462" xr:uid="{A07EBB4A-B175-4474-86DE-653C0E8E7868}"/>
    <cellStyle name="Normal 23 6 3 4" xfId="35463" xr:uid="{C5F03134-2EFD-4F11-B828-E1146456F83D}"/>
    <cellStyle name="Normal 23 6 3 4 2" xfId="35464" xr:uid="{4B13F3C9-E557-4DB2-9303-53382A2E2FB7}"/>
    <cellStyle name="Normal 23 6 3 4 2 2" xfId="35465" xr:uid="{CE2A0FDF-813B-4227-AEBD-837FD71E9EEA}"/>
    <cellStyle name="Normal 23 6 3 4 3" xfId="35466" xr:uid="{5BCBF168-6F9D-4637-835A-12D0FF50FB56}"/>
    <cellStyle name="Normal 23 6 3 5" xfId="35467" xr:uid="{3923891B-25FB-4354-AED2-54019E8E4934}"/>
    <cellStyle name="Normal 23 6 4" xfId="35468" xr:uid="{7FBEEAA4-C8B9-443C-B6F8-0FC9B4EB443B}"/>
    <cellStyle name="Normal 23 6 4 2" xfId="35469" xr:uid="{7FB92F8D-23A3-44CB-AD5F-33266ABBBA73}"/>
    <cellStyle name="Normal 23 6 4 2 2" xfId="35470" xr:uid="{3A985685-2AC6-4208-9493-C513A7AA7380}"/>
    <cellStyle name="Normal 23 6 4 2 2 2" xfId="35471" xr:uid="{D614E3F4-4B82-46C1-B976-47A406A0C355}"/>
    <cellStyle name="Normal 23 6 4 2 3" xfId="35472" xr:uid="{104A6561-13DF-41FE-931E-741A6EBAE979}"/>
    <cellStyle name="Normal 23 6 4 3" xfId="35473" xr:uid="{2CF4B143-5B97-4D3E-A342-936E6D427BD1}"/>
    <cellStyle name="Normal 23 6 4 3 2" xfId="35474" xr:uid="{14A3CB78-38F1-4B8B-B1F5-C5E6E4440BCE}"/>
    <cellStyle name="Normal 23 6 4 4" xfId="35475" xr:uid="{85A6CEAA-9505-4286-B458-D7A75979C419}"/>
    <cellStyle name="Normal 23 6 5" xfId="35476" xr:uid="{B8652214-622B-4E1F-8937-EBE5E0B01ED2}"/>
    <cellStyle name="Normal 23 6 5 2" xfId="35477" xr:uid="{A019DDB8-7996-4AC6-9192-F35E31F36272}"/>
    <cellStyle name="Normal 23 6 6" xfId="35478" xr:uid="{82CC6598-B66A-49C5-83F4-C1DF0EDFAA1D}"/>
    <cellStyle name="Normal 23 6 6 2" xfId="35479" xr:uid="{BF7E9E48-7B03-4870-9E5D-170AB87FC42B}"/>
    <cellStyle name="Normal 23 6 6 2 2" xfId="35480" xr:uid="{6105CF9D-2D14-41BE-80D5-065D29573728}"/>
    <cellStyle name="Normal 23 6 6 3" xfId="35481" xr:uid="{021E5EE9-2795-4A12-BE5D-0008A56FA338}"/>
    <cellStyle name="Normal 23 6 7" xfId="35482" xr:uid="{FC45D3AE-7614-4E1D-8D0F-44555000EF8C}"/>
    <cellStyle name="Normal 23 7" xfId="35483" xr:uid="{459963BD-2FDA-4504-9FA8-72F72BC1F1B2}"/>
    <cellStyle name="Normal 23 7 2" xfId="35484" xr:uid="{627F8664-6EA7-4495-AED1-83B3942A06C3}"/>
    <cellStyle name="Normal 23 8" xfId="35485" xr:uid="{74E4F494-851E-4651-AB68-6513B3E61B67}"/>
    <cellStyle name="Normal 23 8 2" xfId="35486" xr:uid="{D06E5361-148F-44F5-8435-AF303AE8AA34}"/>
    <cellStyle name="Normal 23 9" xfId="35487" xr:uid="{F0EA388E-79D2-4E57-B6AF-8379B7D0080F}"/>
    <cellStyle name="Normal 23 9 2" xfId="35488" xr:uid="{EFB10CEC-DC7F-4729-91CD-CAA3C7C5F329}"/>
    <cellStyle name="Normal 230" xfId="2707" xr:uid="{FE3CFA3F-92C0-40BD-B3AA-C38FFB3E7A6F}"/>
    <cellStyle name="Normal 230 2" xfId="50414" xr:uid="{ECE320E1-9FD2-402B-94D9-9AB33BAFA18C}"/>
    <cellStyle name="Normal 230 3" xfId="35489" xr:uid="{999DDD12-F4FD-4A7E-8F4A-A7F1BA22BAB3}"/>
    <cellStyle name="Normal 231" xfId="35490" xr:uid="{3E7A548D-E77C-47C4-869A-EB9AE7FBE985}"/>
    <cellStyle name="Normal 231 2" xfId="50416" xr:uid="{D020EFD7-1684-4AF2-926C-97D9C4E5EF6A}"/>
    <cellStyle name="Normal 232" xfId="35491" xr:uid="{CD018F04-B84E-4244-A90F-6AE51B2D642E}"/>
    <cellStyle name="Normal 232 2" xfId="56774" xr:uid="{84D55981-23BA-4FBF-B2D9-C8DF2D9FC6A8}"/>
    <cellStyle name="Normal 233" xfId="35492" xr:uid="{902636AC-FF29-43C5-8FE1-1552728C0177}"/>
    <cellStyle name="Normal 233 2" xfId="56784" xr:uid="{59B2BC9D-EC93-418C-BFF4-46AB110DC800}"/>
    <cellStyle name="Normal 234" xfId="35493" xr:uid="{914B3802-9123-42D1-8749-61E108BB0541}"/>
    <cellStyle name="Normal 234 2" xfId="56790" xr:uid="{40445265-DC2C-478B-8C5E-7DAD32E36DF0}"/>
    <cellStyle name="Normal 235" xfId="35494" xr:uid="{A0F5ACAC-EAEE-4C1E-8C76-D91E8466FE4F}"/>
    <cellStyle name="Normal 235 2" xfId="56817" xr:uid="{228E12A5-4D72-44B9-AFAD-09530140D648}"/>
    <cellStyle name="Normal 236" xfId="35495" xr:uid="{FC48AC02-6066-45E5-8C73-E84EE95FD76E}"/>
    <cellStyle name="Normal 236 2" xfId="56899" xr:uid="{3CB3A5EA-E311-4058-BD8D-24C794510D30}"/>
    <cellStyle name="Normal 237" xfId="35496" xr:uid="{143C044A-589C-4B0D-857B-AE55841F475E}"/>
    <cellStyle name="Normal 237 2" xfId="57299" xr:uid="{FB2FADCA-9CD0-4348-80FA-8A2F4C220157}"/>
    <cellStyle name="Normal 238" xfId="4403" xr:uid="{A1B09875-F1F4-43A1-B33C-934CBD5D4A71}"/>
    <cellStyle name="Normal 238 2" xfId="56799" xr:uid="{2E889EB8-32E8-4887-87E2-5D25CF6AEAB8}"/>
    <cellStyle name="Normal 239" xfId="35497" xr:uid="{C67087B3-F555-4D6B-865C-9D7F54757899}"/>
    <cellStyle name="Normal 239 2" xfId="56895" xr:uid="{C53C3CEA-D3CF-4D92-8C1E-7D586F33F987}"/>
    <cellStyle name="Normal 24" xfId="141" xr:uid="{99B5A573-0026-4690-BC43-5E8A3D374BA6}"/>
    <cellStyle name="Normal 24 2" xfId="1030" xr:uid="{739F7E91-C05E-4DDD-A072-D26335971341}"/>
    <cellStyle name="Normal 24 2 2" xfId="1812" xr:uid="{9ED320C3-7A8C-4A07-B670-6DB196516D98}"/>
    <cellStyle name="Normal 24 2 3" xfId="2042" xr:uid="{A2B562AE-B3A0-40D0-BDF3-10B243CAD21E}"/>
    <cellStyle name="Normal 24 2 3 2" xfId="37389" xr:uid="{7F0949CA-5FEF-454C-8E59-803B31E3817E}"/>
    <cellStyle name="Normal 24 2 3 2 2" xfId="46858" xr:uid="{37A1A830-3A49-4539-B2A9-1A08E5232B72}"/>
    <cellStyle name="Normal 24 2 4" xfId="1378" xr:uid="{FA7F33D5-8826-42EB-A42A-9E67A22B72CC}"/>
    <cellStyle name="Normal 24 3" xfId="133" xr:uid="{C03A3416-8FD4-42DB-8044-DB760FDD1D44}"/>
    <cellStyle name="Normal 24 3 2" xfId="41829" xr:uid="{2AA67993-0216-42E1-8F78-5DCB2C6D57D2}"/>
    <cellStyle name="Normal 24 3 3" xfId="35498" xr:uid="{0DB40FBB-AECD-4C12-A1AA-0ED98C25D596}"/>
    <cellStyle name="Normal 24 3 4" xfId="5085" xr:uid="{39878C02-08BC-40C6-91AF-B7444752CCB5}"/>
    <cellStyle name="Normal 24 4" xfId="1987" xr:uid="{C4A7F9AE-A94B-41EE-B691-E1089A21648A}"/>
    <cellStyle name="Normal 24 4 2" xfId="3750" xr:uid="{5BEB8BAE-CB35-4BB1-B363-2C241C41E218}"/>
    <cellStyle name="Normal 24 4 2 2" xfId="37390" xr:uid="{71116C27-CC42-4273-9EF5-7EE4375ACBA5}"/>
    <cellStyle name="Normal 24 4 3" xfId="4752" xr:uid="{602EE7FB-5B54-470B-BE5A-34094D9F1247}"/>
    <cellStyle name="Normal 24 5" xfId="948" xr:uid="{AEDB7102-E1A7-4781-972F-CA2C41BA5C8B}"/>
    <cellStyle name="Normal 24 5 2" xfId="3182" xr:uid="{7C11A118-63B3-486E-B117-E3DF6F252485}"/>
    <cellStyle name="Normal 24 5 3" xfId="51132" xr:uid="{0871FEB7-2B40-4F42-8B9D-EB00B410E4AE}"/>
    <cellStyle name="Normal 240" xfId="35499" xr:uid="{1E6EBE45-EC23-4170-B8E7-37F12E4BCA87}"/>
    <cellStyle name="Normal 240 2" xfId="57179" xr:uid="{53E2C7D6-3FD8-4C1F-9F82-E303837AD20D}"/>
    <cellStyle name="Normal 241" xfId="35500" xr:uid="{7490380D-0805-44FE-9947-B24CC93F8304}"/>
    <cellStyle name="Normal 241 2" xfId="57048" xr:uid="{5C0064EC-77C4-4611-A827-4D46A4B02CD7}"/>
    <cellStyle name="Normal 242" xfId="35501" xr:uid="{0A6B04F0-3DCA-4984-B185-01532FB1E075}"/>
    <cellStyle name="Normal 242 2" xfId="57283" xr:uid="{D14BE0A8-FBEE-4A22-A185-E7FAC80A1613}"/>
    <cellStyle name="Normal 243" xfId="35502" xr:uid="{9BBB245D-473F-4454-A893-092FF4DEB124}"/>
    <cellStyle name="Normal 243 2" xfId="57211" xr:uid="{A3CFE776-85B4-4118-888E-0425963B2D66}"/>
    <cellStyle name="Normal 244" xfId="35503" xr:uid="{2E826D66-9724-4475-A685-12D8A989CE98}"/>
    <cellStyle name="Normal 244 2" xfId="56882" xr:uid="{2FBBA2D6-A447-484A-8478-B11A2A419623}"/>
    <cellStyle name="Normal 245" xfId="4390" xr:uid="{A73AC221-9B2F-4D29-BE94-17493C6E3DC9}"/>
    <cellStyle name="Normal 245 2" xfId="50498" xr:uid="{CB45E1DA-A390-44C8-A4D3-6184E769F05A}"/>
    <cellStyle name="Normal 245 3" xfId="35504" xr:uid="{8B77B65F-D7F9-494F-A39F-CD8EC6A5BCB1}"/>
    <cellStyle name="Normal 246" xfId="35505" xr:uid="{E6B3E36E-BB3F-4B03-A102-3F21760ACC78}"/>
    <cellStyle name="Normal 247" xfId="35506" xr:uid="{CCF907AE-0847-498D-8FBA-9976FD4F95B7}"/>
    <cellStyle name="Normal 248" xfId="35507" xr:uid="{13959D92-2143-49DF-99C1-02CD6926850B}"/>
    <cellStyle name="Normal 248 2" xfId="41830" xr:uid="{C3D6A49C-D2D3-4111-B893-D6531B29F7DC}"/>
    <cellStyle name="Normal 249" xfId="35508" xr:uid="{C3104CDD-5855-467E-83A2-0554A6DE51D4}"/>
    <cellStyle name="Normal 25" xfId="143" xr:uid="{0F87F656-A389-46A7-ACEF-559BD41BC7A1}"/>
    <cellStyle name="Normal 25 10" xfId="35509" xr:uid="{023546EB-8AB5-456F-B108-C1FED3B64C2C}"/>
    <cellStyle name="Normal 25 10 2" xfId="35510" xr:uid="{A618A5AE-2014-4592-AC35-DC63839DA8B3}"/>
    <cellStyle name="Normal 25 11" xfId="35511" xr:uid="{7CEE5794-F488-4D8C-B0AA-DAD41D2A45F1}"/>
    <cellStyle name="Normal 25 12" xfId="35512" xr:uid="{98FA20E8-4BB8-449B-A018-7AE2181F4903}"/>
    <cellStyle name="Normal 25 2" xfId="130" xr:uid="{15CB2111-58EA-434D-93F1-46E7A3BD9A30}"/>
    <cellStyle name="Normal 25 2 2" xfId="35514" xr:uid="{68E0F37B-31F5-4471-8FBB-1D41E3E7F50A}"/>
    <cellStyle name="Normal 25 2 3" xfId="35513" xr:uid="{443C5D97-56DF-4DC1-91F0-BBF461262741}"/>
    <cellStyle name="Normal 25 2 4" xfId="5103" xr:uid="{E74053D3-EE21-4F83-873E-6C716E013EFD}"/>
    <cellStyle name="Normal 25 3" xfId="1988" xr:uid="{EFB96DDB-5F8C-4027-B93F-D65AEB92009B}"/>
    <cellStyle name="Normal 25 3 2" xfId="3751" xr:uid="{E947255F-053E-429F-B99E-A5821D1B220A}"/>
    <cellStyle name="Normal 25 3 2 2" xfId="35516" xr:uid="{4D10D181-C3C6-46CF-8E02-E54214C06D4B}"/>
    <cellStyle name="Normal 25 3 3" xfId="35515" xr:uid="{050B2FB0-A205-41DE-B2C3-C229C6B729AE}"/>
    <cellStyle name="Normal 25 3 4" xfId="4846" xr:uid="{8DC684E0-B114-48AF-BA97-A9781A6F694F}"/>
    <cellStyle name="Normal 25 4" xfId="1379" xr:uid="{E47605E3-5A2F-4FF9-A840-24FF4C748C6F}"/>
    <cellStyle name="Normal 25 4 2" xfId="35518" xr:uid="{39396269-CB45-4A80-A95C-AC4121271328}"/>
    <cellStyle name="Normal 25 4 3" xfId="35517" xr:uid="{042B9771-752A-4D50-A9DE-F4B527F94898}"/>
    <cellStyle name="Normal 25 5" xfId="949" xr:uid="{8EF6CAB7-1BD2-4B70-80B4-555BF54BB75D}"/>
    <cellStyle name="Normal 25 5 2" xfId="3183" xr:uid="{00C46220-7A1B-4826-A9A2-23BAADA67181}"/>
    <cellStyle name="Normal 25 5 2 2" xfId="35520" xr:uid="{2AD88E8E-92E1-4A6D-8A8E-2A7E454D3BE9}"/>
    <cellStyle name="Normal 25 5 3" xfId="35519" xr:uid="{F3098F35-1E9A-44E8-94DB-6D2F3A0C5BC8}"/>
    <cellStyle name="Normal 25 6" xfId="35521" xr:uid="{FC60B8E3-3855-4114-A302-453CDA956CE6}"/>
    <cellStyle name="Normal 25 6 2" xfId="35522" xr:uid="{5E1347F5-E601-4B7E-8C54-70483244DEB4}"/>
    <cellStyle name="Normal 25 7" xfId="35523" xr:uid="{060EB4E8-2865-41D3-8972-BD3570299E14}"/>
    <cellStyle name="Normal 25 7 2" xfId="35524" xr:uid="{764DA8A0-E6C4-4431-A15D-42E7C4E0849F}"/>
    <cellStyle name="Normal 25 8" xfId="35525" xr:uid="{8B3DFEF8-83F9-401F-AB2C-B7BEDFBC9AC9}"/>
    <cellStyle name="Normal 25 8 2" xfId="35526" xr:uid="{E43F6CF0-7AB7-4E22-A57C-E7CFA6806E3B}"/>
    <cellStyle name="Normal 25 9" xfId="35527" xr:uid="{C7B99AE3-0378-4F45-AC2A-12E1DE9182B8}"/>
    <cellStyle name="Normal 25 9 2" xfId="35528" xr:uid="{09389157-35BC-46EC-A202-0ADD37C87B1A}"/>
    <cellStyle name="Normal 250" xfId="35529" xr:uid="{C56B77B8-6A68-4FDF-9172-C90322045758}"/>
    <cellStyle name="Normal 250 2" xfId="41831" xr:uid="{B4E238DF-3FA9-4898-BBBF-26FC61098D13}"/>
    <cellStyle name="Normal 251" xfId="35530" xr:uid="{D7C7D1B9-87E7-43C1-B297-F35A90BAB84A}"/>
    <cellStyle name="Normal 252" xfId="35531" xr:uid="{8B251BD2-7F16-495C-851D-AD1C42F55348}"/>
    <cellStyle name="Normal 253" xfId="35532" xr:uid="{57AEBFBB-78F5-4E9A-B228-22BA09FE111A}"/>
    <cellStyle name="Normal 253 2" xfId="41832" xr:uid="{D7FFD205-DE2B-4C78-8A1E-A49EA6883F2F}"/>
    <cellStyle name="Normal 254" xfId="35533" xr:uid="{9DBD26E6-C474-48D6-AF3F-6AF3AB5BC593}"/>
    <cellStyle name="Normal 254 2" xfId="41833" xr:uid="{3B35C999-26C5-47FA-BC56-7CC65B8B4046}"/>
    <cellStyle name="Normal 255" xfId="35534" xr:uid="{8E206B06-AE18-42D1-89B6-83CB9176F0AC}"/>
    <cellStyle name="Normal 256" xfId="35535" xr:uid="{B2BBD8D6-EEA1-4163-9358-D37BE4BB5F84}"/>
    <cellStyle name="Normal 257" xfId="35536" xr:uid="{F17B2263-9D02-4DA7-85D1-58501F1C0607}"/>
    <cellStyle name="Normal 258" xfId="35537" xr:uid="{FB86700F-2A9F-426C-84FF-7F94891EB55C}"/>
    <cellStyle name="Normal 259" xfId="35538" xr:uid="{ECC20632-625F-4DAC-B810-9A7F226A4811}"/>
    <cellStyle name="Normal 26" xfId="482" xr:uid="{5D9C8842-B8CE-46D6-BFBE-1EBDBAC6CF9C}"/>
    <cellStyle name="Normal 26 2" xfId="1989" xr:uid="{54B0BEA8-1554-4680-978E-5875AE351542}"/>
    <cellStyle name="Normal 26 2 2" xfId="3752" xr:uid="{EBBB18C0-0C6F-44DD-9E13-55E2906CA82A}"/>
    <cellStyle name="Normal 26 2 2 2" xfId="35541" xr:uid="{CCE7EC41-544A-486E-830A-32CD890DF254}"/>
    <cellStyle name="Normal 26 2 2 2 2" xfId="35542" xr:uid="{63383C40-5C35-4ABA-B29F-E0ED2DFB8DBC}"/>
    <cellStyle name="Normal 26 2 2 2 2 2" xfId="35543" xr:uid="{8EC785FF-3892-4288-8A3F-B0430FD86BA8}"/>
    <cellStyle name="Normal 26 2 2 2 2 2 2" xfId="35544" xr:uid="{4E610118-D50B-43B7-8169-5C77C1C464C3}"/>
    <cellStyle name="Normal 26 2 2 2 2 3" xfId="35545" xr:uid="{8757AEE2-9123-4143-A090-4A6F37DC1B01}"/>
    <cellStyle name="Normal 26 2 2 2 3" xfId="35546" xr:uid="{E6E8A95A-C4F1-43ED-9685-FDB7A61B3E5C}"/>
    <cellStyle name="Normal 26 2 2 2 3 2" xfId="35547" xr:uid="{6EEB4D85-95C9-47CB-B3D9-12EC62548FC2}"/>
    <cellStyle name="Normal 26 2 2 2 4" xfId="35548" xr:uid="{3FD467BC-1D45-4EFA-AA36-7ACDDE834F33}"/>
    <cellStyle name="Normal 26 2 2 3" xfId="35549" xr:uid="{59B802F3-6360-4C16-B7F1-B59A5925BBE7}"/>
    <cellStyle name="Normal 26 2 2 3 2" xfId="35550" xr:uid="{6308E28C-4A9F-46CF-AB30-9EB25EAAC74B}"/>
    <cellStyle name="Normal 26 2 2 4" xfId="35551" xr:uid="{4254643A-5862-42FE-B297-14FF691E172B}"/>
    <cellStyle name="Normal 26 2 2 4 2" xfId="35552" xr:uid="{BE61F92D-B1E7-4B13-853C-7B18BB79A80C}"/>
    <cellStyle name="Normal 26 2 2 4 2 2" xfId="35553" xr:uid="{2E48F453-47BA-4B08-ADCB-DD4A4BBE7679}"/>
    <cellStyle name="Normal 26 2 2 4 3" xfId="35554" xr:uid="{36D8A5D8-F401-4873-B122-C4E260BD3B9F}"/>
    <cellStyle name="Normal 26 2 2 5" xfId="35555" xr:uid="{CBB9A3B7-56AC-4D52-AB8C-37AD927BBE4C}"/>
    <cellStyle name="Normal 26 2 2 6" xfId="35540" xr:uid="{C1D510D1-F27D-497C-8263-2FC501661B4A}"/>
    <cellStyle name="Normal 26 2 3" xfId="35556" xr:uid="{304B13A4-078A-40DB-BBCB-15DF99A48F53}"/>
    <cellStyle name="Normal 26 2 3 2" xfId="35557" xr:uid="{EBD3F664-E31B-4AB4-9ACF-FBCDD632F67B}"/>
    <cellStyle name="Normal 26 2 3 2 2" xfId="35558" xr:uid="{11BBFBCE-83D0-4D3F-B7F8-F0FCAB4B59EA}"/>
    <cellStyle name="Normal 26 2 3 2 2 2" xfId="35559" xr:uid="{598B40E3-B838-45EF-BE20-312B9BF3206C}"/>
    <cellStyle name="Normal 26 2 3 2 3" xfId="35560" xr:uid="{0DE9077E-380B-4C3D-BF77-A4E1E2F5E946}"/>
    <cellStyle name="Normal 26 2 3 3" xfId="35561" xr:uid="{24A749AD-EB2B-40EF-BFD4-B88B4389669C}"/>
    <cellStyle name="Normal 26 2 3 3 2" xfId="35562" xr:uid="{AFD778AD-1222-42F5-89E7-1A5FD2A17F74}"/>
    <cellStyle name="Normal 26 2 3 4" xfId="35563" xr:uid="{AF7D28BD-8A25-4E54-BD2B-17DCDCCE2500}"/>
    <cellStyle name="Normal 26 2 4" xfId="35564" xr:uid="{CF5FF25E-E991-49D0-B226-629A77D888BF}"/>
    <cellStyle name="Normal 26 2 4 2" xfId="35565" xr:uid="{A89CBCAA-E709-4189-900A-10BC67F48F23}"/>
    <cellStyle name="Normal 26 2 4 2 2" xfId="35566" xr:uid="{6B811A91-2AF4-41C2-BDCC-55ABE9A0F64A}"/>
    <cellStyle name="Normal 26 2 4 3" xfId="35567" xr:uid="{72BF4CFC-12B4-4C5B-A47C-6BC9AC2FA280}"/>
    <cellStyle name="Normal 26 2 5" xfId="35568" xr:uid="{B5F3E2C3-D972-47AB-8507-D9C9BAD2A526}"/>
    <cellStyle name="Normal 26 2 6" xfId="41834" xr:uid="{3DCC194F-E975-4FAC-9B8D-6938486297C2}"/>
    <cellStyle name="Normal 26 2 7" xfId="35539" xr:uid="{83FBE78E-5A73-4284-B64F-A037BF6AC82C}"/>
    <cellStyle name="Normal 26 2 8" xfId="5104" xr:uid="{3E419B2D-38C3-4383-9FB1-E6699AAAB4EE}"/>
    <cellStyle name="Normal 26 3" xfId="1380" xr:uid="{2FC7D4F1-E517-4444-ABFE-1A2516EAB3A3}"/>
    <cellStyle name="Normal 26 3 2" xfId="35570" xr:uid="{6B4E1F16-17B9-47F5-9F0C-B0D9E2913813}"/>
    <cellStyle name="Normal 26 3 3" xfId="35569" xr:uid="{EFC69EF5-EC3D-4D66-BD00-578DE47F99EF}"/>
    <cellStyle name="Normal 26 3 4" xfId="4847" xr:uid="{6FD405C3-46C2-4BC2-BEA4-8925958179D7}"/>
    <cellStyle name="Normal 26 4" xfId="950" xr:uid="{E34DF202-E557-4420-B14D-477B60190C2D}"/>
    <cellStyle name="Normal 26 4 2" xfId="3184" xr:uid="{76B67236-F256-4B47-B3D0-2CE7097B7AE6}"/>
    <cellStyle name="Normal 26 4 2 2" xfId="35572" xr:uid="{19E857D2-C7A5-4375-B051-BD8BA84F39BC}"/>
    <cellStyle name="Normal 26 4 3" xfId="35571" xr:uid="{1FB6C240-A2CB-4340-AEBC-81F2C9AED131}"/>
    <cellStyle name="Normal 26 5" xfId="35573" xr:uid="{78AA472B-5568-432F-8C36-5F6D9879E2B7}"/>
    <cellStyle name="Normal 26 5 2" xfId="35574" xr:uid="{EC4DAFAF-6FE3-4AE5-8203-327F61684BDB}"/>
    <cellStyle name="Normal 26 6" xfId="35575" xr:uid="{123A52ED-62EF-4E25-968F-D1936CE28388}"/>
    <cellStyle name="Normal 26 6 2" xfId="35576" xr:uid="{90465F35-9850-46CF-8203-CF4B3FE2CC74}"/>
    <cellStyle name="Normal 26 6 2 2" xfId="41835" xr:uid="{DEA6029B-C5FF-4EEB-8924-FEDC2573F8D6}"/>
    <cellStyle name="Normal 26 6 3" xfId="37391" xr:uid="{0AA96757-84BE-4BCF-BB1B-9D0BC9992A5B}"/>
    <cellStyle name="Normal 26 7" xfId="35577" xr:uid="{A17EDF13-5150-47BD-B841-603E78CBA40E}"/>
    <cellStyle name="Normal 26 8" xfId="37392" xr:uid="{05D728A1-E7EA-4373-ACDB-D89FE97DA2BE}"/>
    <cellStyle name="Normal 26 9" xfId="41836" xr:uid="{054C3B16-C224-40F5-99EB-C57533FDBC3C}"/>
    <cellStyle name="Normal 260" xfId="35578" xr:uid="{FF75F1A5-1EAB-4548-8A03-D8C8703A5EB5}"/>
    <cellStyle name="Normal 261" xfId="35579" xr:uid="{1FABD136-4DD9-4722-9B84-7929FE8FAC79}"/>
    <cellStyle name="Normal 262" xfId="35580" xr:uid="{F4EE5D78-4638-471D-9D20-D5619889D0EB}"/>
    <cellStyle name="Normal 263" xfId="35581" xr:uid="{9C550600-06CF-48F9-9CD7-6EDEEFA06CDD}"/>
    <cellStyle name="Normal 264" xfId="35582" xr:uid="{D37614DF-E5AB-49A8-9126-601B55E9F596}"/>
    <cellStyle name="Normal 265" xfId="35583" xr:uid="{703029E7-D084-4524-9F97-7AC02CABDFBE}"/>
    <cellStyle name="Normal 266" xfId="35584" xr:uid="{8943B62F-1EC3-446D-96E7-C606850E75A0}"/>
    <cellStyle name="Normal 266 2" xfId="41837" xr:uid="{A8FEF536-9037-405E-85A2-1F3296C7C0FC}"/>
    <cellStyle name="Normal 267" xfId="35585" xr:uid="{7ABC7230-914A-483E-B726-ABBB62EBA904}"/>
    <cellStyle name="Normal 268" xfId="35586" xr:uid="{FBC632F7-D44D-4B88-8B8B-CF89839A564D}"/>
    <cellStyle name="Normal 268 2" xfId="41838" xr:uid="{6C5D0233-D439-4AB2-82F1-69BC97769B45}"/>
    <cellStyle name="Normal 269" xfId="35587" xr:uid="{80EA739A-F099-4CE6-B490-76A8633F64D9}"/>
    <cellStyle name="Normal 27" xfId="483" xr:uid="{0C7D5E67-F6A5-41DB-A2DC-25B048DBE8DE}"/>
    <cellStyle name="Normal 27 2" xfId="144" xr:uid="{58F4C787-2178-4DD1-95C4-100C62376EC7}"/>
    <cellStyle name="Normal 27 2 2" xfId="128" xr:uid="{4B5E8579-106B-4E3E-B21C-693628AA1AB0}"/>
    <cellStyle name="Normal 27 2 3" xfId="1813" xr:uid="{3F2EE9FD-A7DF-4B8B-83B7-B31CE8E0CBFC}"/>
    <cellStyle name="Normal 27 2 3 2" xfId="43800" xr:uid="{40D6CC62-072F-46F5-89A7-A2EE7ED7A196}"/>
    <cellStyle name="Normal 27 2 3 3" xfId="35588" xr:uid="{24D3D5AB-21D9-4F29-BA12-9A193FFD90A2}"/>
    <cellStyle name="Normal 27 3" xfId="1990" xr:uid="{A69C90C7-AFE7-4F58-AEA9-3A2192CF392F}"/>
    <cellStyle name="Normal 27 3 2" xfId="3753" xr:uid="{31DC6E48-0565-4010-A275-FB7A72F5F9B8}"/>
    <cellStyle name="Normal 27 3 2 2" xfId="46859" xr:uid="{67F9C1D5-CC27-4AE1-925A-A0C2238049AE}"/>
    <cellStyle name="Normal 27 3 2 3" xfId="35589" xr:uid="{2B294354-32CF-4AC1-B553-F6D34151542A}"/>
    <cellStyle name="Normal 27 3 3" xfId="4848" xr:uid="{F0BF20E8-5F33-45D6-B65E-BAEC2F24E096}"/>
    <cellStyle name="Normal 27 4" xfId="1381" xr:uid="{626241E9-32F2-4A4E-818A-38075E3C640A}"/>
    <cellStyle name="Normal 27 5" xfId="951" xr:uid="{A160A84E-946B-4CE3-8AAA-9A406DE5A104}"/>
    <cellStyle name="Normal 27 5 2" xfId="3185" xr:uid="{52BC7F99-4A70-495F-A67C-FF7EF328D65A}"/>
    <cellStyle name="Normal 27 5 3" xfId="35590" xr:uid="{B048A6C5-1781-4A47-A836-1513C3FACA1D}"/>
    <cellStyle name="Normal 27 6" xfId="41839" xr:uid="{F846772D-BEA3-481C-A421-D01877660E44}"/>
    <cellStyle name="Normal 270" xfId="35591" xr:uid="{520173C7-4095-496F-987D-0A61AE66CD37}"/>
    <cellStyle name="Normal 271" xfId="35592" xr:uid="{04AFA70E-5157-4693-9180-70E56B84B0FD}"/>
    <cellStyle name="Normal 272" xfId="35593" xr:uid="{A8D00500-2E3C-4862-AA94-C6FDA5067C00}"/>
    <cellStyle name="Normal 273" xfId="35594" xr:uid="{6D006212-E4CB-4D06-B6D6-FB9CAD9A7BF0}"/>
    <cellStyle name="Normal 274" xfId="35595" xr:uid="{BFC415DD-D3D2-4C5A-A3BB-412F92A5F09D}"/>
    <cellStyle name="Normal 275" xfId="35596" xr:uid="{0979DC36-DD38-418B-9035-F636BB34B3BB}"/>
    <cellStyle name="Normal 276" xfId="35597" xr:uid="{CFA5D2EE-BB66-4735-8F63-AF3DB849B0DA}"/>
    <cellStyle name="Normal 277" xfId="35598" xr:uid="{563BF5FF-6A4A-4847-91DB-D919DEC0CA6B}"/>
    <cellStyle name="Normal 278" xfId="35599" xr:uid="{9E1DC414-5339-418B-A018-04373E1339C4}"/>
    <cellStyle name="Normal 279" xfId="35600" xr:uid="{EF0716B6-BE04-4907-AD8C-7663974C638D}"/>
    <cellStyle name="Normal 28" xfId="484" xr:uid="{2F03CAD8-AA66-427C-B43F-E6BA52F7CDDF}"/>
    <cellStyle name="Normal 28 10" xfId="37393" xr:uid="{0782D7AB-D028-4AC2-AE48-564590D462C2}"/>
    <cellStyle name="Normal 28 11" xfId="37394" xr:uid="{906F9A94-1C78-44FB-BD24-4A31C9C105CB}"/>
    <cellStyle name="Normal 28 12" xfId="37395" xr:uid="{0D6600DB-D83B-4579-B942-0CCEFBE641E1}"/>
    <cellStyle name="Normal 28 13" xfId="37396" xr:uid="{7D363FFB-5652-468B-B6E0-810D387BB729}"/>
    <cellStyle name="Normal 28 14" xfId="37397" xr:uid="{599B8AD5-1E22-484C-8C07-0C5FF96FF63E}"/>
    <cellStyle name="Normal 28 15" xfId="37398" xr:uid="{72E19AC5-D60C-4A18-A196-11725B1A105D}"/>
    <cellStyle name="Normal 28 16" xfId="37399" xr:uid="{058BE7A0-EC85-4AE2-98C9-F4A8604C0B46}"/>
    <cellStyle name="Normal 28 17" xfId="37400" xr:uid="{78077929-7E31-4FDA-A438-43DC4AFE274A}"/>
    <cellStyle name="Normal 28 18" xfId="37401" xr:uid="{F6F8EA84-A083-405A-BAA1-BA985B5BB85C}"/>
    <cellStyle name="Normal 28 19" xfId="37402" xr:uid="{0E4B7839-E859-480C-9C41-714C8B9B282A}"/>
    <cellStyle name="Normal 28 2" xfId="1991" xr:uid="{6D2222E6-B9A0-4F42-BF44-8159AAFAD58E}"/>
    <cellStyle name="Normal 28 2 2" xfId="3754" xr:uid="{F2B256A7-C3D1-4011-B5C6-FD66F3534E77}"/>
    <cellStyle name="Normal 28 2 2 2" xfId="35602" xr:uid="{828FA875-595F-4591-9D47-E3E7E0DF2B0B}"/>
    <cellStyle name="Normal 28 2 3" xfId="41840" xr:uid="{3012A258-1218-467F-82CC-1B109EF99AB9}"/>
    <cellStyle name="Normal 28 2 4" xfId="41841" xr:uid="{50D61A90-C2CD-4DC0-806F-CAEB70978D83}"/>
    <cellStyle name="Normal 28 2 5" xfId="35601" xr:uid="{A1AF22EC-4CC6-49FB-B574-61ECFFEFA2EE}"/>
    <cellStyle name="Normal 28 2 6" xfId="5105" xr:uid="{567B1024-ECEE-49F3-BE8F-9A06805B414E}"/>
    <cellStyle name="Normal 28 20" xfId="37403" xr:uid="{FF40A28F-3BF2-4073-A0B4-C3B57C7D990A}"/>
    <cellStyle name="Normal 28 21" xfId="37404" xr:uid="{7E9A6CA6-046D-4762-AC4F-BF9682D1FE02}"/>
    <cellStyle name="Normal 28 22" xfId="37405" xr:uid="{09C02F7F-9514-4D4A-A0F7-9DB90A1ABA0B}"/>
    <cellStyle name="Normal 28 23" xfId="41842" xr:uid="{206A3E16-8A5D-4CEF-9872-A1BFDFDD6B45}"/>
    <cellStyle name="Normal 28 3" xfId="1382" xr:uid="{EE3CF11F-9817-41EE-A4C8-64AAA3084106}"/>
    <cellStyle name="Normal 28 3 2" xfId="35604" xr:uid="{3A2C4F44-726F-49E7-8508-B1BB65294C0E}"/>
    <cellStyle name="Normal 28 3 3" xfId="41843" xr:uid="{1EE43E45-D313-44A6-8055-8625FA966ECF}"/>
    <cellStyle name="Normal 28 3 4" xfId="41844" xr:uid="{89248D18-5C07-4395-AFE4-FE23360FD94C}"/>
    <cellStyle name="Normal 28 3 5" xfId="35603" xr:uid="{61194072-D2DA-4552-9A84-E0D53BB4BD70}"/>
    <cellStyle name="Normal 28 3 6" xfId="4849" xr:uid="{948C9BB9-DCDB-4A53-815C-C55D865BF137}"/>
    <cellStyle name="Normal 28 4" xfId="952" xr:uid="{005E2F5F-E1D5-4253-993E-77EA06E43E9F}"/>
    <cellStyle name="Normal 28 4 2" xfId="3186" xr:uid="{806D3019-6C95-4F36-86EA-A1C4DBCEFA5F}"/>
    <cellStyle name="Normal 28 4 2 2" xfId="35606" xr:uid="{73E7A18F-A63A-4655-B3D9-8157D8ED757D}"/>
    <cellStyle name="Normal 28 4 3" xfId="41845" xr:uid="{2717FE2F-6C70-439D-93A7-CDCBC84EAFA6}"/>
    <cellStyle name="Normal 28 4 4" xfId="41846" xr:uid="{C041FD54-CDF8-4E0C-A8DC-F2CEF2E49E3A}"/>
    <cellStyle name="Normal 28 4 5" xfId="43766" xr:uid="{C0575077-4AEF-4675-A6C7-721B3B1667C8}"/>
    <cellStyle name="Normal 28 4 6" xfId="51142" xr:uid="{E368661A-55B4-47A0-89EF-B8D6DC019680}"/>
    <cellStyle name="Normal 28 4 7" xfId="35605" xr:uid="{A4C989CD-9709-4A7F-897B-BCB037C35CCA}"/>
    <cellStyle name="Normal 28 5" xfId="35607" xr:uid="{172BF473-DA4D-4AFE-8544-51D09C60C7E7}"/>
    <cellStyle name="Normal 28 5 2" xfId="35608" xr:uid="{E1F9E53B-EE3E-4828-9AB8-C47FD1DAD42F}"/>
    <cellStyle name="Normal 28 5 3" xfId="41847" xr:uid="{C596604B-9651-4E5E-8921-ED78A7A0F758}"/>
    <cellStyle name="Normal 28 5 4" xfId="41848" xr:uid="{9D974B71-6B0D-4961-8CAF-7F435257B1DC}"/>
    <cellStyle name="Normal 28 5 5" xfId="51149" xr:uid="{6F21B970-CDCB-4ABC-8630-FAA009F1D810}"/>
    <cellStyle name="Normal 28 6" xfId="35609" xr:uid="{E8D993DD-1044-4005-9475-C364C7BF6DF1}"/>
    <cellStyle name="Normal 28 6 2" xfId="35610" xr:uid="{E446AF0C-0E2A-46C1-B0D6-498526882502}"/>
    <cellStyle name="Normal 28 6 3" xfId="41849" xr:uid="{C3F0795D-5E4F-4958-AA12-428D84478406}"/>
    <cellStyle name="Normal 28 6 4" xfId="41850" xr:uid="{D36E19ED-021B-4F6B-869B-1B9A4247C847}"/>
    <cellStyle name="Normal 28 6 5" xfId="50683" xr:uid="{74AEB6AA-D963-4D42-BCBE-3C4662210A5E}"/>
    <cellStyle name="Normal 28 7" xfId="35611" xr:uid="{6F0BD949-47D5-45CA-85B1-88DAB5BCE646}"/>
    <cellStyle name="Normal 28 8" xfId="37406" xr:uid="{7139FF1B-28F5-4A56-996A-AC4D9CCD4034}"/>
    <cellStyle name="Normal 28 9" xfId="37407" xr:uid="{2C48E155-9222-470A-BEF8-426B28CA1E58}"/>
    <cellStyle name="Normal 280" xfId="35612" xr:uid="{41D8C374-3474-43C1-AF63-1EEB59F84996}"/>
    <cellStyle name="Normal 281" xfId="35613" xr:uid="{9674C74F-2E9B-4B9E-B04C-D945DE359DCD}"/>
    <cellStyle name="Normal 282" xfId="35614" xr:uid="{0563FB30-4474-46C3-8B74-F17CDC5728A9}"/>
    <cellStyle name="Normal 283" xfId="35615" xr:uid="{89F89AAD-76E7-4CB4-9F52-A21562EFE139}"/>
    <cellStyle name="Normal 284" xfId="35616" xr:uid="{C848E8AE-7DF1-4C09-9B02-8DC4FE2A8809}"/>
    <cellStyle name="Normal 285" xfId="35617" xr:uid="{2F0A8F2D-13C4-4E7E-AEEF-48B94E35F0DF}"/>
    <cellStyle name="Normal 286" xfId="35618" xr:uid="{4E73B95B-E18F-4DA7-91D3-1EBB2D04C56E}"/>
    <cellStyle name="Normal 287" xfId="35619" xr:uid="{5CF97C9C-0AD9-409A-ADD8-BB47F4AF156B}"/>
    <cellStyle name="Normal 288" xfId="35620" xr:uid="{5661A792-F1D7-4280-8195-7B3822844B42}"/>
    <cellStyle name="Normal 289" xfId="35621" xr:uid="{D31234BE-748D-43D9-948E-AB41F3955833}"/>
    <cellStyle name="Normal 29" xfId="485" xr:uid="{087DE974-71F7-488C-97C0-5E12C64F1C77}"/>
    <cellStyle name="Normal 29 10" xfId="37408" xr:uid="{1FB73452-EFA1-421A-8AE7-C26F12C90C4B}"/>
    <cellStyle name="Normal 29 11" xfId="37409" xr:uid="{54CB7A10-DF4C-4163-B0CB-E27C8FFB37DB}"/>
    <cellStyle name="Normal 29 12" xfId="37410" xr:uid="{626B71DA-7B9A-4CC3-A1E8-47DD6A91EC8E}"/>
    <cellStyle name="Normal 29 13" xfId="37411" xr:uid="{EA06E4E1-D19A-4AC3-A7AA-CC8B4F0F4ED0}"/>
    <cellStyle name="Normal 29 14" xfId="37412" xr:uid="{9911EB73-56D9-4205-8379-2B709A1B7D5C}"/>
    <cellStyle name="Normal 29 15" xfId="37413" xr:uid="{DC01F819-9AA9-4E14-8009-76253C6EC50E}"/>
    <cellStyle name="Normal 29 16" xfId="37414" xr:uid="{A1D01B21-45E5-4046-AA40-C29F48340A7B}"/>
    <cellStyle name="Normal 29 17" xfId="37415" xr:uid="{38F0EFD3-072D-48BE-BA03-B14F09AC7CE1}"/>
    <cellStyle name="Normal 29 18" xfId="37416" xr:uid="{FA9174CC-2A65-42AE-831C-9AE81F374085}"/>
    <cellStyle name="Normal 29 19" xfId="37417" xr:uid="{07211218-1D26-4FE5-96ED-CF4C59426FAA}"/>
    <cellStyle name="Normal 29 2" xfId="912" xr:uid="{EC2E4F4A-FA42-432E-B540-BF74CD874049}"/>
    <cellStyle name="Normal 29 2 2" xfId="1814" xr:uid="{2662AA1B-0CCB-4A10-B946-25AA3D93B52F}"/>
    <cellStyle name="Normal 29 2 2 2" xfId="5106" xr:uid="{A39072B6-9002-4CD2-944A-F442A7DD1899}"/>
    <cellStyle name="Normal 29 2 3" xfId="37418" xr:uid="{0E6B5516-4B20-4B43-9408-AB05AD5CC4D1}"/>
    <cellStyle name="Normal 29 2 3 2" xfId="43801" xr:uid="{0D5D145E-B70F-4B29-8854-7425499C1862}"/>
    <cellStyle name="Normal 29 20" xfId="37419" xr:uid="{697D9E9A-7A59-4A3D-A975-BA14532E323E}"/>
    <cellStyle name="Normal 29 21" xfId="37420" xr:uid="{CAE10AB2-3E32-41C3-AD9D-C3FF846DBE34}"/>
    <cellStyle name="Normal 29 22" xfId="37421" xr:uid="{860E2369-06EE-48F6-8CBD-94C941DAF1B5}"/>
    <cellStyle name="Normal 29 23" xfId="41851" xr:uid="{44785425-3B33-42C8-9682-25EC05B49696}"/>
    <cellStyle name="Normal 29 24" xfId="35622" xr:uid="{99C221F9-D05C-4AA8-86E0-C64D392E1AA2}"/>
    <cellStyle name="Normal 29 3" xfId="1992" xr:uid="{FF1C87D9-6E1D-4D19-933C-CB6F3A5F8E0B}"/>
    <cellStyle name="Normal 29 3 2" xfId="3755" xr:uid="{210BF5A1-D18E-4765-83B4-02EFD5905B92}"/>
    <cellStyle name="Normal 29 3 2 2" xfId="46860" xr:uid="{F4F66042-27CF-4F0D-A16E-C06621E20E91}"/>
    <cellStyle name="Normal 29 3 2 3" xfId="37422" xr:uid="{D7BA6984-26E0-45CC-A3E8-6663DC823727}"/>
    <cellStyle name="Normal 29 3 3" xfId="4850" xr:uid="{8C1B9B00-445E-4822-BE05-8D4E51C58D56}"/>
    <cellStyle name="Normal 29 4" xfId="1383" xr:uid="{5CEA61FE-C734-4792-A9BC-ECDCA5E0364F}"/>
    <cellStyle name="Normal 29 4 2" xfId="43767" xr:uid="{202ADE02-04B6-4279-9650-19A20950D62E}"/>
    <cellStyle name="Normal 29 4 3" xfId="37423" xr:uid="{6D7CCFDA-7BF7-4E1C-992E-D89380A4A491}"/>
    <cellStyle name="Normal 29 5" xfId="953" xr:uid="{7C9E6E51-0475-43AC-8CD4-01ED1DAA3E32}"/>
    <cellStyle name="Normal 29 5 2" xfId="3187" xr:uid="{258D88AD-B8CA-4E41-AC54-C164817DFFB1}"/>
    <cellStyle name="Normal 29 5 3" xfId="37424" xr:uid="{5EE81683-CAC7-4EC6-9DFE-312ABC75F12C}"/>
    <cellStyle name="Normal 29 6" xfId="37425" xr:uid="{E79ED6F9-3383-4AC4-92E3-4C0EB14AC89C}"/>
    <cellStyle name="Normal 29 7" xfId="37426" xr:uid="{9D39EA6E-674D-4370-B0B9-08CC5D87F509}"/>
    <cellStyle name="Normal 29 8" xfId="37427" xr:uid="{A2A45C46-BD54-4599-B78B-4912E2E46807}"/>
    <cellStyle name="Normal 29 9" xfId="37428" xr:uid="{C4DE1A4D-E2CB-4609-9CF5-15D77EE9CA18}"/>
    <cellStyle name="Normal 290" xfId="35623" xr:uid="{9CDBFEF4-887D-4C4B-AFAE-9E761C0C26A7}"/>
    <cellStyle name="Normal 291" xfId="35624" xr:uid="{613AE3A9-E763-4BC5-BB05-D39BDA5EFDC8}"/>
    <cellStyle name="Normal 292" xfId="35625" xr:uid="{B9067539-88CF-4DC8-AFBD-5B0D9E1A19BF}"/>
    <cellStyle name="Normal 293" xfId="35626" xr:uid="{8D43E962-C0FC-4CCD-B20F-3B0DB727AAE0}"/>
    <cellStyle name="Normal 294" xfId="35627" xr:uid="{1C2928D5-8181-41DF-A1B8-69C4858D9347}"/>
    <cellStyle name="Normal 295" xfId="35628" xr:uid="{488B4968-2F47-4CDF-B522-FC11C20FE998}"/>
    <cellStyle name="Normal 296" xfId="35629" xr:uid="{35807F5C-70EA-4E54-9554-6E84B500D09A}"/>
    <cellStyle name="Normal 297" xfId="35630" xr:uid="{EB80E9A0-AF6C-4F3A-84B1-037446A29925}"/>
    <cellStyle name="Normal 298" xfId="35631" xr:uid="{9E55126E-5E53-4818-BAC8-443D113F7F31}"/>
    <cellStyle name="Normal 299" xfId="35632" xr:uid="{7E0C94B2-F82E-4F7A-BC0E-B9DE90A4EFC6}"/>
    <cellStyle name="Normal 3" xfId="14" xr:uid="{485EC0DB-275B-46BD-8699-6A650CA8CC99}"/>
    <cellStyle name="Normal 3 10" xfId="73" xr:uid="{9F9754CF-E9DE-4C81-BFC0-B15D546DFAD4}"/>
    <cellStyle name="Normal 3 10 2" xfId="37429" xr:uid="{C7F32473-2DCB-447E-A3B4-7325B9B001B9}"/>
    <cellStyle name="Normal 3 11" xfId="4546" xr:uid="{AC5085CC-A5F7-43DB-A4A5-A3435773974F}"/>
    <cellStyle name="Normal 3 11 2" xfId="2888" xr:uid="{40A8DE83-4FFA-4E17-B33E-66A4E4972308}"/>
    <cellStyle name="Normal 3 11 3" xfId="41852" xr:uid="{8E7DA819-572E-494D-AD02-4ECDC75A01F2}"/>
    <cellStyle name="Normal 3 12" xfId="5949" xr:uid="{36B76CBD-70F7-4E49-871B-B8B107C5BC81}"/>
    <cellStyle name="Normal 3 13" xfId="43224" xr:uid="{4428CB49-DEFF-4FDA-9D6B-22E41472CB9F}"/>
    <cellStyle name="Normal 3 14" xfId="5863" xr:uid="{BAA48A8A-2A22-4096-B999-82B01BDE027A}"/>
    <cellStyle name="Normal 3 15" xfId="43399" xr:uid="{DF805102-D876-462B-B492-8313807CF46E}"/>
    <cellStyle name="Normal 3 16" xfId="50502" xr:uid="{6D0EC747-7B4F-4303-BF48-21EA50CA678A}"/>
    <cellStyle name="Normal 3 2" xfId="74" xr:uid="{2B1F9D13-A847-4490-9F5B-5D5918A9B8C1}"/>
    <cellStyle name="Normal 3 2 10" xfId="41853" xr:uid="{7CE0316C-DAF8-445F-A5CA-FFC0D19370C3}"/>
    <cellStyle name="Normal 3 2 11" xfId="4525" xr:uid="{EE9B8874-2923-4513-AC8C-7F44CC7FC456}"/>
    <cellStyle name="Normal 3 2 12" xfId="4449" xr:uid="{312D4163-0986-4A34-A586-78E71B48A16F}"/>
    <cellStyle name="Normal 3 2 2" xfId="488" xr:uid="{E0BB1AC5-575C-4D0E-A078-4234136D4BEB}"/>
    <cellStyle name="Normal 3 2 2 10" xfId="43311" xr:uid="{E8BDBFD6-F5BA-4339-801A-9F153A9FB6C2}"/>
    <cellStyle name="Normal 3 2 2 11" xfId="35633" xr:uid="{2836D422-95E9-4396-8406-DA042858C178}"/>
    <cellStyle name="Normal 3 2 2 2" xfId="902" xr:uid="{4FF9D18E-E4BF-4925-9DED-5A4CB3F9EF88}"/>
    <cellStyle name="Normal 3 2 2 2 2" xfId="904" xr:uid="{CADD2E7D-867C-4595-AE04-0D1D7640999C}"/>
    <cellStyle name="Normal 3 2 2 2 2 2" xfId="41855" xr:uid="{7145DD74-92F2-42E0-8627-F3D04184B3DA}"/>
    <cellStyle name="Normal 3 2 2 2 3" xfId="41854" xr:uid="{A51BD09A-0838-4375-9150-C1FF013D24B8}"/>
    <cellStyle name="Normal 3 2 2 2 3 2" xfId="46862" xr:uid="{B97632EE-1E47-4EE7-89D8-0E7F3A5DCD97}"/>
    <cellStyle name="Normal 3 2 2 3" xfId="1815" xr:uid="{E6559C27-22C5-41EE-AC46-34ECC232DCC5}"/>
    <cellStyle name="Normal 3 2 2 3 2" xfId="4640" xr:uid="{CC76B254-D96D-4B2A-ABFF-3BD07E4559C8}"/>
    <cellStyle name="Normal 3 2 2 3 3" xfId="41856" xr:uid="{5239C85E-9812-4B79-9F95-183C7A5B2BD4}"/>
    <cellStyle name="Normal 3 2 2 3 4" xfId="4508" xr:uid="{BF5C1510-A263-4CFB-8825-0CB94D601249}"/>
    <cellStyle name="Normal 3 2 2 4" xfId="2732" xr:uid="{6C95E97E-CCD5-40CB-9D18-74B3A8C9AAE7}"/>
    <cellStyle name="Normal 3 2 2 4 2" xfId="41857" xr:uid="{8336A169-8D92-4F50-931A-9E83F9477E58}"/>
    <cellStyle name="Normal 3 2 2 4 2 2" xfId="46861" xr:uid="{FAA5FA74-3D84-4B3A-BDAC-3F8AF4D88E51}"/>
    <cellStyle name="Normal 3 2 2 4 3" xfId="4852" xr:uid="{DC9BD237-4FDE-415F-A4D1-0B7F856F2D31}"/>
    <cellStyle name="Normal 3 2 2 5" xfId="41858" xr:uid="{12F86F86-2627-4577-B72A-5B716299A45C}"/>
    <cellStyle name="Normal 3 2 2 5 2" xfId="43768" xr:uid="{AA02C6AF-5A96-49B2-B0E4-D8AB24A643DF}"/>
    <cellStyle name="Normal 3 2 2 6" xfId="41859" xr:uid="{2D7FB28E-8961-4A8F-ADA3-889BC5C08FFB}"/>
    <cellStyle name="Normal 3 2 2 7" xfId="41860" xr:uid="{D1B6BD89-04BA-449F-B179-30E38F0E8AD8}"/>
    <cellStyle name="Normal 3 2 2 8" xfId="41861" xr:uid="{CFC26269-0275-4699-9A52-1CAA116E48C9}"/>
    <cellStyle name="Normal 3 2 2 9" xfId="43230" xr:uid="{95ADFB4C-9F7D-4E7E-8414-F617A08AEB0D}"/>
    <cellStyle name="Normal 3 2 3" xfId="487" xr:uid="{08D1C98F-E512-4886-AA65-1763AF08983D}"/>
    <cellStyle name="Normal 3 2 3 2" xfId="1385" xr:uid="{4511AA1D-1243-4A5B-838D-D4DF30819222}"/>
    <cellStyle name="Normal 3 2 3 2 2" xfId="5095" xr:uid="{E26D900A-5E6C-494C-A311-11E834997D94}"/>
    <cellStyle name="Normal 3 2 3 3" xfId="4594" xr:uid="{FAD0707D-C29E-4025-8938-E12EC3C27530}"/>
    <cellStyle name="Normal 3 2 3 4" xfId="4447" xr:uid="{23CC6715-85AD-482C-93CC-390920AC84DD}"/>
    <cellStyle name="Normal 3 2 3 5" xfId="5332" xr:uid="{94AB1B02-87EF-4B3A-AE13-C53DD6B3BCC8}"/>
    <cellStyle name="Normal 3 2 3 5 2" xfId="50531" xr:uid="{0B11F768-BA3A-414C-84D4-24E7D5C00E1E}"/>
    <cellStyle name="Normal 3 2 3 6" xfId="41862" xr:uid="{C0DBD55B-9AB7-4DEF-B5C2-246EB1395648}"/>
    <cellStyle name="Normal 3 2 3 7" xfId="4564" xr:uid="{C7C795B5-7CCB-4C71-97DF-E1E78F23C2D0}"/>
    <cellStyle name="Normal 3 2 4" xfId="1386" xr:uid="{1AFFEDA1-B4DB-4E45-A5A8-6D56E6384A0F}"/>
    <cellStyle name="Normal 3 2 4 2" xfId="1817" xr:uid="{5276D156-93FD-4950-9BE3-48A54AE867D2}"/>
    <cellStyle name="Normal 3 2 4 3" xfId="41863" xr:uid="{ABC7936F-11BB-4270-A031-DF6D33E7781A}"/>
    <cellStyle name="Normal 3 2 4 3 2" xfId="46863" xr:uid="{887F98E9-524C-487E-B079-F948A38A8464}"/>
    <cellStyle name="Normal 3 2 5" xfId="1580" xr:uid="{39A9CBAC-EE23-4D95-8F0D-E5F0AAAA7EB2}"/>
    <cellStyle name="Normal 3 2 5 2" xfId="2733" xr:uid="{7E3CA295-9349-40A7-9C74-F5D2FA01968D}"/>
    <cellStyle name="Normal 3 2 5 2 2" xfId="46792" xr:uid="{CAEA2174-455B-402B-B254-EF607C2AA3AF}"/>
    <cellStyle name="Normal 3 2 5 2 3" xfId="46292" xr:uid="{1E80539A-B71C-4344-834F-D0F54AB985DB}"/>
    <cellStyle name="Normal 3 2 5 3" xfId="46098" xr:uid="{6CD0FBB0-651B-426B-B64C-AD5B994228E4}"/>
    <cellStyle name="Normal 3 2 5 4" xfId="4851" xr:uid="{9EEB53FC-FB2F-4A59-ADF8-D4FB1DD6458F}"/>
    <cellStyle name="Normal 3 2 6" xfId="1919" xr:uid="{77D4E4F0-C2DA-4F0A-99DB-C37C45C873AA}"/>
    <cellStyle name="Normal 3 2 6 2" xfId="4593" xr:uid="{9D196BB8-5A5D-4FE5-AD8C-BDBE0A9791E3}"/>
    <cellStyle name="Normal 3 2 6 2 2" xfId="46725" xr:uid="{BFF230C5-FF9F-4EB0-9193-0E149B486AEC}"/>
    <cellStyle name="Normal 3 2 6 3" xfId="41864" xr:uid="{9ADA4FDF-004A-4D59-BFC3-B7BBBFDE433F}"/>
    <cellStyle name="Normal 3 2 6 3 2" xfId="46483" xr:uid="{8B1A802B-2804-4970-8E92-A7F5A8CABACC}"/>
    <cellStyle name="Normal 3 2 6 4" xfId="4458" xr:uid="{99684F23-67F0-43C6-97F9-71D0CCAA24B3}"/>
    <cellStyle name="Normal 3 2 7" xfId="872" xr:uid="{5EE660F2-CC52-4DA2-AE27-ACC98EE14755}"/>
    <cellStyle name="Normal 3 2 7 2" xfId="46172" xr:uid="{4D08D03B-EF90-4CFC-AF3C-2523BEA4F2E3}"/>
    <cellStyle name="Normal 3 2 7 3" xfId="41865" xr:uid="{CC8D7DC8-229A-4C49-A0CE-5C0E3E52B5F9}"/>
    <cellStyle name="Normal 3 2 8" xfId="1384" xr:uid="{B1EB3378-A526-4D3B-B66F-37685F14EC86}"/>
    <cellStyle name="Normal 3 2 8 2" xfId="41866" xr:uid="{C793D1DD-8DE0-48F6-AE60-4A5281043B48}"/>
    <cellStyle name="Normal 3 2 9" xfId="41867" xr:uid="{45A4548C-7EC5-48DF-9B63-C065244D7B37}"/>
    <cellStyle name="Normal 3 3" xfId="82" xr:uid="{C665AE48-1E04-4444-92F9-5C4E259F89C5}"/>
    <cellStyle name="Normal 3 3 2" xfId="1388" xr:uid="{D21EEEA1-64AC-4DF9-AD1F-954D85ACBA2E}"/>
    <cellStyle name="Normal 3 3 2 2" xfId="1819" xr:uid="{0E039E87-0EAA-44BA-9114-E4A05D14BFB7}"/>
    <cellStyle name="Normal 3 3 2 2 2" xfId="35635" xr:uid="{C492F7F5-7C69-4539-B9FB-5795C2F77291}"/>
    <cellStyle name="Normal 3 3 2 3" xfId="2734" xr:uid="{6BA2F892-79D1-4ACC-B610-682CBB9CA1AA}"/>
    <cellStyle name="Normal 3 3 2 3 2" xfId="46864" xr:uid="{8AFC4E1F-AAE6-4447-A19E-17C1350AC8F9}"/>
    <cellStyle name="Normal 3 3 2 4" xfId="35634" xr:uid="{EE6834C5-5484-4524-B871-27B7F86E4813}"/>
    <cellStyle name="Normal 3 3 3" xfId="1818" xr:uid="{2FEBAF4F-470A-4D46-92C2-55495063AFDC}"/>
    <cellStyle name="Normal 3 3 3 2" xfId="2800" xr:uid="{AB92F2C9-3453-483C-9DB1-A027444929C5}"/>
    <cellStyle name="Normal 3 3 3 2 2" xfId="41868" xr:uid="{09F540D5-FD38-4C9C-8D6D-EBCABF6DCDCF}"/>
    <cellStyle name="Normal 3 3 4" xfId="1387" xr:uid="{709031AC-DFCA-408B-ACD9-A7BA3212D37C}"/>
    <cellStyle name="Normal 3 3 4 2" xfId="43231" xr:uid="{793A0FE6-03D2-4CD7-A38B-60CA02F8B15A}"/>
    <cellStyle name="Normal 3 3 5" xfId="924" xr:uid="{539FC038-3B38-4CBA-8848-A02D4DA27577}"/>
    <cellStyle name="Normal 3 3 5 2" xfId="43992" xr:uid="{21E61EF4-9770-495C-949F-9596F3AECFDE}"/>
    <cellStyle name="Normal 3 3 5 3" xfId="4595" xr:uid="{27FBF538-1A46-4214-9442-732DC52FFC59}"/>
    <cellStyle name="Normal 3 3 6" xfId="486" xr:uid="{31E409B3-AB15-406B-87A9-58CDEA5D98A6}"/>
    <cellStyle name="Normal 3 3 6 2" xfId="43509" xr:uid="{6821EF7B-B65F-446A-83C9-9ED448407066}"/>
    <cellStyle name="Normal 3 3 6 3" xfId="5950" xr:uid="{DEFA4B6B-2A61-4216-B00F-1272A0AF5F8F}"/>
    <cellStyle name="Normal 3 3 7" xfId="59430" xr:uid="{5B23340C-2C2B-4251-A3EF-98F4BB5BA075}"/>
    <cellStyle name="Normal 3 3 8" xfId="4473" xr:uid="{D6D791F0-66C0-44CD-BE3A-58E6D9101B39}"/>
    <cellStyle name="Normal 3 4" xfId="89" xr:uid="{D54FA398-7225-4C98-BD8D-307D7A0B8AC8}"/>
    <cellStyle name="Normal 3 4 2" xfId="1968" xr:uid="{15743617-F1B6-448A-B148-3E9A6F1E953D}"/>
    <cellStyle name="Normal 3 4 2 2" xfId="3731" xr:uid="{B5D43578-DDA8-4854-99C0-9E1AD3BBF0C0}"/>
    <cellStyle name="Normal 3 4 2 2 2" xfId="35637" xr:uid="{D471EBB1-DCC4-4C7F-8900-1D4CEF288527}"/>
    <cellStyle name="Normal 3 4 2 3" xfId="43871" xr:uid="{0D5C2D38-45DC-45F7-8C60-0D51226D2DF5}"/>
    <cellStyle name="Normal 3 4 2 4" xfId="4596" xr:uid="{60762112-1D89-4DBC-9EFE-0122B29DE74B}"/>
    <cellStyle name="Normal 3 4 3" xfId="1389" xr:uid="{189B4023-D4EC-4008-9E6D-DB17DA703DB2}"/>
    <cellStyle name="Normal 3 4 3 2" xfId="41869" xr:uid="{0EF6959E-DD94-4184-ABC5-7187F799FAE1}"/>
    <cellStyle name="Normal 3 4 4" xfId="930" xr:uid="{26C0B349-F92C-47FB-9C89-6281C9BB0EC6}"/>
    <cellStyle name="Normal 3 4 4 2" xfId="41870" xr:uid="{CEC5FCE5-AD1F-44E0-9BA3-2A308F28E87B}"/>
    <cellStyle name="Normal 3 4 5" xfId="3164" xr:uid="{30B605AF-D6C9-406F-88CE-D3152DEC3056}"/>
    <cellStyle name="Normal 3 4 5 2" xfId="43215" xr:uid="{74272AD4-8AEB-423F-A626-2AB9D4D2F29D}"/>
    <cellStyle name="Normal 3 4 6" xfId="4406" xr:uid="{660A802F-3CC8-499E-860C-335C60F696C9}"/>
    <cellStyle name="Normal 3 4 6 2" xfId="35636" xr:uid="{F6C8D732-29F3-47AD-9A47-03D04BF5C627}"/>
    <cellStyle name="Normal 3 4 7" xfId="4491" xr:uid="{6BA51907-6AF2-44C2-988D-2B908C262D82}"/>
    <cellStyle name="Normal 3 5" xfId="1390" xr:uid="{DA2BB6B7-D269-493D-9B31-4FC37CF0F448}"/>
    <cellStyle name="Normal 3 5 2" xfId="1391" xr:uid="{0D465AA0-1D66-4EF5-832D-514A6A48C57C}"/>
    <cellStyle name="Normal 3 5 2 2" xfId="1821" xr:uid="{12BD054B-513F-46A5-AF74-059194B34902}"/>
    <cellStyle name="Normal 3 5 2 3" xfId="46865" xr:uid="{23F355B6-5D22-4F30-9761-2687803CCA92}"/>
    <cellStyle name="Normal 3 5 3" xfId="1820" xr:uid="{CF4366CE-F3E9-4FC1-B03B-DD9B9C2CAA1F}"/>
    <cellStyle name="Normal 3 5 3 2" xfId="41871" xr:uid="{357CE657-AF93-4F32-A962-E3775ED07500}"/>
    <cellStyle name="Normal 3 5 4" xfId="41872" xr:uid="{0516E073-385C-48C5-BE31-1B061D6F8A94}"/>
    <cellStyle name="Normal 3 5 5" xfId="35638" xr:uid="{E7F2D481-8855-4486-93D2-94FA257F21CE}"/>
    <cellStyle name="Normal 3 5 6" xfId="50512" xr:uid="{FD8B7EBD-C34D-4F18-BDB3-4B6419C3EB34}"/>
    <cellStyle name="Normal 3 6" xfId="1392" xr:uid="{C561F683-7E35-4C6F-B53F-A7EFF067F15E}"/>
    <cellStyle name="Normal 3 6 2" xfId="1393" xr:uid="{701D1E19-72C1-4BCE-AFA9-4612968B1303}"/>
    <cellStyle name="Normal 3 6 2 2" xfId="1394" xr:uid="{64FC38DD-EC39-4EBC-9FCD-4DF87EEF5305}"/>
    <cellStyle name="Normal 3 6 2 2 2" xfId="1824" xr:uid="{C43108AD-1954-4E75-9A81-1A2883F20AEE}"/>
    <cellStyle name="Normal 3 6 2 2 3" xfId="46868" xr:uid="{FD5112DD-95DA-4C74-AEE9-63F5152488B6}"/>
    <cellStyle name="Normal 3 6 2 3" xfId="1823" xr:uid="{673BEF13-E07A-43B3-8826-837FC2011F14}"/>
    <cellStyle name="Normal 3 6 2 4" xfId="41873" xr:uid="{90A2A925-9423-4563-BC85-FC2B27488737}"/>
    <cellStyle name="Normal 3 6 2 4 2" xfId="46867" xr:uid="{77F575FA-877A-48F7-B187-9490F6A677ED}"/>
    <cellStyle name="Normal 3 6 3" xfId="1395" xr:uid="{2830E6FC-B640-406D-A977-CC0FDE374AE5}"/>
    <cellStyle name="Normal 3 6 3 2" xfId="1825" xr:uid="{C76EDAFB-5EFB-4EE0-BB0F-40D6DCAA4763}"/>
    <cellStyle name="Normal 3 6 3 3" xfId="46869" xr:uid="{EA878C24-8D0C-4F9B-94B8-7E912B4C1F31}"/>
    <cellStyle name="Normal 3 6 4" xfId="1822" xr:uid="{CE8EBEA0-7E74-4D02-BCD6-A30B7F814250}"/>
    <cellStyle name="Normal 3 6 5" xfId="46866" xr:uid="{88688967-36E8-4B59-89F2-D8C3897A1F8D}"/>
    <cellStyle name="Normal 3 6 6" xfId="50563" xr:uid="{D23CAB08-DD34-4D57-B169-F0AEB0E25F87}"/>
    <cellStyle name="Normal 3 7" xfId="1396" xr:uid="{E1D1743F-3897-44E2-8058-230CB56AC8FC}"/>
    <cellStyle name="Normal 3 7 2" xfId="1826" xr:uid="{DBCE626B-E52B-46C0-BADC-5A6A04CFB857}"/>
    <cellStyle name="Normal 3 7 3" xfId="35639" xr:uid="{7A975A01-0810-4909-A305-AFC528EB4D56}"/>
    <cellStyle name="Normal 3 7 3 2" xfId="46870" xr:uid="{6CE29279-504C-4653-B495-B300E50128AC}"/>
    <cellStyle name="Normal 3 8" xfId="1579" xr:uid="{B97C58DD-1063-4F12-A359-4AFED2DF485B}"/>
    <cellStyle name="Normal 3 8 2" xfId="37430" xr:uid="{E7CC705F-9F8C-4D01-977B-742F3147CE57}"/>
    <cellStyle name="Normal 3 8 2 2" xfId="46291" xr:uid="{5F98A215-3D73-4D2E-BE19-8E1523F7960E}"/>
    <cellStyle name="Normal 3 8 3" xfId="46099" xr:uid="{E8BC6193-84CB-4620-8CB4-EC7E3A8C3EB3}"/>
    <cellStyle name="Normal 3 9" xfId="1464" xr:uid="{401F3D6C-8EA1-48B8-A871-E13055C791B8}"/>
    <cellStyle name="Normal 3 9 2" xfId="37431" xr:uid="{B2B48240-36D4-4454-890C-0EB531650484}"/>
    <cellStyle name="Normal 3 9 2 2" xfId="46484" xr:uid="{F7B471C4-D1F0-4D68-AD65-0D72740878EA}"/>
    <cellStyle name="Normal 3 9 3" xfId="4628" xr:uid="{456FC742-6D1D-4FAB-83F2-95D0B3FE86C9}"/>
    <cellStyle name="Normal 3_1131001,2131004 - VK" xfId="927" xr:uid="{D622986A-836E-42DE-B085-50682B0523B6}"/>
    <cellStyle name="Normal 30" xfId="489" xr:uid="{C6351894-757C-4C51-B9D4-384978BD3BEB}"/>
    <cellStyle name="Normal 30 2" xfId="1681" xr:uid="{DC6B2259-6C71-428A-8534-8642F99FFE31}"/>
    <cellStyle name="Normal 30 2 2" xfId="5108" xr:uid="{5E65BB0B-5F94-4122-A2DC-1CF5D7877C8E}"/>
    <cellStyle name="Normal 30 2 2 2" xfId="46892" xr:uid="{B298BD7E-9FD1-47D9-893B-FBF23E6EB8D8}"/>
    <cellStyle name="Normal 30 2 3" xfId="43795" xr:uid="{F520B3DC-8646-45F2-B48A-988647631BDD}"/>
    <cellStyle name="Normal 30 3" xfId="1993" xr:uid="{5F2429A5-DCE1-4EA3-9E33-6E3C033A2827}"/>
    <cellStyle name="Normal 30 3 2" xfId="3756" xr:uid="{A2304FC5-A2C3-4AD4-BCEE-CEE7E209C7C8}"/>
    <cellStyle name="Normal 30 3 2 2" xfId="46479" xr:uid="{E63BAB7A-7986-4D73-B827-5F57B28B0940}"/>
    <cellStyle name="Normal 30 3 2 3" xfId="41874" xr:uid="{719F2B22-C904-499B-A06F-03EFDD393142}"/>
    <cellStyle name="Normal 30 3 3" xfId="4853" xr:uid="{81B87883-2020-45A8-A00F-A1090C981C65}"/>
    <cellStyle name="Normal 30 4" xfId="1457" xr:uid="{637C3DA5-E860-47AD-AFD9-38B041B0C4C2}"/>
    <cellStyle name="Normal 30 4 2" xfId="41875" xr:uid="{14258444-E6B5-4092-8C90-2332EF363373}"/>
    <cellStyle name="Normal 30 5" xfId="954" xr:uid="{23D707AE-AEC9-413E-A124-386070E6E4EC}"/>
    <cellStyle name="Normal 30 5 2" xfId="3188" xr:uid="{95B240DC-E99D-4AF6-BF8A-4A15357F9DE5}"/>
    <cellStyle name="Normal 30 5 3" xfId="46167" xr:uid="{8282C027-740A-4BFC-AFD3-6B312CAE246F}"/>
    <cellStyle name="Normal 300" xfId="35640" xr:uid="{8EA5C4EC-CBEF-492A-A420-D3F9D864D88E}"/>
    <cellStyle name="Normal 301" xfId="37432" xr:uid="{12299698-019A-4FF7-B0C2-3715BD309C29}"/>
    <cellStyle name="Normal 301 2" xfId="41876" xr:uid="{DD626809-278D-4451-A495-967122CE7E83}"/>
    <cellStyle name="Normal 302" xfId="37433" xr:uid="{6147B3A0-1279-43F3-A868-E4EBC4C1ABCC}"/>
    <cellStyle name="Normal 303" xfId="37434" xr:uid="{C1E14B80-86E5-4808-BBE4-2F51A8265D54}"/>
    <cellStyle name="Normal 304" xfId="37435" xr:uid="{156904FE-F60C-4C73-A5D0-2C786FCB70DD}"/>
    <cellStyle name="Normal 305" xfId="37436" xr:uid="{42DE3F59-C4ED-4488-9C50-CC8AE704D816}"/>
    <cellStyle name="Normal 306" xfId="37437" xr:uid="{C66076B0-6B4A-4421-94E6-EDBAE67D835B}"/>
    <cellStyle name="Normal 307" xfId="37438" xr:uid="{FFEE3775-3D1F-4316-B236-55154D9F0D09}"/>
    <cellStyle name="Normal 308" xfId="37439" xr:uid="{07F6D7C3-DD50-403B-99C9-ED7AD8741DC4}"/>
    <cellStyle name="Normal 309" xfId="37440" xr:uid="{109B245C-25C4-4054-8B2D-0CCED24B0A08}"/>
    <cellStyle name="Normal 31" xfId="490" xr:uid="{C8559AD1-FC47-420D-85A6-6C6E1DE1DCC0}"/>
    <cellStyle name="Normal 31 2" xfId="491" xr:uid="{EDADA8D1-6648-4985-8F57-CAF5923D3FA1}"/>
    <cellStyle name="Normal 31 2 2" xfId="1853" xr:uid="{9DD33A90-438A-4E3E-8A74-1D230516CD8F}"/>
    <cellStyle name="Normal 31 2 2 2" xfId="46768" xr:uid="{A9BA1655-A59F-4C2C-B6C0-74207E389542}"/>
    <cellStyle name="Normal 31 2 2 3" xfId="4855" xr:uid="{D2CE70C8-B0A4-4F89-8A82-FE11B2B40BF5}"/>
    <cellStyle name="Normal 31 2 3" xfId="43796" xr:uid="{CC37B62C-19E7-4700-9E89-4B17E627B359}"/>
    <cellStyle name="Normal 31 2 4" xfId="46463" xr:uid="{A4C8AEF1-FE97-471F-A2A7-2AA32BC8C4B3}"/>
    <cellStyle name="Normal 31 2 5" xfId="4631" xr:uid="{5E4E74AB-759F-4F48-A698-8EE327EDD4AE}"/>
    <cellStyle name="Normal 31 3" xfId="1994" xr:uid="{DD26A1F8-9A59-44A7-88CF-C55359F6AEB8}"/>
    <cellStyle name="Normal 31 3 2" xfId="3757" xr:uid="{DE08D34C-2EEC-4461-B7AA-2647F5119D3A}"/>
    <cellStyle name="Normal 31 3 2 2" xfId="46776" xr:uid="{185C9914-C382-48C4-AC6D-1267384AC1AA}"/>
    <cellStyle name="Normal 31 3 2 3" xfId="41877" xr:uid="{DA94C58F-8622-477E-B6CF-B842B7B46D07}"/>
    <cellStyle name="Normal 31 3 3" xfId="46680" xr:uid="{1B8EF14E-E234-4FC9-829C-36872D1358EA}"/>
    <cellStyle name="Normal 31 3 3 2" xfId="48660" xr:uid="{CF29C8F6-DB23-4678-B3C6-9205714A0471}"/>
    <cellStyle name="Normal 31 3 3 2 2" xfId="57229" xr:uid="{9BAEE207-5E63-4887-BDB2-CD3C059A8143}"/>
    <cellStyle name="Normal 31 3 3 2 3" xfId="59271" xr:uid="{9F295C5C-4D07-4AAA-84DF-0BD1006E7753}"/>
    <cellStyle name="Normal 31 3 3 3" xfId="50295" xr:uid="{D59852CF-9C55-4024-88E0-01162D4CF94F}"/>
    <cellStyle name="Normal 31 3 3 4" xfId="56678" xr:uid="{57E6A3FE-75A8-4408-970C-E2739D6ECF11}"/>
    <cellStyle name="Normal 31 3 3 5" xfId="58783" xr:uid="{7823BCB5-F9E3-4BB7-B459-A2BFC653F0AF}"/>
    <cellStyle name="Normal 31 3 4" xfId="5109" xr:uid="{3F1CB1B6-7745-4F89-950D-AE6184C8C0F1}"/>
    <cellStyle name="Normal 31 4" xfId="1459" xr:uid="{0CAB3C63-7AA9-4EE6-9048-E4D1F96D3D65}"/>
    <cellStyle name="Normal 31 4 2" xfId="41878" xr:uid="{468C1DF0-A15C-4638-859C-4F24A999824F}"/>
    <cellStyle name="Normal 31 4 2 2" xfId="46757" xr:uid="{5225AF05-44DE-4118-9A23-0728B68B71CC}"/>
    <cellStyle name="Normal 31 4 3" xfId="4854" xr:uid="{2A1AC254-5270-4F7F-B936-204DC827B8BD}"/>
    <cellStyle name="Normal 31 5" xfId="955" xr:uid="{A1C45B01-1AC2-47E8-BEB6-555FCF2DE3EE}"/>
    <cellStyle name="Normal 31 5 2" xfId="3189" xr:uid="{B52041EF-A2DE-4F45-BB2E-481CDE36D300}"/>
    <cellStyle name="Normal 31 5 2 2" xfId="46096" xr:uid="{09C837A0-FBAA-4F27-B1AE-CC4034897F27}"/>
    <cellStyle name="Normal 31 5 3" xfId="51152" xr:uid="{77A9CDB6-B6B0-45D5-AC6B-7D35681C9108}"/>
    <cellStyle name="Normal 31 5 4" xfId="41879" xr:uid="{4102CC69-D3FD-4069-B1FE-6A6E51611571}"/>
    <cellStyle name="Normal 310" xfId="37441" xr:uid="{77372478-270B-4FC9-9999-E5922497B0F1}"/>
    <cellStyle name="Normal 311" xfId="37442" xr:uid="{B755CB44-EE46-4691-BA19-A51FFCB70481}"/>
    <cellStyle name="Normal 312" xfId="37443" xr:uid="{649FB8C4-67A0-468D-BA4F-2AD89690B7F3}"/>
    <cellStyle name="Normal 313" xfId="37444" xr:uid="{B854B686-651A-45F9-A316-BE5E458D084A}"/>
    <cellStyle name="Normal 314" xfId="37445" xr:uid="{CF1DF8EF-F637-4FD6-9B45-773873EB2217}"/>
    <cellStyle name="Normal 315" xfId="37446" xr:uid="{AE9F62D7-C385-4C2E-A43C-78AA8C7558CA}"/>
    <cellStyle name="Normal 316" xfId="37447" xr:uid="{21D79B28-6334-487C-9240-CB9BE42DE001}"/>
    <cellStyle name="Normal 317" xfId="37448" xr:uid="{E145A901-A9B9-4073-A0E5-346C5A677B80}"/>
    <cellStyle name="Normal 318" xfId="37449" xr:uid="{4A8A7EF0-CEC3-4C87-AD52-3E767335662F}"/>
    <cellStyle name="Normal 319" xfId="37450" xr:uid="{4DCB064F-E874-4C0B-B898-968BE560C828}"/>
    <cellStyle name="Normal 32" xfId="492" xr:uid="{1CAB0AA3-F303-49A2-A6FC-074DD43391A4}"/>
    <cellStyle name="Normal 32 2" xfId="1995" xr:uid="{B2CCBB6D-509A-4843-919E-154619D97300}"/>
    <cellStyle name="Normal 32 2 2" xfId="3758" xr:uid="{8EC5C1E7-A941-4803-A8D0-83740742C860}"/>
    <cellStyle name="Normal 32 2 2 2" xfId="46771" xr:uid="{16B54478-B881-4CD5-BEBB-FA97AE0C2FC3}"/>
    <cellStyle name="Normal 32 2 2 3" xfId="5110" xr:uid="{97286B88-D06D-42D1-9681-2E7E007A95FB}"/>
    <cellStyle name="Normal 32 2 3" xfId="43804" xr:uid="{96655384-1B1B-488C-A82C-FE27588C8AAF}"/>
    <cellStyle name="Normal 32 2 4" xfId="4650" xr:uid="{00B8B868-9E19-497F-B0B6-C0D13E028AF9}"/>
    <cellStyle name="Normal 32 3" xfId="1855" xr:uid="{F080DC5A-52FE-4635-BDCD-76F8ABB5B49A}"/>
    <cellStyle name="Normal 32 3 2" xfId="41880" xr:uid="{4E60A16A-1B76-4D4B-8925-C7E3E2734013}"/>
    <cellStyle name="Normal 32 3 2 2" xfId="46777" xr:uid="{A08AF1CC-ACF4-4D28-999B-616B9D6B1AB5}"/>
    <cellStyle name="Normal 32 3 3" xfId="46681" xr:uid="{7C102586-6E58-4A89-BB4A-3383C9AC1DCE}"/>
    <cellStyle name="Normal 32 3 4" xfId="4856" xr:uid="{CDE29D43-FED5-4FA0-9BE4-92048536E678}"/>
    <cellStyle name="Normal 32 4" xfId="956" xr:uid="{D8869997-AF22-4989-8B2C-9F5B65A4DBDC}"/>
    <cellStyle name="Normal 32 4 2" xfId="3190" xr:uid="{02CC781F-4198-481A-AAA8-75DBC9AC93DE}"/>
    <cellStyle name="Normal 32 4 2 2" xfId="46763" xr:uid="{02EF8FC4-D86B-4E34-A9FA-F99D0372A3EF}"/>
    <cellStyle name="Normal 32 4 3" xfId="41881" xr:uid="{8B987CE2-A12A-43C7-8CED-E067E901F377}"/>
    <cellStyle name="Normal 32 5" xfId="51163" xr:uid="{7895F510-8747-4AE5-9C72-6A3BC2563002}"/>
    <cellStyle name="Normal 32 6" xfId="51172" xr:uid="{BE029CB1-D8BF-4C21-AB85-CEA75511BC84}"/>
    <cellStyle name="Normal 320" xfId="37451" xr:uid="{8F827A40-11C2-4B30-9A45-E7ED2EC15DD1}"/>
    <cellStyle name="Normal 321" xfId="37452" xr:uid="{8258D784-5EC7-49BD-924D-6046F795CC93}"/>
    <cellStyle name="Normal 322" xfId="37453" xr:uid="{C7B3600C-FA6D-4D1F-A131-984A40A25385}"/>
    <cellStyle name="Normal 323" xfId="37454" xr:uid="{7DFF9DA3-F6E9-4C64-9B4F-13879EA253CD}"/>
    <cellStyle name="Normal 324" xfId="37455" xr:uid="{2495267E-396E-4484-8B93-08E25450FEAE}"/>
    <cellStyle name="Normal 325" xfId="37456" xr:uid="{A33004CC-60AD-447C-8657-E1E7C2806166}"/>
    <cellStyle name="Normal 326" xfId="37457" xr:uid="{FF5438ED-309D-40FB-BED9-BCB5BE5BF03C}"/>
    <cellStyle name="Normal 327" xfId="37458" xr:uid="{7A408058-DEC3-43BF-B2F1-DB93DD2F207D}"/>
    <cellStyle name="Normal 328" xfId="37459" xr:uid="{F179339B-E554-4C6A-8C66-A894B06BE815}"/>
    <cellStyle name="Normal 329" xfId="37460" xr:uid="{6B5DA20D-B4B4-4F6C-A9BC-7A9697FC8891}"/>
    <cellStyle name="Normal 33" xfId="493" xr:uid="{E17AC8E3-C6A6-453B-BED6-9CC274A014FA}"/>
    <cellStyle name="Normal 33 2" xfId="1872" xr:uid="{0A9C0042-D91B-4448-BB40-20464EB0DFBF}"/>
    <cellStyle name="Normal 33 2 2" xfId="5111" xr:uid="{4D8A550F-FD3C-4BB5-B53E-92998395969F}"/>
    <cellStyle name="Normal 33 2 3" xfId="43805" xr:uid="{14229FC0-D537-4BCB-9B3B-AD810622F492}"/>
    <cellStyle name="Normal 33 3" xfId="1874" xr:uid="{A3E6B9BE-301E-4BC5-80BE-B42FE4B9A92B}"/>
    <cellStyle name="Normal 33 3 2" xfId="46707" xr:uid="{0E76007A-60A1-4C17-B24A-3A1FA1F030A2}"/>
    <cellStyle name="Normal 33 3 3" xfId="4857" xr:uid="{7EF1397A-647E-4CDB-A634-4351DCCB4380}"/>
    <cellStyle name="Normal 33 4" xfId="1890" xr:uid="{A02CC294-DE63-4B78-ABD0-78E8DF5DF12B}"/>
    <cellStyle name="Normal 33 5" xfId="1996" xr:uid="{3CA9DD5E-113A-41D7-9D52-75AA7532B575}"/>
    <cellStyle name="Normal 33 5 2" xfId="3759" xr:uid="{9B7676F1-DE8E-4989-951D-526147D139F5}"/>
    <cellStyle name="Normal 33 5 2 2" xfId="57250" xr:uid="{21DD594E-E109-48EC-A67A-C86DBCE4D392}"/>
    <cellStyle name="Normal 33 5 2 3" xfId="59293" xr:uid="{0EA30ECF-C7CF-4B96-9380-EC1CAB91FDEA}"/>
    <cellStyle name="Normal 33 5 3" xfId="50338" xr:uid="{532D4BAC-3043-419E-A6C3-C00593BA2D36}"/>
    <cellStyle name="Normal 33 5 4" xfId="56720" xr:uid="{560DFDE6-0C56-462F-990B-98F691774BB6}"/>
    <cellStyle name="Normal 33 5 5" xfId="58810" xr:uid="{A26BB75C-1934-42A8-BA1D-FB38AAAF8652}"/>
    <cellStyle name="Normal 33 6" xfId="1858" xr:uid="{5BF1FAEB-2345-4EF9-BAA3-BF906D55C586}"/>
    <cellStyle name="Normal 33 6 2" xfId="46765" xr:uid="{CA1EA108-7B8F-4D03-A69B-ED06499323EB}"/>
    <cellStyle name="Normal 33 7" xfId="957" xr:uid="{78788019-6128-44EC-810B-CD3F5F63D165}"/>
    <cellStyle name="Normal 33 7 2" xfId="3191" xr:uid="{B597D94F-B7E2-412C-98FF-937FFD4ED8C2}"/>
    <cellStyle name="Normal 330" xfId="37461" xr:uid="{A1846040-5309-4732-965D-C910BABC5ABD}"/>
    <cellStyle name="Normal 331" xfId="37462" xr:uid="{BF85E7AB-57A8-4B53-911B-37CDBF6621E2}"/>
    <cellStyle name="Normal 332" xfId="37463" xr:uid="{3DB1F2A8-1A1F-4B1D-9E4B-FD259D98D640}"/>
    <cellStyle name="Normal 333" xfId="37464" xr:uid="{3E8A71CE-A897-4BF4-B3AE-2A7AF15ED72D}"/>
    <cellStyle name="Normal 334" xfId="37465" xr:uid="{F59EDA31-2A7C-4AF5-A42E-F077D3856D54}"/>
    <cellStyle name="Normal 335" xfId="37466" xr:uid="{2F4B599A-71FB-4581-99D4-BD91D320982D}"/>
    <cellStyle name="Normal 336" xfId="37467" xr:uid="{09213575-0B03-4F32-B422-1CF30C571145}"/>
    <cellStyle name="Normal 337" xfId="37468" xr:uid="{E2F9035F-F527-453F-B55B-ED7ED0C0F121}"/>
    <cellStyle name="Normal 338" xfId="37469" xr:uid="{B34771B4-3DA0-4B35-BA04-E9E9595222F2}"/>
    <cellStyle name="Normal 339" xfId="37470" xr:uid="{1818A9B1-F66E-4C59-9246-BD34D1A0D9D6}"/>
    <cellStyle name="Normal 34" xfId="494" xr:uid="{E74C7F92-5E4A-4766-A7E8-678BDDE6259D}"/>
    <cellStyle name="Normal 34 10" xfId="37471" xr:uid="{065262A4-42B8-4A98-807D-E783F2EC6AC2}"/>
    <cellStyle name="Normal 34 11" xfId="37472" xr:uid="{6F3F18AB-E38E-442D-B44D-A42C78ABF601}"/>
    <cellStyle name="Normal 34 12" xfId="37473" xr:uid="{54D1D614-614F-4F97-90F4-F978D8485372}"/>
    <cellStyle name="Normal 34 13" xfId="37474" xr:uid="{9F078976-AC30-44D4-B9D1-D6E63F9DA6C0}"/>
    <cellStyle name="Normal 34 14" xfId="37475" xr:uid="{8EFC43B1-ED2B-4AD8-B36A-6B4629D66CE8}"/>
    <cellStyle name="Normal 34 15" xfId="37476" xr:uid="{9ADD939D-58C1-4114-B56D-03EEF9A616EB}"/>
    <cellStyle name="Normal 34 16" xfId="37477" xr:uid="{BD7A91A3-CB00-490C-A243-FF07E8A416E6}"/>
    <cellStyle name="Normal 34 17" xfId="37478" xr:uid="{248F30AC-570E-46FC-82E4-1E3BABCD992F}"/>
    <cellStyle name="Normal 34 18" xfId="37479" xr:uid="{05456213-E4E2-43EF-B1EF-EF19F97AABDA}"/>
    <cellStyle name="Normal 34 19" xfId="37480" xr:uid="{85779CE0-F7FD-4F72-BE64-4A06AB050FF9}"/>
    <cellStyle name="Normal 34 2" xfId="1997" xr:uid="{B5DDD56A-EECF-440A-885F-868B7F4D59C3}"/>
    <cellStyle name="Normal 34 2 2" xfId="3760" xr:uid="{54C5B021-98F6-46BB-92CE-CA871D7A692C}"/>
    <cellStyle name="Normal 34 2 2 2" xfId="48703" xr:uid="{6A5DE01F-1BD4-4A27-8DD3-CA4D2422C584}"/>
    <cellStyle name="Normal 34 2 2 2 2" xfId="57253" xr:uid="{CA19C6DD-7FDA-4D48-8345-8F49504E46E5}"/>
    <cellStyle name="Normal 34 2 2 2 3" xfId="59296" xr:uid="{5C300B31-DB5C-4B98-936F-183E83051F47}"/>
    <cellStyle name="Normal 34 2 2 3" xfId="50341" xr:uid="{1FE05274-B842-4C20-B6DE-F98DA075F859}"/>
    <cellStyle name="Normal 34 2 2 4" xfId="56723" xr:uid="{D995B4FF-CBBC-4B36-807E-D2B9CA477D8A}"/>
    <cellStyle name="Normal 34 2 2 5" xfId="58813" xr:uid="{0DE7BD7C-7715-4EA8-B0A9-672D668FD88E}"/>
    <cellStyle name="Normal 34 2 3" xfId="5112" xr:uid="{28942C0A-46CB-4C40-AA1D-110A2B9E25CF}"/>
    <cellStyle name="Normal 34 20" xfId="37481" xr:uid="{C1075ACC-F199-4F6D-8F95-4AB67416A9A8}"/>
    <cellStyle name="Normal 34 21" xfId="37482" xr:uid="{08406F95-35F4-4D8B-99E4-0A8A9D37A596}"/>
    <cellStyle name="Normal 34 22" xfId="37483" xr:uid="{DFF2E253-3F00-4467-871F-6162B1421244}"/>
    <cellStyle name="Normal 34 3" xfId="1860" xr:uid="{B0EB681E-3491-480C-9346-80D1C62EF645}"/>
    <cellStyle name="Normal 34 3 2" xfId="37484" xr:uid="{D4B99C2E-9B44-4143-BAD7-CE75AF77D386}"/>
    <cellStyle name="Normal 34 3 3" xfId="4858" xr:uid="{4D544DC8-1753-49FD-98E7-749DFC566AEC}"/>
    <cellStyle name="Normal 34 4" xfId="958" xr:uid="{3E9D97D5-1A51-4DBE-A1F3-FC73CC4B35A7}"/>
    <cellStyle name="Normal 34 4 2" xfId="3192" xr:uid="{A3DA81BD-406E-4EEF-88DD-43AA374F27EF}"/>
    <cellStyle name="Normal 34 4 2 2" xfId="43791" xr:uid="{5F494240-63EC-4196-9FA5-8A71196D9B3E}"/>
    <cellStyle name="Normal 34 4 3" xfId="37485" xr:uid="{2891987A-B166-4371-A953-0AB0C35EE083}"/>
    <cellStyle name="Normal 34 5" xfId="37486" xr:uid="{7678CF65-E8E6-4D2A-9EEE-65EA5B7333CB}"/>
    <cellStyle name="Normal 34 6" xfId="37487" xr:uid="{2CE2C6C2-B3A6-4D7B-9630-D969C4623A2B}"/>
    <cellStyle name="Normal 34 7" xfId="37488" xr:uid="{D8C8D980-36BB-43B7-94CF-D225653FEAA9}"/>
    <cellStyle name="Normal 34 8" xfId="37489" xr:uid="{176A49A1-40E1-4E1E-8909-6E5AD7BF1E28}"/>
    <cellStyle name="Normal 34 9" xfId="37490" xr:uid="{41557244-93FB-4593-9D71-A4CA2E773C15}"/>
    <cellStyle name="Normal 340" xfId="37491" xr:uid="{6B67DC32-C87F-4257-97DF-3942CE308219}"/>
    <cellStyle name="Normal 341" xfId="37492" xr:uid="{93FD1434-4CC4-4BA6-AA09-10F903C04FC0}"/>
    <cellStyle name="Normal 342" xfId="37493" xr:uid="{C1B4EFFE-AD2D-4020-9EDA-66754740B89F}"/>
    <cellStyle name="Normal 343" xfId="37494" xr:uid="{E068535F-4005-464C-8AB4-4AF7FEAAD9A5}"/>
    <cellStyle name="Normal 344" xfId="37495" xr:uid="{93E48FA2-FAA9-4A4A-B13E-1D621B3F27E2}"/>
    <cellStyle name="Normal 345" xfId="37496" xr:uid="{9213D69A-7983-4E2C-A095-7139E9283924}"/>
    <cellStyle name="Normal 346" xfId="37497" xr:uid="{69C607D9-42E8-4104-A61C-4B412A5C847A}"/>
    <cellStyle name="Normal 347" xfId="37498" xr:uid="{DF1A44D7-ED7C-4328-9454-C9BAB44AA769}"/>
    <cellStyle name="Normal 348" xfId="37499" xr:uid="{A12CB003-2C11-4610-8E1C-D1CC096D9F33}"/>
    <cellStyle name="Normal 349" xfId="37500" xr:uid="{18F90D75-EA48-42BE-9DFD-CF6E8EA0EE4B}"/>
    <cellStyle name="Normal 35" xfId="495" xr:uid="{0D910437-FDF2-4360-A46B-3D69C87F9ADB}"/>
    <cellStyle name="Normal 35 2" xfId="1998" xr:uid="{BBC8ECBE-197A-41ED-8537-DCCE5B6111C5}"/>
    <cellStyle name="Normal 35 2 2" xfId="3761" xr:uid="{76D4C124-066F-4618-84A8-6F46206B2B85}"/>
    <cellStyle name="Normal 35 2 2 2" xfId="41882" xr:uid="{AC6738BD-C4C5-431E-A5F6-C482F86F1137}"/>
    <cellStyle name="Normal 35 2 3" xfId="5113" xr:uid="{CE88C5A9-B285-4132-A6DE-A5B5ECB57EF6}"/>
    <cellStyle name="Normal 35 3" xfId="1863" xr:uid="{20AAFA9D-50DD-4D79-BFEC-5511184F06CF}"/>
    <cellStyle name="Normal 35 3 2" xfId="4859" xr:uid="{F830DFE7-F803-431F-B576-1341B8767C80}"/>
    <cellStyle name="Normal 35 4" xfId="959" xr:uid="{D38610B7-5D37-497F-A062-CB1F574B812C}"/>
    <cellStyle name="Normal 35 4 2" xfId="3193" xr:uid="{6720584D-14C5-418C-AC46-5E6798B115F9}"/>
    <cellStyle name="Normal 35 4 2 2" xfId="43792" xr:uid="{EACF953E-B471-47F5-BD08-E150F26E5129}"/>
    <cellStyle name="Normal 35 4 3" xfId="35641" xr:uid="{5CBF4A25-56B5-4A01-9314-880A8C14F0B1}"/>
    <cellStyle name="Normal 350" xfId="37501" xr:uid="{94EABD1B-854B-4374-8668-5B2C3B78C70D}"/>
    <cellStyle name="Normal 351" xfId="37502" xr:uid="{B7F18490-9945-465D-B611-DCB068A72F44}"/>
    <cellStyle name="Normal 352" xfId="37503" xr:uid="{2573BFC0-E38D-49A7-B0AB-585ADF3BB469}"/>
    <cellStyle name="Normal 353" xfId="37504" xr:uid="{550128FF-B53A-4049-8B53-A87D8154B48C}"/>
    <cellStyle name="Normal 354" xfId="37505" xr:uid="{9C17DEF3-6B2B-40B1-B07D-C275031BA0D5}"/>
    <cellStyle name="Normal 355" xfId="37506" xr:uid="{7EE80FBD-D4A5-4DDC-9FC2-488B83632DBF}"/>
    <cellStyle name="Normal 356" xfId="37507" xr:uid="{660C1E01-C271-4DB0-A340-443E1EA32E76}"/>
    <cellStyle name="Normal 357" xfId="37508" xr:uid="{2F5F6107-2CC2-4BA5-A2C0-FC8BAD5E33C4}"/>
    <cellStyle name="Normal 358" xfId="37509" xr:uid="{377FE06C-5875-4E72-B6D5-7C30FFB8C168}"/>
    <cellStyle name="Normal 359" xfId="37510" xr:uid="{4ED57607-7A09-4025-82B5-68D8CC7777E1}"/>
    <cellStyle name="Normal 36" xfId="496" xr:uid="{2F481790-F711-42ED-9BEE-6C4B619100E5}"/>
    <cellStyle name="Normal 36 10" xfId="37511" xr:uid="{11459D9D-5940-4B6C-B69F-58EC65211741}"/>
    <cellStyle name="Normal 36 11" xfId="37512" xr:uid="{125DCD53-C62B-440F-BD5D-5CE5F37BE029}"/>
    <cellStyle name="Normal 36 12" xfId="37513" xr:uid="{9F37E5D6-867F-48DC-954C-036FE0A0F675}"/>
    <cellStyle name="Normal 36 13" xfId="37514" xr:uid="{C4D1DC67-1394-4606-B224-6538C18B16FB}"/>
    <cellStyle name="Normal 36 14" xfId="37515" xr:uid="{C97D5B65-1A21-4FDC-9140-59107F982E7C}"/>
    <cellStyle name="Normal 36 15" xfId="37516" xr:uid="{F5A661AD-743F-4128-9592-A3D6CE813C5D}"/>
    <cellStyle name="Normal 36 16" xfId="37517" xr:uid="{39BAB0B4-EF6B-47CC-A21F-A1CAB52929AD}"/>
    <cellStyle name="Normal 36 17" xfId="37518" xr:uid="{46B3B631-C4C2-4C29-A613-0C29FCA5EDD7}"/>
    <cellStyle name="Normal 36 18" xfId="37519" xr:uid="{C430FBA9-CBDE-4BA6-9AC4-3A980F6613E0}"/>
    <cellStyle name="Normal 36 19" xfId="37520" xr:uid="{EBCC199C-F5F3-4624-9FD6-0B2D0F88D565}"/>
    <cellStyle name="Normal 36 2" xfId="1999" xr:uid="{0DFFA23A-E641-42E9-9DD9-1DF7CFDED3E6}"/>
    <cellStyle name="Normal 36 2 2" xfId="3762" xr:uid="{4F077AF4-A722-4C97-A077-FF76C98F9435}"/>
    <cellStyle name="Normal 36 2 3" xfId="5114" xr:uid="{0A2D8D6E-AA66-4EDB-AB03-54F5F703DA70}"/>
    <cellStyle name="Normal 36 20" xfId="37521" xr:uid="{399563FC-7D5A-4F44-8964-7FB9612DB649}"/>
    <cellStyle name="Normal 36 21" xfId="37522" xr:uid="{8B6F2A8A-583B-4150-8AF6-BA2D59C4B400}"/>
    <cellStyle name="Normal 36 22" xfId="37523" xr:uid="{85BFE03D-B1C9-4601-9803-ED506939418E}"/>
    <cellStyle name="Normal 36 23" xfId="41883" xr:uid="{7F16ADCB-07AC-4E4F-AF87-96D2F6B5C7D7}"/>
    <cellStyle name="Normal 36 24" xfId="4625" xr:uid="{69E7DFC3-7E5D-409B-9771-EA3E2944400B}"/>
    <cellStyle name="Normal 36 3" xfId="1865" xr:uid="{63B5E2C7-6DE3-44C2-8498-BCF64DA8962E}"/>
    <cellStyle name="Normal 36 3 2" xfId="37524" xr:uid="{DEB95BDB-40E9-4020-9D12-D9CCCE406CE7}"/>
    <cellStyle name="Normal 36 3 3" xfId="4860" xr:uid="{4E480996-9B46-4CC6-9C66-CECAE346DFB2}"/>
    <cellStyle name="Normal 36 4" xfId="960" xr:uid="{3767EC9A-DD79-4BF1-AA3D-3ECDB28D94DC}"/>
    <cellStyle name="Normal 36 4 2" xfId="3194" xr:uid="{39883356-3A37-4B03-BE80-2081DED7531E}"/>
    <cellStyle name="Normal 36 4 2 2" xfId="43793" xr:uid="{D22B24F4-005C-41AD-A3AC-588158AD31D3}"/>
    <cellStyle name="Normal 36 4 3" xfId="37525" xr:uid="{B7C9510C-D482-4761-A976-36D327F53E0F}"/>
    <cellStyle name="Normal 36 5" xfId="37526" xr:uid="{0C1B2E34-63B3-41EE-A902-FB488D8112E8}"/>
    <cellStyle name="Normal 36 6" xfId="37527" xr:uid="{D0BC5925-05B3-4C08-9A60-453BC93D562C}"/>
    <cellStyle name="Normal 36 7" xfId="37528" xr:uid="{D76EF049-3929-4043-9001-61B806624B1E}"/>
    <cellStyle name="Normal 36 8" xfId="37529" xr:uid="{1D90A29E-6BBD-47B5-8EC9-57F4D4AB5875}"/>
    <cellStyle name="Normal 36 9" xfId="37530" xr:uid="{960E7FBD-962C-413B-AF80-964A91B32D90}"/>
    <cellStyle name="Normal 360" xfId="37531" xr:uid="{DA76139D-FD26-4B97-90D0-CA757F472513}"/>
    <cellStyle name="Normal 361" xfId="37532" xr:uid="{43D7B8BB-1615-459D-948D-FCAE4857EFA1}"/>
    <cellStyle name="Normal 362" xfId="37533" xr:uid="{F4B7DC4A-ACD2-4C2F-8FB6-E2C2179991FE}"/>
    <cellStyle name="Normal 363" xfId="37534" xr:uid="{B568A66A-ABEB-4CAD-9439-612905B31DC0}"/>
    <cellStyle name="Normal 364" xfId="37535" xr:uid="{FFD828E6-6F1E-468D-9298-B431FF076BEE}"/>
    <cellStyle name="Normal 365" xfId="37536" xr:uid="{45224FAD-C2AF-4552-ABDB-42E9F261468B}"/>
    <cellStyle name="Normal 366" xfId="37537" xr:uid="{6F6260DC-C9CC-4450-8DCF-9265C58FCC3F}"/>
    <cellStyle name="Normal 367" xfId="37538" xr:uid="{62BFFC47-006F-4169-9A5F-8F25B64BFA14}"/>
    <cellStyle name="Normal 368" xfId="37539" xr:uid="{A2C91567-1B1F-4842-9CD9-4592D0E70040}"/>
    <cellStyle name="Normal 369" xfId="37857" xr:uid="{6991EF03-38F4-4D8F-BCF2-CEC75B1E9C53}"/>
    <cellStyle name="Normal 37" xfId="497" xr:uid="{53AC65D9-6EA3-46AA-AADE-5345773067C6}"/>
    <cellStyle name="Normal 37 2" xfId="2000" xr:uid="{AC45AA2C-F4F6-4713-B894-67A6A603E3E0}"/>
    <cellStyle name="Normal 37 2 2" xfId="3763" xr:uid="{ECF914C0-E75C-4A5F-8E5F-860E2D2DD3A8}"/>
    <cellStyle name="Normal 37 2 2 2" xfId="46694" xr:uid="{0802CC20-9FF4-4A58-B2F4-814B0720F6D3}"/>
    <cellStyle name="Normal 37 2 2 3" xfId="35643" xr:uid="{78671B83-A7D0-401F-B401-335C29D25E77}"/>
    <cellStyle name="Normal 37 2 3" xfId="5115" xr:uid="{6B20F4C3-47D5-461F-B0FA-7CAABD2FF144}"/>
    <cellStyle name="Normal 37 3" xfId="1869" xr:uid="{D971B562-3D2A-4E91-AAE2-4B38D11C61FA}"/>
    <cellStyle name="Normal 37 3 2" xfId="41884" xr:uid="{F59CA7AA-35F3-4266-BA02-B0F03FF56D31}"/>
    <cellStyle name="Normal 37 3 3" xfId="4861" xr:uid="{452AFC77-4217-4BE4-905B-4A409DD3583C}"/>
    <cellStyle name="Normal 37 4" xfId="961" xr:uid="{B4003AA8-F1F0-4890-85EF-242515746AED}"/>
    <cellStyle name="Normal 37 4 2" xfId="3195" xr:uid="{9B74A6B0-1B23-4EE1-AF85-3CD0D50C32F0}"/>
    <cellStyle name="Normal 37 4 2 2" xfId="43794" xr:uid="{E57BB0D9-AC92-4BEB-B3BA-3A93C7716ADB}"/>
    <cellStyle name="Normal 37 4 3" xfId="41885" xr:uid="{BA319AF8-9CF3-4377-93A5-15BE74E66545}"/>
    <cellStyle name="Normal 37 5" xfId="35642" xr:uid="{4F79BB51-527D-4A11-BF19-26E1E3DBB44A}"/>
    <cellStyle name="Normal 37 5 2" xfId="46481" xr:uid="{B924D7D7-17EA-496A-9326-62BB5DDC111E}"/>
    <cellStyle name="Normal 37 5 2 2" xfId="57176" xr:uid="{D8FDA90A-8C93-4696-8511-96A78F32862F}"/>
    <cellStyle name="Normal 37 5 2 3" xfId="59221" xr:uid="{2ABE987B-554F-48E3-8C89-BB30008113DE}"/>
    <cellStyle name="Normal 37 5 3" xfId="48390" xr:uid="{48C49F8B-2ED1-4716-BD2A-742E555A0987}"/>
    <cellStyle name="Normal 37 5 4" xfId="50000" xr:uid="{933B7A07-F674-4592-A116-D2A964DE3E9E}"/>
    <cellStyle name="Normal 37 5 5" xfId="56387" xr:uid="{C38043CC-9BED-4761-99B0-DE4CDDF07FBF}"/>
    <cellStyle name="Normal 37 5 6" xfId="58506" xr:uid="{0C188BA2-87AB-4CD8-A4FE-84AD23E06BEC}"/>
    <cellStyle name="Normal 370" xfId="41886" xr:uid="{E947F6C2-4FAE-413E-8AD6-E9BF658029EB}"/>
    <cellStyle name="Normal 371" xfId="41887" xr:uid="{80352A46-7996-479B-BFBA-636F8853D26D}"/>
    <cellStyle name="Normal 372" xfId="43212" xr:uid="{B55913F3-95F2-4254-83A1-84AA90B709B2}"/>
    <cellStyle name="Normal 373" xfId="43218" xr:uid="{BA91728F-484F-47D4-9B98-5E4F1DA02E9D}"/>
    <cellStyle name="Normal 374" xfId="4484" xr:uid="{11D73243-277A-4BB7-9977-E50E0DC1E7D3}"/>
    <cellStyle name="Normal 375" xfId="5856" xr:uid="{AD6E2993-D976-47C6-BA87-F33F5BBED6AB}"/>
    <cellStyle name="Normal 376" xfId="2891" xr:uid="{4AFCCB06-E72E-4BAC-9F51-DFBC287FA205}"/>
    <cellStyle name="Normal 377" xfId="2884" xr:uid="{6A64815D-8B03-4465-9E89-0E9E544B0137}"/>
    <cellStyle name="Normal 377 2" xfId="44027" xr:uid="{09256C25-D59E-4511-B04E-7ECC37323C2B}"/>
    <cellStyle name="Normal 377 3" xfId="44024" xr:uid="{CED4C0ED-7FE7-43DE-87DC-C181BDEFA0BF}"/>
    <cellStyle name="Normal 377 4" xfId="43412" xr:uid="{568F6DEF-56C5-47D9-99C8-761B614C3CA2}"/>
    <cellStyle name="Normal 377 5" xfId="46990" xr:uid="{691B129D-0808-42E9-BF6E-BB31CF830A3A}"/>
    <cellStyle name="Normal 377 6" xfId="57951" xr:uid="{FCB2808D-64D9-4AC1-B747-12BB9CAA7581}"/>
    <cellStyle name="Normal 377 7" xfId="5324" xr:uid="{E8BC769B-2A13-4F42-866C-F21A17D06244}"/>
    <cellStyle name="Normal 378" xfId="5849" xr:uid="{429ABB33-07DE-465F-9ADE-470F3041CC37}"/>
    <cellStyle name="Normal 378 2" xfId="45176" xr:uid="{CE5ED2CE-4287-41F2-A434-34EAEBAB6008}"/>
    <cellStyle name="Normal 378 2 2" xfId="57055" xr:uid="{3200BF1C-D585-477E-9BC3-203A2CFBDBEC}"/>
    <cellStyle name="Normal 378 2 3" xfId="59101" xr:uid="{10CECE86-C26E-4368-AD6E-14E34C187B3C}"/>
    <cellStyle name="Normal 378 3" xfId="46025" xr:uid="{257F691B-FA28-4E64-890F-A79300E89F79}"/>
    <cellStyle name="Normal 378 4" xfId="47911" xr:uid="{2C862110-7154-4EEB-A931-767DBDD661ED}"/>
    <cellStyle name="Normal 378 5" xfId="49518" xr:uid="{257B1A54-EAE3-4A40-A8F5-5B4B300293E4}"/>
    <cellStyle name="Normal 378 6" xfId="55905" xr:uid="{663FB480-E60E-4C0B-8BC4-4940C511CE77}"/>
    <cellStyle name="Normal 378 7" xfId="58026" xr:uid="{D6DCE7D2-E7B2-4430-92ED-B9821E071763}"/>
    <cellStyle name="Normal 379" xfId="43326" xr:uid="{37F84FBF-1FA0-4485-80B2-77204B35DF85}"/>
    <cellStyle name="Normal 38" xfId="498" xr:uid="{1C33AD59-6116-445E-82A4-5BBA50B3DB92}"/>
    <cellStyle name="Normal 38 2" xfId="2001" xr:uid="{6B42D79D-500C-48B6-9C55-1A10CDB34BE1}"/>
    <cellStyle name="Normal 38 2 2" xfId="3764" xr:uid="{FCCA0B45-4F5F-4751-BD4F-E6FC055A8566}"/>
    <cellStyle name="Normal 38 2 2 2" xfId="46710" xr:uid="{6E18C805-AD2F-4EDF-83D7-22D69C7263E0}"/>
    <cellStyle name="Normal 38 2 2 3" xfId="35645" xr:uid="{9639779A-7840-4522-892C-683675BC5391}"/>
    <cellStyle name="Normal 38 2 3" xfId="5116" xr:uid="{33CC0E66-AD7B-4392-994C-F32CD6A1E0D3}"/>
    <cellStyle name="Normal 38 3" xfId="1877" xr:uid="{10031A4B-B430-4B1B-A485-F4EF428EEA92}"/>
    <cellStyle name="Normal 38 3 2" xfId="41888" xr:uid="{0864F096-322D-48E4-9AE1-744ADC0C92F8}"/>
    <cellStyle name="Normal 38 3 2 2" xfId="46691" xr:uid="{9592B168-E86B-41A4-8C3B-BF639CBAF5FF}"/>
    <cellStyle name="Normal 38 3 2 2 2" xfId="57237" xr:uid="{32E33FDD-F855-4786-BF10-00CB124EDD08}"/>
    <cellStyle name="Normal 38 3 2 2 3" xfId="59279" xr:uid="{6E29DF41-CC02-478C-8575-48177E862139}"/>
    <cellStyle name="Normal 38 3 2 3" xfId="48671" xr:uid="{D01DAD6C-D8A7-40CE-B324-6AEDE6847260}"/>
    <cellStyle name="Normal 38 3 2 4" xfId="50307" xr:uid="{603CF3A5-0FE9-4A6B-B5B6-19D1F2EB776F}"/>
    <cellStyle name="Normal 38 3 2 5" xfId="56690" xr:uid="{7DE42698-26CE-4AEC-8F16-876E3725CA12}"/>
    <cellStyle name="Normal 38 3 2 6" xfId="58791" xr:uid="{2FF275C7-BFEC-4AFB-95FE-D66C4FB3230A}"/>
    <cellStyle name="Normal 38 3 3" xfId="4862" xr:uid="{0A8506E6-1A60-4F60-BC7D-753ACF3DD2B8}"/>
    <cellStyle name="Normal 38 4" xfId="962" xr:uid="{B0F5CC12-C144-413E-8BDB-A7EBDD74A95F}"/>
    <cellStyle name="Normal 38 4 2" xfId="3196" xr:uid="{A164D80C-C81F-483F-994C-9B9FDE734259}"/>
    <cellStyle name="Normal 38 4 2 2" xfId="43806" xr:uid="{47755CB9-7E3C-45CA-9D6F-37C76D3BCD2E}"/>
    <cellStyle name="Normal 38 4 3" xfId="41889" xr:uid="{509DB148-4642-4C90-AC38-B72DEA1CA301}"/>
    <cellStyle name="Normal 38 5" xfId="35644" xr:uid="{73FAB767-9102-4D62-8C20-32B3BE2F92DD}"/>
    <cellStyle name="Normal 380" xfId="43327" xr:uid="{E584C0E2-91C4-4240-8E82-7A3A2A06FBED}"/>
    <cellStyle name="Normal 381" xfId="43330" xr:uid="{2CD3CF3F-823D-4478-BEA0-DFBAF7C4CA4F}"/>
    <cellStyle name="Normal 381 2" xfId="44035" xr:uid="{4BF59A53-A254-4B4B-844A-8DFC821DC095}"/>
    <cellStyle name="Normal 382" xfId="43339" xr:uid="{1CA8B350-8881-4F9B-9CA2-153D1FDF8CCB}"/>
    <cellStyle name="Normal 383" xfId="43341" xr:uid="{408CBA87-98BD-44A8-A508-C27A5BF03F77}"/>
    <cellStyle name="Normal 384" xfId="43346" xr:uid="{E0B59267-9ECC-4EA7-8D34-94B8BCD0906A}"/>
    <cellStyle name="Normal 385" xfId="43380" xr:uid="{8F3E6729-1703-40CA-ADA5-6F82DB1FA6AE}"/>
    <cellStyle name="Normal 386" xfId="43381" xr:uid="{2A4734C8-6B39-4ED4-AB90-239A2BC915A0}"/>
    <cellStyle name="Normal 387" xfId="43405" xr:uid="{C38F2FAC-F39E-4D96-B2E7-FEEC052309FF}"/>
    <cellStyle name="Normal 388" xfId="43406" xr:uid="{5F5A7807-96EA-44AC-8BA9-F22AF0F71952}"/>
    <cellStyle name="Normal 389" xfId="45199" xr:uid="{2A65E784-126A-4162-B822-7476D4DC0368}"/>
    <cellStyle name="Normal 39" xfId="499" xr:uid="{14D0BF46-DFBA-4A23-BABF-8DAC6AC9ADFB}"/>
    <cellStyle name="Normal 39 2" xfId="2002" xr:uid="{72726972-9ED4-4E4F-A587-0D0197A95E5B}"/>
    <cellStyle name="Normal 39 2 2" xfId="3765" xr:uid="{F36BC979-134F-4734-AC31-32F2179692DD}"/>
    <cellStyle name="Normal 39 2 2 2" xfId="35647" xr:uid="{E189686E-1260-40FE-A92C-D1E8A1E369A2}"/>
    <cellStyle name="Normal 39 2 3" xfId="5117" xr:uid="{DA37CFF9-9C1E-4127-8F9F-C210D34D307F}"/>
    <cellStyle name="Normal 39 3" xfId="1879" xr:uid="{C51A2AFA-4267-47B7-B8C5-19B1BA2706FF}"/>
    <cellStyle name="Normal 39 3 2" xfId="41890" xr:uid="{F735A48C-0396-4D5E-AD34-7DCEEA32CE52}"/>
    <cellStyle name="Normal 39 3 3" xfId="4863" xr:uid="{9A2BF2BF-68A0-4BEA-A6B1-CE14080B0FBB}"/>
    <cellStyle name="Normal 39 4" xfId="963" xr:uid="{C133AC1A-7542-4663-9D8E-9802324DF243}"/>
    <cellStyle name="Normal 39 4 2" xfId="3197" xr:uid="{0D9EB8B2-8D34-47F1-9DD0-276DCDEE2E7E}"/>
    <cellStyle name="Normal 39 4 2 2" xfId="43807" xr:uid="{C294E27C-32B9-4186-80A6-074D9B9623F1}"/>
    <cellStyle name="Normal 39 4 3" xfId="41891" xr:uid="{1AC501F4-86AF-470A-BEF0-DA53CDAA8970}"/>
    <cellStyle name="Normal 39 5" xfId="35646" xr:uid="{41977CF9-5791-4F04-9753-A096D20AF246}"/>
    <cellStyle name="Normal 39 5 2" xfId="46169" xr:uid="{91AB327D-EABD-487E-A58D-EEF2656ABAF9}"/>
    <cellStyle name="Normal 39 5 2 2" xfId="57125" xr:uid="{45884C4A-AAC5-4F6C-8176-1926E12C2640}"/>
    <cellStyle name="Normal 39 5 2 3" xfId="59171" xr:uid="{F0D8831F-5644-4871-9943-190489A660D3}"/>
    <cellStyle name="Normal 39 5 3" xfId="48056" xr:uid="{4F02F12B-B17E-44A5-90D3-5AEAF8A6A37B}"/>
    <cellStyle name="Normal 39 5 4" xfId="49663" xr:uid="{7F1A39DB-9230-4401-A9BB-05DEE2E4AD05}"/>
    <cellStyle name="Normal 39 5 5" xfId="56050" xr:uid="{FB34A1B8-D6AB-4AE1-A292-DDA631770D89}"/>
    <cellStyle name="Normal 39 5 6" xfId="58169" xr:uid="{6A1820A6-B903-47A7-AB2E-01194F5473DA}"/>
    <cellStyle name="Normal 39 6" xfId="4654" xr:uid="{4DB2A8A3-C19A-40D4-B76B-942F8A703691}"/>
    <cellStyle name="Normal 390" xfId="45220" xr:uid="{E5E66E9B-EDB8-41EC-8E72-960E01A89BFF}"/>
    <cellStyle name="Normal 391" xfId="45234" xr:uid="{FF611092-C78F-4EDF-B1FA-6951C4CFEC07}"/>
    <cellStyle name="Normal 392" xfId="45238" xr:uid="{C6142EBA-6275-491C-B087-40EEDA6A318C}"/>
    <cellStyle name="Normal 393" xfId="45239" xr:uid="{1F4DA9ED-F1A0-4608-B10F-BA41DF052461}"/>
    <cellStyle name="Normal 394" xfId="45244" xr:uid="{CF049CD4-FC1C-4DA4-81CD-434065401C2A}"/>
    <cellStyle name="Normal 395" xfId="45260" xr:uid="{FBE5A512-9355-4FAB-B078-EFCDAF57FC0B}"/>
    <cellStyle name="Normal 396" xfId="45271" xr:uid="{3B2B1098-F598-4EB6-98C0-B6673AC1513F}"/>
    <cellStyle name="Normal 397" xfId="46909" xr:uid="{A0BA79FD-33DC-4ADE-B0BF-8099A96DD3F9}"/>
    <cellStyle name="Normal 398" xfId="46922" xr:uid="{5936498B-04D7-4763-A7DC-E294CA1A28C5}"/>
    <cellStyle name="Normal 399" xfId="46949" xr:uid="{5AEAD29E-05B1-4507-B212-0C5801E896CC}"/>
    <cellStyle name="Normal 4" xfId="77" xr:uid="{6613024F-CBBC-4B9B-8B27-2E4AF952FF31}"/>
    <cellStyle name="Normal 4 10" xfId="4597" xr:uid="{AB972411-7D9F-4D4C-B216-8476C9B21376}"/>
    <cellStyle name="Normal 4 10 10" xfId="57548" xr:uid="{0D5806D6-3527-42B7-9E08-9C19581A2D8F}"/>
    <cellStyle name="Normal 4 10 2" xfId="41892" xr:uid="{F32A84A4-83A5-4EDA-A7C1-6B6C24017F88}"/>
    <cellStyle name="Normal 4 10 2 2" xfId="44223" xr:uid="{761F81F3-0AE1-4159-B727-4528DBFEED20}"/>
    <cellStyle name="Normal 4 10 2 3" xfId="56939" xr:uid="{EE4088A2-A62C-4978-AA13-A5DC351866E9}"/>
    <cellStyle name="Normal 4 10 2 4" xfId="58989" xr:uid="{FFF02F6F-9926-463B-B33C-B558A9CDA8C6}"/>
    <cellStyle name="Normal 4 10 3" xfId="43769" xr:uid="{20954225-79AB-4B28-AF20-02631A6AF520}"/>
    <cellStyle name="Normal 4 10 4" xfId="44729" xr:uid="{098C87AC-3AAE-40C3-B100-013222C7B557}"/>
    <cellStyle name="Normal 4 10 5" xfId="45530" xr:uid="{970AC9FD-2FBB-47B0-9E30-04D74D8F2656}"/>
    <cellStyle name="Normal 4 10 6" xfId="47416" xr:uid="{ED66D460-3FBD-43CF-8829-8CE87B7FEF71}"/>
    <cellStyle name="Normal 4 10 7" xfId="49019" xr:uid="{7FC2CDC1-EE6E-4175-B0AC-60E7DABAC591}"/>
    <cellStyle name="Normal 4 10 8" xfId="50684" xr:uid="{3A4C6771-1C40-429B-AC52-693DEF6E3160}"/>
    <cellStyle name="Normal 4 10 9" xfId="55444" xr:uid="{387C1E7E-3A2F-4FE6-B24E-B8CBE3B96029}"/>
    <cellStyle name="Normal 4 11" xfId="5165" xr:uid="{03884733-ED37-4D21-84C4-112DEAE90FD3}"/>
    <cellStyle name="Normal 4 11 2" xfId="41893" xr:uid="{E4FBB3C1-9FCB-4E8A-9772-C9D81F0434C9}"/>
    <cellStyle name="Normal 4 11 2 2" xfId="57112" xr:uid="{013F7702-BE9E-4AD4-9610-9A27B27BE77B}"/>
    <cellStyle name="Normal 4 11 2 3" xfId="59158" xr:uid="{A6BCE50C-B176-4697-BC13-22D1430E068E}"/>
    <cellStyle name="Normal 4 11 3" xfId="46086" xr:uid="{B7F05279-9A62-4D95-88A2-7E31AFDD7F41}"/>
    <cellStyle name="Normal 4 11 4" xfId="47972" xr:uid="{212F5836-292D-4C01-A39D-40E77388E0E6}"/>
    <cellStyle name="Normal 4 11 5" xfId="49579" xr:uid="{102EB05B-4C92-49CC-9E87-8BF9BB3B559A}"/>
    <cellStyle name="Normal 4 11 6" xfId="55966" xr:uid="{64B88120-52EA-44DC-8581-769BB9FBC99C}"/>
    <cellStyle name="Normal 4 11 7" xfId="58085" xr:uid="{D18DF381-9A7F-4787-AC13-08C645297047}"/>
    <cellStyle name="Normal 4 12" xfId="4391" xr:uid="{6C68651C-E080-44B2-BD3F-460B84346981}"/>
    <cellStyle name="Normal 4 12 2" xfId="43232" xr:uid="{311029F3-565F-4C61-AB15-B679010DC42E}"/>
    <cellStyle name="Normal 4 12 3" xfId="48761" xr:uid="{7CF02CEC-F73C-432D-9EB4-1181D3EAF8BC}"/>
    <cellStyle name="Normal 4 12 4" xfId="56834" xr:uid="{9C2319CE-5DCA-4191-B6A2-092E1A166605}"/>
    <cellStyle name="Normal 4 12 5" xfId="57652" xr:uid="{BBDD6597-218B-4100-AB9E-74BE3F0FBF8A}"/>
    <cellStyle name="Normal 4 13" xfId="4549" xr:uid="{2540CBED-6987-48E9-A6AF-C716E2E43E58}"/>
    <cellStyle name="Normal 4 13 2" xfId="4496" xr:uid="{219131F8-88F2-4C81-A611-EF42F5E30540}"/>
    <cellStyle name="Normal 4 2" xfId="16" xr:uid="{0D5EE804-CCAA-418B-BFD0-0FB3FE6E51FD}"/>
    <cellStyle name="Normal 4 2 10" xfId="4407" xr:uid="{DB1C5EBE-63A0-4F0F-9F35-167E95982114}"/>
    <cellStyle name="Normal 4 2 11" xfId="46921" xr:uid="{A01C93E2-88B7-49DD-B02D-CC7657C4E2FF}"/>
    <cellStyle name="Normal 4 2 12" xfId="4453" xr:uid="{965686C7-06A6-4C8E-AD38-F5B61D32B43E}"/>
    <cellStyle name="Normal 4 2 2" xfId="1024" xr:uid="{9D2FAB76-276D-4884-B232-663AF1EF8E33}"/>
    <cellStyle name="Normal 4 2 2 2" xfId="2798" xr:uid="{4EA883FE-BE8B-4370-A922-03A33AB03FD8}"/>
    <cellStyle name="Normal 4 2 2 2 2" xfId="41894" xr:uid="{C7833447-76E6-41A0-966D-2929EBB872E3}"/>
    <cellStyle name="Normal 4 2 2 2 3" xfId="35649" xr:uid="{F9EEB695-6B86-49DA-801E-E9C4424A12CF}"/>
    <cellStyle name="Normal 4 2 2 2 4" xfId="4864" xr:uid="{DDC14DF1-7FBB-40D0-A348-9F7EC72745F6}"/>
    <cellStyle name="Normal 4 2 2 3" xfId="41895" xr:uid="{56F04912-28A4-42D2-8626-BDA265DDDE9C}"/>
    <cellStyle name="Normal 4 2 2 4" xfId="41896" xr:uid="{865A9FCB-28F1-4D6E-A3F2-A54D1F855D8C}"/>
    <cellStyle name="Normal 4 2 2 5" xfId="41897" xr:uid="{2F407F98-CDC2-424E-9CC6-822933E6DB3B}"/>
    <cellStyle name="Normal 4 2 2 6" xfId="35648" xr:uid="{EDC907C4-C722-4135-962A-D38E294AC8D9}"/>
    <cellStyle name="Normal 4 2 2 7" xfId="4547" xr:uid="{E71645D1-5C50-4D68-802B-494E2AF0CD9C}"/>
    <cellStyle name="Normal 4 2 3" xfId="2722" xr:uid="{C6756725-36DD-4B6B-B10B-A3469E73E121}"/>
    <cellStyle name="Normal 4 2 3 2" xfId="37540" xr:uid="{ABB11A0A-3A93-4E1B-9796-4C6165E84185}"/>
    <cellStyle name="Normal 4 2 3 3" xfId="41898" xr:uid="{95C7BD69-62EF-4784-ABB4-9D9D090CDD97}"/>
    <cellStyle name="Normal 4 2 3 4" xfId="35650" xr:uid="{B28E6891-7164-4B88-945C-C11C96BE1FFD}"/>
    <cellStyle name="Normal 4 2 3 5" xfId="4720" xr:uid="{56E2901D-DE12-4A7D-A4BC-22C248AA4E67}"/>
    <cellStyle name="Normal 4 2 4" xfId="2882" xr:uid="{DD150529-F4E2-4D55-847F-95E9195FC13D}"/>
    <cellStyle name="Normal 4 2 4 2" xfId="37541" xr:uid="{BBFB461B-702C-40D2-9011-9B61442F8BF9}"/>
    <cellStyle name="Normal 4 2 4 3" xfId="35651" xr:uid="{BF44FC8C-151D-4E2D-8637-1EE48F296F40}"/>
    <cellStyle name="Normal 4 2 4 4" xfId="4598" xr:uid="{571E0C5A-A02C-402E-823A-3712C19E416D}"/>
    <cellStyle name="Normal 4 2 5" xfId="501" xr:uid="{9ED08919-0827-4602-B8DC-3D7DC5FD4842}"/>
    <cellStyle name="Normal 4 2 5 2" xfId="56833" xr:uid="{C79A881D-BC0D-4999-9564-1A2B4C0FE783}"/>
    <cellStyle name="Normal 4 2 5 3" xfId="41899" xr:uid="{743F3766-1FB6-4E47-BFBA-E6B0509769E6}"/>
    <cellStyle name="Normal 4 2 6" xfId="41900" xr:uid="{5FE2904C-BEEA-49EF-AB7C-CBD2F03195FE}"/>
    <cellStyle name="Normal 4 2 7" xfId="5951" xr:uid="{32244363-89CA-4E42-A7D3-DA789F62DF3D}"/>
    <cellStyle name="Normal 4 2 8" xfId="43270" xr:uid="{0D07E3B2-AA95-4BAD-8F4F-2DD9AFACDBB4}"/>
    <cellStyle name="Normal 4 2 9" xfId="43352" xr:uid="{522B0A4C-CAD2-477E-BB8F-9D4E9E25D5D0}"/>
    <cellStyle name="Normal 4 2_Allowance JA (ค่าเผื่อหนี้สงสัยจะสูญ)12- 2557" xfId="37542" xr:uid="{38CF2A23-9B0D-423C-9147-8F5F0EE94B73}"/>
    <cellStyle name="Normal 4 3" xfId="502" xr:uid="{8DA81B7F-46B8-4FE6-860F-EBE0B6B88E07}"/>
    <cellStyle name="Normal 4 3 10" xfId="50685" xr:uid="{81BBF3A3-4B0B-46C8-93F2-5D65D8C6FD6E}"/>
    <cellStyle name="Normal 4 3 2" xfId="503" xr:uid="{DCCD30D8-2618-45D8-BA0F-45C6F4F4BD50}"/>
    <cellStyle name="Normal 4 3 2 2" xfId="2038" xr:uid="{7F653305-A4BF-4ADD-9640-177DC51E8B34}"/>
    <cellStyle name="Normal 4 3 2 2 2" xfId="46541" xr:uid="{CC9EC8AD-16B9-4D7B-AF0C-5B8B02531C62}"/>
    <cellStyle name="Normal 4 3 2 2 2 2" xfId="57213" xr:uid="{D66F781E-408E-4110-8274-3F23DFCE6F92}"/>
    <cellStyle name="Normal 4 3 2 2 2 3" xfId="59256" xr:uid="{19602D41-41A9-4931-8BB7-B7D05EBEEE66}"/>
    <cellStyle name="Normal 4 3 2 2 3" xfId="48468" xr:uid="{9AA5B43F-B6B9-43B1-903B-392051F23791}"/>
    <cellStyle name="Normal 4 3 2 2 4" xfId="50102" xr:uid="{6FE32036-A1CE-4195-92A1-CDFE3DDBF417}"/>
    <cellStyle name="Normal 4 3 2 2 5" xfId="56489" xr:uid="{775770E8-4D6A-4CFC-94DF-11B5B48E38B1}"/>
    <cellStyle name="Normal 4 3 2 2 6" xfId="58608" xr:uid="{6D783634-53AA-4FD8-B2C5-3E403C067C32}"/>
    <cellStyle name="Normal 4 3 2 2 7" xfId="41901" xr:uid="{145B6471-51EA-42F5-97E6-D5D4AB7E7BAB}"/>
    <cellStyle name="Normal 4 3 2 3" xfId="1582" xr:uid="{3D41E826-510A-4F1B-A80D-2A9D18DDABF9}"/>
    <cellStyle name="Normal 4 3 2 3 2" xfId="3514" xr:uid="{A3B4D2DE-8C27-477B-A0E0-FFAF664E7CF8}"/>
    <cellStyle name="Normal 4 3 2 3 3" xfId="35653" xr:uid="{155A550D-F1A7-4221-86C5-6A59E01E9AEC}"/>
    <cellStyle name="Normal 4 3 2 4" xfId="1025" xr:uid="{B0F190BB-8FD9-4856-B587-958A2068CC9F}"/>
    <cellStyle name="Normal 4 3 3" xfId="878" xr:uid="{14E9D7E6-8239-42D8-90FE-9D78D2BAA518}"/>
    <cellStyle name="Normal 4 3 3 2" xfId="910" xr:uid="{BCAF71CC-CBDB-4A1A-A061-3F6F7AE77D3D}"/>
    <cellStyle name="Normal 4 3 3 2 2" xfId="2928" xr:uid="{2C1B7B2C-87D4-4538-AABD-8259B77B32BD}"/>
    <cellStyle name="Normal 4 3 3 2 2 2" xfId="57161" xr:uid="{262631E7-0319-46B0-A63A-2EDCB7F745BC}"/>
    <cellStyle name="Normal 4 3 3 2 2 3" xfId="59207" xr:uid="{9AEE2132-4131-4321-87D2-670C1DCD40C6}"/>
    <cellStyle name="Normal 4 3 3 2 3" xfId="3151" xr:uid="{0D42FD35-6E38-4DFF-9782-3EDA22A89D56}"/>
    <cellStyle name="Normal 4 3 3 2 4" xfId="49786" xr:uid="{1362FC61-523C-4EEC-95D0-C4A253DB0FBF}"/>
    <cellStyle name="Normal 4 3 3 2 5" xfId="56173" xr:uid="{973CE90E-D7E9-48C8-B3C1-79D10411FAF7}"/>
    <cellStyle name="Normal 4 3 3 2 6" xfId="58292" xr:uid="{39C14ED8-33C3-4A25-A860-790DC992D06A}"/>
    <cellStyle name="Normal 4 3 3 2 7" xfId="59483" xr:uid="{C4343D7F-21D9-4559-9D09-26DC1DB95AFD}"/>
    <cellStyle name="Normal 4 3 3 2 8" xfId="41902" xr:uid="{41224943-24E6-45C8-A61A-F63BEFBD8424}"/>
    <cellStyle name="Normal 4 3 3 3" xfId="4865" xr:uid="{0CE57918-167F-4E60-8D39-3025AD352407}"/>
    <cellStyle name="Normal 4 3 4" xfId="5166" xr:uid="{34A40E09-9967-44B2-AFBA-56771391F4CC}"/>
    <cellStyle name="Normal 4 3 4 2" xfId="44224" xr:uid="{AA658771-E56B-42EE-865D-14EEF5162B9C}"/>
    <cellStyle name="Normal 4 3 4 2 2" xfId="56940" xr:uid="{0F4BA718-8389-4BA6-8BB1-8E05DA420B43}"/>
    <cellStyle name="Normal 4 3 4 2 3" xfId="58990" xr:uid="{50AD8590-B172-4DDA-8285-9C1ED982CEF4}"/>
    <cellStyle name="Normal 4 3 4 3" xfId="43770" xr:uid="{5B856577-3430-4134-B829-89D44D713D29}"/>
    <cellStyle name="Normal 4 3 4 4" xfId="44730" xr:uid="{D1E32B30-F1B0-4ECB-9CEE-DAC924AD8D06}"/>
    <cellStyle name="Normal 4 3 4 5" xfId="45531" xr:uid="{C2F7F1D9-2663-425E-B90E-082A8987B478}"/>
    <cellStyle name="Normal 4 3 4 6" xfId="47417" xr:uid="{6115EF3D-C370-4E36-B047-08AD161F4593}"/>
    <cellStyle name="Normal 4 3 4 7" xfId="49020" xr:uid="{65DF4377-5E16-4037-BE20-9D7F3BE28E65}"/>
    <cellStyle name="Normal 4 3 4 8" xfId="55445" xr:uid="{1252ADF0-B760-4681-8A79-2EB2556EF08C}"/>
    <cellStyle name="Normal 4 3 4 9" xfId="57549" xr:uid="{4593FE7E-7481-4B32-99CC-0C201CA5EC75}"/>
    <cellStyle name="Normal 4 3 5" xfId="5367" xr:uid="{43B21544-A56B-42BB-B93B-C470C60F1A6F}"/>
    <cellStyle name="Normal 4 3 5 2" xfId="46087" xr:uid="{2CAAD322-3BB9-466E-B778-09DB5BEC9BD4}"/>
    <cellStyle name="Normal 4 3 5 2 2" xfId="57113" xr:uid="{35E8534A-05AB-49E2-AA3C-64D8E1F833B3}"/>
    <cellStyle name="Normal 4 3 5 2 3" xfId="59159" xr:uid="{E49524BD-F131-4C73-A04F-027287B872AC}"/>
    <cellStyle name="Normal 4 3 5 3" xfId="47973" xr:uid="{E94546E6-4972-4FCD-96F7-6631E186E5B6}"/>
    <cellStyle name="Normal 4 3 5 4" xfId="49580" xr:uid="{F46D18F3-64B0-46E0-A166-D8AD2F2899FB}"/>
    <cellStyle name="Normal 4 3 5 5" xfId="55967" xr:uid="{3030B8D2-B322-4A84-B644-A55620C2F269}"/>
    <cellStyle name="Normal 4 3 5 6" xfId="58086" xr:uid="{7E0CC62E-E2E1-4BA3-834F-641C48FE6B46}"/>
    <cellStyle name="Normal 4 3 6" xfId="4400" xr:uid="{38387F67-E527-4BB3-A07F-CFEF346D5809}"/>
    <cellStyle name="Normal 4 3 6 2" xfId="48753" xr:uid="{6E08954B-28F0-4638-855B-77076C801108}"/>
    <cellStyle name="Normal 4 3 6 3" xfId="35652" xr:uid="{8D8373E1-C6E7-4CB7-A982-80E5FE7EE271}"/>
    <cellStyle name="Normal 4 3 7" xfId="4385" xr:uid="{7F8F2A8F-9065-4175-8F65-7042EEC5B58F}"/>
    <cellStyle name="Normal 4 3 7 2" xfId="48760" xr:uid="{F7ED3F8E-B776-45F7-99F5-5612E712F763}"/>
    <cellStyle name="Normal 4 3 7 3" xfId="46965" xr:uid="{D7A30E22-45C4-4A0D-B859-C9EAABB64AA7}"/>
    <cellStyle name="Normal 4 3 8" xfId="48784" xr:uid="{CBB385BB-56C3-40D5-AEBE-06DB9CF9D0C6}"/>
    <cellStyle name="Normal 4 3 9" xfId="50424" xr:uid="{2C810F2D-5FC3-437A-90F3-55BF2C92D301}"/>
    <cellStyle name="Normal 4 4" xfId="504" xr:uid="{279A766F-00D5-40A7-87FB-0A71E14876FC}"/>
    <cellStyle name="Normal 4 4 2" xfId="1583" xr:uid="{969B68A9-CE4B-4EF0-AD8B-7B126EF0183E}"/>
    <cellStyle name="Normal 4 4 2 2" xfId="3515" xr:uid="{CFFF8808-B009-49B2-A71C-557A4AF0AD14}"/>
    <cellStyle name="Normal 4 4 2 2 2" xfId="46542" xr:uid="{67DAC7AC-BE7B-43DC-9148-E27D89FA2086}"/>
    <cellStyle name="Normal 4 4 2 2 2 2" xfId="57214" xr:uid="{EA06D4FB-ABE6-4203-B4C3-54FF898BF665}"/>
    <cellStyle name="Normal 4 4 2 2 2 3" xfId="59257" xr:uid="{A409D544-B17D-4058-A34A-F38CC6CA989E}"/>
    <cellStyle name="Normal 4 4 2 2 3" xfId="48469" xr:uid="{CCC3FEC0-6972-4B74-A4DF-B60266C3D147}"/>
    <cellStyle name="Normal 4 4 2 2 4" xfId="50103" xr:uid="{1AEA2FFE-C01A-4A5A-AA35-5DE0E6137929}"/>
    <cellStyle name="Normal 4 4 2 2 5" xfId="56490" xr:uid="{6BF4B03C-E2A1-4242-B566-E9D0128BF3B2}"/>
    <cellStyle name="Normal 4 4 2 2 6" xfId="58609" xr:uid="{EAA0AD41-4679-4363-B8B8-270CECF3FDB3}"/>
    <cellStyle name="Normal 4 4 2 2 7" xfId="35655" xr:uid="{F17758A6-6A93-4ED1-88D2-755A8FF46F77}"/>
    <cellStyle name="Normal 4 4 2 3" xfId="4866" xr:uid="{D36CF2A3-AC8B-46E2-8B92-0ADF4328EE20}"/>
    <cellStyle name="Normal 4 4 3" xfId="2026" xr:uid="{502A5645-503E-4425-94FF-8422AC1E258D}"/>
    <cellStyle name="Normal 4 4 3 10" xfId="5167" xr:uid="{2BF885DF-D4CA-4A60-B87C-5C25EE132117}"/>
    <cellStyle name="Normal 4 4 3 2" xfId="44225" xr:uid="{D0AC1C2B-C5E9-4693-A490-383646C4FC25}"/>
    <cellStyle name="Normal 4 4 3 2 2" xfId="46294" xr:uid="{9D0BC7C6-6BB2-4D3A-BA9D-8ABECBA6F180}"/>
    <cellStyle name="Normal 4 4 3 2 2 2" xfId="57162" xr:uid="{310904E2-7100-4369-9643-BE5F313104FD}"/>
    <cellStyle name="Normal 4 4 3 2 2 3" xfId="59208" xr:uid="{2F4B26FF-CD1A-4360-914A-CCDAE6892DC6}"/>
    <cellStyle name="Normal 4 4 3 2 3" xfId="48179" xr:uid="{51F6A007-9058-475D-A0CA-8207468B5BBC}"/>
    <cellStyle name="Normal 4 4 3 2 4" xfId="49787" xr:uid="{28AD4CCE-0788-4984-96D2-D26BE132A239}"/>
    <cellStyle name="Normal 4 4 3 2 5" xfId="56174" xr:uid="{BDFC8BD3-EF40-443C-A913-915D7FC92C22}"/>
    <cellStyle name="Normal 4 4 3 2 6" xfId="58293" xr:uid="{2D9808D3-7857-4FD9-9A41-321D1B876EAA}"/>
    <cellStyle name="Normal 4 4 3 3" xfId="43771" xr:uid="{5A31DD12-3AAC-481D-BEBF-2F5204578CDB}"/>
    <cellStyle name="Normal 4 4 3 3 2" xfId="56941" xr:uid="{19ED37D0-855F-4814-8B87-869BC04ECC39}"/>
    <cellStyle name="Normal 4 4 3 3 3" xfId="58991" xr:uid="{9C32A019-4120-42FF-B6E9-CF1A3D5D1565}"/>
    <cellStyle name="Normal 4 4 3 4" xfId="44731" xr:uid="{744A6BA8-0BAA-4A98-BF99-DA03D19F5835}"/>
    <cellStyle name="Normal 4 4 3 5" xfId="45532" xr:uid="{7487DFFE-4D14-49F3-9D3F-F9394967AA9F}"/>
    <cellStyle name="Normal 4 4 3 6" xfId="47418" xr:uid="{6B987EE8-93EC-4686-8BF2-5E3A9E80B73D}"/>
    <cellStyle name="Normal 4 4 3 7" xfId="49021" xr:uid="{8A5A579E-E577-4C7E-9ED2-54C02F1B899F}"/>
    <cellStyle name="Normal 4 4 3 8" xfId="55446" xr:uid="{8C63D99D-BCE5-4854-8BB1-40C510C7EAD2}"/>
    <cellStyle name="Normal 4 4 3 9" xfId="57550" xr:uid="{3DCBA407-4038-466C-B9F2-6829D774B1EE}"/>
    <cellStyle name="Normal 4 4 4" xfId="1397" xr:uid="{E1CDD4AA-429B-429D-BC3E-BC47B4A580B7}"/>
    <cellStyle name="Normal 4 4 4 2" xfId="3398" xr:uid="{1280066E-4AFD-478B-B18E-9A15099DD682}"/>
    <cellStyle name="Normal 4 4 4 2 2" xfId="57114" xr:uid="{4B524DD3-1D60-41CE-A221-428937445A5B}"/>
    <cellStyle name="Normal 4 4 4 2 3" xfId="59160" xr:uid="{03D4C12E-46B0-4AF8-B834-A9DAB40F25B4}"/>
    <cellStyle name="Normal 4 4 4 3" xfId="47974" xr:uid="{DB9140B2-E2BF-42BE-927B-4D38CE0C200F}"/>
    <cellStyle name="Normal 4 4 4 4" xfId="49581" xr:uid="{2C123271-5A0E-458C-9E3E-3CE628D76639}"/>
    <cellStyle name="Normal 4 4 4 5" xfId="55968" xr:uid="{99464B5E-74FB-4221-A0D8-3CFF03826D80}"/>
    <cellStyle name="Normal 4 4 4 6" xfId="58087" xr:uid="{3B60BECA-8606-485D-8E44-559E658E972F}"/>
    <cellStyle name="Normal 4 4 5" xfId="1006" xr:uid="{230A1706-E28D-4DF3-B478-986815C3E323}"/>
    <cellStyle name="Normal 4 4 5 2" xfId="35654" xr:uid="{3D14C8E4-618F-44C2-91F9-EA71A26FBDA0}"/>
    <cellStyle name="Normal 4 4 6" xfId="50686" xr:uid="{10E50BA4-99FD-4BB3-B1EF-0214440F6807}"/>
    <cellStyle name="Normal 4 5" xfId="505" xr:uid="{4A4D9A98-8D29-4316-A908-E78056D94259}"/>
    <cellStyle name="Normal 4 5 10" xfId="48885" xr:uid="{1AF2111C-2028-4EC9-AC3C-5659B63DBED0}"/>
    <cellStyle name="Normal 4 5 11" xfId="50687" xr:uid="{A4309DF6-372C-49A2-A2B8-6D4B3C27B98B}"/>
    <cellStyle name="Normal 4 5 12" xfId="55327" xr:uid="{34EA09D0-26A3-48BA-80B8-F4570C394553}"/>
    <cellStyle name="Normal 4 5 13" xfId="57425" xr:uid="{77366476-4B78-4ABD-95D3-C8121D857B3B}"/>
    <cellStyle name="Normal 4 5 2" xfId="506" xr:uid="{63C30EE7-6671-40D2-A448-8780CF8C7C98}"/>
    <cellStyle name="Normal 4 5 2 10" xfId="51073" xr:uid="{85A387FC-5B9C-4807-802B-A19E0E528856}"/>
    <cellStyle name="Normal 4 5 2 11" xfId="55328" xr:uid="{9D499DE9-B82C-48D4-B4D4-2B401337E726}"/>
    <cellStyle name="Normal 4 5 2 12" xfId="57426" xr:uid="{C52B6C14-9DDF-4C71-A124-72CA66DA0D8E}"/>
    <cellStyle name="Normal 4 5 2 2" xfId="3101" xr:uid="{082BC0BE-C9FE-4486-A07E-8AF50AA01C88}"/>
    <cellStyle name="Normal 4 5 2 2 2" xfId="44279" xr:uid="{064C27ED-6FE9-4677-959F-240A62DB023B}"/>
    <cellStyle name="Normal 4 5 2 2 2 2" xfId="56994" xr:uid="{63164753-F596-4A58-AAFC-2AC173183244}"/>
    <cellStyle name="Normal 4 5 2 2 2 3" xfId="59042" xr:uid="{DAFA7463-2AE1-41CC-84CB-ACDCC716F6F3}"/>
    <cellStyle name="Normal 4 5 2 2 3" xfId="43859" xr:uid="{73DE6A76-CA9B-4CAA-AF93-E6F669FFE365}"/>
    <cellStyle name="Normal 4 5 2 2 4" xfId="45079" xr:uid="{FA159AAA-0BAA-43D3-BDFF-42BC5C3A108F}"/>
    <cellStyle name="Normal 4 5 2 2 5" xfId="45905" xr:uid="{920EEA01-B314-46BB-A855-4353548BB46F}"/>
    <cellStyle name="Normal 4 5 2 2 6" xfId="47790" xr:uid="{9EC2BF42-FFAD-4D7B-8BC1-BD238E6555FC}"/>
    <cellStyle name="Normal 4 5 2 2 7" xfId="49397" xr:uid="{E8EAD478-A478-42F5-A8E4-2815CABB5D58}"/>
    <cellStyle name="Normal 4 5 2 2 8" xfId="55796" xr:uid="{5124F3C7-C35A-4372-90E3-0E445BA53063}"/>
    <cellStyle name="Normal 4 5 2 2 9" xfId="57920" xr:uid="{8C5AE9A1-DF59-462D-A7FA-C13785BD64CF}"/>
    <cellStyle name="Normal 4 5 2 3" xfId="5646" xr:uid="{EEA36684-5E7A-41EE-B005-D38C80F19A3E}"/>
    <cellStyle name="Normal 4 5 2 3 2" xfId="44324" xr:uid="{FC485BEC-C2BC-441F-8874-B4F371CB1F7D}"/>
    <cellStyle name="Normal 4 5 2 3 2 2" xfId="57033" xr:uid="{B352E112-C348-419C-B55B-4D4FFC09A084}"/>
    <cellStyle name="Normal 4 5 2 3 2 3" xfId="59079" xr:uid="{066E15FC-208F-4E93-AB7E-CC8F9EEF3C3B}"/>
    <cellStyle name="Normal 4 5 2 3 3" xfId="43934" xr:uid="{7C3D0AE9-0EFA-433F-B2C5-B77BA9F95D16}"/>
    <cellStyle name="Normal 4 5 2 3 4" xfId="45137" xr:uid="{AF0CBF01-A292-4740-BE5D-5CBF576EC32C}"/>
    <cellStyle name="Normal 4 5 2 3 5" xfId="45980" xr:uid="{A0D0E448-E5B2-41BC-AC3A-5170DB9A0755}"/>
    <cellStyle name="Normal 4 5 2 3 6" xfId="47866" xr:uid="{C7AAB1EB-9286-4670-92A6-925A284F4A27}"/>
    <cellStyle name="Normal 4 5 2 3 7" xfId="49473" xr:uid="{2AF44E7B-E7A9-4137-B9E8-F5152E0D3941}"/>
    <cellStyle name="Normal 4 5 2 3 8" xfId="55861" xr:uid="{F2A46289-5DAE-4056-ADE1-7F2631256905}"/>
    <cellStyle name="Normal 4 5 2 3 9" xfId="57986" xr:uid="{59D5FD85-AE3E-4562-95C9-7C4309252B9E}"/>
    <cellStyle name="Normal 4 5 2 4" xfId="35657" xr:uid="{805E7A6D-A46D-4BB1-AAE7-BE35D2C0BBC7}"/>
    <cellStyle name="Normal 4 5 2 4 2" xfId="44161" xr:uid="{2289F3F5-FA02-4675-BC1E-219DD05F244A}"/>
    <cellStyle name="Normal 4 5 2 4 2 2" xfId="57072" xr:uid="{EB538F6A-4319-40E6-826D-C781F06655BF}"/>
    <cellStyle name="Normal 4 5 2 4 2 3" xfId="59118" xr:uid="{B12D35DF-6F2D-4E2C-8B0B-4F27EB6C03F0}"/>
    <cellStyle name="Normal 4 5 2 4 3" xfId="45195" xr:uid="{44C3A6E4-D71C-4D19-B17F-19DF6ECB168B}"/>
    <cellStyle name="Normal 4 5 2 4 4" xfId="46043" xr:uid="{99D3F9EF-CC13-4E6C-839B-F64EB4CCABFF}"/>
    <cellStyle name="Normal 4 5 2 4 5" xfId="47929" xr:uid="{72998635-A03C-44AC-B40E-7812018D8342}"/>
    <cellStyle name="Normal 4 5 2 4 6" xfId="49536" xr:uid="{87B1843B-4578-42C4-AAF0-9563D5D174A6}"/>
    <cellStyle name="Normal 4 5 2 4 7" xfId="55923" xr:uid="{94D00A9C-DCFC-4AAE-83E7-5C8A7ED589E8}"/>
    <cellStyle name="Normal 4 5 2 4 8" xfId="58044" xr:uid="{BD68DC72-4646-4224-951E-E09A815D2C19}"/>
    <cellStyle name="Normal 4 5 2 5" xfId="43511" xr:uid="{F1EC1F59-675B-4345-B404-78519A201635}"/>
    <cellStyle name="Normal 4 5 2 5 2" xfId="46543" xr:uid="{EFDE715A-4779-4360-A7D4-D698C8853D10}"/>
    <cellStyle name="Normal 4 5 2 5 2 2" xfId="57215" xr:uid="{C84169DD-D638-4959-AC4C-0E731FD9F5C7}"/>
    <cellStyle name="Normal 4 5 2 5 2 3" xfId="59258" xr:uid="{7A728C41-6852-4DBF-AF57-8325657E4446}"/>
    <cellStyle name="Normal 4 5 2 5 3" xfId="48470" xr:uid="{DF9EF0D5-C8D7-486F-811E-92780CEB89CC}"/>
    <cellStyle name="Normal 4 5 2 5 4" xfId="50104" xr:uid="{EE54D243-A336-4F7D-B487-88A5F71861CD}"/>
    <cellStyle name="Normal 4 5 2 5 5" xfId="56491" xr:uid="{A97077F1-A12A-4428-8B0E-D2D506850542}"/>
    <cellStyle name="Normal 4 5 2 5 6" xfId="58610" xr:uid="{F67A08CB-B54D-4E55-B0DE-E4E5AB5285D3}"/>
    <cellStyle name="Normal 4 5 2 6" xfId="44464" xr:uid="{E3D14B8A-70E9-4C14-9391-4E53EE945952}"/>
    <cellStyle name="Normal 4 5 2 6 2" xfId="56875" xr:uid="{5FCB8010-A00A-4BB3-A44A-DC0526B42AEA}"/>
    <cellStyle name="Normal 4 5 2 6 3" xfId="58940" xr:uid="{11508D0C-EF51-4431-BA63-67415380C4A2}"/>
    <cellStyle name="Normal 4 5 2 7" xfId="45396" xr:uid="{982C923F-38E3-4217-B7B6-39C620D11795}"/>
    <cellStyle name="Normal 4 5 2 8" xfId="47122" xr:uid="{D75AF78F-88B8-494E-B4AE-13D1ABFB2674}"/>
    <cellStyle name="Normal 4 5 2 9" xfId="48886" xr:uid="{9C6A7402-3EDF-41ED-84BB-558014F63F5F}"/>
    <cellStyle name="Normal 4 5 3" xfId="3100" xr:uid="{4C1BB26F-72A9-40F8-B584-545005F22C7F}"/>
    <cellStyle name="Normal 4 5 3 2" xfId="41903" xr:uid="{223393BF-2D83-4B88-9DD5-7D1393344173}"/>
    <cellStyle name="Normal 4 5 3 2 2" xfId="44226" xr:uid="{9A13ECDF-EA16-4A83-ADA1-01E56DCCD2FC}"/>
    <cellStyle name="Normal 4 5 3 2 2 2" xfId="57163" xr:uid="{9665C640-AC4F-4818-8F47-549ED93FA9B0}"/>
    <cellStyle name="Normal 4 5 3 2 2 3" xfId="59209" xr:uid="{C317CDA2-C97C-4D51-AF2E-16AED095B03C}"/>
    <cellStyle name="Normal 4 5 3 2 3" xfId="46295" xr:uid="{C50E7D50-A662-4323-AE85-5DB28F2D3199}"/>
    <cellStyle name="Normal 4 5 3 2 4" xfId="48180" xr:uid="{B5E7BA38-CA7F-4D27-A80D-01DA2739A39B}"/>
    <cellStyle name="Normal 4 5 3 2 5" xfId="49788" xr:uid="{E5881C51-36FA-44AE-B880-7FA82E325C59}"/>
    <cellStyle name="Normal 4 5 3 2 6" xfId="56175" xr:uid="{A30D510C-0CFE-4596-BBEC-4B656822A79F}"/>
    <cellStyle name="Normal 4 5 3 2 7" xfId="58294" xr:uid="{F68B9386-8E6F-4753-84D3-B729B2A57F4C}"/>
    <cellStyle name="Normal 4 5 3 3" xfId="43772" xr:uid="{B6C2D49C-0A08-4A29-8B7B-7FAD43FC01EE}"/>
    <cellStyle name="Normal 4 5 3 3 2" xfId="56942" xr:uid="{34F9A827-558E-4E38-9752-4F8A1FED2DB0}"/>
    <cellStyle name="Normal 4 5 3 3 3" xfId="58992" xr:uid="{185A7D6B-1159-44CF-BE22-146C272543CB}"/>
    <cellStyle name="Normal 4 5 3 4" xfId="44732" xr:uid="{20B59D45-3E18-4930-BC81-946AC10A82C6}"/>
    <cellStyle name="Normal 4 5 3 5" xfId="45533" xr:uid="{0AE478AC-D341-4066-AC7A-E7A1F99B6EF7}"/>
    <cellStyle name="Normal 4 5 3 6" xfId="47419" xr:uid="{D47DD132-562A-4737-9732-19A391860B31}"/>
    <cellStyle name="Normal 4 5 3 7" xfId="49022" xr:uid="{B487C7E8-9CC8-44C5-988C-9DB77C0279A5}"/>
    <cellStyle name="Normal 4 5 3 8" xfId="55447" xr:uid="{CBB64533-90AA-4282-97CD-17A682C05D56}"/>
    <cellStyle name="Normal 4 5 3 9" xfId="57551" xr:uid="{1C171B8F-FADC-4385-9754-10C95A462522}"/>
    <cellStyle name="Normal 4 5 4" xfId="5368" xr:uid="{667A7608-47DB-4536-8C91-436B2486181F}"/>
    <cellStyle name="Normal 4 5 4 2" xfId="41904" xr:uid="{A4D48355-3DBD-451A-83EA-F147E96CE105}"/>
    <cellStyle name="Normal 4 5 4 2 2" xfId="44323" xr:uid="{A73A828B-0F75-4A93-9EA4-3B66F25A8B76}"/>
    <cellStyle name="Normal 4 5 4 2 3" xfId="57032" xr:uid="{EAEE6035-6E25-436E-B46F-F0C415829419}"/>
    <cellStyle name="Normal 4 5 4 2 4" xfId="59078" xr:uid="{5712410F-9061-41F6-B883-2CE12D45114D}"/>
    <cellStyle name="Normal 4 5 4 3" xfId="43933" xr:uid="{EF8A51B3-9458-45A5-AF83-B2247CBE8563}"/>
    <cellStyle name="Normal 4 5 4 4" xfId="45136" xr:uid="{758D03CE-FBC8-422F-B172-17779105BBF2}"/>
    <cellStyle name="Normal 4 5 4 5" xfId="45979" xr:uid="{4171AB07-7333-460A-AB6C-DB094096C5D0}"/>
    <cellStyle name="Normal 4 5 4 6" xfId="47865" xr:uid="{29A26FE5-25FB-4DAD-BE12-A28EC379964A}"/>
    <cellStyle name="Normal 4 5 4 7" xfId="49472" xr:uid="{6DB22C3F-9DF5-4855-BDA4-292DAC29A0CC}"/>
    <cellStyle name="Normal 4 5 4 8" xfId="55860" xr:uid="{435F3C2D-A543-4791-A10C-B919EB2C4601}"/>
    <cellStyle name="Normal 4 5 4 9" xfId="57985" xr:uid="{0DCD0F03-546A-4CFE-B5A3-37A35729B7CC}"/>
    <cellStyle name="Normal 4 5 5" xfId="35656" xr:uid="{90570B6E-EC4B-4A29-A517-4EA23250B174}"/>
    <cellStyle name="Normal 4 5 5 2" xfId="44160" xr:uid="{DC7541BE-A7CC-4B4B-937D-54A06A2E4569}"/>
    <cellStyle name="Normal 4 5 5 2 2" xfId="57071" xr:uid="{41FEA9D5-0F5F-4D44-A9C6-80541AD14A52}"/>
    <cellStyle name="Normal 4 5 5 2 3" xfId="59117" xr:uid="{A2468DB9-299E-463B-B124-C278225B3C98}"/>
    <cellStyle name="Normal 4 5 5 3" xfId="45194" xr:uid="{FE045AC1-10EF-4D56-8941-E184268ABFC3}"/>
    <cellStyle name="Normal 4 5 5 4" xfId="46042" xr:uid="{5C030A5B-47B5-4DFB-B69A-08B865C725D6}"/>
    <cellStyle name="Normal 4 5 5 5" xfId="47928" xr:uid="{25981E67-BCAD-4D96-959B-7C0078F36D5C}"/>
    <cellStyle name="Normal 4 5 5 6" xfId="49535" xr:uid="{9C623B27-DEA2-4364-A67F-1F587B062638}"/>
    <cellStyle name="Normal 4 5 5 7" xfId="55922" xr:uid="{80917819-A8B1-4295-AC5E-CB43E3A84916}"/>
    <cellStyle name="Normal 4 5 5 8" xfId="58043" xr:uid="{6C6CB38F-6EEA-4A41-92E4-409199CF850D}"/>
    <cellStyle name="Normal 4 5 6" xfId="43510" xr:uid="{C908B041-9337-4466-B547-D829996645E1}"/>
    <cellStyle name="Normal 4 5 6 2" xfId="46088" xr:uid="{F841F982-2266-45C0-9B1F-4E14C4A72C5E}"/>
    <cellStyle name="Normal 4 5 6 2 2" xfId="57115" xr:uid="{D18D3E22-B23D-4EA0-BC72-B5C0F8FCCB20}"/>
    <cellStyle name="Normal 4 5 6 2 3" xfId="59161" xr:uid="{15D72248-82C7-46BB-9051-FC7E7E7A1F01}"/>
    <cellStyle name="Normal 4 5 6 3" xfId="47975" xr:uid="{066A3971-8400-463C-8F8B-46E6040BC994}"/>
    <cellStyle name="Normal 4 5 6 4" xfId="49582" xr:uid="{674D0AF4-4865-4B1E-BC5A-00CCA51C8325}"/>
    <cellStyle name="Normal 4 5 6 5" xfId="55969" xr:uid="{5A3551F3-C92C-4FE7-9868-CDCA0C6A23BA}"/>
    <cellStyle name="Normal 4 5 6 6" xfId="58088" xr:uid="{D6A99085-4FBA-4A16-8285-C8FC03FB3BE6}"/>
    <cellStyle name="Normal 4 5 7" xfId="44463" xr:uid="{7CB67E6C-5C79-43A9-996F-F2E0C4789EBA}"/>
    <cellStyle name="Normal 4 5 7 2" xfId="56874" xr:uid="{6C0505DE-39EB-442D-B16A-0D9C3E620B36}"/>
    <cellStyle name="Normal 4 5 7 3" xfId="58939" xr:uid="{2DB28CA3-1CC8-4130-BA57-535B21843DD4}"/>
    <cellStyle name="Normal 4 5 8" xfId="45395" xr:uid="{AB044B8A-2BB2-477E-8431-98254DC6AFF7}"/>
    <cellStyle name="Normal 4 5 9" xfId="47121" xr:uid="{3429248D-8428-43D3-B289-0336DD420FD0}"/>
    <cellStyle name="Normal 4 6" xfId="507" xr:uid="{C4F1C825-0027-49F1-9AE0-8FF5D1C016A2}"/>
    <cellStyle name="Normal 4 6 2" xfId="1581" xr:uid="{6E75830A-F5D3-473A-BA56-CBF5CE4E9C28}"/>
    <cellStyle name="Normal 4 6 2 2" xfId="113" xr:uid="{3388F9D8-E897-437B-999D-B6A8F71312FB}"/>
    <cellStyle name="Normal 4 6 2 2 2" xfId="57263" xr:uid="{236EABCC-E383-45F1-B4C1-73159320F802}"/>
    <cellStyle name="Normal 4 6 2 2 3" xfId="59306" xr:uid="{5B5AF087-B35D-4F20-9A56-6639C4B568CE}"/>
    <cellStyle name="Normal 4 6 2 3" xfId="3513" xr:uid="{F575ACE5-1231-43D0-8883-262596A93EDA}"/>
    <cellStyle name="Normal 4 6 2 4" xfId="48718" xr:uid="{40FB6D01-B71B-4519-92FE-426A70B27238}"/>
    <cellStyle name="Normal 4 6 2 5" xfId="50357" xr:uid="{7E338B64-9A03-4F9F-B8A4-04D5A9021B3D}"/>
    <cellStyle name="Normal 4 6 2 6" xfId="56739" xr:uid="{AC48B694-3AFE-41FE-A239-2E3FE8BA854C}"/>
    <cellStyle name="Normal 4 6 2 7" xfId="58827" xr:uid="{29C8D152-40F0-4676-B8E2-4E56E0994864}"/>
    <cellStyle name="Normal 4 6 2 8" xfId="35658" xr:uid="{63C84554-C3EA-4A4D-AB67-2AF7D37EF5A8}"/>
    <cellStyle name="Normal 4 6 3" xfId="46293" xr:uid="{411F3B00-CC72-4EF3-8F8C-A90E5EAC9687}"/>
    <cellStyle name="Normal 4 6 3 2" xfId="48178" xr:uid="{C5CE9134-B475-47B3-A8D8-CD95F0A0909F}"/>
    <cellStyle name="Normal 4 6 3 2 2" xfId="57160" xr:uid="{9C6D5C25-A8E6-4157-B7E4-45CDE3CB0ABF}"/>
    <cellStyle name="Normal 4 6 3 2 3" xfId="59206" xr:uid="{AAE6D8C3-D1CE-4EAB-8C2D-702373724AF7}"/>
    <cellStyle name="Normal 4 6 3 3" xfId="49785" xr:uid="{384B07DF-81C0-4726-831D-CA7A1420A730}"/>
    <cellStyle name="Normal 4 6 3 4" xfId="56172" xr:uid="{EA0257F1-0A61-439A-8AE9-15508EC133D1}"/>
    <cellStyle name="Normal 4 6 3 5" xfId="58291" xr:uid="{82AB447D-05F8-4C94-B6FC-737328DD35A4}"/>
    <cellStyle name="Normal 4 7" xfId="508" xr:uid="{3B70F29F-5D27-4E8E-AEFD-40A48B47CAAD}"/>
    <cellStyle name="Normal 4 7 2" xfId="118" xr:uid="{6D845309-4416-4349-BB65-FA6BBFF7013F}"/>
    <cellStyle name="Normal 4 7 2 2" xfId="46490" xr:uid="{5B9D0E74-4111-4831-8132-4159063281AC}"/>
    <cellStyle name="Normal 4 7 3" xfId="1467" xr:uid="{AA138FA2-A471-4CA4-BB2A-DEA02060A9A0}"/>
    <cellStyle name="Normal 4 8" xfId="500" xr:uid="{DD90E682-D213-4772-90F1-6FFEF5100593}"/>
    <cellStyle name="Normal 4 8 2" xfId="41905" xr:uid="{64A19C23-F530-4AF7-A3B6-395C79F7B5A9}"/>
    <cellStyle name="Normal 4 8 2 2" xfId="46178" xr:uid="{E3CCE4FA-88A4-4F4C-A050-CD498F03CD4C}"/>
    <cellStyle name="Normal 4 8 3" xfId="5086" xr:uid="{2E416E1E-7364-4CAD-99C8-1FF1714465A7}"/>
    <cellStyle name="Normal 4 9" xfId="115" xr:uid="{6DAEB8BD-F5E7-4A18-963E-7D8F18F4018D}"/>
    <cellStyle name="Normal 4 9 2" xfId="4721" xr:uid="{1B79E756-F65B-422D-8386-A8E158F05041}"/>
    <cellStyle name="Normal 4_1131001,2131004 - VK" xfId="999" xr:uid="{4F3F92F4-BD6F-4135-9CFE-92AA60B1267D}"/>
    <cellStyle name="Normal 40" xfId="509" xr:uid="{685C4B34-D2D0-431B-B4E2-71EFDBD165E0}"/>
    <cellStyle name="Normal 40 10" xfId="37543" xr:uid="{15B2241C-C756-4E8D-A563-BC209D9010F1}"/>
    <cellStyle name="Normal 40 11" xfId="37544" xr:uid="{CA5AF722-7ACE-4709-9737-B8873AE86491}"/>
    <cellStyle name="Normal 40 12" xfId="37545" xr:uid="{A4D9B5E9-C7BD-4964-A436-673E5A8A54C5}"/>
    <cellStyle name="Normal 40 13" xfId="37546" xr:uid="{C0FBC628-5963-4E40-8599-E0AFE3137A55}"/>
    <cellStyle name="Normal 40 14" xfId="37547" xr:uid="{31C7E0DD-7F5F-485D-9AC6-FE24F14E8A39}"/>
    <cellStyle name="Normal 40 15" xfId="37548" xr:uid="{4DF2F383-AE55-450E-B04E-A63741E28ABC}"/>
    <cellStyle name="Normal 40 16" xfId="37549" xr:uid="{0C9143E0-7C48-490E-8D01-89F85F18B138}"/>
    <cellStyle name="Normal 40 17" xfId="37550" xr:uid="{8FAF1A67-5B29-427C-A3FD-77C9D8BC5F7A}"/>
    <cellStyle name="Normal 40 18" xfId="37551" xr:uid="{90630D59-980F-4E52-AADD-0F11301AB49E}"/>
    <cellStyle name="Normal 40 19" xfId="37552" xr:uid="{A0E1A16B-92A8-4796-B38B-F7F2B761A458}"/>
    <cellStyle name="Normal 40 2" xfId="2003" xr:uid="{DE708516-B03C-4D33-A44D-ABD62B42FF73}"/>
    <cellStyle name="Normal 40 2 2" xfId="3766" xr:uid="{8201CDB2-6BFE-46A3-924E-5E12C6E9A6F0}"/>
    <cellStyle name="Normal 40 2 2 2" xfId="46713" xr:uid="{10B00C26-E34F-4190-824A-523362C4E2F6}"/>
    <cellStyle name="Normal 40 2 2 3" xfId="41906" xr:uid="{6169B720-EFF3-48FE-9A06-4EE81150EF9A}"/>
    <cellStyle name="Normal 40 2 3" xfId="35660" xr:uid="{A88CA004-A624-4E6F-AEA2-69C2BDF5C409}"/>
    <cellStyle name="Normal 40 2 4" xfId="5118" xr:uid="{F075584F-441D-483C-B124-D2D424A727DB}"/>
    <cellStyle name="Normal 40 20" xfId="37553" xr:uid="{D9C23153-4488-449C-939B-8E95B3DC867F}"/>
    <cellStyle name="Normal 40 21" xfId="37554" xr:uid="{EF9C9F25-8BEB-41D6-A094-F371E0D5A610}"/>
    <cellStyle name="Normal 40 22" xfId="37555" xr:uid="{183DD649-670D-4A9B-BE79-99F9C1D941E7}"/>
    <cellStyle name="Normal 40 23" xfId="41907" xr:uid="{6F3AA750-1828-4AE8-9E45-7B7ADFE56445}"/>
    <cellStyle name="Normal 40 24" xfId="35659" xr:uid="{38831F18-417D-4EA0-8A53-BA4D06565075}"/>
    <cellStyle name="Normal 40 3" xfId="1881" xr:uid="{CC646619-E0FE-46E8-942E-402D84C6B076}"/>
    <cellStyle name="Normal 40 3 2" xfId="37556" xr:uid="{15549438-9611-454B-8030-B62E4E37921A}"/>
    <cellStyle name="Normal 40 3 2 2" xfId="46693" xr:uid="{900993C8-F5B8-4CF0-8E53-9651696EA88E}"/>
    <cellStyle name="Normal 40 3 2 2 2" xfId="57239" xr:uid="{3424B059-1F00-40F6-B48C-4ADB4909B03F}"/>
    <cellStyle name="Normal 40 3 2 2 3" xfId="59281" xr:uid="{CB9F9E52-351D-45B7-88EB-3240AE1C0C32}"/>
    <cellStyle name="Normal 40 3 2 3" xfId="48673" xr:uid="{73421550-C209-481D-B88C-A2F6527C5147}"/>
    <cellStyle name="Normal 40 3 2 4" xfId="50309" xr:uid="{53484F5D-0832-4881-A6A9-27FBF7472D62}"/>
    <cellStyle name="Normal 40 3 2 5" xfId="56692" xr:uid="{838C03D1-E811-4DE6-93DA-A091722BA80E}"/>
    <cellStyle name="Normal 40 3 2 6" xfId="58793" xr:uid="{1DBB5C46-0246-4696-9317-D60D6E7EAF82}"/>
    <cellStyle name="Normal 40 3 3" xfId="4867" xr:uid="{0B503618-FD13-4DC5-B7C0-31D27B7AEAA3}"/>
    <cellStyle name="Normal 40 4" xfId="964" xr:uid="{51124037-BCB6-483A-AF56-F58439065D97}"/>
    <cellStyle name="Normal 40 4 2" xfId="3198" xr:uid="{6DC2B1FE-97D0-4595-8F86-A487EB30E98A}"/>
    <cellStyle name="Normal 40 4 2 2" xfId="43808" xr:uid="{F854BBC6-D068-4D90-BE91-E141E9476B73}"/>
    <cellStyle name="Normal 40 4 3" xfId="37557" xr:uid="{E2978074-424D-490C-9137-24DA9F2E0963}"/>
    <cellStyle name="Normal 40 5" xfId="37558" xr:uid="{AF52DE04-2824-4D6A-B717-3F4A06AB23A9}"/>
    <cellStyle name="Normal 40 6" xfId="37559" xr:uid="{DC783708-3697-4E50-BE65-BBE7E8F88DEE}"/>
    <cellStyle name="Normal 40 7" xfId="37560" xr:uid="{FBA9A6CA-BFEE-48DD-B674-89F9583F2987}"/>
    <cellStyle name="Normal 40 8" xfId="37561" xr:uid="{6A9AC02C-E6F8-4395-9372-2647F6B1E010}"/>
    <cellStyle name="Normal 40 9" xfId="37562" xr:uid="{467A3BA5-2387-45B2-9A84-354116D65587}"/>
    <cellStyle name="Normal 40_wp_koy_global" xfId="41908" xr:uid="{ECC9B570-0439-47D8-944A-9EE52D4D79C6}"/>
    <cellStyle name="Normal 400" xfId="46973" xr:uid="{3F2AA790-69E8-43FD-B5BB-98D7A85559A9}"/>
    <cellStyle name="Normal 401" xfId="46975" xr:uid="{6611DF06-9656-43D0-B52B-355510B4004E}"/>
    <cellStyle name="Normal 402" xfId="46976" xr:uid="{29139316-C4C0-4C95-9E68-C2C43AA09917}"/>
    <cellStyle name="Normal 403" xfId="46977" xr:uid="{F786B7EA-AA14-48A7-9A99-26EB50149D26}"/>
    <cellStyle name="Normal 404" xfId="46978" xr:uid="{278D9E1C-C734-4728-9CD3-76B3854539C9}"/>
    <cellStyle name="Normal 405" xfId="48769" xr:uid="{1DB3A363-0E05-4145-BB91-CDA72CC30467}"/>
    <cellStyle name="Normal 406" xfId="50423" xr:uid="{9D4B012D-5384-4FF9-95D0-050B389293FB}"/>
    <cellStyle name="Normal 407" xfId="50428" xr:uid="{6A589E09-3C18-4B24-A7A1-49B6B5036E4F}"/>
    <cellStyle name="Normal 408" xfId="50449" xr:uid="{06AB2605-4D4C-46F5-8FBD-7EDF3775EE04}"/>
    <cellStyle name="Normal 409" xfId="50459" xr:uid="{6BCE466B-4FB1-451C-A2AC-67B0464BF1CE}"/>
    <cellStyle name="Normal 41" xfId="510" xr:uid="{B5F8B31E-FFC4-4988-9593-0CC9D8130B5B}"/>
    <cellStyle name="Normal 41 10" xfId="37563" xr:uid="{A469BCE3-298C-4470-852C-562197327E08}"/>
    <cellStyle name="Normal 41 11" xfId="37564" xr:uid="{6E3EDC24-9312-46F1-BE76-F688A3085179}"/>
    <cellStyle name="Normal 41 12" xfId="37565" xr:uid="{F28F14FD-2535-4E1C-A41E-2C0072634C38}"/>
    <cellStyle name="Normal 41 13" xfId="37566" xr:uid="{432D6DB5-11B5-49C1-B87A-F9F7CCE2F567}"/>
    <cellStyle name="Normal 41 14" xfId="37567" xr:uid="{D3B65078-B559-4CB6-B3A2-92C7FB8A2F94}"/>
    <cellStyle name="Normal 41 15" xfId="37568" xr:uid="{E2E3B066-31A8-4917-9D61-799128EE8C5B}"/>
    <cellStyle name="Normal 41 16" xfId="37569" xr:uid="{6D163320-7ED8-456E-9388-82C3C5D9D0F8}"/>
    <cellStyle name="Normal 41 17" xfId="37570" xr:uid="{BB05ABE3-06D4-4C5E-A8BF-8632F2D5BB09}"/>
    <cellStyle name="Normal 41 18" xfId="37571" xr:uid="{1344567C-9B9A-437C-90A8-57C679F9FCF7}"/>
    <cellStyle name="Normal 41 19" xfId="37572" xr:uid="{A9BB8501-43AA-4BB0-A44F-6CE0F6EC7101}"/>
    <cellStyle name="Normal 41 2" xfId="2004" xr:uid="{DA1C9822-AA75-40B9-B01C-9D2AF62BB6F1}"/>
    <cellStyle name="Normal 41 2 2" xfId="3767" xr:uid="{13D99F2E-0056-4E33-8A09-B7C99C239581}"/>
    <cellStyle name="Normal 41 2 2 2" xfId="41909" xr:uid="{636ADCCF-C709-4523-B938-401B0EDD4ABA}"/>
    <cellStyle name="Normal 41 2 3" xfId="35661" xr:uid="{D1B0894A-42ED-4AEF-BDE3-2668F2F5076C}"/>
    <cellStyle name="Normal 41 2 4" xfId="4868" xr:uid="{FDB5EDBC-6084-40DD-B3A7-79453F5E1ACF}"/>
    <cellStyle name="Normal 41 20" xfId="37573" xr:uid="{2950719D-9CFD-4C39-A37D-F5C1CE2026D3}"/>
    <cellStyle name="Normal 41 21" xfId="37574" xr:uid="{006597B9-8136-4923-928B-9F77B737AAE9}"/>
    <cellStyle name="Normal 41 22" xfId="37575" xr:uid="{DE02AE32-A1A2-4849-A507-335CA9559869}"/>
    <cellStyle name="Normal 41 23" xfId="41910" xr:uid="{C92A6EDA-CD60-473C-80DD-AF236F2711C5}"/>
    <cellStyle name="Normal 41 24" xfId="6010" xr:uid="{B25AD00C-65F2-4292-82BF-9E137B8182CB}"/>
    <cellStyle name="Normal 41 25" xfId="43248" xr:uid="{F52C24AB-FCA8-4BA7-B99F-980F897909CC}"/>
    <cellStyle name="Normal 41 26" xfId="4658" xr:uid="{6CE16CB9-5931-4E2D-BE6E-F244CBAEC6FF}"/>
    <cellStyle name="Normal 41 3" xfId="1887" xr:uid="{763CEC95-162C-45DD-96FD-E1930C7CDDBF}"/>
    <cellStyle name="Normal 41 3 2" xfId="35662" xr:uid="{906080E5-B183-44C3-91EC-D135AFFF95E2}"/>
    <cellStyle name="Normal 41 4" xfId="965" xr:uid="{557F499D-7053-48B5-BD12-1D178B112B67}"/>
    <cellStyle name="Normal 41 4 2" xfId="3199" xr:uid="{1BF2BCE6-FBD1-41C8-B2B2-3954B93090F3}"/>
    <cellStyle name="Normal 41 4 2 2" xfId="51182" xr:uid="{2E50D2DA-10A7-43D0-8F86-950457A5BAE6}"/>
    <cellStyle name="Normal 41 4 3" xfId="37576" xr:uid="{19A5F47A-DB93-44A0-AFFC-CB2DDE1B3976}"/>
    <cellStyle name="Normal 41 5" xfId="37577" xr:uid="{EED8B257-E879-4942-903E-D37793EA7240}"/>
    <cellStyle name="Normal 41 5 2" xfId="44358" xr:uid="{D168DE19-9577-44B9-88F7-BE0D2D9029EC}"/>
    <cellStyle name="Normal 41 5 2 2" xfId="57051" xr:uid="{FD469C94-5052-4C2C-AA1C-2A1C46B83C70}"/>
    <cellStyle name="Normal 41 5 2 3" xfId="59096" xr:uid="{163C2DD4-A869-48CF-8EBD-777DF006F317}"/>
    <cellStyle name="Normal 41 5 3" xfId="43995" xr:uid="{90F80C03-3158-471B-9A65-55776547D8B2}"/>
    <cellStyle name="Normal 41 5 4" xfId="45172" xr:uid="{8EFB0BEF-0A2C-49CF-AF02-3AB07A589347}"/>
    <cellStyle name="Normal 41 5 5" xfId="46017" xr:uid="{1FF7A607-A142-4454-9DDA-FECCFBC26E25}"/>
    <cellStyle name="Normal 41 5 6" xfId="47903" xr:uid="{861CB5A2-1DF1-43B6-805E-EDB82B2A27D2}"/>
    <cellStyle name="Normal 41 5 7" xfId="49510" xr:uid="{CCDEFF3D-1D05-4616-9CF9-A877C6D42030}"/>
    <cellStyle name="Normal 41 5 8" xfId="55898" xr:uid="{E1351C55-31A7-44AF-B251-1175AE22F33E}"/>
    <cellStyle name="Normal 41 5 9" xfId="58021" xr:uid="{A7EBA196-F7D8-41B6-9CE5-9B57FF4DF19F}"/>
    <cellStyle name="Normal 41 6" xfId="37578" xr:uid="{285122D4-5E74-4C2C-AEB0-276C128B980F}"/>
    <cellStyle name="Normal 41 7" xfId="37579" xr:uid="{DB728C02-814A-479A-ADBB-A727DE062309}"/>
    <cellStyle name="Normal 41 8" xfId="37580" xr:uid="{51B81238-AC9B-41E0-8F21-6B63234AF483}"/>
    <cellStyle name="Normal 41 9" xfId="37581" xr:uid="{331AFF90-0F22-47BD-BCC6-A42E1287EBA7}"/>
    <cellStyle name="Normal 41_wp_koy_global" xfId="41911" xr:uid="{2A77A4D8-C353-4259-B62E-AE30A6968C08}"/>
    <cellStyle name="Normal 410" xfId="50462" xr:uid="{13DA6F66-3D94-472B-806B-5A584692E2D9}"/>
    <cellStyle name="Normal 411" xfId="50466" xr:uid="{C3322355-2604-439E-9EB8-AB98F6CE4B53}"/>
    <cellStyle name="Normal 412" xfId="50497" xr:uid="{24C0E734-9ACD-4ECE-AD63-AC770A3EFBAB}"/>
    <cellStyle name="Normal 413" xfId="50499" xr:uid="{2D795E36-44AA-41FB-807F-3071397D95E8}"/>
    <cellStyle name="Normal 414" xfId="57345" xr:uid="{93C3A54F-EC9D-4744-AC67-43E5EA082858}"/>
    <cellStyle name="Normal 415" xfId="57346" xr:uid="{E956EBC0-B7A1-447D-AEDB-EF0BE897878B}"/>
    <cellStyle name="Normal 416" xfId="57433" xr:uid="{15E4815A-49A3-43ED-9D16-6FBF232D7CA5}"/>
    <cellStyle name="Normal 417" xfId="57430" xr:uid="{A560BB59-5AB8-4B6F-BBA4-A866DCFF1FF3}"/>
    <cellStyle name="Normal 418" xfId="59373" xr:uid="{40CB4216-FC36-4D52-88D0-8046103FDE39}"/>
    <cellStyle name="Normal 419" xfId="59379" xr:uid="{315D3DD4-D0FF-49E2-9AD4-5035C5913E60}"/>
    <cellStyle name="Normal 42" xfId="511" xr:uid="{60FA987A-5E4D-43C9-9A73-6BABFBC9A6AF}"/>
    <cellStyle name="Normal 42 10" xfId="37582" xr:uid="{C8E95EA8-1072-415E-B406-5C7A158F934F}"/>
    <cellStyle name="Normal 42 11" xfId="37583" xr:uid="{66CB455E-04F9-4202-B4F5-AD80786DCC91}"/>
    <cellStyle name="Normal 42 12" xfId="37584" xr:uid="{6D11E27A-0D9F-4BDE-B2C1-526B4EB61C38}"/>
    <cellStyle name="Normal 42 13" xfId="37585" xr:uid="{B3561E40-7653-4750-8E1E-B9235E79AAB7}"/>
    <cellStyle name="Normal 42 14" xfId="37586" xr:uid="{D3DD71C0-4CA7-45F7-AABB-2E96E703DBDB}"/>
    <cellStyle name="Normal 42 15" xfId="37587" xr:uid="{1604C03C-9553-4379-BC2A-03A0599A481B}"/>
    <cellStyle name="Normal 42 16" xfId="37588" xr:uid="{9F478B75-1DEC-4265-959C-CD8DACED5547}"/>
    <cellStyle name="Normal 42 17" xfId="37589" xr:uid="{0084241A-5928-41E6-B26B-2AD8CFC9F332}"/>
    <cellStyle name="Normal 42 18" xfId="37590" xr:uid="{6036E2A1-1A34-4D03-B07F-6DA804E1EF46}"/>
    <cellStyle name="Normal 42 19" xfId="37591" xr:uid="{AC03B782-B8D8-4D44-8179-600415BC048A}"/>
    <cellStyle name="Normal 42 2" xfId="2005" xr:uid="{67A73A2B-3B58-4F24-9102-6DF70EAFA7E9}"/>
    <cellStyle name="Normal 42 2 2" xfId="3768" xr:uid="{76E5D19E-6EA3-4689-825B-0D56D69EF858}"/>
    <cellStyle name="Normal 42 2 2 2" xfId="37592" xr:uid="{B21D429B-4566-473C-8854-AD44B8B4FECB}"/>
    <cellStyle name="Normal 42 2 3" xfId="4869" xr:uid="{06A60C6A-67F7-4B64-80A6-FE7C194B9D72}"/>
    <cellStyle name="Normal 42 20" xfId="37593" xr:uid="{1A3EEACC-FBA5-42DF-BEDA-F7F7EBD10F73}"/>
    <cellStyle name="Normal 42 21" xfId="37594" xr:uid="{FDA4E32A-E39A-412D-99C2-C24DA5864696}"/>
    <cellStyle name="Normal 42 22" xfId="37595" xr:uid="{B1960D9A-B4D9-461D-B6E5-EB48567192C9}"/>
    <cellStyle name="Normal 42 23" xfId="35663" xr:uid="{E9735C99-0CC3-491A-AD9D-0E81A98324BF}"/>
    <cellStyle name="Normal 42 3" xfId="1892" xr:uid="{B6D91FE6-BFA0-4A0E-94B3-55D4CB5E45DC}"/>
    <cellStyle name="Normal 42 3 2" xfId="43809" xr:uid="{24F3218B-1C67-43DC-A1EA-D160185BAA43}"/>
    <cellStyle name="Normal 42 3 3" xfId="37596" xr:uid="{7A42FA68-E491-466C-BA0C-146BB9C5EF4F}"/>
    <cellStyle name="Normal 42 4" xfId="966" xr:uid="{330AD0B3-3C00-4E57-981E-258A83876555}"/>
    <cellStyle name="Normal 42 4 2" xfId="3200" xr:uid="{F9A66BC4-9E48-452D-B9CC-C446EDB62949}"/>
    <cellStyle name="Normal 42 4 3" xfId="37597" xr:uid="{81FA3EAE-1F22-4E2D-92CD-5C182150F423}"/>
    <cellStyle name="Normal 42 5" xfId="37598" xr:uid="{52449477-4D18-4C1E-8625-C587DF6EB85A}"/>
    <cellStyle name="Normal 42 6" xfId="37599" xr:uid="{EC6D0B2D-7F50-4863-B38A-8B62BE105AC0}"/>
    <cellStyle name="Normal 42 7" xfId="37600" xr:uid="{E8A61E1E-764E-4392-BA65-79BE8C2BF1B1}"/>
    <cellStyle name="Normal 42 8" xfId="37601" xr:uid="{C00AB49D-9C13-44D8-8DE7-DBC6F75601B2}"/>
    <cellStyle name="Normal 42 9" xfId="37602" xr:uid="{343790C2-24F8-4C51-A89B-2E4DD049CCF4}"/>
    <cellStyle name="Normal 42_wp_koy_global" xfId="41912" xr:uid="{75282DED-DF56-485E-8401-E642436A261C}"/>
    <cellStyle name="Normal 420" xfId="59384" xr:uid="{7D5CB1DB-0108-4F5D-AFA6-958D4DB29580}"/>
    <cellStyle name="Normal 421" xfId="59395" xr:uid="{3BC5CC9A-2CE6-409B-9F75-B5BE85C44558}"/>
    <cellStyle name="Normal 422" xfId="59396" xr:uid="{D9373B39-6924-49DB-BC4D-783C50763660}"/>
    <cellStyle name="Normal 423" xfId="59398" xr:uid="{029F2C7C-8914-4E74-9C69-40D26A424100}"/>
    <cellStyle name="Normal 424" xfId="59399" xr:uid="{0884FE83-E086-4148-B37D-22B80D7862A9}"/>
    <cellStyle name="Normal 425" xfId="59401" xr:uid="{585C6BBD-624F-40E5-A47F-2B3BA5099CF5}"/>
    <cellStyle name="Normal 426" xfId="59447" xr:uid="{8B7F8877-1907-48EC-B9E0-30A353F708CA}"/>
    <cellStyle name="Normal 427" xfId="59471" xr:uid="{A8EEEF63-9C2E-4E4A-9B07-0B63B0BE3E1C}"/>
    <cellStyle name="Normal 428" xfId="59472" xr:uid="{AFE883E5-CE74-4BCF-A48F-DA8845C81229}"/>
    <cellStyle name="Normal 429" xfId="59479" xr:uid="{2D1544E8-B6E2-49EC-A33B-AD087701858C}"/>
    <cellStyle name="Normal 43" xfId="512" xr:uid="{93FF48CA-4509-4988-BBF2-3D3DEA91CA1D}"/>
    <cellStyle name="Normal 43 10" xfId="37603" xr:uid="{D2FB4561-B14D-4C97-B547-CD8A894BAB30}"/>
    <cellStyle name="Normal 43 11" xfId="37604" xr:uid="{C7B5D449-DD8D-423B-9F49-FD3F3992627D}"/>
    <cellStyle name="Normal 43 12" xfId="37605" xr:uid="{805338C8-7807-4958-B7E9-26B7A182F278}"/>
    <cellStyle name="Normal 43 13" xfId="37606" xr:uid="{777476E2-1BC0-4E64-A1B8-3D01B80F3EAC}"/>
    <cellStyle name="Normal 43 14" xfId="37607" xr:uid="{829144D7-ECA6-48DA-9B86-05FBDF152CAC}"/>
    <cellStyle name="Normal 43 15" xfId="37608" xr:uid="{2EE8AF5A-7198-45A6-B6A3-A602C1EBB90F}"/>
    <cellStyle name="Normal 43 16" xfId="37609" xr:uid="{43D94E60-934B-4638-AD81-90F284D7C792}"/>
    <cellStyle name="Normal 43 17" xfId="37610" xr:uid="{58B21691-D7B8-4FEA-8C96-8AEC409B4995}"/>
    <cellStyle name="Normal 43 18" xfId="37611" xr:uid="{91B5C7C4-3000-4BF5-9A80-07AF95243AC0}"/>
    <cellStyle name="Normal 43 19" xfId="37612" xr:uid="{B89BF780-0FCB-4213-85B0-8C908C53F3FA}"/>
    <cellStyle name="Normal 43 2" xfId="2006" xr:uid="{B75AC968-D5A2-4A04-98C6-39846D84D87A}"/>
    <cellStyle name="Normal 43 2 2" xfId="3769" xr:uid="{865A3D3D-BF61-48BB-BA9A-FAEC32EC9DF0}"/>
    <cellStyle name="Normal 43 2 2 2" xfId="37613" xr:uid="{1E059B4F-30C5-4E53-8C4D-8A53FCC8FB6A}"/>
    <cellStyle name="Normal 43 2 3" xfId="4870" xr:uid="{3DFDA345-DD33-48DD-9480-9A784FD08A1E}"/>
    <cellStyle name="Normal 43 20" xfId="37614" xr:uid="{3E7045AD-0329-434B-954E-9D2D41BC2B98}"/>
    <cellStyle name="Normal 43 21" xfId="37615" xr:uid="{A94605FE-98CB-4841-BAEC-073041615DEF}"/>
    <cellStyle name="Normal 43 22" xfId="37616" xr:uid="{3EF77593-4B9C-4B0C-A6B8-60939EEBDBCE}"/>
    <cellStyle name="Normal 43 23" xfId="41913" xr:uid="{06C6B3BD-939D-4C19-AAC4-09A2DAB28D0D}"/>
    <cellStyle name="Normal 43 24" xfId="35664" xr:uid="{C272D706-B7E2-492C-8315-6D0C199ABF37}"/>
    <cellStyle name="Normal 43 3" xfId="1895" xr:uid="{318495CB-3059-4815-B49D-2F90A9F13A12}"/>
    <cellStyle name="Normal 43 3 2" xfId="43810" xr:uid="{8F2AD258-E0BC-4289-91CF-A6E3048C5849}"/>
    <cellStyle name="Normal 43 3 3" xfId="37617" xr:uid="{3AF38172-702C-4B4A-BB69-6D6A8974566E}"/>
    <cellStyle name="Normal 43 4" xfId="967" xr:uid="{0D9300A6-AF28-44EE-9578-443394A7E798}"/>
    <cellStyle name="Normal 43 4 2" xfId="3201" xr:uid="{1E970D47-155B-43E1-ACB0-9BC358FA39F9}"/>
    <cellStyle name="Normal 43 4 3" xfId="37618" xr:uid="{305C1BF1-2AA7-4E81-BB48-AE6912C79426}"/>
    <cellStyle name="Normal 43 5" xfId="37619" xr:uid="{04E5880F-FA59-4B31-995E-23448A904F72}"/>
    <cellStyle name="Normal 43 6" xfId="37620" xr:uid="{CC570516-7B4E-472B-A61D-C9BE8B5A2256}"/>
    <cellStyle name="Normal 43 7" xfId="37621" xr:uid="{0077E3E8-8BFB-43BC-95A4-77FDC6701500}"/>
    <cellStyle name="Normal 43 8" xfId="37622" xr:uid="{B4FBDF24-5202-4824-9190-630756BAC3C5}"/>
    <cellStyle name="Normal 43 9" xfId="37623" xr:uid="{C8678885-C739-4A30-8CE8-19884B404C55}"/>
    <cellStyle name="Normal 43_wp_koy_global" xfId="41914" xr:uid="{7F89B84B-0905-49A5-AC9E-BA53F664B34C}"/>
    <cellStyle name="Normal 44" xfId="513" xr:uid="{A075116F-5E19-47AA-92CB-B9A87C7DE0F0}"/>
    <cellStyle name="Normal 44 2" xfId="2007" xr:uid="{D203F55E-00FB-4725-82D4-04259BB47304}"/>
    <cellStyle name="Normal 44 2 2" xfId="3770" xr:uid="{019C2D07-D699-44B0-A086-0EBBBF570C44}"/>
    <cellStyle name="Normal 44 2 2 2" xfId="41915" xr:uid="{92658664-595F-4A3F-AFD7-DF856DA7AFF1}"/>
    <cellStyle name="Normal 44 2 3" xfId="4871" xr:uid="{06923499-DB21-40CD-9FF4-FD121E0EB2FB}"/>
    <cellStyle name="Normal 44 3" xfId="1897" xr:uid="{AD69C3D0-1AE5-405A-8E23-C303F7C0AA17}"/>
    <cellStyle name="Normal 44 3 2" xfId="43811" xr:uid="{426C873A-0971-4094-A6B1-9EA4478F4995}"/>
    <cellStyle name="Normal 44 3 3" xfId="35665" xr:uid="{4D564274-5745-40AD-896D-849A31EF6690}"/>
    <cellStyle name="Normal 44 4" xfId="968" xr:uid="{BEF11853-19FD-47E5-83C4-09363A0D3895}"/>
    <cellStyle name="Normal 44 4 2" xfId="3202" xr:uid="{301008F0-DA36-43B4-92E8-18ED339711D6}"/>
    <cellStyle name="Normal 44 4 3" xfId="43997" xr:uid="{15E4F4F1-35F8-4AD1-88CE-8704BE4449E4}"/>
    <cellStyle name="Normal 45" xfId="514" xr:uid="{4D9E6B18-970C-4743-A856-9A8D473CA512}"/>
    <cellStyle name="Normal 45 2" xfId="2008" xr:uid="{A2B766C4-E7EC-4796-96F1-A1F04584EA4C}"/>
    <cellStyle name="Normal 45 2 2" xfId="3771" xr:uid="{812FD6A4-391B-46A9-8B94-9601B99A1C34}"/>
    <cellStyle name="Normal 45 2 2 2" xfId="41916" xr:uid="{B3C49326-3B72-4FB0-A99B-765C7C0214EF}"/>
    <cellStyle name="Normal 45 2 3" xfId="4872" xr:uid="{10559B2D-A85F-45AE-B959-35ABA77BCAB3}"/>
    <cellStyle name="Normal 45 3" xfId="1903" xr:uid="{FE484937-0172-44BB-946B-290382812CA4}"/>
    <cellStyle name="Normal 45 3 2" xfId="43812" xr:uid="{E6DFC85A-C305-46F1-84FF-2593A26950FF}"/>
    <cellStyle name="Normal 45 3 3" xfId="35666" xr:uid="{CC9B20DB-FE2A-4FE2-82D7-17916320B765}"/>
    <cellStyle name="Normal 45 4" xfId="969" xr:uid="{B20DAD74-8296-42DE-BC1F-39007FC145E4}"/>
    <cellStyle name="Normal 45 4 2" xfId="3203" xr:uid="{04AC2707-A7DC-4E98-88F6-9537565163FA}"/>
    <cellStyle name="Normal 45 4 3" xfId="43998" xr:uid="{E9DF91E9-7072-4516-A11C-E61A8295B349}"/>
    <cellStyle name="Normal 46" xfId="515" xr:uid="{AB5341EB-848F-4438-B2E5-A2A5098E0129}"/>
    <cellStyle name="Normal 46 2" xfId="2009" xr:uid="{952A711E-281F-4420-BDF6-12AE2ED2F658}"/>
    <cellStyle name="Normal 46 2 2" xfId="3772" xr:uid="{973B5628-63AD-4492-BAC3-AF9BEABF36F6}"/>
    <cellStyle name="Normal 46 2 2 2" xfId="41917" xr:uid="{3B103049-C766-474E-A24E-19C3206D996D}"/>
    <cellStyle name="Normal 46 2 3" xfId="4873" xr:uid="{E9FE95BF-45EA-4B27-8CA4-384E2CD92BC0}"/>
    <cellStyle name="Normal 46 3" xfId="1905" xr:uid="{C3EEEA25-B5F6-4E6F-8B43-FC636EFD7C4D}"/>
    <cellStyle name="Normal 46 3 2" xfId="43813" xr:uid="{C1192851-4811-488F-91C8-6703FF81B539}"/>
    <cellStyle name="Normal 46 3 3" xfId="35667" xr:uid="{5C27C3E7-2907-4A19-8CE3-A56909CBC97D}"/>
    <cellStyle name="Normal 46 4" xfId="970" xr:uid="{5C2D3CAE-279B-4AC8-B688-B21436E71C93}"/>
    <cellStyle name="Normal 46 4 2" xfId="3204" xr:uid="{44D5E210-0EB4-415E-8549-5BB5A5B27E30}"/>
    <cellStyle name="Normal 46 4 3" xfId="43999" xr:uid="{DE79E75C-F5EC-42F0-A265-5CC8D4684FCA}"/>
    <cellStyle name="Normal 47" xfId="516" xr:uid="{B10FE127-F3B4-4712-97C9-99EE4A5C8650}"/>
    <cellStyle name="Normal 47 2" xfId="2010" xr:uid="{C3E5B69E-9987-4359-8C97-413DE89C4825}"/>
    <cellStyle name="Normal 47 2 2" xfId="3773" xr:uid="{BD5206CE-AB58-484C-A87A-FF9BA9718A8C}"/>
    <cellStyle name="Normal 47 2 2 2" xfId="41918" xr:uid="{4DA3A08C-F482-4C35-ACE6-2AD911D19431}"/>
    <cellStyle name="Normal 47 2 3" xfId="4874" xr:uid="{F66FC00C-B2B3-4373-9BA5-9AF1CBB322AD}"/>
    <cellStyle name="Normal 47 3" xfId="1918" xr:uid="{13EA8107-9D31-48FB-A89A-EFA25D5835E3}"/>
    <cellStyle name="Normal 47 3 2" xfId="43814" xr:uid="{714683E3-F271-42F7-AEA1-E15D63FDA860}"/>
    <cellStyle name="Normal 47 3 3" xfId="35668" xr:uid="{26AA7BE9-44A4-410A-B56F-E71380FA294E}"/>
    <cellStyle name="Normal 47 4" xfId="971" xr:uid="{66901893-5161-4D6D-9A9F-79CEF5BF2598}"/>
    <cellStyle name="Normal 47 4 2" xfId="3205" xr:uid="{816CC82E-7695-459A-8D77-1B4462F888C3}"/>
    <cellStyle name="Normal 47 4 3" xfId="44000" xr:uid="{04B850C0-5304-4FE5-8280-068B247F362A}"/>
    <cellStyle name="Normal 48" xfId="517" xr:uid="{E4F11592-FAD9-4A3C-9098-818E9B2AB42E}"/>
    <cellStyle name="Normal 48 2" xfId="2011" xr:uid="{DCE4E918-3918-4B28-B443-3D46F20F556F}"/>
    <cellStyle name="Normal 48 2 2" xfId="3774" xr:uid="{4BAD4480-4AD5-45DA-8B94-2182E0912034}"/>
    <cellStyle name="Normal 48 2 2 2" xfId="41919" xr:uid="{138EDBA0-8ADF-45C8-AC6F-A2237872E464}"/>
    <cellStyle name="Normal 48 2 3" xfId="4875" xr:uid="{192427DB-4843-4B5A-8AE5-69289EAC4789}"/>
    <cellStyle name="Normal 48 3" xfId="1926" xr:uid="{5B4D19A3-1B8B-4616-B34B-47D7E6E38E48}"/>
    <cellStyle name="Normal 48 3 2" xfId="43815" xr:uid="{82C9CD2A-64A0-409B-84E6-89DBE681AD5F}"/>
    <cellStyle name="Normal 48 3 3" xfId="35669" xr:uid="{D53862EE-7C4B-4FA5-8F12-C26A3ADF0EBF}"/>
    <cellStyle name="Normal 48 4" xfId="972" xr:uid="{B5DD1C84-3B1A-4136-9988-CD921DD23294}"/>
    <cellStyle name="Normal 48 4 2" xfId="3206" xr:uid="{8348A714-9C25-4249-9317-DC311B423F86}"/>
    <cellStyle name="Normal 48 4 3" xfId="44001" xr:uid="{03E076E9-370D-46F0-8EBB-10993B5136E0}"/>
    <cellStyle name="Normal 49" xfId="518" xr:uid="{BB226E21-DC02-4A8E-8BCB-230B256E8C76}"/>
    <cellStyle name="Normal 49 2" xfId="2012" xr:uid="{5DACCD1F-F90E-422A-A020-9FA13DF2F42B}"/>
    <cellStyle name="Normal 49 2 2" xfId="3775" xr:uid="{82C587FE-E2B0-4B5F-9D3F-599EA59FFD00}"/>
    <cellStyle name="Normal 49 2 2 2" xfId="41920" xr:uid="{9D6E5AC2-0C09-4A16-8373-9D17D1FE1E03}"/>
    <cellStyle name="Normal 49 2 3" xfId="4876" xr:uid="{6819FF94-569D-4D5B-ABE8-DB35AC700F83}"/>
    <cellStyle name="Normal 49 3" xfId="1902" xr:uid="{A84CD8A2-25C6-4C02-9BA4-DAF0EBD2FD6C}"/>
    <cellStyle name="Normal 49 3 2" xfId="43816" xr:uid="{853AC228-3439-4FE7-B3A4-E5B073E5C634}"/>
    <cellStyle name="Normal 49 3 3" xfId="35670" xr:uid="{CC4ED8A7-B9B9-40FC-B4AE-C97A07FD693B}"/>
    <cellStyle name="Normal 49 4" xfId="973" xr:uid="{A213006F-135F-411E-99C2-A49EFA3B0AF5}"/>
    <cellStyle name="Normal 49 4 2" xfId="3207" xr:uid="{5271CB5B-23A4-4DFB-AA8D-C7D81280F35C}"/>
    <cellStyle name="Normal 49 4 3" xfId="44002" xr:uid="{B4294EE4-29F7-4420-8ACB-1D5421778136}"/>
    <cellStyle name="Normal 5" xfId="80" xr:uid="{36515F2E-DD02-40F1-A0B5-E2FF86BB1ED4}"/>
    <cellStyle name="Normal 5 10" xfId="2735" xr:uid="{4C304E19-3E66-4804-BE86-E14DE349A7A3}"/>
    <cellStyle name="Normal 5 11" xfId="43442" xr:uid="{37E1D7E6-D705-4B6F-8175-013F36E69F03}"/>
    <cellStyle name="Normal 5 12" xfId="44368" xr:uid="{963211EB-3C42-49B5-AB54-86985DEEF84E}"/>
    <cellStyle name="Normal 5 13" xfId="45233" xr:uid="{E1669836-6D23-4607-B51E-EF85DAECF8EB}"/>
    <cellStyle name="Normal 5 14" xfId="2890" xr:uid="{52F6C085-0DEF-41F4-BC3B-653170FB0731}"/>
    <cellStyle name="Normal 5 15" xfId="45246" xr:uid="{12328952-4BC7-44F2-86A0-A2C3EAA11204}"/>
    <cellStyle name="Normal 5 16" xfId="45267" xr:uid="{F7BDC603-DAEA-4FA3-B152-86F09BA2C53C}"/>
    <cellStyle name="Normal 5 17" xfId="46915" xr:uid="{D94C9358-E171-40C5-ADCF-27D3A49A4CD3}"/>
    <cellStyle name="Normal 5 18" xfId="57856" xr:uid="{FF001225-97E8-4C36-A454-407E4BF99CC7}"/>
    <cellStyle name="Normal 5 2" xfId="520" xr:uid="{9BF87557-5FE0-4197-BFA5-C6DDB528293E}"/>
    <cellStyle name="Normal 5 2 2" xfId="521" xr:uid="{32B9ED58-D588-4322-82E1-2C05E90A3DB9}"/>
    <cellStyle name="Normal 5 2 2 2" xfId="1007" xr:uid="{09ADE5E6-844B-41B8-A928-675221484770}"/>
    <cellStyle name="Normal 5 2 2 2 2" xfId="41921" xr:uid="{8BE2A49A-2365-4699-BFF3-CDD9F8737349}"/>
    <cellStyle name="Normal 5 2 2 3" xfId="35671" xr:uid="{EE9279E2-7848-403F-BCD1-FDAAC176EA8F}"/>
    <cellStyle name="Normal 5 2 3" xfId="880" xr:uid="{2FC63A22-2DF3-44D8-8219-DAF730C4287A}"/>
    <cellStyle name="Normal 5 2 3 2" xfId="41923" xr:uid="{4E8859DF-51CA-4CB1-9B5B-D8E6EB57F859}"/>
    <cellStyle name="Normal 5 2 3 3" xfId="41922" xr:uid="{72130C0D-5B30-4D4F-B550-F60F825ACF0B}"/>
    <cellStyle name="Normal 5 2 3 4" xfId="4877" xr:uid="{80FE8525-B73C-4BE1-BA42-97D8800A772E}"/>
    <cellStyle name="Normal 5 2 4" xfId="1970" xr:uid="{5B81A765-472E-4AF1-8F72-62427AE97B93}"/>
    <cellStyle name="Normal 5 2 4 2" xfId="3733" xr:uid="{C1C283E5-168F-44B7-B993-E76A26DA32C2}"/>
    <cellStyle name="Normal 5 2 4 3" xfId="4751" xr:uid="{9E203068-AC5B-492E-8FBF-E5A48D485BE9}"/>
    <cellStyle name="Normal 5 2 5" xfId="911" xr:uid="{224E2795-62E5-4415-9F82-3C6E94622935}"/>
    <cellStyle name="Normal 5 2 5 2" xfId="43773" xr:uid="{17C077A0-2AA8-4D90-925F-56292732F6CF}"/>
    <cellStyle name="Normal 5 2 5 3" xfId="48785" xr:uid="{3A614314-F6F6-4E11-B741-D5C7642188EB}"/>
    <cellStyle name="Normal 5 2 5 4" xfId="41924" xr:uid="{13394B23-3463-4675-B450-799A75411049}"/>
    <cellStyle name="Normal 5 2 6" xfId="932" xr:uid="{374E2514-4B92-4D18-A2D8-DB564A2FCCA9}"/>
    <cellStyle name="Normal 5 2 6 2" xfId="3166" xr:uid="{9EA3912C-CCB5-4926-8377-53F06B138EE0}"/>
    <cellStyle name="Normal 5 2 6 3" xfId="5952" xr:uid="{E55494E4-96F4-46D4-A110-13B775133AEC}"/>
    <cellStyle name="Normal 5 2_Allowance JA (ค่าเผื่อหนี้สงสัยจะสูญ)12- 2557" xfId="37624" xr:uid="{3EA7C3B4-150A-4042-8CC8-88799B508256}"/>
    <cellStyle name="Normal 5 3" xfId="519" xr:uid="{D6D658EE-E347-49E2-BEE2-51AA18574524}"/>
    <cellStyle name="Normal 5 3 10" xfId="41925" xr:uid="{B0BF41EA-FE23-4CE1-B627-A276C827D585}"/>
    <cellStyle name="Normal 5 3 11" xfId="35672" xr:uid="{3C4082F6-B08C-4DB5-A9DF-1554BD9533AA}"/>
    <cellStyle name="Normal 5 3 2" xfId="41926" xr:uid="{F6F3BD10-05A4-4094-8318-65577ACF2C02}"/>
    <cellStyle name="Normal 5 3 3" xfId="41927" xr:uid="{5437D908-87DD-47E5-B78E-6D230424AA6A}"/>
    <cellStyle name="Normal 5 3 4" xfId="41928" xr:uid="{DF0C5381-7DFD-4394-A92B-A9FE70DB4C2A}"/>
    <cellStyle name="Normal 5 3 4 2" xfId="41929" xr:uid="{65EC1A6E-A9A8-4E85-AF0F-986ED391DFAD}"/>
    <cellStyle name="Normal 5 3 4_BTC_A,B,10,KK_Q2'14 (1)" xfId="41930" xr:uid="{CB6024EB-ED2A-4670-96F5-AD18BBD5BF34}"/>
    <cellStyle name="Normal 5 3 5" xfId="41931" xr:uid="{C6F97A8E-9A93-4CA7-BF48-EE7EB177EC5E}"/>
    <cellStyle name="Normal 5 3 6" xfId="41932" xr:uid="{88036863-9926-473D-913A-638A8CA3741F}"/>
    <cellStyle name="Normal 5 3 7" xfId="41933" xr:uid="{B199D7DF-6531-4ABD-B76B-BDC9D70825E1}"/>
    <cellStyle name="Normal 5 3 8" xfId="41934" xr:uid="{CE5E73C3-258E-4F78-BD7F-1666CFEF1FF2}"/>
    <cellStyle name="Normal 5 3 9" xfId="41935" xr:uid="{BEF1199D-2302-4F84-87A9-82630CE5A5F6}"/>
    <cellStyle name="Normal 5 3_BTC_A,B,10,KK_Q2'14 (1)" xfId="41936" xr:uid="{A59212D2-AB24-48B8-BE12-B1C9C223198D}"/>
    <cellStyle name="Normal 5 4" xfId="1399" xr:uid="{4F11B95D-D8C5-4EF0-ADA5-C9B0786BD961}"/>
    <cellStyle name="Normal 5 4 2" xfId="41937" xr:uid="{5FE3402B-2238-4359-8B47-914051EC9C45}"/>
    <cellStyle name="Normal 5 4 3" xfId="41938" xr:uid="{55C4298A-586F-4236-8330-4476E0DF6A2C}"/>
    <cellStyle name="Normal 5 4 4" xfId="43213" xr:uid="{34A4BE75-C47A-4928-BBE8-491BB4E056EA}"/>
    <cellStyle name="Normal 5 4 5" xfId="35673" xr:uid="{143A681D-AB48-4E22-BF9B-E1BD1E8B6A10}"/>
    <cellStyle name="Normal 5 5" xfId="1400" xr:uid="{9873B1BE-6E84-4C94-8104-5A7CFC03045B}"/>
    <cellStyle name="Normal 5 5 2" xfId="37625" xr:uid="{51660170-8F1D-4DC1-B4C3-FEAF1D4F27EC}"/>
    <cellStyle name="Normal 5 6" xfId="1584" xr:uid="{18076396-EAC6-41A5-842B-2EEF699DD1C7}"/>
    <cellStyle name="Normal 5 6 2" xfId="41940" xr:uid="{8DB59954-7B8A-4C17-ACE0-AC5D2F138493}"/>
    <cellStyle name="Normal 5 6 2 2" xfId="46296" xr:uid="{3923C164-D8A9-47B7-9EF0-F6A9CD247D8A}"/>
    <cellStyle name="Normal 5 6 3" xfId="41939" xr:uid="{62CDB191-7534-464A-A099-A9F442C20E3C}"/>
    <cellStyle name="Normal 5 6 4" xfId="4724" xr:uid="{9F1F202C-7080-44FE-AA31-CC0F9C869F03}"/>
    <cellStyle name="Normal 5 7" xfId="125" xr:uid="{704B3F91-CBA8-4620-BB7D-E6F140819D20}"/>
    <cellStyle name="Normal 5 7 10" xfId="57929" xr:uid="{F285E18A-69B7-46BD-B3D4-E80E27F1857B}"/>
    <cellStyle name="Normal 5 7 11" xfId="4599" xr:uid="{6FF17429-62A1-41D1-97D6-5294FD631257}"/>
    <cellStyle name="Normal 5 7 2" xfId="41941" xr:uid="{0EAD3674-EE66-4DAE-9D5F-AF56A8F9FAA2}"/>
    <cellStyle name="Normal 5 7 2 2" xfId="44285" xr:uid="{500952A2-4CE1-4946-B88D-F4F0E3B3596E}"/>
    <cellStyle name="Normal 5 7 2 3" xfId="46485" xr:uid="{C8BB72F3-253E-4CAF-AA0F-A8FF54C447BD}"/>
    <cellStyle name="Normal 5 7 3" xfId="43870" xr:uid="{68523A88-E85F-41FA-B42E-F1339983FF96}"/>
    <cellStyle name="Normal 5 7 3 2" xfId="57002" xr:uid="{2BCE30B1-9384-484C-8F95-D2DEA44D5B77}"/>
    <cellStyle name="Normal 5 7 3 3" xfId="59049" xr:uid="{D8D7B960-D229-429B-8982-B0C0F9435697}"/>
    <cellStyle name="Normal 5 7 4" xfId="45086" xr:uid="{434E42D4-83B8-4A2B-92BC-826C6709B33B}"/>
    <cellStyle name="Normal 5 7 5" xfId="45916" xr:uid="{29584D1F-B26F-4CBD-AA70-8EA897BD9384}"/>
    <cellStyle name="Normal 5 7 6" xfId="47802" xr:uid="{B7ACD96D-B029-4605-A6F6-6C15B24DF4B0}"/>
    <cellStyle name="Normal 5 7 7" xfId="49409" xr:uid="{6E259016-B63C-4B2D-A354-1AB42B33C0C0}"/>
    <cellStyle name="Normal 5 7 8" xfId="55245" xr:uid="{8FC782D4-108F-411B-A896-56E28CEDDCBA}"/>
    <cellStyle name="Normal 5 7 9" xfId="55802" xr:uid="{EABE0060-2831-4E3B-B6DD-48C358E1A8C9}"/>
    <cellStyle name="Normal 5 8" xfId="1398" xr:uid="{AFE209E0-E541-47BB-BC24-A483C4A35F17}"/>
    <cellStyle name="Normal 5 8 2" xfId="41942" xr:uid="{2F1D34FC-42C1-4AE2-9C1B-E321579FD64B}"/>
    <cellStyle name="Normal 5 8 3" xfId="43463" xr:uid="{9FDA3507-0E9D-4586-9B23-FA6933CACDBB}"/>
    <cellStyle name="Normal 5 8 4" xfId="4543" xr:uid="{25B2D25A-908C-4A46-9021-B9BED991776D}"/>
    <cellStyle name="Normal 5 9" xfId="109" xr:uid="{642F2E94-3B82-41EC-A565-5138AFEE9753}"/>
    <cellStyle name="Normal 5 9 2" xfId="44065" xr:uid="{DA10CDF4-8E4D-4960-A6AE-1DEC5DAA85A8}"/>
    <cellStyle name="Normal 5 9 3" xfId="56835" xr:uid="{98455A63-164A-4585-8BF1-0F6DE0C151EC}"/>
    <cellStyle name="Normal 5 9 4" xfId="43221" xr:uid="{24E5B3F5-F79B-4746-ACE9-B4CC75A65432}"/>
    <cellStyle name="Normal 5_1131001,2131004 - VK" xfId="929" xr:uid="{F83E8818-E5DF-4734-80AB-D6C8E1E1F5A0}"/>
    <cellStyle name="Normal 50" xfId="522" xr:uid="{3CFF2D0E-0643-4188-8DB4-F307EA85A075}"/>
    <cellStyle name="Normal 50 2" xfId="2013" xr:uid="{DACBCFD0-C9CE-4A75-8F00-8147BC141DF4}"/>
    <cellStyle name="Normal 50 2 2" xfId="3776" xr:uid="{78A6AE79-60C9-4FEB-B3FC-1610A517101C}"/>
    <cellStyle name="Normal 50 2 2 2" xfId="41943" xr:uid="{DDF5D3BD-E69D-41CB-A612-B5FEFBBE92C6}"/>
    <cellStyle name="Normal 50 2 3" xfId="4878" xr:uid="{D3CAC6B2-F902-46DD-BD18-1CBC49FBF4BF}"/>
    <cellStyle name="Normal 50 3" xfId="1927" xr:uid="{EC8FC058-B778-46C7-A6C0-2B84BEE285D1}"/>
    <cellStyle name="Normal 50 3 2" xfId="43817" xr:uid="{7171F0C4-2F97-403F-A08D-CC1FAB2B4E0C}"/>
    <cellStyle name="Normal 50 4" xfId="974" xr:uid="{6FF0FD7E-E632-41C5-870B-8A9C28FD8AF8}"/>
    <cellStyle name="Normal 50 4 2" xfId="3208" xr:uid="{3F1C77FC-39D6-48EA-8BD8-4C72B251EA88}"/>
    <cellStyle name="Normal 50 4 3" xfId="44003" xr:uid="{A3DDC8A3-8DF0-4100-87AD-141E20CD6436}"/>
    <cellStyle name="Normal 50 5" xfId="4671" xr:uid="{3F900AB2-5AD2-44E4-B438-EBEF98A1EC25}"/>
    <cellStyle name="Normal 51" xfId="523" xr:uid="{1DFABF63-E0B1-4C97-8425-2750FAB4506D}"/>
    <cellStyle name="Normal 51 2" xfId="2014" xr:uid="{2DEFA740-2B7A-4965-ABBB-2BD5E1F058C9}"/>
    <cellStyle name="Normal 51 2 2" xfId="3777" xr:uid="{CC3C7837-FB07-499D-A4F2-9A07CDECD2E7}"/>
    <cellStyle name="Normal 51 2 2 2" xfId="41944" xr:uid="{842AE0FC-EF8C-4625-B203-14E42CA5AB0A}"/>
    <cellStyle name="Normal 51 2 3" xfId="4879" xr:uid="{08E342C1-9D96-4021-9B37-870E9749F271}"/>
    <cellStyle name="Normal 51 3" xfId="1929" xr:uid="{E14F38B6-F079-4F68-BA39-067F8EA12F7C}"/>
    <cellStyle name="Normal 51 3 2" xfId="43818" xr:uid="{471FB502-6063-4915-8788-E826D0CE9D44}"/>
    <cellStyle name="Normal 51 3 3" xfId="35674" xr:uid="{9C49897A-CC0F-4B27-9FA3-A6039DB716A5}"/>
    <cellStyle name="Normal 51 4" xfId="975" xr:uid="{44361C94-9637-4E66-8B4F-1776DFD4AEFF}"/>
    <cellStyle name="Normal 51 4 2" xfId="3209" xr:uid="{5BEA574B-3E03-4A28-92FC-8A9552240D03}"/>
    <cellStyle name="Normal 51 4 3" xfId="44004" xr:uid="{A60F7310-4616-43A4-9D5E-FF227D5A017A}"/>
    <cellStyle name="Normal 52" xfId="524" xr:uid="{976F85BC-DAB9-41A6-98AD-CDA93A343F86}"/>
    <cellStyle name="Normal 52 2" xfId="2015" xr:uid="{5ED24222-6AA2-434C-8E6D-F1F544E00AE1}"/>
    <cellStyle name="Normal 52 2 2" xfId="3778" xr:uid="{7774B517-A71D-4914-AC55-106395A02670}"/>
    <cellStyle name="Normal 52 2 2 2" xfId="41945" xr:uid="{792B3032-86EE-43D1-81CA-8D2A0D243720}"/>
    <cellStyle name="Normal 52 2 3" xfId="4880" xr:uid="{13134CB5-F751-4D4D-A2C4-FA88C7CBEA70}"/>
    <cellStyle name="Normal 52 3" xfId="1932" xr:uid="{274912F6-DB3C-419E-949D-6B8AC92BEA87}"/>
    <cellStyle name="Normal 52 3 2" xfId="43819" xr:uid="{536C94E0-0C97-4961-8200-2B62762EB3D2}"/>
    <cellStyle name="Normal 52 3 3" xfId="35675" xr:uid="{13CC838F-198A-4714-8F9A-6D4D65E35339}"/>
    <cellStyle name="Normal 52 4" xfId="976" xr:uid="{0DA2C4DD-F6C4-4027-9DA3-068E0441F5D1}"/>
    <cellStyle name="Normal 52 4 2" xfId="3210" xr:uid="{4FCAD81C-7963-4916-9C77-F6D91FF3A5F3}"/>
    <cellStyle name="Normal 52 4 3" xfId="44005" xr:uid="{88554B2B-001F-4989-952F-D88D6B886FB5}"/>
    <cellStyle name="Normal 53" xfId="525" xr:uid="{85131440-5846-4BB3-AF53-1A507B2E2FAA}"/>
    <cellStyle name="Normal 53 2" xfId="2016" xr:uid="{10087CD8-D5D0-4F93-B6C7-E28A07F55B40}"/>
    <cellStyle name="Normal 53 2 2" xfId="3779" xr:uid="{B5DAC240-26EE-4D0F-8A2D-A5BB8C8B27E9}"/>
    <cellStyle name="Normal 53 2 2 2" xfId="41946" xr:uid="{90981AA4-1A0B-461A-9C16-C79C55A4AB03}"/>
    <cellStyle name="Normal 53 2 3" xfId="4881" xr:uid="{1B19F00C-1E21-4149-B379-C8EFC7D38F86}"/>
    <cellStyle name="Normal 53 3" xfId="1934" xr:uid="{284393CC-6097-4CA9-BF96-A6C88F1E4BA7}"/>
    <cellStyle name="Normal 53 3 2" xfId="43820" xr:uid="{DEF37BE9-2D11-4987-89DF-BE6A2FA1C417}"/>
    <cellStyle name="Normal 53 3 3" xfId="35676" xr:uid="{73D2C18D-8B50-401C-BB0A-8D53E7D720DB}"/>
    <cellStyle name="Normal 53 4" xfId="977" xr:uid="{AB4BB9A3-01D4-4562-A8ED-4F71C2C9EBA3}"/>
    <cellStyle name="Normal 53 4 2" xfId="3211" xr:uid="{F8CF1381-6277-46F8-A164-C4B66B2DC083}"/>
    <cellStyle name="Normal 53 4 3" xfId="44006" xr:uid="{5DA76D0D-F5C6-488F-A014-A46546FB0E97}"/>
    <cellStyle name="Normal 54" xfId="526" xr:uid="{ACCCFB7E-18E3-43B3-848A-B7E0B64DF2EC}"/>
    <cellStyle name="Normal 54 2" xfId="2017" xr:uid="{C15618BD-AC0D-48AE-A251-77E504398998}"/>
    <cellStyle name="Normal 54 2 2" xfId="3780" xr:uid="{A4BCF731-3CE4-4D30-9E19-CE44303182C5}"/>
    <cellStyle name="Normal 54 2 2 2" xfId="41947" xr:uid="{7AB65581-4B6A-4209-A715-AE2BF0C0EE29}"/>
    <cellStyle name="Normal 54 2 3" xfId="4882" xr:uid="{15D8FD4E-CCEC-4428-8E1F-60DC7F64B9AC}"/>
    <cellStyle name="Normal 54 3" xfId="1937" xr:uid="{154CD422-ECB6-43CA-8B77-217DE13FFDFE}"/>
    <cellStyle name="Normal 54 3 2" xfId="43822" xr:uid="{6C21FF4D-56FF-4DEB-8CE4-1E1E3897D6FC}"/>
    <cellStyle name="Normal 54 4" xfId="978" xr:uid="{F530CC87-E744-4FB7-87FB-7EE7C69DE72E}"/>
    <cellStyle name="Normal 54 4 2" xfId="3212" xr:uid="{09A4CEC0-A0F5-43CE-A0A7-B6D936091F2C}"/>
    <cellStyle name="Normal 54 4 3" xfId="44007" xr:uid="{733AA11F-4578-4DD4-A91D-89928698A389}"/>
    <cellStyle name="Normal 54 5" xfId="4683" xr:uid="{DCF97169-1155-4D58-8D61-9E8D6ACD2324}"/>
    <cellStyle name="Normal 55" xfId="527" xr:uid="{E80463D1-AF8C-4F47-9869-2380CDFD6055}"/>
    <cellStyle name="Normal 55 2" xfId="979" xr:uid="{3F7C493C-99FA-4089-9DE2-78EB7860BDF2}"/>
    <cellStyle name="Normal 55 2 2" xfId="3213" xr:uid="{0219893E-F98F-4BCD-AE47-99215E5568D0}"/>
    <cellStyle name="Normal 55 2 2 2" xfId="41948" xr:uid="{042B6C10-26F4-4DC2-A551-D89060DFEA85}"/>
    <cellStyle name="Normal 55 2 3" xfId="4883" xr:uid="{72F9B902-7F1C-4082-8C30-5215F962E18A}"/>
    <cellStyle name="Normal 55 3" xfId="2714" xr:uid="{A0028691-2140-44DB-BDAD-F698BE3043AC}"/>
    <cellStyle name="Normal 55 3 2" xfId="43823" xr:uid="{BBF3E7A7-6A79-4E5B-BE44-8FCB7A510261}"/>
    <cellStyle name="Normal 55 3 3" xfId="35677" xr:uid="{A798740A-F25F-4DA7-A6F1-618F7C356AA3}"/>
    <cellStyle name="Normal 55 4" xfId="44008" xr:uid="{DBD78F55-AFF6-492E-A84B-A824131BAEC7}"/>
    <cellStyle name="Normal 55 5" xfId="46688" xr:uid="{0A347E8D-E926-4CAA-BA21-335225928B0F}"/>
    <cellStyle name="Normal 55 5 2" xfId="48667" xr:uid="{C04C5434-C215-4BB0-A818-593A5993B237}"/>
    <cellStyle name="Normal 55 5 2 2" xfId="57234" xr:uid="{1EB388CC-AA23-459A-BAE6-60D30E1651BD}"/>
    <cellStyle name="Normal 55 5 2 3" xfId="59276" xr:uid="{26359448-B69E-4DFA-8BA6-43D2FF592B11}"/>
    <cellStyle name="Normal 55 5 3" xfId="50303" xr:uid="{3B333CD7-342D-4EE7-AD35-31D1650F5A15}"/>
    <cellStyle name="Normal 55 5 4" xfId="56686" xr:uid="{FA4B1587-1B16-49CF-ABD6-F526AF1E0911}"/>
    <cellStyle name="Normal 55 5 5" xfId="58788" xr:uid="{2D815F82-9589-4CE9-A5C6-248058994EBE}"/>
    <cellStyle name="Normal 55 6" xfId="4687" xr:uid="{57166BF3-9DC5-4EE6-B07E-F32C39D527BC}"/>
    <cellStyle name="Normal 56" xfId="528" xr:uid="{F40DCB09-9592-4A8F-BB11-80105640045A}"/>
    <cellStyle name="Normal 56 2" xfId="980" xr:uid="{14FD9958-8376-42C9-BABA-BED3ECE86CB0}"/>
    <cellStyle name="Normal 56 2 2" xfId="3214" xr:uid="{226C42EC-D3E4-4F77-BE66-0BD09FF3DBF2}"/>
    <cellStyle name="Normal 56 2 2 2" xfId="41949" xr:uid="{82929F7D-F496-4408-BA85-2F70EA6CE449}"/>
    <cellStyle name="Normal 56 2 3" xfId="4884" xr:uid="{CCFC9C7C-DEEE-482E-AF87-49A52A7B6645}"/>
    <cellStyle name="Normal 56 3" xfId="35678" xr:uid="{7EEE40AC-C51B-4B0F-A5D4-16805ABC0817}"/>
    <cellStyle name="Normal 56 3 2" xfId="43824" xr:uid="{D7C91DA5-4586-4A2A-9D4E-5927247078DC}"/>
    <cellStyle name="Normal 56 4" xfId="44009" xr:uid="{F423D98D-A835-458E-BE6E-7730659B66F4}"/>
    <cellStyle name="Normal 56 5" xfId="46689" xr:uid="{7B504E2F-3506-4507-B351-1552F76DD72B}"/>
    <cellStyle name="Normal 56 5 2" xfId="48669" xr:uid="{19A9A48B-2C3B-4D52-973F-8FAEDCD10A6E}"/>
    <cellStyle name="Normal 56 5 2 2" xfId="57235" xr:uid="{33004C18-9408-409D-9C74-B956D6D16EDB}"/>
    <cellStyle name="Normal 56 5 2 3" xfId="59277" xr:uid="{B68226FE-040F-424B-BF56-87A644740853}"/>
    <cellStyle name="Normal 56 5 3" xfId="50305" xr:uid="{FC619F8A-734E-4032-83DF-DBDBF2560D42}"/>
    <cellStyle name="Normal 56 5 4" xfId="56688" xr:uid="{1C264810-94FE-4296-96AC-95D40F9DE13E}"/>
    <cellStyle name="Normal 56 5 5" xfId="58789" xr:uid="{4D786E17-0E91-4C83-9240-4F6410365295}"/>
    <cellStyle name="Normal 56 6" xfId="4691" xr:uid="{AF97BA64-9C40-4406-86FC-29F53BC42545}"/>
    <cellStyle name="Normal 57" xfId="529" xr:uid="{D4AC8248-27A8-4F2A-8E8C-ADB3224A4619}"/>
    <cellStyle name="Normal 57 2" xfId="2018" xr:uid="{9FDE9DD4-54FF-4CDE-99EE-E46C1EE993C1}"/>
    <cellStyle name="Normal 57 2 2" xfId="3781" xr:uid="{20C5F974-140E-4DBE-8057-81ABAF975D31}"/>
    <cellStyle name="Normal 57 2 2 2" xfId="41950" xr:uid="{10A250CF-C7E9-4C59-BDAC-34387D2DA4F3}"/>
    <cellStyle name="Normal 57 2 3" xfId="4885" xr:uid="{AED7FC3F-8392-4E47-A547-857B946C5D21}"/>
    <cellStyle name="Normal 57 3" xfId="1943" xr:uid="{5103D986-100F-490F-BBA9-3743ACBBA301}"/>
    <cellStyle name="Normal 57 3 2" xfId="43825" xr:uid="{8600B486-DF84-45FC-9597-2BF09CF6E83E}"/>
    <cellStyle name="Normal 57 4" xfId="981" xr:uid="{8654316F-4248-4260-8786-AA8C8C9EDA74}"/>
    <cellStyle name="Normal 57 4 2" xfId="3215" xr:uid="{BBD61539-0362-40AA-A10E-55744771BE81}"/>
    <cellStyle name="Normal 57 4 3" xfId="44010" xr:uid="{69868DF2-D877-4189-AA6F-04A6CDE9DC29}"/>
    <cellStyle name="Normal 57 5" xfId="46696" xr:uid="{26C4CD7D-ECE4-4B94-B213-28CA2CABEF49}"/>
    <cellStyle name="Normal 57 5 2" xfId="48675" xr:uid="{E702B7BF-727E-49C2-BD9B-2BEA1C41E389}"/>
    <cellStyle name="Normal 57 5 2 2" xfId="57240" xr:uid="{18B275DD-A2B4-49D3-8F8E-9ECA64E67637}"/>
    <cellStyle name="Normal 57 5 2 3" xfId="59282" xr:uid="{2FEC131E-8883-4C9F-B8F5-89A32E468A44}"/>
    <cellStyle name="Normal 57 5 3" xfId="50311" xr:uid="{AE77493C-759F-409D-995F-78EB765126A5}"/>
    <cellStyle name="Normal 57 5 4" xfId="56694" xr:uid="{CCD3E55A-B9B5-4CBC-81E2-5976A829CB74}"/>
    <cellStyle name="Normal 57 5 5" xfId="58794" xr:uid="{AF677F89-66E0-4D9F-89DE-BD04DF2270E8}"/>
    <cellStyle name="Normal 57 6" xfId="4695" xr:uid="{B440CE57-820E-407E-ACE9-B94688F1AB85}"/>
    <cellStyle name="Normal 58" xfId="530" xr:uid="{88F8EA12-DB98-43A3-898D-BE1CBC9A1F54}"/>
    <cellStyle name="Normal 58 2" xfId="1944" xr:uid="{442D25E2-3B50-4264-A89B-79927AC1131B}"/>
    <cellStyle name="Normal 58 2 2" xfId="4886" xr:uid="{FB3CBD72-EB17-4F14-8CB1-8A5B4685450A}"/>
    <cellStyle name="Normal 58 2 3" xfId="41951" xr:uid="{65B9A12C-12F0-400A-B988-4975D75EB3E1}"/>
    <cellStyle name="Normal 58 2 4" xfId="4558" xr:uid="{703C91FB-9F26-4D08-9817-F053DE5ED231}"/>
    <cellStyle name="Normal 58 3" xfId="2019" xr:uid="{0DC6D952-35EC-4B19-8B10-F71A667E400C}"/>
    <cellStyle name="Normal 58 3 2" xfId="3782" xr:uid="{FA74CF3E-CA1C-4DA1-844F-0372133FA3A4}"/>
    <cellStyle name="Normal 58 3 2 2" xfId="43826" xr:uid="{A2CEAB47-4E51-46FA-AF04-F992CF6AA6D6}"/>
    <cellStyle name="Normal 58 3 3" xfId="35679" xr:uid="{8CE51902-4362-4082-8ADB-34AA4F8B735A}"/>
    <cellStyle name="Normal 58 4" xfId="1105" xr:uid="{80624751-F472-4FBD-9A61-C3AD2E732BFE}"/>
    <cellStyle name="Normal 58 4 2" xfId="44011" xr:uid="{6A6016D2-A28F-4F0C-91F6-6B44B5D70E3C}"/>
    <cellStyle name="Normal 58 5" xfId="982" xr:uid="{D59CAA31-78A3-4572-B061-02576C98F0EE}"/>
    <cellStyle name="Normal 58 5 2" xfId="3216" xr:uid="{E21DD502-50BE-4DBB-A418-68BEA49CD871}"/>
    <cellStyle name="Normal 58 5 2 2" xfId="57231" xr:uid="{5D0E02A9-B6DF-40E3-BF1B-389D52B13D78}"/>
    <cellStyle name="Normal 58 5 2 3" xfId="59273" xr:uid="{3FD5558A-3ABE-4900-8A0D-A44780A78F7E}"/>
    <cellStyle name="Normal 58 5 3" xfId="50299" xr:uid="{1990D2E5-5F24-4220-9BBD-6EA47F708AC4}"/>
    <cellStyle name="Normal 58 5 4" xfId="56682" xr:uid="{CEB034FF-6595-4BB5-8BC3-AA1749E7B031}"/>
    <cellStyle name="Normal 58 5 5" xfId="58785" xr:uid="{01D575DC-933C-4029-8375-A0EFC312A333}"/>
    <cellStyle name="Normal 59" xfId="531" xr:uid="{F28EEB5C-6281-4E5D-9FAF-D20B0DBC7731}"/>
    <cellStyle name="Normal 59 2" xfId="869" xr:uid="{1B177613-53D2-4E03-AC4F-2F1E023C5A11}"/>
    <cellStyle name="Normal 59 2 2" xfId="2020" xr:uid="{020A7503-BF17-4460-9655-0477D6AA5B82}"/>
    <cellStyle name="Normal 59 2 2 2" xfId="3783" xr:uid="{1C71195E-36C8-476C-B79D-29DAF005CDC2}"/>
    <cellStyle name="Normal 59 2 2 3" xfId="41952" xr:uid="{B3C32840-8937-4CFB-AC6E-10BD44C11312}"/>
    <cellStyle name="Normal 59 2 3" xfId="4887" xr:uid="{8125BC70-9B44-4A23-9F17-C33861317DBA}"/>
    <cellStyle name="Normal 59 3" xfId="1946" xr:uid="{B4A32C93-EFAD-4751-BDCE-65A6C382C308}"/>
    <cellStyle name="Normal 59 3 2" xfId="43827" xr:uid="{C005C32C-DAEF-49BE-B5DB-86628B0FCAE6}"/>
    <cellStyle name="Normal 59 3 3" xfId="35680" xr:uid="{73CFBA28-4B6C-421B-9E26-AE23E155117D}"/>
    <cellStyle name="Normal 59 4" xfId="983" xr:uid="{C04268CA-6AE7-420B-8411-0641B32FBD19}"/>
    <cellStyle name="Normal 59 4 2" xfId="3217" xr:uid="{D3059E90-EDC2-4590-A45A-DC589016B964}"/>
    <cellStyle name="Normal 59 4 3" xfId="44012" xr:uid="{C4A763CA-B9E5-483F-AC81-A2DB92259AD4}"/>
    <cellStyle name="Normal 59 5" xfId="46686" xr:uid="{18638D8D-DFB4-4330-85E5-A69E19E15F50}"/>
    <cellStyle name="Normal 59 5 2" xfId="48665" xr:uid="{FB9ED775-D30A-414E-9617-219048D9C72F}"/>
    <cellStyle name="Normal 59 5 2 2" xfId="57233" xr:uid="{C4594389-F9E3-4C86-A523-54139C3B0875}"/>
    <cellStyle name="Normal 59 5 2 3" xfId="59275" xr:uid="{27AD3D09-A368-4C6A-A70D-F0FBF2C18D6B}"/>
    <cellStyle name="Normal 59 5 3" xfId="50301" xr:uid="{4F8C7AF3-A011-40D0-BEB3-91C76F8256D3}"/>
    <cellStyle name="Normal 59 5 4" xfId="56684" xr:uid="{D52E730C-0643-4E22-AEFF-EB72A026AC95}"/>
    <cellStyle name="Normal 59 5 5" xfId="58787" xr:uid="{934E4D16-4663-45AB-8985-61D909F1A3FB}"/>
    <cellStyle name="Normal 59 6" xfId="4701" xr:uid="{F67A327C-3506-490D-AB95-3F7706E1A642}"/>
    <cellStyle name="Normal 6" xfId="87" xr:uid="{331ABC35-43BE-4DBC-9D12-95FDFBB44F62}"/>
    <cellStyle name="Normal 6 10" xfId="59419" xr:uid="{B3F1DF61-1410-45D7-9BBA-C6DE920682EE}"/>
    <cellStyle name="Normal 6 11" xfId="4471" xr:uid="{6E6C5AEC-4F6B-4CDA-90E8-F3441C14747F}"/>
    <cellStyle name="Normal 6 2" xfId="533" xr:uid="{C867C298-89AC-48E7-AB59-5229C75389BC}"/>
    <cellStyle name="Normal 6 2 2" xfId="1403" xr:uid="{72A276BA-85B5-4269-8783-34F1CA2D94DF}"/>
    <cellStyle name="Normal 6 2 2 2" xfId="1828" xr:uid="{6B016C18-2114-4E54-B3E0-14F41B4F3928}"/>
    <cellStyle name="Normal 6 2 2 2 2" xfId="37627" xr:uid="{9742F0D6-F834-43BD-982F-91D46C3220C1}"/>
    <cellStyle name="Normal 6 2 2 2 2 2" xfId="37628" xr:uid="{377AA40F-11F5-410B-B461-A534CBEFA9E9}"/>
    <cellStyle name="Normal 6 2 2 2 2 2 2" xfId="37629" xr:uid="{910BC383-4D87-40F9-8FE2-8688C391ABAB}"/>
    <cellStyle name="Normal 6 2 2 2 3" xfId="37626" xr:uid="{00390DD9-0074-4C50-9659-F9D5916E232F}"/>
    <cellStyle name="Normal 6 2 2 3" xfId="35682" xr:uid="{509F21D7-4D5E-40CF-93D8-6D5EDCA18712}"/>
    <cellStyle name="Normal 6 2 2 3 2" xfId="46871" xr:uid="{244FA546-DEAE-452E-A07B-CC82F095EE9D}"/>
    <cellStyle name="Normal 6 2 3" xfId="1827" xr:uid="{0511D239-6D25-40F3-98B6-9DD226B3DF46}"/>
    <cellStyle name="Normal 6 2 3 2" xfId="37630" xr:uid="{982DF51C-F1D2-4569-B87D-4CBEDC89BAF7}"/>
    <cellStyle name="Normal 6 2 4" xfId="1971" xr:uid="{B9D11DB9-A472-4BF7-922B-F30D079821E8}"/>
    <cellStyle name="Normal 6 2 4 2" xfId="3734" xr:uid="{E5839B81-3659-4FA0-A3E9-637660A2321D}"/>
    <cellStyle name="Normal 6 2 4 3" xfId="4889" xr:uid="{70279F77-A5C4-4EB7-9CD1-AD1C110EA6A6}"/>
    <cellStyle name="Normal 6 2 5" xfId="1402" xr:uid="{AADCDF8E-5115-4CF6-81D2-E401A139DB3F}"/>
    <cellStyle name="Normal 6 2 5 2" xfId="50689" xr:uid="{F8EDE88A-EF60-4CBB-850B-DDB0C2C0C51A}"/>
    <cellStyle name="Normal 6 2 5 3" xfId="35681" xr:uid="{1416D220-5202-49A4-BA25-0B6E48DF91B3}"/>
    <cellStyle name="Normal 6 2 6" xfId="933" xr:uid="{B9AB9B77-FEFA-4CA8-B1A7-BDD1EB131335}"/>
    <cellStyle name="Normal 6 2 6 2" xfId="3167" xr:uid="{D67D507C-3173-40C6-80DB-5802CB7CCC8D}"/>
    <cellStyle name="Normal 6 3" xfId="534" xr:uid="{67F32E54-7BC0-4148-B094-B7BB81A3BFA8}"/>
    <cellStyle name="Normal 6 3 2" xfId="1405" xr:uid="{D43E1F2B-6077-4166-BA49-A66B13E820F1}"/>
    <cellStyle name="Normal 6 3 2 2" xfId="1830" xr:uid="{2EFA0EFC-8D2A-4B86-BA0D-60B8D48F56DE}"/>
    <cellStyle name="Normal 6 3 2 2 2" xfId="41953" xr:uid="{37909059-FFD9-4BF1-8C03-55FA47DD4EBC}"/>
    <cellStyle name="Normal 6 3 2 3" xfId="35684" xr:uid="{981C8EDD-125E-40C1-A65D-67AB4A0DC6CA}"/>
    <cellStyle name="Normal 6 3 2 3 2" xfId="46872" xr:uid="{A89D397E-4DC3-426A-AF26-71B4C74EF0EE}"/>
    <cellStyle name="Normal 6 3 3" xfId="1829" xr:uid="{534B0A44-97B4-44FC-8FF7-7061C5CC0C13}"/>
    <cellStyle name="Normal 6 3 4" xfId="2021" xr:uid="{0CA1256C-E1C0-4457-8207-334A89A65C8F}"/>
    <cellStyle name="Normal 6 3 4 2" xfId="4890" xr:uid="{B887D834-DD6C-47E8-AE5C-ABEF9675F8D6}"/>
    <cellStyle name="Normal 6 3 5" xfId="1404" xr:uid="{F7AF8457-E346-431D-900F-CBDBAF882FAD}"/>
    <cellStyle name="Normal 6 3 5 2" xfId="35683" xr:uid="{44807FA9-2DE8-4933-977F-4583B9A2CC5C}"/>
    <cellStyle name="Normal 6 3 6" xfId="1000" xr:uid="{1E7CB33D-831A-458A-B48A-B05DF83F93C8}"/>
    <cellStyle name="Normal 6 4" xfId="1406" xr:uid="{A39AA6DB-1AB9-4C0F-AEDD-D821BEFFDA6D}"/>
    <cellStyle name="Normal 6 4 2" xfId="4888" xr:uid="{FDD0E11C-48CD-4F1A-9AF2-FD64AC3D7AFB}"/>
    <cellStyle name="Normal 6 4 2 2" xfId="41954" xr:uid="{EF91F12E-EFE7-4579-A9AC-756F3DBEA370}"/>
    <cellStyle name="Normal 6 4 3" xfId="35685" xr:uid="{A3464080-A330-470A-B18C-E828A09B2E8B}"/>
    <cellStyle name="Normal 6 4 3 2" xfId="43774" xr:uid="{97087D7E-5681-423A-B9C5-03620B462868}"/>
    <cellStyle name="Normal 6 5" xfId="1407" xr:uid="{0EE192E9-3AA3-4747-BD31-234569768BBC}"/>
    <cellStyle name="Normal 6 5 2" xfId="35686" xr:uid="{2B086DB9-E787-4280-B0C5-393A1AAD8964}"/>
    <cellStyle name="Normal 6 6" xfId="1401" xr:uid="{A0E7E9FA-24B5-4F46-A35F-B96EE0154DB3}"/>
    <cellStyle name="Normal 6 6 2" xfId="41955" xr:uid="{1A0127D5-00F3-4525-A436-1BC87F9CC1FA}"/>
    <cellStyle name="Normal 6 6 3" xfId="4725" xr:uid="{0AAE68C5-89C7-4195-9ABC-46A5A85040E3}"/>
    <cellStyle name="Normal 6 7" xfId="532" xr:uid="{836BB391-520F-438A-AD64-82E9E0AFE653}"/>
    <cellStyle name="Normal 6 7 2" xfId="5835" xr:uid="{62A957D4-3C75-4235-A145-1FEE5DD458B8}"/>
    <cellStyle name="Normal 6 7 3" xfId="43222" xr:uid="{7F1BA2B5-46D6-4B16-80F4-2B17B079D1E4}"/>
    <cellStyle name="Normal 6 7 4" xfId="4600" xr:uid="{8E1345C2-0309-4E6B-8931-00872209E227}"/>
    <cellStyle name="Normal 6 8" xfId="2736" xr:uid="{7996D626-F9F7-4367-8598-C09FDF6CB1D3}"/>
    <cellStyle name="Normal 6 8 2" xfId="43233" xr:uid="{E6B4918E-0DDD-49AE-B927-99DDD8912493}"/>
    <cellStyle name="Normal 6 8 3" xfId="51147" xr:uid="{9AFFD791-DF3C-48BA-BA8F-18142FA3200D}"/>
    <cellStyle name="Normal 6 9" xfId="5953" xr:uid="{A09871EC-F4D9-4FA6-A6A4-8AC8BEF8CA79}"/>
    <cellStyle name="Normal 6_1131001,2131004 - VK" xfId="1001" xr:uid="{2E4CC9FA-25B5-4B4B-900D-554D4AF0D11E}"/>
    <cellStyle name="Normal 60" xfId="535" xr:uid="{EFD467E2-CC8F-46F1-998A-9B733ED136D7}"/>
    <cellStyle name="Normal 60 2" xfId="984" xr:uid="{4E6F01D6-EB41-44D4-8619-826CAAEF0C2F}"/>
    <cellStyle name="Normal 60 2 2" xfId="3218" xr:uid="{1CDE5C37-8161-4EAB-AD7F-CD71D127FE30}"/>
    <cellStyle name="Normal 60 2 2 2" xfId="41956" xr:uid="{6C09F851-C9B1-471D-B4ED-DFB2F7B42F13}"/>
    <cellStyle name="Normal 60 2 3" xfId="4891" xr:uid="{B00E95B2-7E3B-4EBF-AA7D-3CFC0513F548}"/>
    <cellStyle name="Normal 60 3" xfId="35687" xr:uid="{3276DA50-1C0D-4102-B6FB-9A371A8EA5C0}"/>
    <cellStyle name="Normal 60 3 2" xfId="43828" xr:uid="{26279903-732D-4C08-9961-74C027FAFFED}"/>
    <cellStyle name="Normal 60 4" xfId="44013" xr:uid="{60DA0AD4-127D-4C75-85A0-7649B35CB363}"/>
    <cellStyle name="Normal 60 5" xfId="46700" xr:uid="{29AA81B3-734E-410E-A42B-337D484C947E}"/>
    <cellStyle name="Normal 60 5 2" xfId="48679" xr:uid="{7A3B83E7-9F39-442A-B6DD-55B7BE66DB62}"/>
    <cellStyle name="Normal 60 5 2 2" xfId="57243" xr:uid="{68343D86-41B0-4626-B31E-EFE501C681BC}"/>
    <cellStyle name="Normal 60 5 2 3" xfId="59285" xr:uid="{113767C9-2687-4E6A-818A-B51C3A6B730F}"/>
    <cellStyle name="Normal 60 5 3" xfId="50315" xr:uid="{1BAEF704-3A9B-4F8B-A069-919A2B44E855}"/>
    <cellStyle name="Normal 60 5 4" xfId="56698" xr:uid="{8A70B7A9-979E-4B00-99D0-32905142AD11}"/>
    <cellStyle name="Normal 60 5 5" xfId="58797" xr:uid="{03F499A3-DA81-4C07-A63C-DA438AFF53FC}"/>
    <cellStyle name="Normal 60 6" xfId="4704" xr:uid="{1CE8CE6C-27B7-4668-9F2F-451DD99CDBE6}"/>
    <cellStyle name="Normal 61" xfId="536" xr:uid="{AE4176F2-8ED3-476E-9BC9-C957D024302C}"/>
    <cellStyle name="Normal 61 2" xfId="985" xr:uid="{007FA54E-DD9D-42B4-ACC0-081E7FBD6E68}"/>
    <cellStyle name="Normal 61 2 2" xfId="3219" xr:uid="{7983F1A9-9A59-49A8-BBC5-B8447DDC74C7}"/>
    <cellStyle name="Normal 61 2 2 2" xfId="41957" xr:uid="{8129C372-B680-4FA8-B696-E7B17DAF3DE4}"/>
    <cellStyle name="Normal 61 2 3" xfId="4892" xr:uid="{BEE567F1-D9A0-42EC-9655-B847A63E41CE}"/>
    <cellStyle name="Normal 61 3" xfId="35688" xr:uid="{2BD17C37-8E13-4FDC-84EA-8148E727A805}"/>
    <cellStyle name="Normal 61 3 2" xfId="43829" xr:uid="{F06029DE-E02E-446E-A0E3-4F5FFF563EFB}"/>
    <cellStyle name="Normal 61 4" xfId="44014" xr:uid="{59FC4293-99E1-4C97-9B83-CABEA5ED1B57}"/>
    <cellStyle name="Normal 61 5" xfId="4707" xr:uid="{BB809E19-6E36-454F-97B2-36079E9D5361}"/>
    <cellStyle name="Normal 62" xfId="537" xr:uid="{C18A33A7-03F6-4250-8048-3AD70B16CF6A}"/>
    <cellStyle name="Normal 62 2" xfId="986" xr:uid="{135774F3-E2F5-4584-935C-3AEBBB36B5C4}"/>
    <cellStyle name="Normal 62 2 2" xfId="3220" xr:uid="{4BDC209E-C301-4134-924F-BFFCFEDFCFB2}"/>
    <cellStyle name="Normal 62 2 2 2" xfId="41958" xr:uid="{F24CD3A6-BF09-44C1-B8CC-E1EFBFCC6878}"/>
    <cellStyle name="Normal 62 2 3" xfId="4893" xr:uid="{209E661B-24A7-4AD5-96E5-B2E4271C2046}"/>
    <cellStyle name="Normal 62 3" xfId="35689" xr:uid="{6F35CED2-9241-4F5B-8549-81E44E775ADC}"/>
    <cellStyle name="Normal 62 3 2" xfId="46674" xr:uid="{EA8B5F47-7937-4194-90AD-ED4A485AACFB}"/>
    <cellStyle name="Normal 63" xfId="538" xr:uid="{6C2D84AF-28CC-4716-AAAC-0E50401662AA}"/>
    <cellStyle name="Normal 63 2" xfId="987" xr:uid="{D5A890FC-EC4F-48BC-8818-92A07838CC81}"/>
    <cellStyle name="Normal 63 2 2" xfId="3221" xr:uid="{2B1BFBE5-1F15-4436-9F9F-DB7C7991BD30}"/>
    <cellStyle name="Normal 63 2 2 2" xfId="46672" xr:uid="{5EE86F49-BB81-4AB9-8254-130479F746D3}"/>
    <cellStyle name="Normal 63 2 3" xfId="41959" xr:uid="{EEB6AA71-B748-4AAE-9F7A-74784839F725}"/>
    <cellStyle name="Normal 63 3" xfId="35690" xr:uid="{EC75C4F6-9E34-4145-89CE-F2C0327A6D77}"/>
    <cellStyle name="Normal 64" xfId="539" xr:uid="{F7D9813B-63AF-4434-8822-1251E7D93B04}"/>
    <cellStyle name="Normal 64 2" xfId="988" xr:uid="{15AE7E22-08F6-4B11-91FA-B51CA7416ED0}"/>
    <cellStyle name="Normal 64 2 2" xfId="3222" xr:uid="{402FD067-2B7C-4DF1-91A8-33B6CC0A31D8}"/>
    <cellStyle name="Normal 64 2 2 2" xfId="46673" xr:uid="{3B0CDEDF-503F-426F-987A-A5B483E3AA7A}"/>
    <cellStyle name="Normal 64 2 3" xfId="37631" xr:uid="{9C5F35B8-0CB3-44F5-9F86-EEE6575EC099}"/>
    <cellStyle name="Normal 64 3" xfId="37632" xr:uid="{C330B088-E869-483C-875E-16B36572B116}"/>
    <cellStyle name="Normal 64 4" xfId="35691" xr:uid="{226EEAC1-3634-487E-B0E4-7AABFFB05E13}"/>
    <cellStyle name="Normal 65" xfId="540" xr:uid="{66533C9C-A693-4BD3-A70C-437E1D80C585}"/>
    <cellStyle name="Normal 65 2" xfId="890" xr:uid="{5266023E-3864-4C49-B55D-5EA6572B40C0}"/>
    <cellStyle name="Normal 65 2 2" xfId="37633" xr:uid="{66BAFBF2-46B8-47F4-82BC-35198172FD80}"/>
    <cellStyle name="Normal 65 2 3" xfId="46737" xr:uid="{C55ED108-BE51-4FD0-9E58-A115682E8968}"/>
    <cellStyle name="Normal 65 2 4" xfId="4894" xr:uid="{74CD02F5-531B-4EE4-B8DE-C332E5D445D4}"/>
    <cellStyle name="Normal 65 3" xfId="989" xr:uid="{89E3CCB0-19F1-4FAB-924E-AFE1BE9F347B}"/>
    <cellStyle name="Normal 65 3 2" xfId="3223" xr:uid="{1172A228-51A7-42D6-A317-78268E7C822A}"/>
    <cellStyle name="Normal 65 3 3" xfId="37634" xr:uid="{D84D6468-5729-47BA-AAC7-179F617250E2}"/>
    <cellStyle name="Normal 65 4" xfId="41960" xr:uid="{E4A31570-AC0A-440E-B800-A9B0AB5E1EE5}"/>
    <cellStyle name="Normal 65 5" xfId="35692" xr:uid="{DB5AB166-1A88-4596-A430-A57061B2A638}"/>
    <cellStyle name="Normal 66" xfId="541" xr:uid="{4ED83967-23BD-4E6C-9F1A-067D0355EF7F}"/>
    <cellStyle name="Normal 66 2" xfId="906" xr:uid="{27A9758A-10C5-49EA-A9A6-7C114C5E9389}"/>
    <cellStyle name="Normal 66 2 2" xfId="46738" xr:uid="{AE22BC45-9204-4C00-AD6A-34DF6EC0E37F}"/>
    <cellStyle name="Normal 66 2 3" xfId="37635" xr:uid="{25EA48D9-6C85-427D-8BF3-FEDE23D92BF5}"/>
    <cellStyle name="Normal 66 3" xfId="990" xr:uid="{0A6F84DF-5493-4F3A-8E6F-13187F575001}"/>
    <cellStyle name="Normal 66 3 2" xfId="3224" xr:uid="{1CF1C333-011B-47DC-AAEB-8070229B228A}"/>
    <cellStyle name="Normal 66 3 3" xfId="37636" xr:uid="{17F61291-FEA4-482B-A7FC-1A1C1EDB7FE0}"/>
    <cellStyle name="Normal 66 4" xfId="41961" xr:uid="{A2DB3A68-8354-406B-B11B-C9976F1E8BFF}"/>
    <cellStyle name="Normal 66 5" xfId="35693" xr:uid="{9FD3D465-8580-4F44-A044-908E59138038}"/>
    <cellStyle name="Normal 67" xfId="542" xr:uid="{5E90CEA9-21F0-437A-959D-D8E7F5C48A5A}"/>
    <cellStyle name="Normal 67 2" xfId="991" xr:uid="{04FEE6C7-9CAD-47BF-BF3B-81B43F1F86E2}"/>
    <cellStyle name="Normal 67 2 2" xfId="3225" xr:uid="{D1F32B34-4E9E-47A4-96E7-D6B0FFE15611}"/>
    <cellStyle name="Normal 67 2 2 2" xfId="46739" xr:uid="{46ED7C6A-6E17-4E96-947A-F3C54D956D2C}"/>
    <cellStyle name="Normal 67 2 3" xfId="37637" xr:uid="{1EEC07C1-4EBD-4FD0-8F78-C4C02D720E6A}"/>
    <cellStyle name="Normal 67 3" xfId="37638" xr:uid="{0E98DCF5-1676-431D-A027-F1F8B753F32F}"/>
    <cellStyle name="Normal 67 4" xfId="41962" xr:uid="{A317896E-F2F7-49CF-9D9A-B8A42A194B77}"/>
    <cellStyle name="Normal 67 5" xfId="35694" xr:uid="{1341D97A-C199-41EF-A549-D4372A834FE2}"/>
    <cellStyle name="Normal 68" xfId="543" xr:uid="{BAB2D90A-EE81-4E56-ACB3-6108D9B5B7CD}"/>
    <cellStyle name="Normal 68 2" xfId="992" xr:uid="{F63E0056-B0A8-43BD-BABD-0A767B033E6B}"/>
    <cellStyle name="Normal 68 2 2" xfId="3226" xr:uid="{BBC0BF16-F75E-4BF1-9C5D-2EFDDA6A887B}"/>
    <cellStyle name="Normal 68 2 2 2" xfId="46742" xr:uid="{BC40136E-E284-4C13-B0FC-6686CAFFA2B8}"/>
    <cellStyle name="Normal 68 2 3" xfId="37639" xr:uid="{D5CD2A75-F2A3-4B2B-9E0E-1C5FD220C80F}"/>
    <cellStyle name="Normal 68 3" xfId="37640" xr:uid="{2C34A607-516F-45DA-A408-8F6A1911CFD5}"/>
    <cellStyle name="Normal 68 4" xfId="41963" xr:uid="{8CF98776-2A13-45C4-9FBC-98FDA3AD44AC}"/>
    <cellStyle name="Normal 68 5" xfId="35695" xr:uid="{DF04A737-3205-47F5-975A-0CA94A6DCA36}"/>
    <cellStyle name="Normal 69" xfId="544" xr:uid="{3829956B-9278-4AC0-BF0C-C09F9C671029}"/>
    <cellStyle name="Normal 69 2" xfId="993" xr:uid="{E760A151-A9E6-4CB4-80D3-8FFBA9099CCD}"/>
    <cellStyle name="Normal 69 2 2" xfId="43512" xr:uid="{4337B7F0-7179-4A6A-9502-9596F2661419}"/>
    <cellStyle name="Normal 69 2 3" xfId="46747" xr:uid="{79220A9E-1314-4389-984B-2653C904B875}"/>
    <cellStyle name="Normal 69 2 4" xfId="37641" xr:uid="{B8F6E34B-40DA-4200-A921-C4D2DA9F94D6}"/>
    <cellStyle name="Normal 69 3" xfId="37642" xr:uid="{DC1467EB-78B6-4A9F-A099-63216708DE57}"/>
    <cellStyle name="Normal 69 4" xfId="41964" xr:uid="{20457AC4-287E-4A0C-95D1-E70B8A777EE3}"/>
    <cellStyle name="Normal 69 5" xfId="35696" xr:uid="{6B2B0FE7-12CF-4B26-9BFE-5DAED337E951}"/>
    <cellStyle name="Normal 69 6" xfId="43447" xr:uid="{9265AAAC-59F7-42E3-9762-593654D53A50}"/>
    <cellStyle name="Normal 7" xfId="90" xr:uid="{6992EFEF-8350-4364-ACC4-0E50B7DE4A07}"/>
    <cellStyle name="Normal 7 10" xfId="934" xr:uid="{154FAA0C-AB66-4B8B-9BE5-2DDE09600648}"/>
    <cellStyle name="Normal 7 10 2" xfId="3168" xr:uid="{73006ACA-AA83-46A6-AB1B-0877E22FDC87}"/>
    <cellStyle name="Normal 7 10 2 2" xfId="35698" xr:uid="{72CA29E1-EF41-4382-B7C0-DDA54EA43FF6}"/>
    <cellStyle name="Normal 7 10 3" xfId="56818" xr:uid="{BD33F17F-6477-4817-9919-02DC0A33D714}"/>
    <cellStyle name="Normal 7 10 4" xfId="58893" xr:uid="{D0404058-2F87-4746-AD21-8721BA1AD423}"/>
    <cellStyle name="Normal 7 10 5" xfId="35697" xr:uid="{2E9E695B-5DC5-4B87-8A7B-B0B5D3A63758}"/>
    <cellStyle name="Normal 7 11" xfId="545" xr:uid="{749E3A76-66D6-4B4D-97EB-9E5E0A68C3CA}"/>
    <cellStyle name="Normal 7 11 2" xfId="35700" xr:uid="{5330D066-2138-4340-9A92-E7D11E5158E0}"/>
    <cellStyle name="Normal 7 11 3" xfId="35699" xr:uid="{1699B1B3-6FA9-42A8-9F67-3BE6B2C6C415}"/>
    <cellStyle name="Normal 7 12" xfId="2737" xr:uid="{1D721837-70BB-4C11-9E55-83D8AE1FD41E}"/>
    <cellStyle name="Normal 7 12 2" xfId="35702" xr:uid="{0E23E987-40AE-403E-9652-54E641AC80CD}"/>
    <cellStyle name="Normal 7 12 3" xfId="35701" xr:uid="{D490FF8B-5B78-441F-A3A5-1E816DECA835}"/>
    <cellStyle name="Normal 7 13" xfId="35703" xr:uid="{6F34E7E7-A628-4E8F-A211-F34D5FC51F39}"/>
    <cellStyle name="Normal 7 13 2" xfId="35704" xr:uid="{BA13E714-E31E-4D5D-BDFA-B83B4A9E5641}"/>
    <cellStyle name="Normal 7 14" xfId="35705" xr:uid="{763B6366-CF06-45B1-8CE0-72FA3536BDAC}"/>
    <cellStyle name="Normal 7 14 2" xfId="35706" xr:uid="{82700903-024A-4939-9F22-D8115825ED45}"/>
    <cellStyle name="Normal 7 15" xfId="35707" xr:uid="{0AF9F779-74CC-415D-B1E9-4232F525B755}"/>
    <cellStyle name="Normal 7 15 2" xfId="35708" xr:uid="{FEF99150-A794-4F71-A017-9BB8FFC4C257}"/>
    <cellStyle name="Normal 7 16" xfId="35709" xr:uid="{B81962C4-D8F8-4FD2-BE89-39E699DF4E1D}"/>
    <cellStyle name="Normal 7 16 2" xfId="35710" xr:uid="{6214D30D-1E00-4051-806B-034533430E04}"/>
    <cellStyle name="Normal 7 17" xfId="35711" xr:uid="{4AED8B33-F548-4574-B019-CFAF13CDD6C1}"/>
    <cellStyle name="Normal 7 17 2" xfId="35712" xr:uid="{0342FCE5-EE87-4F8C-BEC7-333C7CE26140}"/>
    <cellStyle name="Normal 7 18" xfId="35713" xr:uid="{92913565-4AC7-4AA7-B9EB-5F84535D6BA2}"/>
    <cellStyle name="Normal 7 18 2" xfId="41965" xr:uid="{2560C132-6053-4DF6-BF50-67968CB859F5}"/>
    <cellStyle name="Normal 7 19" xfId="35714" xr:uid="{C6B9C563-B976-41A7-9A0E-42F561665821}"/>
    <cellStyle name="Normal 7 2" xfId="1008" xr:uid="{5B73B2A7-67B3-49D3-8938-0F2394819095}"/>
    <cellStyle name="Normal 7 2 2" xfId="1410" xr:uid="{C08B2C99-1FA0-4F8E-AC17-DB7EBEB028B0}"/>
    <cellStyle name="Normal 7 2 2 2" xfId="1833" xr:uid="{225CA416-BBEA-47FA-9DFC-D6B67F9833AF}"/>
    <cellStyle name="Normal 7 2 2 3" xfId="46874" xr:uid="{CCCA66B1-7568-46CE-A1F1-33613B62C9D1}"/>
    <cellStyle name="Normal 7 2 3" xfId="1832" xr:uid="{B4839E49-81F0-467A-BA94-03AFB74A5368}"/>
    <cellStyle name="Normal 7 2 3 2" xfId="35716" xr:uid="{0399369D-9B96-45C8-9495-429E55AF4BE0}"/>
    <cellStyle name="Normal 7 2 4" xfId="2027" xr:uid="{8AEA79E0-D145-48ED-A17D-F324335AE73E}"/>
    <cellStyle name="Normal 7 2 4 2" xfId="4895" xr:uid="{1577A07F-7660-4C3C-A6EA-965A238DF66B}"/>
    <cellStyle name="Normal 7 2 5" xfId="1409" xr:uid="{15EA509C-185E-416F-9E84-F9DFBFA17467}"/>
    <cellStyle name="Normal 7 2 5 2" xfId="35715" xr:uid="{1AE230C2-9195-4821-AE5C-C9E23974826A}"/>
    <cellStyle name="Normal 7 2_BTC_A,B,10,KK_Q2'14 (1)" xfId="41966" xr:uid="{B77D14BD-3017-4AE0-ADDE-9CF5BE37C7B5}"/>
    <cellStyle name="Normal 7 20" xfId="41967" xr:uid="{5897AAD9-D7B6-4905-9A0C-9454C9790C73}"/>
    <cellStyle name="Normal 7 21" xfId="5954" xr:uid="{229E65DE-B2EB-4EC4-8292-6C4AEE866EE3}"/>
    <cellStyle name="Normal 7 22" xfId="43234" xr:uid="{704AA626-58A5-4EF7-8C63-A7601575D57C}"/>
    <cellStyle name="Normal 7 23" xfId="5852" xr:uid="{CC35A1D5-576B-444F-912C-F515E837C6B3}"/>
    <cellStyle name="Normal 7 24" xfId="43457" xr:uid="{30F12A69-1495-4740-99C3-9B899D290CAB}"/>
    <cellStyle name="Normal 7 25" xfId="44386" xr:uid="{D9AFA63B-3A64-4997-90BA-C81E53DF7807}"/>
    <cellStyle name="Normal 7 26" xfId="45306" xr:uid="{E9C894A5-B293-4FA1-9021-6E0BA87F1BD4}"/>
    <cellStyle name="Normal 7 27" xfId="47021" xr:uid="{EA251F94-D1E8-4E10-9918-0FE68AAEE327}"/>
    <cellStyle name="Normal 7 28" xfId="48794" xr:uid="{9D84C20C-3D05-4410-ABE0-396E0013045B}"/>
    <cellStyle name="Normal 7 29" xfId="55255" xr:uid="{A780BEDB-942A-4E58-90A4-FF0B94E99645}"/>
    <cellStyle name="Normal 7 3" xfId="1411" xr:uid="{E5BFEC99-DA00-49D2-AD8D-1CB438A0CC86}"/>
    <cellStyle name="Normal 7 3 2" xfId="1412" xr:uid="{6D662E22-F2ED-40EA-8D57-07A34B96E13E}"/>
    <cellStyle name="Normal 7 3 2 2" xfId="1413" xr:uid="{2849E283-E74F-41E7-BBDA-B5A53FA18BEE}"/>
    <cellStyle name="Normal 7 3 2 2 2" xfId="1836" xr:uid="{047C3FDC-92BD-487E-8F50-9A559972BB9B}"/>
    <cellStyle name="Normal 7 3 2 2 3" xfId="46877" xr:uid="{85E72BB2-0567-481F-8644-C2634B0DFE23}"/>
    <cellStyle name="Normal 7 3 2 3" xfId="1835" xr:uid="{17DEAA79-45A1-41AF-9934-83A23FAE5E78}"/>
    <cellStyle name="Normal 7 3 2 4" xfId="35718" xr:uid="{74B3F77F-E013-4C6D-B2A5-5B8E5A43193B}"/>
    <cellStyle name="Normal 7 3 2 4 2" xfId="46876" xr:uid="{E6501FFB-66EC-4535-9A85-FF521D123C8C}"/>
    <cellStyle name="Normal 7 3 3" xfId="1414" xr:uid="{F37C3BCF-FAC7-4871-80D6-B882F32E4933}"/>
    <cellStyle name="Normal 7 3 3 2" xfId="1837" xr:uid="{C162B83C-31D1-4ABD-9D0C-91F08916410F}"/>
    <cellStyle name="Normal 7 3 3 3" xfId="41968" xr:uid="{AA255BED-279E-47FE-B1F0-AB0804077DBF}"/>
    <cellStyle name="Normal 7 3 3 3 2" xfId="46878" xr:uid="{2E62CE90-758F-4DDE-B3FF-BB51B4E8BDF1}"/>
    <cellStyle name="Normal 7 3 4" xfId="1415" xr:uid="{49CCCCD0-3BB1-4368-A3B8-9320E4DBE8C7}"/>
    <cellStyle name="Normal 7 3 4 2" xfId="1838" xr:uid="{37DA6C57-23A0-4F9D-84D4-E8F74D236D66}"/>
    <cellStyle name="Normal 7 3 4 3" xfId="46879" xr:uid="{057F2FF5-B7A3-47C0-92F7-14FE5AA38BA4}"/>
    <cellStyle name="Normal 7 3 5" xfId="1834" xr:uid="{F5A3B6C4-2222-41E7-B8DF-A312C53B98DB}"/>
    <cellStyle name="Normal 7 3 6" xfId="5087" xr:uid="{2671C1C7-B443-42C4-A5A0-E19BCF2A8B5C}"/>
    <cellStyle name="Normal 7 3 6 2" xfId="46875" xr:uid="{D2F9FC1B-DD3E-4D05-9C35-73F09972E979}"/>
    <cellStyle name="Normal 7 3 7" xfId="35717" xr:uid="{7E08AB6B-2A3B-4DF5-870C-BF0AE234EF7F}"/>
    <cellStyle name="Normal 7 3 7 2" xfId="43775" xr:uid="{1554961F-C366-47A9-8482-9ECC7A6FD873}"/>
    <cellStyle name="Normal 7 30" xfId="57354" xr:uid="{A6993348-484C-4157-A0F2-5803B1A6B00F}"/>
    <cellStyle name="Normal 7 4" xfId="1416" xr:uid="{9A358917-5726-4796-9D4B-34A4AAFA3485}"/>
    <cellStyle name="Normal 7 4 2" xfId="1417" xr:uid="{373B5980-DA61-406A-B87F-087AD31793F6}"/>
    <cellStyle name="Normal 7 4 2 2" xfId="1840" xr:uid="{4053366C-C2D9-4F47-8965-45C143B082F7}"/>
    <cellStyle name="Normal 7 4 2 2 2" xfId="41969" xr:uid="{CAA5D268-D42D-40E0-A97E-B00EE9A4E58F}"/>
    <cellStyle name="Normal 7 4 2 3" xfId="35720" xr:uid="{2916B3C5-D7F3-4DC1-A1B2-AA114EA41AF6}"/>
    <cellStyle name="Normal 7 4 2 3 2" xfId="46881" xr:uid="{4B0F4DC0-3430-4658-9A7D-AEF359C049ED}"/>
    <cellStyle name="Normal 7 4 3" xfId="1839" xr:uid="{089A36FD-190B-4B56-A9BD-B1FE81FC2756}"/>
    <cellStyle name="Normal 7 4 4" xfId="35719" xr:uid="{E209FBDD-ABFE-4457-8412-CA0B72392D87}"/>
    <cellStyle name="Normal 7 4 4 2" xfId="46880" xr:uid="{FD9A76A5-AF5C-4DA2-B535-E2634FF63A39}"/>
    <cellStyle name="Normal 7 5" xfId="1418" xr:uid="{16989A95-C0AF-4804-B2C8-57E48EFC0897}"/>
    <cellStyle name="Normal 7 5 2" xfId="1841" xr:uid="{E0EAB9A7-C1E2-4F3A-9253-21A05CC361AF}"/>
    <cellStyle name="Normal 7 5 2 2" xfId="35722" xr:uid="{6085ADBE-98DD-4E37-BD4F-B0B9F2D20DD3}"/>
    <cellStyle name="Normal 7 5 3" xfId="35721" xr:uid="{B8FBE06C-70F1-4811-B5F3-F902AAA2E4EC}"/>
    <cellStyle name="Normal 7 5 3 2" xfId="46882" xr:uid="{D0AA95E2-0E4A-46A4-B330-1982C0A1948D}"/>
    <cellStyle name="Normal 7 6" xfId="1831" xr:uid="{B60B00B6-1321-4266-9BF4-A46833C11299}"/>
    <cellStyle name="Normal 7 6 2" xfId="35724" xr:uid="{66FBF2D9-11FC-4399-83FC-0A2D25B27448}"/>
    <cellStyle name="Normal 7 6 2 2" xfId="46461" xr:uid="{0B327EEA-B22E-48EC-B7CC-AE01EA868900}"/>
    <cellStyle name="Normal 7 6 3" xfId="35723" xr:uid="{471D2FC7-2D84-4DD6-8697-720F03A359A6}"/>
    <cellStyle name="Normal 7 6 3 2" xfId="46101" xr:uid="{19EE2948-195A-4178-A6DC-A1C591F5A520}"/>
    <cellStyle name="Normal 7 6 3 2 2" xfId="57122" xr:uid="{6577C538-981C-4C31-8180-28A857FF6525}"/>
    <cellStyle name="Normal 7 6 3 2 3" xfId="59168" xr:uid="{7E903172-FDBC-4085-B541-CE05B8D9A2DF}"/>
    <cellStyle name="Normal 7 6 3 3" xfId="47983" xr:uid="{DD4B1AF7-8E6A-4B05-B09C-01F77A61FFBA}"/>
    <cellStyle name="Normal 7 6 3 4" xfId="49590" xr:uid="{D7D5E6FE-CF38-4B94-99BB-7B17917C077A}"/>
    <cellStyle name="Normal 7 6 3 5" xfId="55977" xr:uid="{223AB8D3-6CA7-4986-8B47-EE2E5EA52A9A}"/>
    <cellStyle name="Normal 7 6 3 6" xfId="58096" xr:uid="{09ACBE2E-3A6A-4B38-811C-FF0A6541E23A}"/>
    <cellStyle name="Normal 7 7" xfId="1921" xr:uid="{9721EAD8-49DB-4B0D-8584-727E6E9EC0F0}"/>
    <cellStyle name="Normal 7 7 10" xfId="50990" xr:uid="{0F271C3C-9C64-430F-8145-03788C144247}"/>
    <cellStyle name="Normal 7 7 11" xfId="55740" xr:uid="{4BA0A751-B359-43A8-AE32-A93E78F6CC11}"/>
    <cellStyle name="Normal 7 7 12" xfId="57863" xr:uid="{3CAB810C-946F-459A-9903-5226C9A4A683}"/>
    <cellStyle name="Normal 7 7 13" xfId="4718" xr:uid="{6F3A315F-7652-4976-A6D0-CE036F7AF989}"/>
    <cellStyle name="Normal 7 7 2" xfId="5227" xr:uid="{BF6EEE78-E2AC-4BFF-B7E9-93AF6880F64F}"/>
    <cellStyle name="Normal 7 7 2 2" xfId="35726" xr:uid="{1D1027B1-9674-4F92-9987-A773E4532DBB}"/>
    <cellStyle name="Normal 7 7 2 2 2" xfId="46745" xr:uid="{8A7BE1BC-CD4F-4F03-A3DD-CDD21980EE93}"/>
    <cellStyle name="Normal 7 7 2 3" xfId="44253" xr:uid="{2CF2B2A5-9D3D-4D96-9107-73F9F85A4858}"/>
    <cellStyle name="Normal 7 7 2 4" xfId="46727" xr:uid="{9BC4D3ED-FB26-4F18-924B-6815C878B1DF}"/>
    <cellStyle name="Normal 7 7 3" xfId="5571" xr:uid="{1231E723-C04F-4B92-9DE5-65D8F872460D}"/>
    <cellStyle name="Normal 7 7 3 2" xfId="46297" xr:uid="{1F6DA76E-4A52-43E1-A80F-D8B39162851F}"/>
    <cellStyle name="Normal 7 7 4" xfId="35725" xr:uid="{952B0D75-4AA7-4E49-865A-7A00EC2CF78B}"/>
    <cellStyle name="Normal 7 7 4 2" xfId="56966" xr:uid="{57B1E987-9015-4F84-9B49-3787100EA2E2}"/>
    <cellStyle name="Normal 7 7 4 3" xfId="59015" xr:uid="{CE38AB33-9DB6-4F11-B1D6-17BD051C10D8}"/>
    <cellStyle name="Normal 7 7 5" xfId="43832" xr:uid="{91A41A3D-E140-4257-91D1-BB7782F8CBE4}"/>
    <cellStyle name="Normal 7 7 6" xfId="45021" xr:uid="{957C2974-94EA-4888-BDAF-0A256D5FBC57}"/>
    <cellStyle name="Normal 7 7 7" xfId="45831" xr:uid="{F6D2E93D-98B8-4798-8DE1-C3B48FE1BF38}"/>
    <cellStyle name="Normal 7 7 8" xfId="47715" xr:uid="{9C36F007-60EA-4EEA-B522-D12F562FAB54}"/>
    <cellStyle name="Normal 7 7 9" xfId="49323" xr:uid="{70C007AA-E0EC-42FA-ADFA-E28F00847A2C}"/>
    <cellStyle name="Normal 7 8" xfId="1972" xr:uid="{421C2C4A-1A2B-47E3-9E1D-DEEBE9A03AFE}"/>
    <cellStyle name="Normal 7 8 10" xfId="4601" xr:uid="{19527A05-2E5C-4559-B491-4F3481BBD9B4}"/>
    <cellStyle name="Normal 7 8 2" xfId="3735" xr:uid="{BF0CDAE8-9D2C-4BDB-9D53-954D05A7BB10}"/>
    <cellStyle name="Normal 7 8 2 2" xfId="46873" xr:uid="{1C1F5863-7FF9-4682-865D-50536B219FFD}"/>
    <cellStyle name="Normal 7 8 2 3" xfId="35728" xr:uid="{E6BEFD05-1BF2-4ED8-BD62-A61B20259670}"/>
    <cellStyle name="Normal 7 8 3" xfId="35727" xr:uid="{786CF090-68B6-424C-9F45-EDBF0B0F8ADF}"/>
    <cellStyle name="Normal 7 8 3 2" xfId="57180" xr:uid="{02A6FF83-10A5-4F6E-A6CC-FE58F8CDB668}"/>
    <cellStyle name="Normal 7 8 3 3" xfId="59224" xr:uid="{81CD8156-D3C1-4366-BB4C-41EF49018081}"/>
    <cellStyle name="Normal 7 8 4" xfId="44090" xr:uid="{9DC7459E-D8C8-4C4B-9714-E9B3ED4088E2}"/>
    <cellStyle name="Normal 7 8 5" xfId="46487" xr:uid="{391BE975-BEDD-49F9-846C-914EDB9D6CAD}"/>
    <cellStyle name="Normal 7 8 6" xfId="48394" xr:uid="{94EA4475-DA78-4A3B-AC5D-C98BE26BA486}"/>
    <cellStyle name="Normal 7 8 7" xfId="50004" xr:uid="{2E027F47-908D-44BB-B8C1-E1E151D7C985}"/>
    <cellStyle name="Normal 7 8 8" xfId="56391" xr:uid="{73C135D3-E82D-49D6-8AC1-22A1864A27F3}"/>
    <cellStyle name="Normal 7 8 9" xfId="58510" xr:uid="{52E3CB03-320C-4C7F-A5E8-78F22215AD0D}"/>
    <cellStyle name="Normal 7 9" xfId="1408" xr:uid="{B6A5116A-26BB-4986-AC4D-B39242C20584}"/>
    <cellStyle name="Normal 7 9 2" xfId="35730" xr:uid="{C8B78AAE-8999-4831-9B69-2911BE8045E9}"/>
    <cellStyle name="Normal 7 9 2 2" xfId="57128" xr:uid="{D6867258-FA1F-417A-9572-0BA78BC0759F}"/>
    <cellStyle name="Normal 7 9 2 3" xfId="59174" xr:uid="{F9BC401D-BFE3-4878-9E3C-B3CA981CAB8F}"/>
    <cellStyle name="Normal 7 9 3" xfId="35729" xr:uid="{FB97F6C6-AD16-4440-B912-DD8616958612}"/>
    <cellStyle name="Normal 7 9 4" xfId="46174" xr:uid="{9B755C49-6BA3-4534-A959-15A0ED8798B2}"/>
    <cellStyle name="Normal 7 9 5" xfId="48060" xr:uid="{41D754E8-DD81-45DC-960A-B6FC57E5FB8F}"/>
    <cellStyle name="Normal 7 9 6" xfId="49667" xr:uid="{8164D58C-17D1-41C7-AD96-3B106C1B58C2}"/>
    <cellStyle name="Normal 7 9 7" xfId="56054" xr:uid="{F713E374-2205-4533-A374-D1C0F69118D8}"/>
    <cellStyle name="Normal 7 9 8" xfId="58173" xr:uid="{9466417D-CE9C-4416-9ADD-376ADEB27320}"/>
    <cellStyle name="Normal 7 9 9" xfId="4557" xr:uid="{4F697F44-5BDE-4032-9C3B-8E802F1F59AF}"/>
    <cellStyle name="Normal 7_Allowance JA (ค่าเผื่อหนี้สงสัยจะสูญ)12- 2557" xfId="37643" xr:uid="{7932DFF0-7927-4D17-B944-204CE6EA598C}"/>
    <cellStyle name="Normal 70" xfId="546" xr:uid="{EC14D737-7387-45CD-83FE-4FFAB1951F76}"/>
    <cellStyle name="Normal 70 2" xfId="994" xr:uid="{024ED859-BF2E-4B0F-8DF8-DACA4CEBCC50}"/>
    <cellStyle name="Normal 70 2 2" xfId="3227" xr:uid="{15DD20FA-4BD5-4010-BA42-FF6A05871C3B}"/>
    <cellStyle name="Normal 70 2 2 2" xfId="46743" xr:uid="{2F209D8D-12E2-4D8F-9469-DD42F01F4207}"/>
    <cellStyle name="Normal 70 2 3" xfId="37644" xr:uid="{808E2564-B338-462E-B661-7B666FEB43D6}"/>
    <cellStyle name="Normal 70 3" xfId="37645" xr:uid="{3C20A85E-53BC-4259-8A5A-A3615903216E}"/>
    <cellStyle name="Normal 70 4" xfId="41970" xr:uid="{6046C079-E4C4-4DEA-97FC-72DCB6002497}"/>
    <cellStyle name="Normal 70 5" xfId="35731" xr:uid="{1ADFEACF-095A-49DE-AEC2-53708D665CF0}"/>
    <cellStyle name="Normal 71" xfId="547" xr:uid="{E0FC39BC-D4BB-4915-A696-19E6868CBCFE}"/>
    <cellStyle name="Normal 71 2" xfId="995" xr:uid="{8AB9344B-81E9-469C-B1D3-52F1B2247FDA}"/>
    <cellStyle name="Normal 71 2 2" xfId="3228" xr:uid="{0AF4C627-BE17-4F40-A869-6B572821B80A}"/>
    <cellStyle name="Normal 71 2 2 2" xfId="46746" xr:uid="{9BDC7C9F-885F-41BB-BB9A-173D421CB44E}"/>
    <cellStyle name="Normal 71 2 3" xfId="37646" xr:uid="{9310C76B-0ACD-4BC7-AC45-2736B76CD6D5}"/>
    <cellStyle name="Normal 71 3" xfId="37647" xr:uid="{3116FE9B-68A4-4BE7-AE0D-454DC3423F5E}"/>
    <cellStyle name="Normal 71 4" xfId="41971" xr:uid="{4E9B82B8-7372-46CE-90CB-91DF133D8346}"/>
    <cellStyle name="Normal 71 5" xfId="35732" xr:uid="{8618085D-78AB-4EC2-8ACA-BE148D937571}"/>
    <cellStyle name="Normal 72" xfId="548" xr:uid="{C2C8EF32-5210-4B78-96AF-4B1C84235E82}"/>
    <cellStyle name="Normal 72 2" xfId="996" xr:uid="{F58E3122-04DC-4322-98CB-7691F2B16FA5}"/>
    <cellStyle name="Normal 72 2 2" xfId="3229" xr:uid="{B007180C-58A6-4255-B5B7-07DACCECC8D1}"/>
    <cellStyle name="Normal 72 2 2 2" xfId="46744" xr:uid="{6AC4CFB6-D0F8-45A2-BCC5-A3AAEBDF64C1}"/>
    <cellStyle name="Normal 72 2 3" xfId="37648" xr:uid="{0E2CF925-F4AF-4418-AB6B-67D580534523}"/>
    <cellStyle name="Normal 72 3" xfId="37649" xr:uid="{5DCA55EF-C78C-454D-8E68-2CF5AC4D04B1}"/>
    <cellStyle name="Normal 72 4" xfId="41972" xr:uid="{EEEA1135-5064-4934-94BF-C0ED0009997F}"/>
    <cellStyle name="Normal 72 5" xfId="35733" xr:uid="{9C4C16E6-3846-4971-B654-BCE626118585}"/>
    <cellStyle name="Normal 73" xfId="549" xr:uid="{ED3AF48C-122F-47F3-B690-D81AB446752F}"/>
    <cellStyle name="Normal 73 2" xfId="997" xr:uid="{46DFFB47-6FA7-490F-9F6A-6C1A2D96848B}"/>
    <cellStyle name="Normal 73 2 2" xfId="3230" xr:uid="{3B4A2518-56E1-4FC2-B5E2-00444A4D1CAD}"/>
    <cellStyle name="Normal 73 2 2 2" xfId="46754" xr:uid="{706A485B-515A-4418-A5CD-2D4D6EADD1CC}"/>
    <cellStyle name="Normal 73 2 3" xfId="51074" xr:uid="{0171DC0B-386C-45DB-8E0B-457B230378FD}"/>
    <cellStyle name="Normal 73 2 4" xfId="37650" xr:uid="{BF0E02B3-C1F4-40F6-812C-8ABF46A14AA9}"/>
    <cellStyle name="Normal 73 3" xfId="37651" xr:uid="{016B0E62-8F9C-4F7D-A5C6-5E2E0F1C718B}"/>
    <cellStyle name="Normal 73 4" xfId="41973" xr:uid="{DBD67511-5B58-4057-AF0C-113E5D7FCF51}"/>
    <cellStyle name="Normal 73 5" xfId="35734" xr:uid="{9F5DBA7C-5E90-48D6-A077-3CA73FE3BE3C}"/>
    <cellStyle name="Normal 74" xfId="550" xr:uid="{D06D123B-C9B8-45DE-8EB9-E8071FC26AF4}"/>
    <cellStyle name="Normal 74 2" xfId="998" xr:uid="{9AD66B9C-C14E-4E1B-BD0E-37B0D65B60B5}"/>
    <cellStyle name="Normal 74 2 2" xfId="3231" xr:uid="{A550F733-E8B3-425B-987F-79462DD83329}"/>
    <cellStyle name="Normal 74 2 2 2" xfId="46756" xr:uid="{EEE3B613-7688-4CBC-A54B-202AB9D61020}"/>
    <cellStyle name="Normal 74 2 3" xfId="37652" xr:uid="{9E2EEAD7-4FE5-46A6-840E-413F8C3DFC75}"/>
    <cellStyle name="Normal 74 3" xfId="37653" xr:uid="{73DFDF5B-B7C9-48BC-AFF8-FF65A2BE599F}"/>
    <cellStyle name="Normal 74 4" xfId="41974" xr:uid="{F6F33A84-B003-4E7A-95AF-2A05C71EF16A}"/>
    <cellStyle name="Normal 74 5" xfId="35735" xr:uid="{3C63EF49-5B70-4ECE-8E04-D04E9812E3C2}"/>
    <cellStyle name="Normal 75" xfId="551" xr:uid="{A622BC6B-8846-411B-91B7-A6C3CCE4DB81}"/>
    <cellStyle name="Normal 75 2" xfId="2119" xr:uid="{153E457E-9B55-4994-A76D-3EB4FEDD5A33}"/>
    <cellStyle name="Normal 75 2 2" xfId="3809" xr:uid="{1773FD6F-A309-4D2F-86C6-E9F49C6157A5}"/>
    <cellStyle name="Normal 75 2 2 2" xfId="46774" xr:uid="{31B6C0D9-E9C2-443F-A317-EC5EE11F91A8}"/>
    <cellStyle name="Normal 75 2 3" xfId="37654" xr:uid="{46E9D134-2FDF-43F0-9701-2E997B770830}"/>
    <cellStyle name="Normal 75 3" xfId="37655" xr:uid="{87668160-7936-4DCB-A2D7-E64865BA6D72}"/>
    <cellStyle name="Normal 75 4" xfId="41975" xr:uid="{27D981A9-27CB-413E-A62F-3A7C6C6C6CF5}"/>
    <cellStyle name="Normal 75 5" xfId="35736" xr:uid="{39FF9901-A694-45F2-A83C-EC92904DAA76}"/>
    <cellStyle name="Normal 76" xfId="552" xr:uid="{7FA9B676-7BFC-495B-A7B2-1D7363C97698}"/>
    <cellStyle name="Normal 76 2" xfId="37656" xr:uid="{7033894B-B0FA-40D6-ADA3-DD4B85ECC280}"/>
    <cellStyle name="Normal 76 2 2" xfId="46775" xr:uid="{713F9674-7CF8-4D4C-8C72-E83579262E70}"/>
    <cellStyle name="Normal 76 3" xfId="37657" xr:uid="{4773D062-EAB9-4239-8537-1EDA64F679C4}"/>
    <cellStyle name="Normal 76 4" xfId="41976" xr:uid="{CE7DDFE5-4513-4E68-AE44-3A72A66368B5}"/>
    <cellStyle name="Normal 76 5" xfId="35737" xr:uid="{EBD4F791-740F-4B5B-9FDF-83D918C18DFD}"/>
    <cellStyle name="Normal 77" xfId="553" xr:uid="{D287DE83-1973-4991-9B67-37F67305E515}"/>
    <cellStyle name="Normal 77 2" xfId="37658" xr:uid="{3C81510D-6A2E-4F42-AF8B-443F1E8CFE72}"/>
    <cellStyle name="Normal 77 2 2" xfId="46779" xr:uid="{AE226A05-8E6C-4FC4-A1C8-5CCF3AA00DBD}"/>
    <cellStyle name="Normal 77 3" xfId="37659" xr:uid="{83B725B1-E4DA-46ED-B751-F361012BC6E4}"/>
    <cellStyle name="Normal 77 4" xfId="41977" xr:uid="{240AD648-13F0-41EA-AF5F-001732199989}"/>
    <cellStyle name="Normal 77 5" xfId="35738" xr:uid="{BBFFC2DA-FAE4-49AA-A5E1-0D6BD8B20B3D}"/>
    <cellStyle name="Normal 78" xfId="554" xr:uid="{327C5647-717B-4589-9457-4BFED014A6C3}"/>
    <cellStyle name="Normal 78 2" xfId="37660" xr:uid="{D33A848B-5EC4-419D-92E7-326F19B76E46}"/>
    <cellStyle name="Normal 78 2 2" xfId="46785" xr:uid="{FA644434-94D6-42E5-A160-6F114ECA16FE}"/>
    <cellStyle name="Normal 78 3" xfId="37661" xr:uid="{B8253CA2-A5C8-4E84-9F78-4DC083B38B0B}"/>
    <cellStyle name="Normal 78 4" xfId="41978" xr:uid="{590EC30C-5F72-430D-A1D7-5243D3FBBD40}"/>
    <cellStyle name="Normal 78 5" xfId="35739" xr:uid="{4419B204-0F77-413A-8D47-C0CF4C2F7DF1}"/>
    <cellStyle name="Normal 79" xfId="555" xr:uid="{B507A931-CE61-497E-A9A1-D13455790D2F}"/>
    <cellStyle name="Normal 79 2" xfId="41979" xr:uid="{2679ED36-D146-4EF6-8088-FEA55F3B0AE5}"/>
    <cellStyle name="Normal 79 2 2" xfId="46782" xr:uid="{28E6C16C-495D-4E3D-9601-446A4BC9A510}"/>
    <cellStyle name="Normal 79 3" xfId="35740" xr:uid="{00BD09D2-BFB4-48B8-AAD6-680C8BC639F0}"/>
    <cellStyle name="Normal 8" xfId="94" xr:uid="{7C8DB4BB-2547-4BAF-B99B-A6E8CDC4B0DE}"/>
    <cellStyle name="Normal 8 10" xfId="35741" xr:uid="{4DAD7FF4-4706-4B9E-A451-72F953E3EC76}"/>
    <cellStyle name="Normal 8 10 2" xfId="35742" xr:uid="{F1A8B123-B70E-4508-A195-90FDDECBE103}"/>
    <cellStyle name="Normal 8 10 3" xfId="41980" xr:uid="{6587889B-34AD-423F-920C-23D1DD8997CF}"/>
    <cellStyle name="Normal 8 10 4" xfId="41981" xr:uid="{4D46A78A-D1A6-4CF7-9EB2-9AE89D287D30}"/>
    <cellStyle name="Normal 8 11" xfId="35743" xr:uid="{F3E3354E-C234-4EBF-AE9C-C83120C6A3CB}"/>
    <cellStyle name="Normal 8 11 2" xfId="35744" xr:uid="{C8DD63E4-BE46-4CD0-B163-2484BA03C7DF}"/>
    <cellStyle name="Normal 8 11 3" xfId="41982" xr:uid="{52D61ADC-7936-4D3B-9CFA-EAB5D62F2969}"/>
    <cellStyle name="Normal 8 11 4" xfId="41983" xr:uid="{121A90A5-BAA5-4457-81A8-D173BB6C6C7E}"/>
    <cellStyle name="Normal 8 12" xfId="35745" xr:uid="{8007B722-D749-45E3-AF79-1D557EFE8E26}"/>
    <cellStyle name="Normal 8 12 2" xfId="35746" xr:uid="{22983EE9-28E6-41BD-A9A9-47F9182B33E1}"/>
    <cellStyle name="Normal 8 12 3" xfId="41984" xr:uid="{B90A59FD-6047-4402-8CC1-98C8B8DB1B6D}"/>
    <cellStyle name="Normal 8 12 4" xfId="41985" xr:uid="{8160DC87-E4D1-475E-AFC9-5DBBB05A14D6}"/>
    <cellStyle name="Normal 8 13" xfId="35747" xr:uid="{564D4EF0-7BDC-4C9A-A149-26D51B966DFF}"/>
    <cellStyle name="Normal 8 13 2" xfId="35748" xr:uid="{E5D5DA57-8BB3-4D2C-9C63-795DF8459F63}"/>
    <cellStyle name="Normal 8 13 3" xfId="41986" xr:uid="{2006446F-4955-4A16-90CF-32BCB10F09CC}"/>
    <cellStyle name="Normal 8 13 4" xfId="41987" xr:uid="{F34B148D-3C6F-4A1D-BCE1-47E15E2C82E6}"/>
    <cellStyle name="Normal 8 14" xfId="35749" xr:uid="{37B9D4B0-D467-4CF2-9889-4D6E4D67F8A0}"/>
    <cellStyle name="Normal 8 14 2" xfId="35750" xr:uid="{3E2F4CE2-6D41-4FB2-9593-D354B26B0093}"/>
    <cellStyle name="Normal 8 14 3" xfId="41988" xr:uid="{AA4676D0-F6D0-42CD-AA4B-E1C84EF0A7D6}"/>
    <cellStyle name="Normal 8 14 4" xfId="41989" xr:uid="{AA84E061-08DF-47DC-A290-646A4B5C2DD3}"/>
    <cellStyle name="Normal 8 15" xfId="35751" xr:uid="{22973EBF-9BDD-41B6-B9FD-9B1909402590}"/>
    <cellStyle name="Normal 8 15 2" xfId="35752" xr:uid="{93CD5EFA-3DB1-420B-A130-DAE48BAA7AC6}"/>
    <cellStyle name="Normal 8 15 3" xfId="41990" xr:uid="{AF680FC7-7FDB-40F3-990E-1801EB2BAA83}"/>
    <cellStyle name="Normal 8 15 4" xfId="41991" xr:uid="{FED80164-B3AD-4C64-8881-10D3542161FC}"/>
    <cellStyle name="Normal 8 16" xfId="35753" xr:uid="{E77D0EDF-D19A-4AA7-8010-F39E7AD25C11}"/>
    <cellStyle name="Normal 8 16 2" xfId="35754" xr:uid="{8A1B2369-8E98-4A80-9EF3-1F4FD962FB26}"/>
    <cellStyle name="Normal 8 16 3" xfId="41992" xr:uid="{86E5975E-FE35-4E12-BDA1-C4A27702827C}"/>
    <cellStyle name="Normal 8 16 4" xfId="41993" xr:uid="{DBB2ADAC-EE4C-41BA-A8C2-3C693A2A5EAD}"/>
    <cellStyle name="Normal 8 17" xfId="35755" xr:uid="{1759A978-B18A-4F8B-870B-A21225F62376}"/>
    <cellStyle name="Normal 8 17 2" xfId="35756" xr:uid="{E64427BC-2179-4911-A96A-A311F9355BB3}"/>
    <cellStyle name="Normal 8 17 3" xfId="41994" xr:uid="{D35C4F82-70FC-412B-8EE4-097BA3EDCF15}"/>
    <cellStyle name="Normal 8 17 4" xfId="41995" xr:uid="{D279E5B5-10E0-405C-95C8-3B47B539619D}"/>
    <cellStyle name="Normal 8 18" xfId="35757" xr:uid="{6074F016-ADD7-492C-B009-DFD56A0C4905}"/>
    <cellStyle name="Normal 8 19" xfId="35758" xr:uid="{17AA7285-BACF-4011-94B0-6A061004351A}"/>
    <cellStyle name="Normal 8 19 2" xfId="41996" xr:uid="{E75F0F0C-DB1F-4D3F-8616-141A9FBC9001}"/>
    <cellStyle name="Normal 8 2" xfId="1009" xr:uid="{FDB1567D-4133-40E5-9AD5-4CA55E498E06}"/>
    <cellStyle name="Normal 8 2 2" xfId="4896" xr:uid="{2C94F0BF-0A26-4819-B534-FB32C0284947}"/>
    <cellStyle name="Normal 8 2 2 2" xfId="41997" xr:uid="{5E3FA18F-8303-474A-B1EC-BBFD3BCF5FE4}"/>
    <cellStyle name="Normal 8 2 2 3" xfId="35759" xr:uid="{92222874-899B-4630-A897-5E2A50C5BD9A}"/>
    <cellStyle name="Normal 8 2 2 4" xfId="59494" xr:uid="{7AB606F2-C8D2-4B76-BDEE-D058AE97ED07}"/>
    <cellStyle name="Normal 8 2 3" xfId="41998" xr:uid="{B1E26F63-0724-4398-9B28-CCFED44E05D3}"/>
    <cellStyle name="Normal 8 2 3 2" xfId="43776" xr:uid="{652478BC-E965-4BDC-9CDE-3D1C748AA788}"/>
    <cellStyle name="Normal 8 20" xfId="37662" xr:uid="{1DA36A9C-D37E-4E5C-AE87-ACCE31608999}"/>
    <cellStyle name="Normal 8 21" xfId="37663" xr:uid="{EE7CC79E-5935-44CD-9B2B-621FE994CD99}"/>
    <cellStyle name="Normal 8 22" xfId="37664" xr:uid="{40588738-0D74-4974-A311-A1C6099AD2F2}"/>
    <cellStyle name="Normal 8 23" xfId="37665" xr:uid="{86E6C108-4A49-443D-B7A1-B2FD196D0798}"/>
    <cellStyle name="Normal 8 24" xfId="43235" xr:uid="{AAE75A39-0A7C-4826-995F-CA515C6CD525}"/>
    <cellStyle name="Normal 8 25" xfId="57857" xr:uid="{C9E607C0-1476-4EDB-893F-A56ABBCF4DB9}"/>
    <cellStyle name="Normal 8 26" xfId="4486" xr:uid="{0782B7FF-FD1D-4C52-AF09-BAC6D4601328}"/>
    <cellStyle name="Normal 8 27" xfId="59493" xr:uid="{D3ED8249-17D8-4D40-87EB-2D8E3AED84F4}"/>
    <cellStyle name="Normal 8 3" xfId="1419" xr:uid="{494845C9-7234-4A84-914E-8E60717BF3D4}"/>
    <cellStyle name="Normal 8 3 2" xfId="1842" xr:uid="{843A35BD-2499-4BB3-8035-379E2EACC993}"/>
    <cellStyle name="Normal 8 3 2 2" xfId="35761" xr:uid="{7534F6E3-1F31-4893-B3F8-964919B3364F}"/>
    <cellStyle name="Normal 8 3 3" xfId="5088" xr:uid="{80722648-A334-482E-AB05-84642BED5126}"/>
    <cellStyle name="Normal 8 3 3 2" xfId="41999" xr:uid="{A31F60AA-2622-4652-9099-3F90589CF843}"/>
    <cellStyle name="Normal 8 3 3 2 2" xfId="46883" xr:uid="{B37E8CE8-FFBE-43E5-892B-BEBCE473AE2A}"/>
    <cellStyle name="Normal 8 3 4" xfId="42000" xr:uid="{DFADFCB5-983A-438B-8CA1-A2243FD31362}"/>
    <cellStyle name="Normal 8 3 4 2" xfId="43777" xr:uid="{633C3ACE-716D-4958-B89E-16F7E196C0E4}"/>
    <cellStyle name="Normal 8 3 5" xfId="35760" xr:uid="{0EC21C24-49ED-417C-B615-3D1C147EC449}"/>
    <cellStyle name="Normal 8 4" xfId="1922" xr:uid="{521CEF91-2244-4EEE-8105-219EC8A94FFA}"/>
    <cellStyle name="Normal 8 4 2" xfId="35763" xr:uid="{D68A7969-EF90-45F9-B692-36D5EE15FBDD}"/>
    <cellStyle name="Normal 8 4 2 2" xfId="46728" xr:uid="{F5FAEEA1-82DD-4C96-94E1-7D3C3B53038F}"/>
    <cellStyle name="Normal 8 4 3" xfId="42001" xr:uid="{98B62DB4-D62E-47C0-8A61-3CD349265AC6}"/>
    <cellStyle name="Normal 8 4 4" xfId="42002" xr:uid="{EC809659-A3B3-48B1-9C21-BF502476ADEA}"/>
    <cellStyle name="Normal 8 4 5" xfId="35762" xr:uid="{B563EC8C-B5E2-45A8-A89E-169569265421}"/>
    <cellStyle name="Normal 8 4 6" xfId="4726" xr:uid="{BE95EF9C-19A5-42E7-A49B-1D6805D214AC}"/>
    <cellStyle name="Normal 8 5" xfId="1973" xr:uid="{DE2DF313-FD6E-4EDF-81A1-0A54A315BA97}"/>
    <cellStyle name="Normal 8 5 2" xfId="3736" xr:uid="{91AD63A6-D8C1-40B6-8463-7A0F31285275}"/>
    <cellStyle name="Normal 8 5 2 2" xfId="35765" xr:uid="{47D8C6C5-EB15-4B4B-B28E-42AB90C0FCBE}"/>
    <cellStyle name="Normal 8 5 3" xfId="42003" xr:uid="{05D60F50-3231-4700-8D85-A8424288129E}"/>
    <cellStyle name="Normal 8 5 4" xfId="42004" xr:uid="{E532F1D2-3934-4DBA-9C43-0256B9161F06}"/>
    <cellStyle name="Normal 8 5 5" xfId="35764" xr:uid="{7E037658-6A09-48E8-98D3-3F5CE43A984F}"/>
    <cellStyle name="Normal 8 5 6" xfId="56836" xr:uid="{7B97B827-56E6-4081-B51C-46667113E981}"/>
    <cellStyle name="Normal 8 5 7" xfId="4602" xr:uid="{B96B1AF0-8E7E-4DE2-A10D-4E55DEF776B9}"/>
    <cellStyle name="Normal 8 6" xfId="935" xr:uid="{4A2B5D8B-75E8-48A1-92C6-F7809339CE70}"/>
    <cellStyle name="Normal 8 6 2" xfId="3169" xr:uid="{7C48DBBF-4CE9-4F34-BE63-2A2303BCB49B}"/>
    <cellStyle name="Normal 8 6 2 2" xfId="35767" xr:uid="{6FBFEF3B-B989-4E98-80D7-557D45F024F0}"/>
    <cellStyle name="Normal 8 6 3" xfId="42005" xr:uid="{1E64695B-0AF0-42EF-9705-D1D2BBEB5059}"/>
    <cellStyle name="Normal 8 6 4" xfId="42006" xr:uid="{2BA78A30-01A2-4BF0-8F2C-B7F18DA88932}"/>
    <cellStyle name="Normal 8 6 5" xfId="35766" xr:uid="{C36F4331-C5E6-4AF4-86EA-A24148A85A8E}"/>
    <cellStyle name="Normal 8 7" xfId="556" xr:uid="{4DD00974-FCD3-49A0-94C1-B2FCE63DAE64}"/>
    <cellStyle name="Normal 8 7 2" xfId="35769" xr:uid="{61CC6047-3B60-47EB-9325-6D9D222581C4}"/>
    <cellStyle name="Normal 8 7 3" xfId="42007" xr:uid="{E560A038-ACCE-40BF-9C33-7E83F2227317}"/>
    <cellStyle name="Normal 8 7 4" xfId="42008" xr:uid="{C44B2862-8CAE-44CF-8581-57209DAB6C18}"/>
    <cellStyle name="Normal 8 7 5" xfId="35768" xr:uid="{4DBD58DF-2EEA-4F4C-B54E-AA7A4FF0F1E9}"/>
    <cellStyle name="Normal 8 8" xfId="2739" xr:uid="{C34DC7EB-4EE3-45B6-A709-37059C6BFC1A}"/>
    <cellStyle name="Normal 8 8 2" xfId="35771" xr:uid="{94B39E07-B70A-4862-955B-AC01B920E491}"/>
    <cellStyle name="Normal 8 8 3" xfId="42009" xr:uid="{FE808742-C248-43F5-B2E7-693BF04E7A54}"/>
    <cellStyle name="Normal 8 8 4" xfId="42010" xr:uid="{D3DEAEC7-3247-48C3-9F63-C8EAE5B3E3B7}"/>
    <cellStyle name="Normal 8 8 5" xfId="35770" xr:uid="{BDF9E7AE-1CC0-4EC2-9F2D-3EF884963B5E}"/>
    <cellStyle name="Normal 8 9" xfId="35772" xr:uid="{EB3018BE-B035-4481-8D52-852BAA3AFD3B}"/>
    <cellStyle name="Normal 8 9 2" xfId="35773" xr:uid="{F5C4D6CE-971B-4AB5-91AE-9441C1B11DFA}"/>
    <cellStyle name="Normal 8 9 3" xfId="42011" xr:uid="{4503B4C3-25D2-4D57-8ED1-6A04039AE580}"/>
    <cellStyle name="Normal 8 9 4" xfId="42012" xr:uid="{F9CA13C5-9A69-4D66-8C19-FE3ABE035FD3}"/>
    <cellStyle name="Normal 8_BTC_A,B,10,KK_Q2'14 (1)" xfId="42013" xr:uid="{B450B77A-BC30-4137-B3A5-C94228DAECAA}"/>
    <cellStyle name="Normal 80" xfId="131" xr:uid="{B3D57B81-05A5-49C1-8D84-7F56F1EA2BA2}"/>
    <cellStyle name="Normal 80 2" xfId="37666" xr:uid="{97C46F41-DEFD-4191-BC55-503C6731E69C}"/>
    <cellStyle name="Normal 80 2 2" xfId="46780" xr:uid="{1620FD5B-2D9C-4B96-B817-BDF339389699}"/>
    <cellStyle name="Normal 80 3" xfId="37667" xr:uid="{E826115C-72CA-47BF-A353-75FE595F6F34}"/>
    <cellStyle name="Normal 80 4" xfId="42014" xr:uid="{BD1DD814-D26C-4425-B244-9B7D528E1F40}"/>
    <cellStyle name="Normal 80 5" xfId="35774" xr:uid="{052D64BA-A701-49C0-BBCA-85B7DE61133A}"/>
    <cellStyle name="Normal 81" xfId="558" xr:uid="{59B20101-8CC6-4A01-A604-1661BA0CC55D}"/>
    <cellStyle name="Normal 81 2" xfId="1095" xr:uid="{3073C52E-8EF8-42DD-940B-E90CCFDDC7DD}"/>
    <cellStyle name="Normal 81 2 2" xfId="46783" xr:uid="{0F478C3F-C136-4D69-8E5C-8949927D725B}"/>
    <cellStyle name="Normal 81 2 3" xfId="51075" xr:uid="{D249E905-8645-4F5E-9ACD-B26A4954472D}"/>
    <cellStyle name="Normal 81 2 4" xfId="37668" xr:uid="{4CD612A8-43E1-4DBD-8B68-FA4ECC0C0A51}"/>
    <cellStyle name="Normal 81 3" xfId="37669" xr:uid="{890DF57D-F07D-4C58-8BD3-449103995BD8}"/>
    <cellStyle name="Normal 81 4" xfId="42015" xr:uid="{66763CA4-E371-497E-8313-963CD1D3185E}"/>
    <cellStyle name="Normal 81 5" xfId="35775" xr:uid="{8471A69B-3C26-4BB0-B4FE-8466F99E7843}"/>
    <cellStyle name="Normal 82" xfId="559" xr:uid="{9DF87213-46F0-4BB7-9392-6B4D52ACA870}"/>
    <cellStyle name="Normal 82 2" xfId="37670" xr:uid="{B3266283-4668-4E28-B388-20589E281046}"/>
    <cellStyle name="Normal 82 2 2" xfId="46784" xr:uid="{9687F3F5-6CDE-48E8-B0C9-32DD09078817}"/>
    <cellStyle name="Normal 82 3" xfId="42016" xr:uid="{6D2096A3-8AF1-45C1-99DB-54C121A39AC6}"/>
    <cellStyle name="Normal 82 4" xfId="35776" xr:uid="{163F1E1B-65C6-4D79-957D-0CBCF9A04756}"/>
    <cellStyle name="Normal 83" xfId="560" xr:uid="{1BC15542-BFB3-4415-AFCE-D570E296125B}"/>
    <cellStyle name="Normal 83 2" xfId="2122" xr:uid="{5AF1AD36-6220-4F1A-A369-EAA5005FBD38}"/>
    <cellStyle name="Normal 83 2 2" xfId="46781" xr:uid="{0AE962BB-E0E1-41BE-BF82-E29AFF75221A}"/>
    <cellStyle name="Normal 83 2 3" xfId="55244" xr:uid="{BEECD83F-13E0-457F-8175-9B0BFDADC02F}"/>
    <cellStyle name="Normal 83 2 4" xfId="37671" xr:uid="{785184DC-6C54-4941-9D95-1B8EF3B74F76}"/>
    <cellStyle name="Normal 83 3" xfId="42017" xr:uid="{A1578AE7-DF08-49D3-9933-540175D7F9C7}"/>
    <cellStyle name="Normal 83 4" xfId="35777" xr:uid="{ED7A3B7D-9F64-42CE-955B-4BAF36E7785A}"/>
    <cellStyle name="Normal 83_TPM_CTB YE'09" xfId="42018" xr:uid="{B3A02675-B02B-4842-AB8C-6842AB3B87CD}"/>
    <cellStyle name="Normal 84" xfId="561" xr:uid="{313C203F-C5B8-4A01-A211-C7BCCC634EF8}"/>
    <cellStyle name="Normal 84 2" xfId="37672" xr:uid="{4753B6B9-8BBA-4C21-A8D6-EBF39F3D2B22}"/>
    <cellStyle name="Normal 84 2 2" xfId="42019" xr:uid="{16800E58-175D-4260-B42E-051419C1FC34}"/>
    <cellStyle name="Normal 84 3" xfId="42020" xr:uid="{92C2F15B-A13F-409F-BA89-37FCE1C78965}"/>
    <cellStyle name="Normal 84 4" xfId="35778" xr:uid="{AC78B6B8-00D0-46EF-AE87-409315F1C0A8}"/>
    <cellStyle name="Normal 85" xfId="562" xr:uid="{DCA21BC1-3BE3-440C-9483-CEF83A20FB87}"/>
    <cellStyle name="Normal 85 2" xfId="37673" xr:uid="{B5C97255-BB89-4758-8689-2615BAC94A9D}"/>
    <cellStyle name="Normal 85 3" xfId="37674" xr:uid="{0A0ACD59-25FD-4B34-A173-4CFCE0516961}"/>
    <cellStyle name="Normal 85 4" xfId="37675" xr:uid="{70C7083F-1F80-4370-9FB5-DA50EFD71F3F}"/>
    <cellStyle name="Normal 85 5" xfId="35779" xr:uid="{48418907-BCDF-48D8-A010-CA7FB6081C37}"/>
    <cellStyle name="Normal 86" xfId="563" xr:uid="{1974A254-802B-44C6-8CE0-AFAE126C9856}"/>
    <cellStyle name="Normal 86 2" xfId="907" xr:uid="{8D0C0FF5-43FC-4386-A7AF-590A86351932}"/>
    <cellStyle name="Normal 86 3" xfId="35780" xr:uid="{81BA42C8-2D8F-4F6F-B37B-39B179306E92}"/>
    <cellStyle name="Normal 87" xfId="564" xr:uid="{8F9A2454-1AD9-40AA-9ED3-87E92A931755}"/>
    <cellStyle name="Normal 87 2" xfId="42021" xr:uid="{6EBAFEC6-2D70-4A23-8FA7-5AC44137218E}"/>
    <cellStyle name="Normal 87 3" xfId="35781" xr:uid="{32C5D132-4D09-46DB-AF13-DA120947C26F}"/>
    <cellStyle name="Normal 88" xfId="565" xr:uid="{DDE706FF-7532-47A3-8DE4-7497BB2928C1}"/>
    <cellStyle name="Normal 88 2" xfId="37676" xr:uid="{A00C3F92-1EAF-43E9-B26D-4151A9FD8D8A}"/>
    <cellStyle name="Normal 88 3" xfId="42022" xr:uid="{B25179B4-7E74-4D24-B66F-B34285EDB7E2}"/>
    <cellStyle name="Normal 88 4" xfId="42023" xr:uid="{56C597B6-97CA-4D24-8CF1-FAF32A16EA0F}"/>
    <cellStyle name="Normal 88 5" xfId="35782" xr:uid="{C034A9B4-8B8A-48B1-B82C-32AD09D361EB}"/>
    <cellStyle name="Normal 89" xfId="566" xr:uid="{C5684864-D3B2-40A7-B144-6753DB78427A}"/>
    <cellStyle name="Normal 89 2" xfId="37677" xr:uid="{AB0B4C0F-94EB-41DE-AD87-D442B11C45B3}"/>
    <cellStyle name="Normal 89 2 2" xfId="42024" xr:uid="{70C4008E-CE9A-4E59-A14C-C44C14076CF5}"/>
    <cellStyle name="Normal 89 3" xfId="42025" xr:uid="{26715642-3B51-42EE-A5EB-51E9ECDF2935}"/>
    <cellStyle name="Normal 89 4" xfId="42026" xr:uid="{2A1F52DF-5D61-4C00-AE08-6CDD7FACCB7C}"/>
    <cellStyle name="Normal 89 5" xfId="35783" xr:uid="{86FDB0FD-8EB4-4526-BDE4-5D3DC669BF06}"/>
    <cellStyle name="Normal 9" xfId="567" xr:uid="{B6509C28-8B20-4489-A280-FE33DA02C5EA}"/>
    <cellStyle name="Normal 9 10" xfId="35784" xr:uid="{30ACCBA3-61F3-4FA0-A31C-7E3A99C499AA}"/>
    <cellStyle name="Normal 9 10 2" xfId="35785" xr:uid="{9DE111B9-6A08-4F63-8ADB-56D464168E64}"/>
    <cellStyle name="Normal 9 11" xfId="35786" xr:uid="{D540BDF8-69DC-44C7-AB19-B74DD7EE0D53}"/>
    <cellStyle name="Normal 9 11 2" xfId="35787" xr:uid="{178E30C0-E715-448C-9DA4-5B3D230D6215}"/>
    <cellStyle name="Normal 9 12" xfId="35788" xr:uid="{6C5F9364-D45B-4745-8BFD-1363B895CD5D}"/>
    <cellStyle name="Normal 9 12 2" xfId="35789" xr:uid="{0B1C7BB1-71A9-430D-8F1B-95ED21C1198C}"/>
    <cellStyle name="Normal 9 13" xfId="35790" xr:uid="{780EE59B-5747-4EBF-BFC4-A174E627E4BB}"/>
    <cellStyle name="Normal 9 13 2" xfId="35791" xr:uid="{009D858F-C0D2-4416-8D4F-99EA2F6D2F6A}"/>
    <cellStyle name="Normal 9 14" xfId="35792" xr:uid="{67903547-7C40-4CEC-A156-0FD2E680565F}"/>
    <cellStyle name="Normal 9 14 2" xfId="35793" xr:uid="{00124E9E-DCBB-495D-818B-7D27051C2939}"/>
    <cellStyle name="Normal 9 15" xfId="35794" xr:uid="{63405C94-E8A3-4B12-ACBE-8EA69A35C1BF}"/>
    <cellStyle name="Normal 9 15 2" xfId="35795" xr:uid="{E7DEAE03-B2A2-4D75-9753-507B8C73366E}"/>
    <cellStyle name="Normal 9 16" xfId="35796" xr:uid="{992A677A-ED39-4EE2-8ED8-96B85EE8CF30}"/>
    <cellStyle name="Normal 9 16 2" xfId="35797" xr:uid="{2D784606-A7F4-4691-A6C1-4520FCFDC418}"/>
    <cellStyle name="Normal 9 17" xfId="35798" xr:uid="{6EAC9E72-6A81-4B04-B560-E2785885C733}"/>
    <cellStyle name="Normal 9 17 2" xfId="42027" xr:uid="{0015620F-F9BB-4B96-A80E-86E4FF868711}"/>
    <cellStyle name="Normal 9 18" xfId="42028" xr:uid="{BB36A370-B326-4621-8DE8-5FA87485906E}"/>
    <cellStyle name="Normal 9 19" xfId="5955" xr:uid="{0BC55C77-A961-4E9A-B235-402AB83D0780}"/>
    <cellStyle name="Normal 9 2" xfId="4" xr:uid="{A7112C7C-4010-43D8-917E-C4EE918977FE}"/>
    <cellStyle name="Normal 9 2 2" xfId="1844" xr:uid="{CDF5E44A-F2E1-4006-9565-EF128CDBCC42}"/>
    <cellStyle name="Normal 9 2 2 2" xfId="35799" xr:uid="{71C83C58-931C-4A8B-9A44-8E1B6D1CEE68}"/>
    <cellStyle name="Normal 9 2 3" xfId="2028" xr:uid="{AFC9EA02-38A6-4974-B415-6D43BA91AF66}"/>
    <cellStyle name="Normal 9 2 3 2" xfId="37678" xr:uid="{2D6E53AE-7C91-4CA8-843D-39F8DADBC96D}"/>
    <cellStyle name="Normal 9 2 3 2 2" xfId="46885" xr:uid="{0E574718-AC91-412D-94A0-A6CBEBED7F64}"/>
    <cellStyle name="Normal 9 2 3 3" xfId="4897" xr:uid="{809FA36C-DE1F-43D4-8A7C-3863E7057A5F}"/>
    <cellStyle name="Normal 9 2 4" xfId="1421" xr:uid="{7B75798D-6E67-4F4B-B3C7-4655C30B91B7}"/>
    <cellStyle name="Normal 9 2 4 2" xfId="43778" xr:uid="{07DC94C8-5505-428A-B15E-B852F8204A6E}"/>
    <cellStyle name="Normal 9 2 4 3" xfId="42029" xr:uid="{36BB8259-39ED-43B7-973B-9022137BCE2C}"/>
    <cellStyle name="Normal 9 2 5" xfId="5956" xr:uid="{8709FDF5-7823-456D-BD51-5E3F3C915350}"/>
    <cellStyle name="Normal 9 2 6" xfId="4603" xr:uid="{616212DD-3A3B-4AB4-AB83-9400D0B1E18C}"/>
    <cellStyle name="Normal 9 20" xfId="43466" xr:uid="{A383A867-F611-4182-B33D-D2A58BFECAEF}"/>
    <cellStyle name="Normal 9 21" xfId="44396" xr:uid="{0666C6BD-6630-44AA-9E5F-5E48FFF6D71D}"/>
    <cellStyle name="Normal 9 23" xfId="45318" xr:uid="{8F93526C-4A1B-4489-8358-00F21D610A3C}"/>
    <cellStyle name="Normal 9 24" xfId="47034" xr:uid="{88864CB4-E520-4EB0-B61B-91895FBC08C2}"/>
    <cellStyle name="Normal 9 25" xfId="48805" xr:uid="{2CCC8A9E-F131-4774-81F2-3D7B16CF16DC}"/>
    <cellStyle name="Normal 9 26" xfId="55265" xr:uid="{3B827DDE-7C9A-459D-AEBA-2E9235389BB3}"/>
    <cellStyle name="Normal 9 27" xfId="57364" xr:uid="{2F88F814-6CEC-4390-9E63-27A9C504ED0E}"/>
    <cellStyle name="Normal 9 28" xfId="4520" xr:uid="{54BCA5C2-59A1-4E3C-B785-B5B6F32A5BD3}"/>
    <cellStyle name="Normal 9 3" xfId="1843" xr:uid="{FC283804-2D99-4B64-A71A-861D35C0989D}"/>
    <cellStyle name="Normal 9 3 2" xfId="5089" xr:uid="{8C2ED7BE-8622-4BC6-AF1A-A32A0C778708}"/>
    <cellStyle name="Normal 9 3 2 2" xfId="35801" xr:uid="{2105FE5F-6742-4E14-9D80-262F8F84C704}"/>
    <cellStyle name="Normal 9 3 3" xfId="35800" xr:uid="{1AE10B9A-60CD-456A-ACDC-003796D4E8A3}"/>
    <cellStyle name="Normal 9 3 3 2" xfId="43802" xr:uid="{5B9675E4-DECC-45E4-8A34-BC94BDF212BC}"/>
    <cellStyle name="Normal 9 4" xfId="1974" xr:uid="{5E7E8621-935D-428B-9F19-7EBD021AFA55}"/>
    <cellStyle name="Normal 9 4 10" xfId="50996" xr:uid="{E56F9464-BCF3-43D2-B17B-6372E3113D26}"/>
    <cellStyle name="Normal 9 4 11" xfId="55743" xr:uid="{4A058B01-BDAD-47C0-BCC3-2DD25ACD73D4}"/>
    <cellStyle name="Normal 9 4 12" xfId="57866" xr:uid="{AE992034-C002-4D54-B899-998E16A32F7C}"/>
    <cellStyle name="Normal 9 4 2" xfId="3737" xr:uid="{E42E3BD8-7A85-4503-B3BF-932A6EF6F7E6}"/>
    <cellStyle name="Normal 9 4 2 2" xfId="35803" xr:uid="{5B9834CB-F77D-47F4-93F3-A228411E9ACA}"/>
    <cellStyle name="Normal 9 4 2 3" xfId="44255" xr:uid="{0AF50DD7-EF96-4E16-A847-1D5973E22B3B}"/>
    <cellStyle name="Normal 9 4 2 4" xfId="46884" xr:uid="{D8CD205B-7CEB-4B70-A48C-8C5804696538}"/>
    <cellStyle name="Normal 9 4 3" xfId="5576" xr:uid="{B599455B-91F6-4DED-9700-23CBDC35093B}"/>
    <cellStyle name="Normal 9 4 3 2" xfId="56968" xr:uid="{B63C982B-FFC5-4569-82E5-73A5E079BFB2}"/>
    <cellStyle name="Normal 9 4 3 3" xfId="59017" xr:uid="{1202CF1B-9A93-45B9-A005-411548D16834}"/>
    <cellStyle name="Normal 9 4 4" xfId="35802" xr:uid="{AD9BC898-7698-45E7-BDB5-F500D95F2383}"/>
    <cellStyle name="Normal 9 4 5" xfId="43834" xr:uid="{2CA0302A-1B8E-408A-A7D5-51B6B3680EDD}"/>
    <cellStyle name="Normal 9 4 6" xfId="45024" xr:uid="{26FF0D37-5386-47D9-B8E3-4E02D5126800}"/>
    <cellStyle name="Normal 9 4 7" xfId="45835" xr:uid="{F264D1D9-243A-41C5-968F-33F9C84F31F4}"/>
    <cellStyle name="Normal 9 4 8" xfId="47719" xr:uid="{F31DF7E2-DE52-4557-B927-B92B8CB8A1D6}"/>
    <cellStyle name="Normal 9 4 9" xfId="49327" xr:uid="{33B6F09C-57E5-44B4-989F-7D1934DB8F3B}"/>
    <cellStyle name="Normal 9 5" xfId="1420" xr:uid="{CC3CF061-6E26-4162-8534-535B1039B06A}"/>
    <cellStyle name="Normal 9 5 2" xfId="35805" xr:uid="{43979C6C-69B1-4EEB-91DB-3519C6FD754B}"/>
    <cellStyle name="Normal 9 5 3" xfId="35804" xr:uid="{A2B517B5-7E12-4A05-9EBA-FB730E3B7854}"/>
    <cellStyle name="Normal 9 6" xfId="936" xr:uid="{49885E63-64EC-4DB4-9EB4-4C13A4EC97B6}"/>
    <cellStyle name="Normal 9 6 2" xfId="3170" xr:uid="{12E506D4-2FAF-4C50-9622-D4AA48155973}"/>
    <cellStyle name="Normal 9 6 2 2" xfId="35807" xr:uid="{3C192D41-D48A-408C-B46B-1F59AEFDFB2A}"/>
    <cellStyle name="Normal 9 6 3" xfId="35806" xr:uid="{C8AE3775-2B4B-4BF3-9800-893808C1B685}"/>
    <cellStyle name="Normal 9 6 4" xfId="44097" xr:uid="{95E541A5-3F2C-4467-9B58-84B14139555D}"/>
    <cellStyle name="Normal 9 6 5" xfId="56840" xr:uid="{0E6E4C71-8619-465E-80CC-268923B5C3F5}"/>
    <cellStyle name="Normal 9 6 6" xfId="58908" xr:uid="{04B14ECB-9CDD-4034-9854-F8CE7321AA95}"/>
    <cellStyle name="Normal 9 7" xfId="35808" xr:uid="{993A0D14-51E8-456F-BE80-01A3FB3A2456}"/>
    <cellStyle name="Normal 9 7 2" xfId="35809" xr:uid="{D04EB974-3339-4F11-830C-579F2ACED833}"/>
    <cellStyle name="Normal 9 8" xfId="35810" xr:uid="{EC7AC6BF-3191-44E1-85BD-EDB6F6F1FC30}"/>
    <cellStyle name="Normal 9 8 2" xfId="35811" xr:uid="{DF574EC0-B7EA-44CC-9AB3-868D459A07C7}"/>
    <cellStyle name="Normal 9 9" xfId="35812" xr:uid="{648AC31C-25FE-4501-A292-29F9BC6D641F}"/>
    <cellStyle name="Normal 9 9 2" xfId="35813" xr:uid="{EA198C33-1460-49E2-B26A-2713DFB03E28}"/>
    <cellStyle name="Normal 9_Allowance JA (ค่าเผื่อหนี้สงสัยจะสูญ)12- 2557" xfId="37679" xr:uid="{D9475BEA-5FB7-4178-BFFF-61651810DA8C}"/>
    <cellStyle name="Normal 90" xfId="568" xr:uid="{6598647C-4229-4B57-8A9B-C235BC2300FB}"/>
    <cellStyle name="Normal 90 2" xfId="42030" xr:uid="{36C120DB-8A83-4691-AD89-3602F7A38E7E}"/>
    <cellStyle name="Normal 90 3" xfId="42031" xr:uid="{53E59FC2-4B4F-4CE0-A463-275A5161AD0E}"/>
    <cellStyle name="Normal 90 4" xfId="42032" xr:uid="{04586D18-3349-4A27-B20E-EA5308E800C8}"/>
    <cellStyle name="Normal 90 5" xfId="35814" xr:uid="{E3512721-BAF0-430C-BA33-CA3F30974E6B}"/>
    <cellStyle name="Normal 91" xfId="569" xr:uid="{70085EAD-53FE-4FA6-816C-30337A115233}"/>
    <cellStyle name="Normal 91 2" xfId="42033" xr:uid="{D78E67CD-3272-4BF5-AE07-7B725978BB3B}"/>
    <cellStyle name="Normal 91 3" xfId="42034" xr:uid="{11D7D7CD-7924-4987-BBA5-1167B4FA779B}"/>
    <cellStyle name="Normal 91 4" xfId="35815" xr:uid="{BF3D8C30-12AF-426A-89EC-AD647F289BE4}"/>
    <cellStyle name="Normal 92" xfId="570" xr:uid="{745A1AEC-071A-4FE6-9F69-3C0E3DC0056C}"/>
    <cellStyle name="Normal 92 2" xfId="42035" xr:uid="{974AD57D-E57B-4D5D-8474-F5321611CBEB}"/>
    <cellStyle name="Normal 92 3" xfId="35816" xr:uid="{CFD8BFA2-1435-4431-9AB2-1EB30FD0FB28}"/>
    <cellStyle name="Normal 93" xfId="571" xr:uid="{96B4F5C2-0B59-47CA-B965-E09BAEF285B6}"/>
    <cellStyle name="Normal 93 2" xfId="42036" xr:uid="{54583AF4-B2E1-43B7-A14B-B2B593BCEB3B}"/>
    <cellStyle name="Normal 93 3" xfId="35817" xr:uid="{23EB0159-CDF1-45D1-873C-011F2E46AC16}"/>
    <cellStyle name="Normal 93 5" xfId="43242" xr:uid="{F95C4C0D-D816-4C62-B37C-E467086335E2}"/>
    <cellStyle name="Normal 94" xfId="572" xr:uid="{B05D9F67-3F88-42A8-82AF-7A6002D01B6E}"/>
    <cellStyle name="Normal 94 2" xfId="42037" xr:uid="{D96EBB76-E814-4175-A9EA-211A35FD859D}"/>
    <cellStyle name="Normal 94 3" xfId="42038" xr:uid="{5A102FF5-C45E-49CC-BDE1-13344819B6CD}"/>
    <cellStyle name="Normal 94 4" xfId="35818" xr:uid="{E688AC3C-2623-40D1-A05A-C643D5369F86}"/>
    <cellStyle name="Normal 95" xfId="573" xr:uid="{4A7C1B50-9C59-48FC-8114-DE21714AED76}"/>
    <cellStyle name="Normal 95 2" xfId="37680" xr:uid="{D0314BF1-65E2-402C-8799-6DF0FE410B87}"/>
    <cellStyle name="Normal 95 2 2" xfId="42039" xr:uid="{DAF65B63-6D0E-4760-BBA9-7491764ED075}"/>
    <cellStyle name="Normal 95 3" xfId="42040" xr:uid="{4071DC6D-D918-4651-8118-00F941109BEF}"/>
    <cellStyle name="Normal 95 4" xfId="35819" xr:uid="{BF5685E5-E4B3-4BA1-B772-C38D3B7E37FB}"/>
    <cellStyle name="Normal 96" xfId="574" xr:uid="{33ED0030-70D4-4CEC-AA2F-F6B42BF44BEF}"/>
    <cellStyle name="Normal 96 2" xfId="37681" xr:uid="{D6BC7059-CB6D-42C4-887F-2FC19EE330B2}"/>
    <cellStyle name="Normal 96 2 2" xfId="42041" xr:uid="{2C23475C-48AC-429E-8149-32830D099384}"/>
    <cellStyle name="Normal 96 3" xfId="42042" xr:uid="{C1437D4A-873E-4463-87A3-4927FDAF9B10}"/>
    <cellStyle name="Normal 96 4" xfId="35820" xr:uid="{F2393BE6-CF9B-41D1-AD7A-11BDB59D2592}"/>
    <cellStyle name="Normal 97" xfId="575" xr:uid="{5D603F3E-FD08-4E6A-A4BB-D14AF7D800D5}"/>
    <cellStyle name="Normal 97 2" xfId="42043" xr:uid="{F7CAFE02-3813-4D25-925F-DC1D8DC9AE75}"/>
    <cellStyle name="Normal 97 3" xfId="35821" xr:uid="{5B32A24E-8778-4B8C-8A04-E30528711A97}"/>
    <cellStyle name="Normal 98" xfId="576" xr:uid="{C60F6979-7C01-48D5-82AA-580A1C57E911}"/>
    <cellStyle name="Normal 98 2" xfId="42044" xr:uid="{7AFC7CF8-D125-436B-AC73-7766D25190D5}"/>
    <cellStyle name="Normal 98 3" xfId="42045" xr:uid="{B90724AF-F1A6-4F7C-BF0F-DFDE0C6A90A5}"/>
    <cellStyle name="Normal 98 4" xfId="35822" xr:uid="{D107246D-A694-454B-8822-EE85626C8DC4}"/>
    <cellStyle name="Normal 99" xfId="577" xr:uid="{95277C46-3913-4096-850A-B25EB12CB27D}"/>
    <cellStyle name="Normal 99 2" xfId="42046" xr:uid="{0A0DD7D0-2606-4EDC-A2AE-38D339B3FC23}"/>
    <cellStyle name="Normal 99 3" xfId="35823" xr:uid="{B924B0B0-3233-4525-9810-1780CAF769D3}"/>
    <cellStyle name="Normal M" xfId="578" xr:uid="{7F07164F-7089-4E5E-8213-404B12AE4C55}"/>
    <cellStyle name="Normal T" xfId="579" xr:uid="{75C8804B-99B2-4B14-AFF3-7D4D4BDD5DBE}"/>
    <cellStyle name="Normal W" xfId="580" xr:uid="{3344C8A9-F644-4898-A333-51551AB9F5DD}"/>
    <cellStyle name="Normal_EGCO_June10 TE" xfId="12" xr:uid="{1B663536-3E60-4481-9689-CC4B318130E3}"/>
    <cellStyle name="Normal_Noble-47t" xfId="2" xr:uid="{3E9EA6C3-586A-45EF-8791-FC622CCB461D}"/>
    <cellStyle name="Normal0" xfId="42047" xr:uid="{A897C7D8-160B-459E-838B-F7FAA3F8A4F2}"/>
    <cellStyle name="Normale_9639A02C" xfId="35824" xr:uid="{873A1F67-ACFF-4289-879B-0F9F3E2D4EDD}"/>
    <cellStyle name="NormalGB" xfId="581" xr:uid="{DE756A00-5E92-4F2F-8A59-321BF8888DB7}"/>
    <cellStyle name="Note 10" xfId="582" xr:uid="{2394605C-97B9-4295-94CE-52477F3173D9}"/>
    <cellStyle name="Note 10 10" xfId="53521" xr:uid="{6EB3F248-CAD9-4B5B-A6E2-38B13B647D2F}"/>
    <cellStyle name="Note 10 11" xfId="53168" xr:uid="{C8E0B774-C16C-494A-BEEF-9459557D98EA}"/>
    <cellStyle name="Note 10 12" xfId="51282" xr:uid="{73BA2C69-989E-4EF6-9E4B-A539A681EAD4}"/>
    <cellStyle name="Note 10 13" xfId="52522" xr:uid="{9173B64A-C0F4-4D2F-92A7-5AA7EF1D16A4}"/>
    <cellStyle name="Note 10 14" xfId="4898" xr:uid="{39A738F7-AFA8-4CA2-88AA-5F340FA047C4}"/>
    <cellStyle name="Note 10 2" xfId="2539" xr:uid="{39E4D3F3-FD12-419F-A9A0-6E3699D4F2D5}"/>
    <cellStyle name="Note 10 2 10" xfId="54912" xr:uid="{C4249E4F-A349-4A08-AE79-D4EE408AB3E8}"/>
    <cellStyle name="Note 10 2 11" xfId="55083" xr:uid="{11050F31-A043-4DA7-86F0-60D8154FE2E0}"/>
    <cellStyle name="Note 10 2 12" xfId="5647" xr:uid="{1848A49D-7BD5-47A3-B8B6-814FBB839DE7}"/>
    <cellStyle name="Note 10 2 2" xfId="42048" xr:uid="{E9EAE0E7-DDF6-4ECF-831A-5212B3EF06AA}"/>
    <cellStyle name="Note 10 2 2 2" xfId="52661" xr:uid="{CC10E547-9DF3-472D-B022-94A6058DCEE7}"/>
    <cellStyle name="Note 10 2 3" xfId="35826" xr:uid="{629A4134-5078-4EDF-840D-37D541D993D4}"/>
    <cellStyle name="Note 10 2 3 2" xfId="53323" xr:uid="{91BC6B1A-D106-49A8-B07D-3B1D8EA2A690}"/>
    <cellStyle name="Note 10 2 4" xfId="53598" xr:uid="{39DDE4AE-CBBA-42DB-AB05-FA0DCDD40C23}"/>
    <cellStyle name="Note 10 2 5" xfId="53894" xr:uid="{509AB11B-ECA3-4DB1-A02C-083D4A716E6F}"/>
    <cellStyle name="Note 10 2 6" xfId="52206" xr:uid="{EF85CF8A-5388-486B-A327-F98739BC9C5F}"/>
    <cellStyle name="Note 10 2 7" xfId="54343" xr:uid="{2B91D060-97ED-4A84-9AD4-9B2A81CF2DEC}"/>
    <cellStyle name="Note 10 2 8" xfId="53844" xr:uid="{21AD7A9B-4626-43D0-8461-85DE114A0E3D}"/>
    <cellStyle name="Note 10 2 9" xfId="54709" xr:uid="{C8379A67-3A0A-43C4-BC96-AB2AFE8CF3B9}"/>
    <cellStyle name="Note 10 3" xfId="4225" xr:uid="{F0FDF14E-8FD9-4A41-971F-CB38696161A8}"/>
    <cellStyle name="Note 10 3 2" xfId="52308" xr:uid="{6FA6E2FD-4B94-4D85-8982-D1F7BF105636}"/>
    <cellStyle name="Note 10 3 3" xfId="35825" xr:uid="{2F8F89BB-6497-436D-A2B8-9813607AE292}"/>
    <cellStyle name="Note 10 4" xfId="43513" xr:uid="{4CFD3629-DF46-453A-97D7-8BE1EFED8778}"/>
    <cellStyle name="Note 10 4 2" xfId="52982" xr:uid="{49D558A8-A12E-41BD-809C-8E78E3BD396E}"/>
    <cellStyle name="Note 10 5" xfId="44465" xr:uid="{9E20E629-8273-430E-8B60-49D703E81608}"/>
    <cellStyle name="Note 10 5 2" xfId="52573" xr:uid="{C91DD79E-9E09-4D58-8DB1-EB134B47BCC4}"/>
    <cellStyle name="Note 10 6" xfId="47123" xr:uid="{C46E32B4-CA0E-4403-A476-5504C86B16BF}"/>
    <cellStyle name="Note 10 6 2" xfId="52910" xr:uid="{6FEA8D89-C9B3-401E-8B01-98AAB42A57C8}"/>
    <cellStyle name="Note 10 7" xfId="53243" xr:uid="{03646F22-1CF4-4974-96FB-C359D5EA05CA}"/>
    <cellStyle name="Note 10 8" xfId="52146" xr:uid="{56713086-AC3B-436D-A911-B25458DCD485}"/>
    <cellStyle name="Note 10 9" xfId="53545" xr:uid="{9A40F1EF-6ACA-42C0-AEC6-22A8117B25A0}"/>
    <cellStyle name="Note 100" xfId="583" xr:uid="{E8AECA72-9783-4414-B6A8-1825F09AAF9A}"/>
    <cellStyle name="Note 100 10" xfId="54097" xr:uid="{59A86A5D-4AFC-4EC3-8738-89F53A244ED3}"/>
    <cellStyle name="Note 100 11" xfId="54650" xr:uid="{5757972B-6A5C-43B2-B673-02D6EA4A4164}"/>
    <cellStyle name="Note 100 12" xfId="54668" xr:uid="{BF5ADA55-6049-4072-992C-82181CD5BEDC}"/>
    <cellStyle name="Note 100 13" xfId="53828" xr:uid="{E1FC2DAD-26F9-4CCA-AE9B-C5F70FEAD494}"/>
    <cellStyle name="Note 100 14" xfId="4899" xr:uid="{2BE4AC64-D28C-4FA7-AFBA-80A2ED26F0DC}"/>
    <cellStyle name="Note 100 2" xfId="2540" xr:uid="{D3A0BF8A-A95E-4A07-B164-EE5E6CE59FDD}"/>
    <cellStyle name="Note 100 2 10" xfId="54913" xr:uid="{68FAA609-7AB7-4DDF-9610-690C4C810CB2}"/>
    <cellStyle name="Note 100 2 11" xfId="55084" xr:uid="{6D9F42B6-C1A7-4319-9646-AFAAF19946A8}"/>
    <cellStyle name="Note 100 2 12" xfId="5648" xr:uid="{24B1C261-3FE9-4662-8207-AB9FBC90848E}"/>
    <cellStyle name="Note 100 2 2" xfId="52662" xr:uid="{CC1ACFD2-F26D-417D-8D5A-7283DC998693}"/>
    <cellStyle name="Note 100 2 3" xfId="53324" xr:uid="{16154A6F-89F1-4F0E-8C42-C2212E0D8568}"/>
    <cellStyle name="Note 100 2 4" xfId="53599" xr:uid="{D8D1CA3C-988F-42C6-98DA-8D4BAD16403F}"/>
    <cellStyle name="Note 100 2 5" xfId="53895" xr:uid="{1FAC23E1-8A4D-45C2-8926-8B1E6C0D1BEE}"/>
    <cellStyle name="Note 100 2 6" xfId="53271" xr:uid="{B46BFC56-489B-4B21-AEA4-71F9C84BE176}"/>
    <cellStyle name="Note 100 2 7" xfId="54344" xr:uid="{D0C92092-EB68-4187-A66D-8FC9EDB16413}"/>
    <cellStyle name="Note 100 2 8" xfId="54298" xr:uid="{0AE10A2F-5CEE-4C84-8D6D-8397F6EE621C}"/>
    <cellStyle name="Note 100 2 9" xfId="54710" xr:uid="{7A1C38AE-832F-4305-A070-A4C2B469F15A}"/>
    <cellStyle name="Note 100 3" xfId="4226" xr:uid="{BE2FB151-5D82-4135-807E-E64D2EC9D35F}"/>
    <cellStyle name="Note 100 3 2" xfId="52309" xr:uid="{83416E5D-B256-446C-AC92-98988210E595}"/>
    <cellStyle name="Note 100 3 3" xfId="43514" xr:uid="{74121345-D481-459E-8BF2-6F66E649F87E}"/>
    <cellStyle name="Note 100 4" xfId="44466" xr:uid="{CC348454-D194-4EEC-8919-49F1A2578D32}"/>
    <cellStyle name="Note 100 4 2" xfId="52983" xr:uid="{33AC1938-E284-4CC5-8A07-72C53231FE59}"/>
    <cellStyle name="Note 100 5" xfId="47124" xr:uid="{D3B8D4D9-C7F2-4E09-9F35-EA10F72B628F}"/>
    <cellStyle name="Note 100 5 2" xfId="51483" xr:uid="{8618158F-639C-4729-A547-33D6CCF58A46}"/>
    <cellStyle name="Note 100 6" xfId="51966" xr:uid="{8552D594-D429-4B02-8586-01426771188A}"/>
    <cellStyle name="Note 100 7" xfId="52452" xr:uid="{F7171AC4-4733-4A64-86DF-3849794BA965}"/>
    <cellStyle name="Note 100 8" xfId="52157" xr:uid="{1EC5EB58-A921-4925-9AF0-C6A4D57A5275}"/>
    <cellStyle name="Note 100 9" xfId="54214" xr:uid="{6BE11962-CED6-4D54-9AFC-1DCF0F3EE280}"/>
    <cellStyle name="Note 101" xfId="584" xr:uid="{769EFFAF-A7ED-4F4B-A048-136AA9EB99E8}"/>
    <cellStyle name="Note 101 10" xfId="53561" xr:uid="{6ED30B10-F164-4D47-9E87-1F5A7F81E910}"/>
    <cellStyle name="Note 101 11" xfId="53558" xr:uid="{F138F371-4ED4-49F1-AD3E-85D626AB1413}"/>
    <cellStyle name="Note 101 12" xfId="54670" xr:uid="{57F64C5E-29C6-4A92-BE58-4DF0701AE043}"/>
    <cellStyle name="Note 101 13" xfId="53240" xr:uid="{6C6F1C6C-41C9-4F18-BF44-4A44A2659D50}"/>
    <cellStyle name="Note 101 14" xfId="4900" xr:uid="{6CBD4983-12C7-49B0-9ED0-A8F0E0BAFC95}"/>
    <cellStyle name="Note 101 2" xfId="2541" xr:uid="{D6C33B0C-B289-47F7-85D4-1742144FE2FB}"/>
    <cellStyle name="Note 101 2 10" xfId="54914" xr:uid="{88361434-BD11-4A0E-A2C7-D177500BFEA1}"/>
    <cellStyle name="Note 101 2 11" xfId="55085" xr:uid="{30864DAB-BA4B-4B68-BD92-388902DB93BE}"/>
    <cellStyle name="Note 101 2 12" xfId="5649" xr:uid="{770FAC0D-EBC1-4FF4-A731-55F21E1AF3ED}"/>
    <cellStyle name="Note 101 2 2" xfId="52663" xr:uid="{FD4027F4-2726-420E-A30A-9C09E342F8D8}"/>
    <cellStyle name="Note 101 2 3" xfId="53325" xr:uid="{B7A951DA-6958-4570-AF2F-36E69EE497E0}"/>
    <cellStyle name="Note 101 2 4" xfId="53600" xr:uid="{60B2C995-A20A-4F93-8E02-02E2C489458C}"/>
    <cellStyle name="Note 101 2 5" xfId="53896" xr:uid="{1F695671-1CCD-4999-B5F8-84A46E771CCB}"/>
    <cellStyle name="Note 101 2 6" xfId="53860" xr:uid="{2835CC00-03EF-430B-BBEA-BEAE11A3CE96}"/>
    <cellStyle name="Note 101 2 7" xfId="54345" xr:uid="{0A35EC43-D8FC-4D56-B56C-4DD78C681163}"/>
    <cellStyle name="Note 101 2 8" xfId="54656" xr:uid="{E23D0F77-5D4A-40B2-A650-FA10DAB6DB85}"/>
    <cellStyle name="Note 101 2 9" xfId="54711" xr:uid="{AD512489-DC90-4248-A001-B4A57935AC34}"/>
    <cellStyle name="Note 101 3" xfId="4227" xr:uid="{835D789D-9704-4C9F-BC2D-0622CA771E66}"/>
    <cellStyle name="Note 101 3 2" xfId="52310" xr:uid="{6191F2B4-6BA6-4972-A582-FAEB29BA9D47}"/>
    <cellStyle name="Note 101 3 3" xfId="43515" xr:uid="{E55F56A4-454B-4180-B21F-466D296C7B43}"/>
    <cellStyle name="Note 101 4" xfId="44467" xr:uid="{BE1B9CC1-EAA5-40DE-807A-55B18E690421}"/>
    <cellStyle name="Note 101 4 2" xfId="52984" xr:uid="{1BD3AFD1-3BE9-4A7D-B47C-C02BDEF2D863}"/>
    <cellStyle name="Note 101 5" xfId="47125" xr:uid="{49F86CE0-05A5-4EB0-98F3-0A1716321FA7}"/>
    <cellStyle name="Note 101 5 2" xfId="51807" xr:uid="{7AF8AEFB-9CFC-4492-BBAB-039E0F6F3EFB}"/>
    <cellStyle name="Note 101 6" xfId="52927" xr:uid="{778960BE-05E0-4EE5-86F6-4539D1EC5B0C}"/>
    <cellStyle name="Note 101 7" xfId="52261" xr:uid="{3F4B6164-815E-48C4-A8EC-BF6044A0A84E}"/>
    <cellStyle name="Note 101 8" xfId="54122" xr:uid="{C42DE42E-175C-4AA0-B84F-EF08DF623955}"/>
    <cellStyle name="Note 101 9" xfId="52267" xr:uid="{70D71283-462F-449A-A56E-4EE381A1F8B1}"/>
    <cellStyle name="Note 102" xfId="585" xr:uid="{4B142D16-0C36-45AE-A168-0154EFA7ED89}"/>
    <cellStyle name="Note 102 10" xfId="51665" xr:uid="{C33595E6-69B2-4CE9-AD92-B279D1D79BC6}"/>
    <cellStyle name="Note 102 11" xfId="54643" xr:uid="{01C996B3-6C3A-4039-AF73-66814643D3BC}"/>
    <cellStyle name="Note 102 12" xfId="52616" xr:uid="{C3010E79-F18F-4252-95FB-2CE7F2BCE2E4}"/>
    <cellStyle name="Note 102 13" xfId="52911" xr:uid="{F12EC658-B1AB-4A2A-B6C0-9B0FBD3F8601}"/>
    <cellStyle name="Note 102 14" xfId="4901" xr:uid="{4258DA7F-22C9-489D-9B35-FB1349294FFF}"/>
    <cellStyle name="Note 102 2" xfId="2542" xr:uid="{F3D82984-23FC-4249-A042-C31062CC15A1}"/>
    <cellStyle name="Note 102 2 10" xfId="54915" xr:uid="{898D14D2-EB9D-484E-90DE-9F43F738A79E}"/>
    <cellStyle name="Note 102 2 11" xfId="55086" xr:uid="{5523C41B-B5E1-410F-85E2-46734C537D42}"/>
    <cellStyle name="Note 102 2 12" xfId="5650" xr:uid="{DB38D409-B97C-4329-A347-A036F487A56D}"/>
    <cellStyle name="Note 102 2 2" xfId="52664" xr:uid="{F821349C-7C7B-40A5-8F1D-8708408ED4D4}"/>
    <cellStyle name="Note 102 2 3" xfId="53326" xr:uid="{24C1F9A3-0AA7-4E76-8BB5-66896EE1DF60}"/>
    <cellStyle name="Note 102 2 4" xfId="53601" xr:uid="{34E2F518-6F27-4FFD-9753-27B701D276EF}"/>
    <cellStyle name="Note 102 2 5" xfId="53897" xr:uid="{935F83E3-DC2E-4EC1-BAE4-E63021A3806F}"/>
    <cellStyle name="Note 102 2 6" xfId="53510" xr:uid="{C6B149FC-54A8-4E0D-AA24-487BDE3AEFE0}"/>
    <cellStyle name="Note 102 2 7" xfId="54346" xr:uid="{2C2FD217-8BEF-44E0-902F-16E8E0D8E5EE}"/>
    <cellStyle name="Note 102 2 8" xfId="53292" xr:uid="{7AED0A2E-BFAA-4CE2-989A-B396B887A4A4}"/>
    <cellStyle name="Note 102 2 9" xfId="54712" xr:uid="{19205BBF-F382-4D01-A0C6-163A822B80BC}"/>
    <cellStyle name="Note 102 3" xfId="4228" xr:uid="{39547447-F617-401C-9C36-072180A4319A}"/>
    <cellStyle name="Note 102 3 2" xfId="52311" xr:uid="{4D093EFC-7CA8-4619-9805-8CE98F153FE7}"/>
    <cellStyle name="Note 102 3 3" xfId="43516" xr:uid="{8D7B0279-2829-4613-9F01-03B7342BDBF1}"/>
    <cellStyle name="Note 102 4" xfId="44468" xr:uid="{6A58CEC1-9EB6-4A4E-9EE8-CA6B41AD3903}"/>
    <cellStyle name="Note 102 4 2" xfId="52985" xr:uid="{36E84877-417E-4B16-93C5-F73770437F90}"/>
    <cellStyle name="Note 102 5" xfId="47126" xr:uid="{7E77A852-2576-4336-8CB4-735C0936117A}"/>
    <cellStyle name="Note 102 5 2" xfId="52441" xr:uid="{51724DC6-DC2B-4BDB-A854-311B8E062F92}"/>
    <cellStyle name="Note 102 6" xfId="52909" xr:uid="{4B61BC48-B584-4007-9276-88AC6B07F602}"/>
    <cellStyle name="Note 102 7" xfId="52847" xr:uid="{D5BF453B-BCA3-479C-884A-4DAC1B89211A}"/>
    <cellStyle name="Note 102 8" xfId="52900" xr:uid="{9365E9DE-63C0-428B-B733-9DAEDA7FFF02}"/>
    <cellStyle name="Note 102 9" xfId="54617" xr:uid="{1778CE93-D78E-409D-8C5F-BAC60F93F4BE}"/>
    <cellStyle name="Note 103" xfId="586" xr:uid="{B815073D-5FEA-44F2-A73F-EBFCC2239502}"/>
    <cellStyle name="Note 103 10" xfId="54562" xr:uid="{E0A4A399-B2DC-4ECB-B50D-1FA1FC06C58F}"/>
    <cellStyle name="Note 103 11" xfId="52197" xr:uid="{E662B7A2-383D-4D86-90F6-C874F94B7C9A}"/>
    <cellStyle name="Note 103 12" xfId="53519" xr:uid="{CB428D23-E724-4B91-91B3-425FE8714D1F}"/>
    <cellStyle name="Note 103 13" xfId="52915" xr:uid="{0768D156-80C0-4C7C-899F-DA00293C045A}"/>
    <cellStyle name="Note 103 14" xfId="4902" xr:uid="{1CDD7CF3-CA49-4FC3-9EE8-A7E149AD3943}"/>
    <cellStyle name="Note 103 2" xfId="2543" xr:uid="{62F06E9A-2FE5-4C6F-BF08-AF589EC122D8}"/>
    <cellStyle name="Note 103 2 10" xfId="54916" xr:uid="{5A83054C-6704-4539-84D8-BCB1FC66D838}"/>
    <cellStyle name="Note 103 2 11" xfId="55087" xr:uid="{129FD224-21C8-43AF-B76F-6BC66727A122}"/>
    <cellStyle name="Note 103 2 12" xfId="5651" xr:uid="{185DE810-849B-4C0E-AF88-ACD395DEFAFA}"/>
    <cellStyle name="Note 103 2 2" xfId="52665" xr:uid="{F7585E21-3363-4250-A98A-76EFA87B423D}"/>
    <cellStyle name="Note 103 2 3" xfId="53327" xr:uid="{542F8DDA-BDF2-4504-9CCB-E8A3E73B3C4C}"/>
    <cellStyle name="Note 103 2 4" xfId="53602" xr:uid="{BA474343-F0BA-48DC-B446-B6E8A226A1A0}"/>
    <cellStyle name="Note 103 2 5" xfId="53898" xr:uid="{0763D62F-8177-44EF-8478-53417A527116}"/>
    <cellStyle name="Note 103 2 6" xfId="53868" xr:uid="{539B010C-3AE0-4BE2-9E46-CA4B870383CA}"/>
    <cellStyle name="Note 103 2 7" xfId="54347" xr:uid="{0678BADA-A86F-401F-A620-511AD60FA280}"/>
    <cellStyle name="Note 103 2 8" xfId="52213" xr:uid="{8AEB8318-AE0B-4498-9BFD-67646307E8C3}"/>
    <cellStyle name="Note 103 2 9" xfId="54713" xr:uid="{8C1C2EDD-6119-4112-81BA-93CB1362403A}"/>
    <cellStyle name="Note 103 3" xfId="4229" xr:uid="{622C742E-0E4C-473F-93D5-2995286F1A07}"/>
    <cellStyle name="Note 103 3 2" xfId="52312" xr:uid="{86C1B33A-7081-4F93-96F2-485DE6016260}"/>
    <cellStyle name="Note 103 3 3" xfId="43517" xr:uid="{E3E2D32E-1562-4F5C-9FE0-4ADCBF83B4E4}"/>
    <cellStyle name="Note 103 4" xfId="44469" xr:uid="{84203A80-1E7E-4047-859F-17BFB5A62E0F}"/>
    <cellStyle name="Note 103 4 2" xfId="52986" xr:uid="{784AA9C7-D9E5-4675-95DB-5089D44DB153}"/>
    <cellStyle name="Note 103 5" xfId="47127" xr:uid="{F2C0724B-BDE7-4891-B0C4-A1FC3F3667D7}"/>
    <cellStyle name="Note 103 5 2" xfId="52442" xr:uid="{590980A6-4B00-4227-A58C-36D80ACA080A}"/>
    <cellStyle name="Note 103 6" xfId="51360" xr:uid="{6FC980B7-973D-4177-9376-BCE778F67E62}"/>
    <cellStyle name="Note 103 7" xfId="51501" xr:uid="{30F9DB07-6C20-49C5-921A-9EE421F6BADB}"/>
    <cellStyle name="Note 103 8" xfId="53573" xr:uid="{FC2384D6-F4DF-41FA-8E62-50C02AFDDEAC}"/>
    <cellStyle name="Note 103 9" xfId="54529" xr:uid="{8FB8720B-28B6-42F6-8664-3F1B9B215493}"/>
    <cellStyle name="Note 104" xfId="587" xr:uid="{FBDC3501-A556-434A-A737-0472A545D3F5}"/>
    <cellStyle name="Note 104 10" xfId="52868" xr:uid="{0FE866EE-0746-40AA-901C-2CF181EFFC17}"/>
    <cellStyle name="Note 104 11" xfId="54301" xr:uid="{524F4DD6-09D2-4095-AECC-3037C59ACB5E}"/>
    <cellStyle name="Note 104 12" xfId="52622" xr:uid="{CEEFE74B-E077-4801-8A60-E6C108985028}"/>
    <cellStyle name="Note 104 13" xfId="51972" xr:uid="{1F46793C-52AD-46DA-8483-6699B554A6AF}"/>
    <cellStyle name="Note 104 14" xfId="4903" xr:uid="{26452E1B-DB72-4B6F-9028-D3105796E321}"/>
    <cellStyle name="Note 104 2" xfId="2544" xr:uid="{AE46121D-5ACD-43C7-BAB9-32F15897EA79}"/>
    <cellStyle name="Note 104 2 10" xfId="54917" xr:uid="{DB255437-48F8-472E-A7BE-4991B68FFA06}"/>
    <cellStyle name="Note 104 2 11" xfId="55088" xr:uid="{1473B348-B2E5-468C-BAF1-607FEABBB95D}"/>
    <cellStyle name="Note 104 2 12" xfId="5652" xr:uid="{8009D576-86F7-41FA-84F8-34A8949CB9E3}"/>
    <cellStyle name="Note 104 2 2" xfId="52666" xr:uid="{9EC84F77-BA8B-4BD4-878F-831D0BC9E522}"/>
    <cellStyle name="Note 104 2 3" xfId="53328" xr:uid="{98EF935F-C8F4-49EB-A598-292A6E4C15E5}"/>
    <cellStyle name="Note 104 2 4" xfId="53603" xr:uid="{ECC7B212-E5DD-4FD8-93FC-95B5D53210DC}"/>
    <cellStyle name="Note 104 2 5" xfId="53899" xr:uid="{9F3ADA5D-1E94-420C-A01F-A16C98B96B46}"/>
    <cellStyle name="Note 104 2 6" xfId="53869" xr:uid="{AF3B04C2-C71D-473E-940A-664F9347373A}"/>
    <cellStyle name="Note 104 2 7" xfId="54348" xr:uid="{97FFE8A3-D3C3-442F-90C0-09184250CA7B}"/>
    <cellStyle name="Note 104 2 8" xfId="51962" xr:uid="{10E40860-AC02-4439-A7D3-264C2CC54E75}"/>
    <cellStyle name="Note 104 2 9" xfId="54714" xr:uid="{FC2ABDCD-4113-4E2D-94EC-EA43C0B2620E}"/>
    <cellStyle name="Note 104 3" xfId="4230" xr:uid="{26B463DF-2E71-4682-B8FC-C9AB05437269}"/>
    <cellStyle name="Note 104 3 2" xfId="52313" xr:uid="{960B01D1-5AE0-4DC7-8828-CF9F38E45106}"/>
    <cellStyle name="Note 104 3 3" xfId="43518" xr:uid="{F56B5E2F-BF00-4AC6-98B6-3D7431D38B55}"/>
    <cellStyle name="Note 104 4" xfId="44470" xr:uid="{396015AE-289D-4499-A70A-280746E4E9B6}"/>
    <cellStyle name="Note 104 4 2" xfId="52987" xr:uid="{57BEF006-25D3-4E9C-9071-E6C520A2AA9C}"/>
    <cellStyle name="Note 104 5" xfId="47128" xr:uid="{0E2620EB-DA61-4500-8284-A00C27017DDB}"/>
    <cellStyle name="Note 104 5 2" xfId="52443" xr:uid="{64652961-2B2F-4131-872F-F5042940CB66}"/>
    <cellStyle name="Note 104 6" xfId="53215" xr:uid="{B6D21D66-6F99-4956-BF12-05CFFD6687C7}"/>
    <cellStyle name="Note 104 7" xfId="51276" xr:uid="{60F8863F-CB61-433E-9CA9-F6B65214B59C}"/>
    <cellStyle name="Note 104 8" xfId="54194" xr:uid="{A1EDB2F2-F280-4292-87DE-3946B301563D}"/>
    <cellStyle name="Note 104 9" xfId="53115" xr:uid="{E5EE44BC-3FD6-4C6D-BBD2-890658DAC82C}"/>
    <cellStyle name="Note 105" xfId="588" xr:uid="{D3964041-E097-4E4D-A718-7C7FC8119458}"/>
    <cellStyle name="Note 105 10" xfId="51660" xr:uid="{86EF644B-8DA9-4FE4-956D-6FC389E8F4F6}"/>
    <cellStyle name="Note 105 11" xfId="53557" xr:uid="{BC81F74A-441D-4AFC-BCA1-32D42ABA397A}"/>
    <cellStyle name="Note 105 12" xfId="54316" xr:uid="{631F31AF-535D-42B3-B1E9-CEEAC1D4F80A}"/>
    <cellStyle name="Note 105 13" xfId="54897" xr:uid="{53055CBA-0B4C-4002-BD1E-DE4211811303}"/>
    <cellStyle name="Note 105 14" xfId="4904" xr:uid="{C08C4FE3-EC69-44E2-A894-064D7C3342C2}"/>
    <cellStyle name="Note 105 2" xfId="2545" xr:uid="{3759C03E-0410-4E44-A760-C33D008E0528}"/>
    <cellStyle name="Note 105 2 10" xfId="54918" xr:uid="{7911880F-D1B0-473D-9EF9-BEE36FEC4A8A}"/>
    <cellStyle name="Note 105 2 11" xfId="55089" xr:uid="{4E674D30-23D4-4F2D-B5AF-F21C72239B27}"/>
    <cellStyle name="Note 105 2 12" xfId="5653" xr:uid="{05BBC745-3E95-466C-B9EA-399D70EB436C}"/>
    <cellStyle name="Note 105 2 2" xfId="52667" xr:uid="{07D54A4A-3861-453C-827A-2B0A496A6476}"/>
    <cellStyle name="Note 105 2 3" xfId="53329" xr:uid="{E6E55F83-3EAB-4286-88CC-4E7139BAD510}"/>
    <cellStyle name="Note 105 2 4" xfId="53604" xr:uid="{17013A81-BE6E-42E6-B0B2-6180026C7643}"/>
    <cellStyle name="Note 105 2 5" xfId="53900" xr:uid="{3DBA56F6-CEC7-40B0-A285-B6524704DC17}"/>
    <cellStyle name="Note 105 2 6" xfId="53874" xr:uid="{B51DF26F-2BAE-4E20-93C5-A8C9618A1A9F}"/>
    <cellStyle name="Note 105 2 7" xfId="54349" xr:uid="{CD05E7AF-59C7-4144-B487-78E31844E091}"/>
    <cellStyle name="Note 105 2 8" xfId="54657" xr:uid="{3B57B725-43A5-4382-BFB9-1F6A0AC9AA8E}"/>
    <cellStyle name="Note 105 2 9" xfId="54715" xr:uid="{0F6653DF-BE56-4426-BD5C-DCCDEB33ABA6}"/>
    <cellStyle name="Note 105 3" xfId="4231" xr:uid="{0FFB1388-0453-4266-BF9F-EB947EAE317A}"/>
    <cellStyle name="Note 105 3 2" xfId="52314" xr:uid="{36090C94-C388-4584-8B0B-962E278E0F55}"/>
    <cellStyle name="Note 105 3 3" xfId="43519" xr:uid="{9CF8C251-2DCD-413C-AA92-22A4A79244EC}"/>
    <cellStyle name="Note 105 4" xfId="44471" xr:uid="{9993EC01-AE29-4CE9-9EB6-ECA1FE774EE1}"/>
    <cellStyle name="Note 105 4 2" xfId="52988" xr:uid="{1D92CB1F-84E5-4688-B625-00E5399D3FFE}"/>
    <cellStyle name="Note 105 5" xfId="47129" xr:uid="{B8A41260-0A54-4154-96DE-80EB6D71E4D4}"/>
    <cellStyle name="Note 105 5 2" xfId="51357" xr:uid="{F041CDC0-A953-41F3-8C52-104B7FE320CA}"/>
    <cellStyle name="Note 105 6" xfId="53273" xr:uid="{B8006E89-D81E-4C5C-A239-6A9CE71F402B}"/>
    <cellStyle name="Note 105 7" xfId="52469" xr:uid="{C78C83EE-33A7-4A4D-BAD0-7A11525E0DE6}"/>
    <cellStyle name="Note 105 8" xfId="53484" xr:uid="{4D20E8E4-0FC5-4E81-8F78-E079347822D0}"/>
    <cellStyle name="Note 105 9" xfId="51475" xr:uid="{24F47A4B-9F7F-47FB-873C-52871A9F9BFA}"/>
    <cellStyle name="Note 106" xfId="589" xr:uid="{041DC748-6272-4953-AC47-31062665EF80}"/>
    <cellStyle name="Note 106 10" xfId="52224" xr:uid="{B3A95655-3BDD-45FD-BECA-88AB8D745F12}"/>
    <cellStyle name="Note 106 11" xfId="51656" xr:uid="{50BDE106-10DC-4C4E-9631-2BA464E86635}"/>
    <cellStyle name="Note 106 12" xfId="52981" xr:uid="{D2A2AA7F-0A4C-4C0D-BF43-0C6513E0FF31}"/>
    <cellStyle name="Note 106 13" xfId="54695" xr:uid="{57C5CE56-70C0-4C3C-9EEE-EC8A77AFB976}"/>
    <cellStyle name="Note 106 14" xfId="4905" xr:uid="{69C86B15-095D-4795-83AE-1025A79117C0}"/>
    <cellStyle name="Note 106 2" xfId="2546" xr:uid="{77EEE57F-00E4-46F8-A7AA-C18CE66BA976}"/>
    <cellStyle name="Note 106 2 10" xfId="54919" xr:uid="{79116CD2-5CEE-4BA7-8B9B-8F4293A0AAB7}"/>
    <cellStyle name="Note 106 2 11" xfId="55090" xr:uid="{147DAA7A-2710-40A2-A74C-81B88D1641F2}"/>
    <cellStyle name="Note 106 2 12" xfId="5654" xr:uid="{29E64013-3F18-4CE8-8846-FC7D903DE457}"/>
    <cellStyle name="Note 106 2 2" xfId="52668" xr:uid="{985A3188-DFF8-4322-A523-0F37528EA661}"/>
    <cellStyle name="Note 106 2 3" xfId="53330" xr:uid="{E1223DD2-E293-4679-88B4-CB64DDA3179E}"/>
    <cellStyle name="Note 106 2 4" xfId="53605" xr:uid="{F6458167-3FAB-4C08-BAF0-556CAC7FBE64}"/>
    <cellStyle name="Note 106 2 5" xfId="53901" xr:uid="{029D1B48-5536-487A-90B0-773260F18C8F}"/>
    <cellStyle name="Note 106 2 6" xfId="52295" xr:uid="{C38B69FF-727A-496B-9127-F05505CC2DAE}"/>
    <cellStyle name="Note 106 2 7" xfId="54350" xr:uid="{50335972-4193-457B-B1C0-1BF2CBB90BD8}"/>
    <cellStyle name="Note 106 2 8" xfId="52538" xr:uid="{D0C05C4C-5821-4143-9569-17F3826F3A99}"/>
    <cellStyle name="Note 106 2 9" xfId="54716" xr:uid="{47DB5902-094F-476B-A14D-5A53242E3B34}"/>
    <cellStyle name="Note 106 3" xfId="4232" xr:uid="{8E74E8FF-632A-4A9D-9B99-7259220261C8}"/>
    <cellStyle name="Note 106 3 2" xfId="52315" xr:uid="{036ABF38-AEE7-49FD-84ED-8DE62A6C40B1}"/>
    <cellStyle name="Note 106 3 3" xfId="43520" xr:uid="{A64195E2-6100-499A-B936-C7096DD816BD}"/>
    <cellStyle name="Note 106 4" xfId="44472" xr:uid="{0DA1E40B-18D1-4C8B-91C0-411C2A5C9BE2}"/>
    <cellStyle name="Note 106 4 2" xfId="52989" xr:uid="{8B149969-1246-487D-9FA0-AD5CA5002A18}"/>
    <cellStyle name="Note 106 5" xfId="47130" xr:uid="{5B8588BA-961B-48A2-AE32-AB1B3D16B5BC}"/>
    <cellStyle name="Note 106 5 2" xfId="52169" xr:uid="{E5A6492C-CA4E-413E-84CE-012532D73104}"/>
    <cellStyle name="Note 106 6" xfId="51449" xr:uid="{BBF02C5B-7923-4170-B735-BFD19E3D1241}"/>
    <cellStyle name="Note 106 7" xfId="53789" xr:uid="{59FF812B-66D9-48CB-A551-AFA018914F34}"/>
    <cellStyle name="Note 106 8" xfId="54110" xr:uid="{19DED77D-CD54-478A-919D-D71C6CCA92BB}"/>
    <cellStyle name="Note 106 9" xfId="52161" xr:uid="{A3724AA8-C211-42AF-8321-E7AC145BAC67}"/>
    <cellStyle name="Note 107" xfId="590" xr:uid="{35BA9F3C-4222-44E7-A3ED-5FA33E956895}"/>
    <cellStyle name="Note 107 10" xfId="51500" xr:uid="{D127C6F9-8071-4F3F-87FA-EB1AA8C7BB2F}"/>
    <cellStyle name="Note 107 11" xfId="54637" xr:uid="{4D0CA2C4-39CE-4D9F-8277-10B807470F43}"/>
    <cellStyle name="Note 107 12" xfId="53528" xr:uid="{A1D027F4-3820-4BBB-8D3B-C3B7A9D410B4}"/>
    <cellStyle name="Note 107 13" xfId="51691" xr:uid="{345A89DE-A18A-483A-B454-D652DCE8BE98}"/>
    <cellStyle name="Note 107 14" xfId="4906" xr:uid="{97E9E7BE-4D65-44D2-A871-8FDE4F255E97}"/>
    <cellStyle name="Note 107 2" xfId="2547" xr:uid="{90F795CD-C45B-419A-A53F-F62E8B760937}"/>
    <cellStyle name="Note 107 2 10" xfId="54920" xr:uid="{497857F0-A2DA-4B1E-B3D7-7874BA693B88}"/>
    <cellStyle name="Note 107 2 11" xfId="55091" xr:uid="{BD02F0C7-C2E3-45B0-A079-EEB2831ADDFA}"/>
    <cellStyle name="Note 107 2 12" xfId="5655" xr:uid="{B47BB561-FFAA-4910-A01C-2C1481B40A19}"/>
    <cellStyle name="Note 107 2 2" xfId="52669" xr:uid="{1C4F9D25-A9FF-47AF-93EC-A96DD4076946}"/>
    <cellStyle name="Note 107 2 3" xfId="53331" xr:uid="{EF055DD5-9F73-4A0C-92B7-A7B6D28B8DBF}"/>
    <cellStyle name="Note 107 2 4" xfId="53606" xr:uid="{56D84BC8-B486-45EE-8E1D-BBA464C72243}"/>
    <cellStyle name="Note 107 2 5" xfId="53902" xr:uid="{434A36F8-AAD0-4970-93DA-C36EBDC00178}"/>
    <cellStyle name="Note 107 2 6" xfId="53875" xr:uid="{32834CB6-AED9-4049-A627-7D32CA4F11D6}"/>
    <cellStyle name="Note 107 2 7" xfId="54351" xr:uid="{21D00E04-0A8E-462D-BA9D-9932236E1DA6}"/>
    <cellStyle name="Note 107 2 8" xfId="51544" xr:uid="{64976E85-2BA2-4F13-BBE4-496E76FC2AF6}"/>
    <cellStyle name="Note 107 2 9" xfId="54717" xr:uid="{E00015CC-7FF0-4A85-8C2A-582AA5CDAFB0}"/>
    <cellStyle name="Note 107 3" xfId="4233" xr:uid="{D6DE30C0-5553-4500-AEF2-0E5C7DFFD5F9}"/>
    <cellStyle name="Note 107 3 2" xfId="52316" xr:uid="{438A4A5A-7F84-4F54-97FB-C7ED19B3BA41}"/>
    <cellStyle name="Note 107 3 3" xfId="43521" xr:uid="{B2DFB878-27FA-4465-AD77-3A60DFF0B2D8}"/>
    <cellStyle name="Note 107 4" xfId="44473" xr:uid="{96BA330F-B9CB-42A5-BF29-2F28748A21DE}"/>
    <cellStyle name="Note 107 4 2" xfId="52990" xr:uid="{846B8126-0298-4841-BEE6-69266F25D418}"/>
    <cellStyle name="Note 107 5" xfId="47131" xr:uid="{40D11B95-CEA3-4260-B67E-6D2B330E5586}"/>
    <cellStyle name="Note 107 5 2" xfId="52549" xr:uid="{83BBBF1F-9C26-4618-B6FC-0783FA917F6C}"/>
    <cellStyle name="Note 107 6" xfId="52141" xr:uid="{6E50443E-E9EB-4635-BAE7-CB45CAEBAA5C}"/>
    <cellStyle name="Note 107 7" xfId="53872" xr:uid="{70286CDB-149A-484A-A298-EC53B0A85F8B}"/>
    <cellStyle name="Note 107 8" xfId="51287" xr:uid="{495A646A-1DBF-4E6F-96D9-670641EAAB0F}"/>
    <cellStyle name="Note 107 9" xfId="53832" xr:uid="{A6A9EF55-75FF-474E-9913-BF286D1DC863}"/>
    <cellStyle name="Note 108" xfId="591" xr:uid="{81A1AB00-2DF8-4320-AF12-84CBAA0A8215}"/>
    <cellStyle name="Note 108 10" xfId="53821" xr:uid="{7CC4A244-2164-4240-9DB1-BFA0C448F0C2}"/>
    <cellStyle name="Note 108 11" xfId="54275" xr:uid="{DE2CDBF0-A7C1-4FB5-B9F8-31F243DF1107}"/>
    <cellStyle name="Note 108 12" xfId="54682" xr:uid="{ECF59A32-F584-43DA-B0B2-F634F37637C7}"/>
    <cellStyle name="Note 108 13" xfId="54683" xr:uid="{19F899B6-DA22-4A25-9D5F-C6BFDD4508F5}"/>
    <cellStyle name="Note 108 14" xfId="4907" xr:uid="{C13E4F43-378F-454B-A85E-5EB2341274EF}"/>
    <cellStyle name="Note 108 2" xfId="2548" xr:uid="{ED9DF123-BEC5-4A32-A2C7-3EC4ECB3E924}"/>
    <cellStyle name="Note 108 2 10" xfId="54921" xr:uid="{1F50ACF0-7887-4185-9ED8-1281D3130FA0}"/>
    <cellStyle name="Note 108 2 11" xfId="55092" xr:uid="{8F927FCE-3F67-4F12-A375-64829F0B95AB}"/>
    <cellStyle name="Note 108 2 12" xfId="5656" xr:uid="{5B7B366E-E0D6-418E-8D00-0155C24CFE95}"/>
    <cellStyle name="Note 108 2 2" xfId="52670" xr:uid="{6284E34B-80AC-4D3A-9FBE-A66EB6F6C1B3}"/>
    <cellStyle name="Note 108 2 3" xfId="53332" xr:uid="{2A4B298E-6555-47E8-B27F-CABB807E40A7}"/>
    <cellStyle name="Note 108 2 4" xfId="53607" xr:uid="{1751915E-EC8C-4DC7-BF95-2E6B0DBC5EBB}"/>
    <cellStyle name="Note 108 2 5" xfId="53903" xr:uid="{18FE194E-E2CF-4553-BA4C-C96521D36656}"/>
    <cellStyle name="Note 108 2 6" xfId="53878" xr:uid="{A1F9F4A2-134C-47EB-A0B8-05F79BB132F8}"/>
    <cellStyle name="Note 108 2 7" xfId="54352" xr:uid="{ECEA0E7F-5982-4156-9BE6-CEEF4F368224}"/>
    <cellStyle name="Note 108 2 8" xfId="54175" xr:uid="{CF3F0F47-C641-49A4-867A-7BEF9E4ACB5D}"/>
    <cellStyle name="Note 108 2 9" xfId="54718" xr:uid="{C03F205F-7517-40F2-9729-0747F5962420}"/>
    <cellStyle name="Note 108 3" xfId="4234" xr:uid="{E2DEC3E8-C4D8-4C0B-A9B8-EDD5161C4C8D}"/>
    <cellStyle name="Note 108 3 2" xfId="52317" xr:uid="{F4BFDAEB-FA17-4C1C-B189-47C4E1597AD8}"/>
    <cellStyle name="Note 108 3 3" xfId="43522" xr:uid="{DDD7FE54-23D0-4AEB-B6CA-0C2EF6FD17FF}"/>
    <cellStyle name="Note 108 4" xfId="44474" xr:uid="{CFA7E95B-19CE-4D08-98CE-8D5E69D07C33}"/>
    <cellStyle name="Note 108 4 2" xfId="52991" xr:uid="{46F07935-879B-4DE1-8D5D-ADF57895F411}"/>
    <cellStyle name="Note 108 5" xfId="47132" xr:uid="{32BCA164-EBA3-42CD-BAE0-1A18B4E6E892}"/>
    <cellStyle name="Note 108 5 2" xfId="51240" xr:uid="{7E72A207-B117-4F72-898E-5D7388357BA8}"/>
    <cellStyle name="Note 108 6" xfId="52226" xr:uid="{662E8C7A-1A24-4E0B-916E-9F0ECF3DCDE5}"/>
    <cellStyle name="Note 108 7" xfId="51291" xr:uid="{7D50917A-C88D-4154-A131-5B6AF4EBCB37}"/>
    <cellStyle name="Note 108 8" xfId="52848" xr:uid="{7AF5446B-CF72-4829-BD4D-472EFCCF9B3F}"/>
    <cellStyle name="Note 108 9" xfId="54533" xr:uid="{0EAB1C3E-D4BF-4517-8E2B-652C3B4B6F8B}"/>
    <cellStyle name="Note 109" xfId="592" xr:uid="{CAB27958-CE41-4DCB-83BA-FA3D16D55BEB}"/>
    <cellStyle name="Note 109 10" xfId="52217" xr:uid="{BE0A535A-93EE-438F-98E4-4980A26CA8B4}"/>
    <cellStyle name="Note 109 11" xfId="54511" xr:uid="{6B2356A9-1335-4224-ABAA-C39F9AE7B163}"/>
    <cellStyle name="Note 109 12" xfId="54055" xr:uid="{9446138A-3998-44D8-AC51-24D27EF61351}"/>
    <cellStyle name="Note 109 13" xfId="54680" xr:uid="{366D5DDA-19A6-4758-9F34-B75BF3D0541D}"/>
    <cellStyle name="Note 109 14" xfId="4908" xr:uid="{4A882CFD-47E3-4784-838B-96D13E409B2D}"/>
    <cellStyle name="Note 109 2" xfId="2549" xr:uid="{0D218EC7-8021-4C6E-AB5F-CEBA1A946A84}"/>
    <cellStyle name="Note 109 2 10" xfId="54922" xr:uid="{BCF01923-2EA4-4919-B938-B3C4B13B112B}"/>
    <cellStyle name="Note 109 2 11" xfId="55093" xr:uid="{B8337604-4ED9-4E82-99B8-7AFFD11DF784}"/>
    <cellStyle name="Note 109 2 12" xfId="5657" xr:uid="{7754B374-FD1B-45F0-AF48-912375FF1F3B}"/>
    <cellStyle name="Note 109 2 2" xfId="52671" xr:uid="{E991D279-8ECE-492D-B707-00AEB432A404}"/>
    <cellStyle name="Note 109 2 3" xfId="53333" xr:uid="{C19E2B7C-8A5F-45D4-A3FC-EBDCABAFD49E}"/>
    <cellStyle name="Note 109 2 4" xfId="53608" xr:uid="{5ACC97ED-D8A8-4798-80C9-8F7FB7E021B1}"/>
    <cellStyle name="Note 109 2 5" xfId="53904" xr:uid="{8E39289D-AE05-4149-9BFB-EE9D8C51B76C}"/>
    <cellStyle name="Note 109 2 6" xfId="53881" xr:uid="{F309D24A-150A-48BD-A008-59B035D53E43}"/>
    <cellStyle name="Note 109 2 7" xfId="54353" xr:uid="{88DF544A-E589-4265-99A3-8930B6E7D4A3}"/>
    <cellStyle name="Note 109 2 8" xfId="52894" xr:uid="{73BEFCE5-67F8-4FD6-8395-DF8C45545F1D}"/>
    <cellStyle name="Note 109 2 9" xfId="54719" xr:uid="{083F91AD-09DA-4CEC-A2A9-EE1633EE7354}"/>
    <cellStyle name="Note 109 3" xfId="4235" xr:uid="{70BF54B2-1E06-4DAD-B8BF-E5AF8E83C46C}"/>
    <cellStyle name="Note 109 3 2" xfId="52318" xr:uid="{DEF68F6F-D164-4FA0-9006-E8428458AB3C}"/>
    <cellStyle name="Note 109 3 3" xfId="43523" xr:uid="{17256E6D-2F7A-4DB2-87D5-489810BD7DFF}"/>
    <cellStyle name="Note 109 4" xfId="44475" xr:uid="{963B5615-A5C7-4798-90C7-8735DC799C8B}"/>
    <cellStyle name="Note 109 4 2" xfId="52992" xr:uid="{51678945-2071-4E9B-94F7-31D7C006E2A5}"/>
    <cellStyle name="Note 109 5" xfId="47133" xr:uid="{186EE0C3-F5C3-4E54-B422-A6F18997CF07}"/>
    <cellStyle name="Note 109 5 2" xfId="51461" xr:uid="{9817B913-B3A2-47AA-A61B-D429631D5907}"/>
    <cellStyle name="Note 109 6" xfId="51566" xr:uid="{1FDA9F69-B388-4A41-BA2A-AD70993DC2A3}"/>
    <cellStyle name="Note 109 7" xfId="51315" xr:uid="{691536DC-4FA9-4715-A538-5BA896B710DA}"/>
    <cellStyle name="Note 109 8" xfId="51251" xr:uid="{B226796C-2D7A-430E-BC30-8662A25BF798}"/>
    <cellStyle name="Note 109 9" xfId="54537" xr:uid="{3D80393C-08A0-4073-8559-0F4C072EB8F7}"/>
    <cellStyle name="Note 11" xfId="593" xr:uid="{CB3F4599-D9E0-4531-9A4F-33BAC92600D0}"/>
    <cellStyle name="Note 11 10" xfId="54570" xr:uid="{30A2D03D-C704-4232-BBCF-D4959A6A4C22}"/>
    <cellStyle name="Note 11 11" xfId="53848" xr:uid="{24E67929-82F0-4798-86AE-6F06C4B970D3}"/>
    <cellStyle name="Note 11 12" xfId="53810" xr:uid="{FA485A6B-F01A-4455-8E5B-DEE93DE796B4}"/>
    <cellStyle name="Note 11 13" xfId="54281" xr:uid="{6803D9C7-B934-4C20-BC7D-34CD7CD3C917}"/>
    <cellStyle name="Note 11 14" xfId="4909" xr:uid="{64DAFAB9-1633-4FD6-9369-7ECDA63F749F}"/>
    <cellStyle name="Note 11 2" xfId="2550" xr:uid="{BA35B009-8A50-4FB5-8752-9FD7C141EFA4}"/>
    <cellStyle name="Note 11 2 10" xfId="54923" xr:uid="{5AB5B18D-E5B6-440F-A3EC-30BFF680E992}"/>
    <cellStyle name="Note 11 2 11" xfId="55094" xr:uid="{A418CE11-30CF-439D-993A-6C4492929424}"/>
    <cellStyle name="Note 11 2 12" xfId="5658" xr:uid="{6093B81B-7C2B-4478-97F4-F77874C5BA92}"/>
    <cellStyle name="Note 11 2 2" xfId="42049" xr:uid="{7FBB7089-E09E-49F6-97A4-D4F13734149F}"/>
    <cellStyle name="Note 11 2 2 2" xfId="52672" xr:uid="{7B47750E-3741-4E1C-979A-C0E170482EB5}"/>
    <cellStyle name="Note 11 2 3" xfId="35828" xr:uid="{71F51FCE-EF75-4572-BC2E-BF28C7596E38}"/>
    <cellStyle name="Note 11 2 3 2" xfId="53334" xr:uid="{7A3E4DCB-D747-44E5-9944-225A73F94DEC}"/>
    <cellStyle name="Note 11 2 4" xfId="53609" xr:uid="{D5C07B2F-6A17-48D9-AB11-0DEDBFBAE6CD}"/>
    <cellStyle name="Note 11 2 5" xfId="53905" xr:uid="{3B68E804-4943-419C-AAB1-C6631112EF31}"/>
    <cellStyle name="Note 11 2 6" xfId="51954" xr:uid="{AE0F862A-2B9D-46AD-A85A-CE3EA6EEFBC7}"/>
    <cellStyle name="Note 11 2 7" xfId="54354" xr:uid="{B38968BA-D399-4318-81FC-F6865042358D}"/>
    <cellStyle name="Note 11 2 8" xfId="54596" xr:uid="{DAF3A5A2-D830-4719-A2F1-6D557E7944CA}"/>
    <cellStyle name="Note 11 2 9" xfId="54720" xr:uid="{B126E7B3-3B86-4F38-8432-75217577D7DF}"/>
    <cellStyle name="Note 11 3" xfId="4236" xr:uid="{945A17F0-AA0E-4863-B514-0B210386003C}"/>
    <cellStyle name="Note 11 3 2" xfId="52319" xr:uid="{A3384C59-9F12-4B1C-8D7F-9CB8EB10BFCF}"/>
    <cellStyle name="Note 11 3 3" xfId="35827" xr:uid="{402FEA84-E824-4BC6-AE10-BA7E5CDD7C80}"/>
    <cellStyle name="Note 11 4" xfId="43524" xr:uid="{0C246CC6-EC54-4173-B0F8-C130CC20675E}"/>
    <cellStyle name="Note 11 4 2" xfId="52993" xr:uid="{F69E06EF-1C8C-4565-9BA8-6566C2859A63}"/>
    <cellStyle name="Note 11 5" xfId="44476" xr:uid="{C4D8C0A2-E141-4EBA-9DC3-176053D94E58}"/>
    <cellStyle name="Note 11 5 2" xfId="52247" xr:uid="{29A99014-0226-4AF6-906A-2330C55F750A}"/>
    <cellStyle name="Note 11 6" xfId="47134" xr:uid="{11BE585F-4C54-44FA-917C-C15A54F4E53A}"/>
    <cellStyle name="Note 11 6 2" xfId="52642" xr:uid="{5B7829D5-1913-44D1-8713-1C5C82206E7C}"/>
    <cellStyle name="Note 11 7" xfId="53791" xr:uid="{DEA16FB3-BF0F-4B2F-AF13-E1C154D01C07}"/>
    <cellStyle name="Note 11 8" xfId="51507" xr:uid="{5AD10A57-9EC3-4B11-ADBA-03F2EEC6D8E4}"/>
    <cellStyle name="Note 11 9" xfId="54154" xr:uid="{AEF71B04-E517-40FE-897B-91EFA0EFA923}"/>
    <cellStyle name="Note 110" xfId="594" xr:uid="{28E21845-6575-488B-A927-E36EE10E0DCD}"/>
    <cellStyle name="Note 110 10" xfId="52934" xr:uid="{69B14B6F-1507-4B17-AE27-4A4A66E1FE88}"/>
    <cellStyle name="Note 110 11" xfId="52564" xr:uid="{1A31AB18-7256-4D74-9B81-0C40C79D44ED}"/>
    <cellStyle name="Note 110 12" xfId="53266" xr:uid="{A1800C62-5A20-4A03-9043-1475A140503E}"/>
    <cellStyle name="Note 110 13" xfId="54651" xr:uid="{2F65E45D-A66F-4EEC-980D-C766B4B596D5}"/>
    <cellStyle name="Note 110 14" xfId="4910" xr:uid="{D67E8E8A-526F-4CF5-BA04-B081006333B6}"/>
    <cellStyle name="Note 110 2" xfId="2551" xr:uid="{E127F994-D240-4112-AADB-6B1076DE454A}"/>
    <cellStyle name="Note 110 2 10" xfId="54924" xr:uid="{3FFB8CD1-4F1C-4991-B5B1-6E3919EC1B42}"/>
    <cellStyle name="Note 110 2 11" xfId="55095" xr:uid="{04B715CB-77B6-415B-986A-870BDA0CD0D2}"/>
    <cellStyle name="Note 110 2 12" xfId="5659" xr:uid="{AD662362-A625-4F1B-BA13-84C6C7520624}"/>
    <cellStyle name="Note 110 2 2" xfId="52673" xr:uid="{D46F6617-E9EE-47E6-850C-9EF8E7A390AB}"/>
    <cellStyle name="Note 110 2 3" xfId="53335" xr:uid="{742D4C21-8262-41DF-9CBE-430081BE32D2}"/>
    <cellStyle name="Note 110 2 4" xfId="53610" xr:uid="{ECC41ACB-CB0C-410C-935D-EA47FFAF7A2D}"/>
    <cellStyle name="Note 110 2 5" xfId="53906" xr:uid="{273530F4-6A10-4C9B-92C6-2449A9EE1ECC}"/>
    <cellStyle name="Note 110 2 6" xfId="53183" xr:uid="{0B9070E8-8098-4AC7-A6AC-4D67E764BD7F}"/>
    <cellStyle name="Note 110 2 7" xfId="54355" xr:uid="{723E1EA6-43D6-4CEC-AE5F-4D61F264FCCB}"/>
    <cellStyle name="Note 110 2 8" xfId="52542" xr:uid="{640DB3D3-FE69-4AE2-8F40-8ECC5BBC1585}"/>
    <cellStyle name="Note 110 2 9" xfId="54721" xr:uid="{1F67737D-8500-4413-909E-F7E06B8E8156}"/>
    <cellStyle name="Note 110 3" xfId="4237" xr:uid="{4900F629-21CF-4930-BBBD-E4808B085FA9}"/>
    <cellStyle name="Note 110 3 2" xfId="52320" xr:uid="{C15AC320-48B8-4D4A-B8AB-8A800A30FFAB}"/>
    <cellStyle name="Note 110 3 3" xfId="43525" xr:uid="{306B7155-4EB0-4A32-B381-C66AC6C2B375}"/>
    <cellStyle name="Note 110 4" xfId="44477" xr:uid="{8777E75D-F2AB-4A17-B27A-DE7077B1EA67}"/>
    <cellStyle name="Note 110 4 2" xfId="52994" xr:uid="{E8EF3273-6AC3-428B-A415-587B2FD5CDC0}"/>
    <cellStyle name="Note 110 5" xfId="47135" xr:uid="{1A11E821-6544-415C-9C8D-DEDA39ED4A12}"/>
    <cellStyle name="Note 110 5 2" xfId="51488" xr:uid="{0E75A865-87B2-4467-AD34-87E658FC412B}"/>
    <cellStyle name="Note 110 6" xfId="53213" xr:uid="{E95C7FEE-1DFE-4017-83D4-72B7680822BB}"/>
    <cellStyle name="Note 110 7" xfId="54059" xr:uid="{833C1B67-E879-4E5E-AE18-446EB7BB3729}"/>
    <cellStyle name="Note 110 8" xfId="51529" xr:uid="{0023BDAA-85FB-4F41-BFD1-6990BF7B6C29}"/>
    <cellStyle name="Note 110 9" xfId="53297" xr:uid="{D6FCA3AE-07FE-4A18-8BD1-0D5E944504E1}"/>
    <cellStyle name="Note 111" xfId="595" xr:uid="{5125572F-787A-4B8F-8AB5-EA7694B4E417}"/>
    <cellStyle name="Note 111 10" xfId="54571" xr:uid="{2693BAC0-9613-42D5-BF06-C24457EE4079}"/>
    <cellStyle name="Note 111 11" xfId="51340" xr:uid="{E24B325C-5279-4E2D-B290-EF969DED73D9}"/>
    <cellStyle name="Note 111 12" xfId="51272" xr:uid="{40D1A31B-8914-44B6-8EAD-F772AED3660E}"/>
    <cellStyle name="Note 111 13" xfId="52858" xr:uid="{FD3B4D3E-7807-4A19-AF72-DA8B524F8683}"/>
    <cellStyle name="Note 111 14" xfId="4911" xr:uid="{6A977400-C9F0-4B92-88A3-804B1E871F30}"/>
    <cellStyle name="Note 111 2" xfId="2552" xr:uid="{396A59FB-82E9-4489-9C3B-89898E43F3D4}"/>
    <cellStyle name="Note 111 2 10" xfId="54925" xr:uid="{DCDB3089-162A-477B-AE2F-D8BCEC3E315A}"/>
    <cellStyle name="Note 111 2 11" xfId="55096" xr:uid="{7E92D48B-45E6-46DB-9898-7C54B80F12C7}"/>
    <cellStyle name="Note 111 2 12" xfId="5660" xr:uid="{1778CDE9-F7CC-4704-89CE-676AD5F5BC4F}"/>
    <cellStyle name="Note 111 2 2" xfId="52674" xr:uid="{83D80226-378E-4127-8B46-273A1F4A54A7}"/>
    <cellStyle name="Note 111 2 3" xfId="53336" xr:uid="{9C45AF6C-FC65-4647-9738-A79E1A209A8C}"/>
    <cellStyle name="Note 111 2 4" xfId="53611" xr:uid="{DF394C0B-1938-42AB-BD77-47C486DF482B}"/>
    <cellStyle name="Note 111 2 5" xfId="53907" xr:uid="{FA17A9F1-9837-469C-8E9E-12153B157BA0}"/>
    <cellStyle name="Note 111 2 6" xfId="52603" xr:uid="{6041F09C-CB0A-45F6-8A40-F47F6CEC0657}"/>
    <cellStyle name="Note 111 2 7" xfId="54356" xr:uid="{FA7C57B1-F99E-43EC-83B4-C6DB63447A9A}"/>
    <cellStyle name="Note 111 2 8" xfId="52904" xr:uid="{D17BB806-FC60-46CF-960B-1114B31C8EF0}"/>
    <cellStyle name="Note 111 2 9" xfId="54722" xr:uid="{8003A832-7671-4F05-B793-271873260658}"/>
    <cellStyle name="Note 111 3" xfId="4238" xr:uid="{B67A9121-3F79-435B-AB25-93B1BD6DB9A5}"/>
    <cellStyle name="Note 111 3 2" xfId="52321" xr:uid="{CE007049-9A82-4D22-8752-7FA4BC9ACBCD}"/>
    <cellStyle name="Note 111 3 3" xfId="43526" xr:uid="{98A068C1-0309-47A7-9253-CA3F56DBD1E7}"/>
    <cellStyle name="Note 111 4" xfId="44478" xr:uid="{DEF1EAF1-96B6-4A0B-9318-B8ECDF74634E}"/>
    <cellStyle name="Note 111 4 2" xfId="52995" xr:uid="{66412706-D51F-4F38-BB66-E6D764964304}"/>
    <cellStyle name="Note 111 5" xfId="47136" xr:uid="{68BCE21B-F8E0-4A2C-9576-D2431042D613}"/>
    <cellStyle name="Note 111 5 2" xfId="51515" xr:uid="{C2F5D66C-A1F5-417A-BEE0-AB394BB2D4B2}"/>
    <cellStyle name="Note 111 6" xfId="51939" xr:uid="{4B2D8775-DAA1-4260-ACFB-ED61DF7757D8}"/>
    <cellStyle name="Note 111 7" xfId="52257" xr:uid="{553E86B8-0D78-4896-8E1E-B41E86EB3F64}"/>
    <cellStyle name="Note 111 8" xfId="52627" xr:uid="{F09C1430-42A8-428E-ACE2-C68887A0A47A}"/>
    <cellStyle name="Note 111 9" xfId="53564" xr:uid="{4A3C5576-B1E6-4BE9-971C-C45CF041B72A}"/>
    <cellStyle name="Note 112" xfId="596" xr:uid="{5D015961-D03F-4A9A-8315-E64433D5965E}"/>
    <cellStyle name="Note 112 10" xfId="54078" xr:uid="{760BC528-179A-4EA2-87E3-B66E564EEFF5}"/>
    <cellStyle name="Note 112 11" xfId="54524" xr:uid="{9562D2DC-CDC6-4B56-A50C-3D688B43524D}"/>
    <cellStyle name="Note 112 12" xfId="52064" xr:uid="{9788BF4F-4478-462C-BAB8-B31C623A0663}"/>
    <cellStyle name="Note 112 13" xfId="51499" xr:uid="{12D05A78-5B5D-4F05-9034-AEF91E163E3A}"/>
    <cellStyle name="Note 112 14" xfId="4912" xr:uid="{04FE6BEB-3002-4022-8D5F-1FD63D971E3C}"/>
    <cellStyle name="Note 112 2" xfId="2553" xr:uid="{24071339-BAAC-4C4D-AC1D-EC8AC0197105}"/>
    <cellStyle name="Note 112 2 10" xfId="54926" xr:uid="{3C310FA4-60C2-4DF7-90FB-1DD1A20735FB}"/>
    <cellStyle name="Note 112 2 11" xfId="55097" xr:uid="{DFB84AAB-2B2F-47F2-A25E-670A5D4BA73D}"/>
    <cellStyle name="Note 112 2 12" xfId="5661" xr:uid="{FCEBD488-F8A2-4D3D-AA75-9FA8F6970563}"/>
    <cellStyle name="Note 112 2 2" xfId="52675" xr:uid="{60F70788-4838-461C-8BD6-1236322901E0}"/>
    <cellStyle name="Note 112 2 3" xfId="53337" xr:uid="{A6C65EF7-BC17-4A02-9493-4AA7AA1ACBAB}"/>
    <cellStyle name="Note 112 2 4" xfId="53612" xr:uid="{E9FC7FD6-E69B-4FD8-86EC-32118E0A61C3}"/>
    <cellStyle name="Note 112 2 5" xfId="53908" xr:uid="{64D206BA-FDB4-45C5-9469-C3A9DDC83D68}"/>
    <cellStyle name="Note 112 2 6" xfId="52635" xr:uid="{C3FB6880-71A3-457B-AD53-47034C2E091D}"/>
    <cellStyle name="Note 112 2 7" xfId="54357" xr:uid="{F7CAA128-5527-4749-9A6D-5D47D1DD14F9}"/>
    <cellStyle name="Note 112 2 8" xfId="52303" xr:uid="{B089073E-1B69-4206-913A-68BAEF8C78C0}"/>
    <cellStyle name="Note 112 2 9" xfId="54723" xr:uid="{4AD268DD-0E32-43F3-AA1A-48B2D8D52A8A}"/>
    <cellStyle name="Note 112 3" xfId="4239" xr:uid="{389935E1-B125-4852-8EEB-32168B5B62CD}"/>
    <cellStyle name="Note 112 3 2" xfId="52322" xr:uid="{C40BCE6B-0580-47C0-B609-094841A25037}"/>
    <cellStyle name="Note 112 3 3" xfId="43527" xr:uid="{95B8B0DB-18D1-4738-B459-DD64878D8C28}"/>
    <cellStyle name="Note 112 4" xfId="44479" xr:uid="{C35059A5-C95A-4797-A2E7-8D2B3AB85CB2}"/>
    <cellStyle name="Note 112 4 2" xfId="52996" xr:uid="{BB066175-AE70-4C9C-9836-D0CE82AED36F}"/>
    <cellStyle name="Note 112 5" xfId="47137" xr:uid="{5EB9783C-57D7-4EAF-8CCD-5804C193F1D4}"/>
    <cellStyle name="Note 112 5 2" xfId="51684" xr:uid="{BEBD2DA7-D848-4A40-AA35-EE60FB249644}"/>
    <cellStyle name="Note 112 6" xfId="52468" xr:uid="{365160E0-67A3-4E7D-9752-0B8AB1332411}"/>
    <cellStyle name="Note 112 7" xfId="53767" xr:uid="{ED544E42-1052-4058-9AF1-8917DEFCEE61}"/>
    <cellStyle name="Note 112 8" xfId="54113" xr:uid="{A55CDF1D-C0E0-4826-92BB-508C6D35C9B1}"/>
    <cellStyle name="Note 112 9" xfId="54547" xr:uid="{8A231DE5-CFE9-4D7E-8C0F-7880E8CFCA8D}"/>
    <cellStyle name="Note 113" xfId="597" xr:uid="{81596F95-1B2E-4702-9B50-4EB4EA06D897}"/>
    <cellStyle name="Note 113 10" xfId="51511" xr:uid="{8B5617C7-9443-4AED-8C4C-8E38DD70127B}"/>
    <cellStyle name="Note 113 11" xfId="54625" xr:uid="{AA38426B-5A28-41B8-8E33-7B56FD239E4B}"/>
    <cellStyle name="Note 113 12" xfId="54555" xr:uid="{5621639E-BF69-490D-AFBE-2BE3AFD6FB0F}"/>
    <cellStyle name="Note 113 13" xfId="53501" xr:uid="{B85DA8B4-F108-4E81-B919-DEE88755E88F}"/>
    <cellStyle name="Note 113 14" xfId="4913" xr:uid="{ACEAB3FA-2771-4B50-9F08-806CF8F396D6}"/>
    <cellStyle name="Note 113 2" xfId="2554" xr:uid="{0D8087EE-C1B8-4408-99F7-3D78F374922A}"/>
    <cellStyle name="Note 113 2 10" xfId="54927" xr:uid="{B2F90462-B2D9-4229-9C00-63D60B2B2D2C}"/>
    <cellStyle name="Note 113 2 11" xfId="55098" xr:uid="{4CA1DDE7-9B2A-4B81-9758-BD7A862498D0}"/>
    <cellStyle name="Note 113 2 12" xfId="5662" xr:uid="{EA528403-F519-4317-B04A-E6CAC06E3B9F}"/>
    <cellStyle name="Note 113 2 2" xfId="52676" xr:uid="{1505CC92-AC65-4A36-AE57-5121E972AA1F}"/>
    <cellStyle name="Note 113 2 3" xfId="53338" xr:uid="{00131E8C-B294-4B6B-B648-7CB31FEA55D7}"/>
    <cellStyle name="Note 113 2 4" xfId="53613" xr:uid="{3AD701CD-6CEC-4ED3-B1D6-97EA93B296C8}"/>
    <cellStyle name="Note 113 2 5" xfId="53909" xr:uid="{B4831C24-CC25-4AA0-A0F9-5FC6CDDB55DD}"/>
    <cellStyle name="Note 113 2 6" xfId="52931" xr:uid="{413C726D-CE61-41EA-AFCC-2E930848E493}"/>
    <cellStyle name="Note 113 2 7" xfId="54358" xr:uid="{2BBA741F-2DBC-46E1-8E59-1B2B92955055}"/>
    <cellStyle name="Note 113 2 8" xfId="52973" xr:uid="{B351F85A-4637-4B18-91FC-CC9EAB5A4B91}"/>
    <cellStyle name="Note 113 2 9" xfId="54724" xr:uid="{501C29BE-9CD8-4678-8D97-FB9FEEAF475B}"/>
    <cellStyle name="Note 113 3" xfId="4240" xr:uid="{19284D8D-3C87-40C3-B572-44A1A355E67E}"/>
    <cellStyle name="Note 113 3 2" xfId="52323" xr:uid="{25290B39-A69D-4CAC-82A8-0FDD4CE73262}"/>
    <cellStyle name="Note 113 3 3" xfId="43528" xr:uid="{ABD2CE3D-7FC0-4A01-ABD6-2FD4E2D08338}"/>
    <cellStyle name="Note 113 4" xfId="44480" xr:uid="{3F7602F3-78E2-4793-9EEB-FC4837F6FAEB}"/>
    <cellStyle name="Note 113 4 2" xfId="52997" xr:uid="{2C6495D7-D78D-4D2A-B4D4-A6B3C388D36E}"/>
    <cellStyle name="Note 113 5" xfId="47138" xr:uid="{7B06E1EC-0E7C-4146-B92A-7BD697DA75BC}"/>
    <cellStyle name="Note 113 5 2" xfId="52578" xr:uid="{2A5FA96C-E7D8-489C-830D-68CEA3FD8692}"/>
    <cellStyle name="Note 113 6" xfId="52883" xr:uid="{7044F559-FAE0-4217-A5FD-F67AD6C0261C}"/>
    <cellStyle name="Note 113 7" xfId="53248" xr:uid="{6139F504-E7EC-44F0-9D54-256D476D50F8}"/>
    <cellStyle name="Note 113 8" xfId="53218" xr:uid="{42678170-55B5-448C-9AB3-68F140FB816A}"/>
    <cellStyle name="Note 113 9" xfId="54618" xr:uid="{36BDCE3D-6469-4B94-9721-8C3EFB86650E}"/>
    <cellStyle name="Note 114" xfId="598" xr:uid="{F859B3C0-3137-494B-BD3B-B7C85F3A8F6C}"/>
    <cellStyle name="Note 114 10" xfId="54321" xr:uid="{8FF9B3E2-FE1B-4194-B2F1-7FD44B9BB195}"/>
    <cellStyle name="Note 114 11" xfId="52063" xr:uid="{C304AEB5-7AC1-4509-890D-0CE684904107}"/>
    <cellStyle name="Note 114 12" xfId="53176" xr:uid="{D51B1DCB-61D3-4C7A-8E0A-1083E5F0DE0D}"/>
    <cellStyle name="Note 114 13" xfId="54087" xr:uid="{FCBA2A01-5633-4563-955C-45DCD465D157}"/>
    <cellStyle name="Note 114 14" xfId="4914" xr:uid="{8434AFCC-909A-46EE-AEF3-45E98A39D3D6}"/>
    <cellStyle name="Note 114 2" xfId="2555" xr:uid="{603E729D-9B39-49AD-A0B7-041BBA8125FD}"/>
    <cellStyle name="Note 114 2 10" xfId="54928" xr:uid="{1FAD3A13-CBD6-4711-A1D3-200A0E7D9F8D}"/>
    <cellStyle name="Note 114 2 11" xfId="55099" xr:uid="{9FE3F315-5BA7-4B77-AA48-AD441B8C45B9}"/>
    <cellStyle name="Note 114 2 12" xfId="5663" xr:uid="{979A4828-952B-41EB-9EB7-5E2FDA388B77}"/>
    <cellStyle name="Note 114 2 2" xfId="52677" xr:uid="{CA4FE9DF-4F6C-4EA6-B4D9-4CA22B138389}"/>
    <cellStyle name="Note 114 2 3" xfId="53339" xr:uid="{7A1EDF1F-9B1B-4AFB-9EDC-C7687087DA96}"/>
    <cellStyle name="Note 114 2 4" xfId="53614" xr:uid="{A0D23B19-2B66-463E-B6F8-A40274AB60E4}"/>
    <cellStyle name="Note 114 2 5" xfId="53910" xr:uid="{B42B62AC-8346-4F07-97D9-40220B7A4954}"/>
    <cellStyle name="Note 114 2 6" xfId="51252" xr:uid="{C4088F5A-F160-4FAB-98EA-F5997AC7B0B4}"/>
    <cellStyle name="Note 114 2 7" xfId="54359" xr:uid="{4F0C1A57-5D6D-42CC-A910-024EF7B39749}"/>
    <cellStyle name="Note 114 2 8" xfId="54075" xr:uid="{A6F0CF29-9DF6-4021-8C72-BD12C7B24A50}"/>
    <cellStyle name="Note 114 2 9" xfId="54725" xr:uid="{D5E8B035-34DC-4119-BDD7-9B996DF442CD}"/>
    <cellStyle name="Note 114 3" xfId="4241" xr:uid="{60321ED3-69D6-4852-BE8E-596D85C4329E}"/>
    <cellStyle name="Note 114 3 2" xfId="52324" xr:uid="{5E55B3FF-FFBB-4923-B29B-C2A2784CF870}"/>
    <cellStyle name="Note 114 3 3" xfId="43529" xr:uid="{DD910BF6-FDA2-42A1-B342-25B47E097AE6}"/>
    <cellStyle name="Note 114 4" xfId="44481" xr:uid="{50ACC4CC-8DD8-47ED-8E0E-C5AE56C5C835}"/>
    <cellStyle name="Note 114 4 2" xfId="52998" xr:uid="{C0F96606-BC4A-4E47-A541-25C195FD10ED}"/>
    <cellStyle name="Note 114 5" xfId="47139" xr:uid="{6C520353-B0DD-44CB-920C-992D5B61D4B9}"/>
    <cellStyle name="Note 114 5 2" xfId="51785" xr:uid="{21E29D51-82B5-4412-8472-F4AE0430F1EF}"/>
    <cellStyle name="Note 114 6" xfId="52171" xr:uid="{63DADD3A-E2E5-4D80-9AAF-F153404513AF}"/>
    <cellStyle name="Note 114 7" xfId="52030" xr:uid="{3F2E543E-041A-46B9-8CCD-50ADA49DD43D}"/>
    <cellStyle name="Note 114 8" xfId="52144" xr:uid="{2026B0A7-0920-4376-A0B5-2C31777F6F06}"/>
    <cellStyle name="Note 114 9" xfId="52609" xr:uid="{75FC756F-6E36-4E8A-96BC-4A5E4653F9B6}"/>
    <cellStyle name="Note 115" xfId="599" xr:uid="{53474F6C-9520-4F38-95BF-8148D1A0218D}"/>
    <cellStyle name="Note 115 10" xfId="54245" xr:uid="{8409EA33-85D4-4101-9664-06C139D747C1}"/>
    <cellStyle name="Note 115 11" xfId="53554" xr:uid="{4CAA805B-A742-48F0-88A7-FB5415AB948E}"/>
    <cellStyle name="Note 115 12" xfId="52960" xr:uid="{5C1B7D99-48B5-4C34-817B-F7841E8DD561}"/>
    <cellStyle name="Note 115 13" xfId="54658" xr:uid="{B527AFE7-2C0F-4554-982E-378888627651}"/>
    <cellStyle name="Note 115 14" xfId="4915" xr:uid="{42552A9E-B31C-4399-92D3-B3E5FAB92545}"/>
    <cellStyle name="Note 115 2" xfId="2556" xr:uid="{F9217BD1-F8F9-4429-AC9B-DAE77AA68C2C}"/>
    <cellStyle name="Note 115 2 10" xfId="54929" xr:uid="{D1EE07C0-76E0-43AC-BD79-A374B9C93C52}"/>
    <cellStyle name="Note 115 2 11" xfId="55100" xr:uid="{E6ADA896-B959-4699-B65A-A352D4D3E773}"/>
    <cellStyle name="Note 115 2 12" xfId="5664" xr:uid="{A2DC254A-E797-411B-A1F6-E8FA06D0CDE4}"/>
    <cellStyle name="Note 115 2 2" xfId="52678" xr:uid="{F27969BF-6432-42C2-976E-BB80D8F7D07A}"/>
    <cellStyle name="Note 115 2 3" xfId="53340" xr:uid="{20171539-8DDC-40E4-B160-7642001A6574}"/>
    <cellStyle name="Note 115 2 4" xfId="53615" xr:uid="{B89F957F-EF62-450E-9966-C075F0A09954}"/>
    <cellStyle name="Note 115 2 5" xfId="53911" xr:uid="{8AA8D27F-F9DB-4EA8-96FA-E000D23E109F}"/>
    <cellStyle name="Note 115 2 6" xfId="52142" xr:uid="{ADBF0A31-DDDB-4A4A-A03D-CFC6F9FD9C6E}"/>
    <cellStyle name="Note 115 2 7" xfId="54360" xr:uid="{CFC7D841-75EE-45AE-8648-87C3958C56A3}"/>
    <cellStyle name="Note 115 2 8" xfId="51346" xr:uid="{7548C5B1-675E-4F85-966C-C7861D9FD2A9}"/>
    <cellStyle name="Note 115 2 9" xfId="54726" xr:uid="{0CC2B749-739B-4C28-966B-6EF14385F440}"/>
    <cellStyle name="Note 115 3" xfId="4242" xr:uid="{9C570A2E-53E4-4EAD-AE17-68E91B9C34B0}"/>
    <cellStyle name="Note 115 3 2" xfId="52325" xr:uid="{0817E68C-BD76-4BF6-8682-424CC8E6ECB7}"/>
    <cellStyle name="Note 115 3 3" xfId="43530" xr:uid="{9D0E247D-E25F-4177-A9C7-AB55F5EBD534}"/>
    <cellStyle name="Note 115 4" xfId="44482" xr:uid="{0861F9D0-EAB2-4401-A638-A65F28D3611A}"/>
    <cellStyle name="Note 115 4 2" xfId="52999" xr:uid="{9132129F-2CE4-46B1-B96C-E9865F82D52E}"/>
    <cellStyle name="Note 115 5" xfId="47140" xr:uid="{57DD9262-2994-4493-8B34-F5C0223128EF}"/>
    <cellStyle name="Note 115 5 2" xfId="52544" xr:uid="{CDFCD83D-9DC0-469E-B6D4-E09811F21A15}"/>
    <cellStyle name="Note 115 6" xfId="51794" xr:uid="{25578514-3C92-4619-8BF3-8E155495ECF6}"/>
    <cellStyle name="Note 115 7" xfId="52887" xr:uid="{C2ED438C-C511-4ACA-9CEE-3E528751D6B4}"/>
    <cellStyle name="Note 115 8" xfId="53587" xr:uid="{547741A0-731B-4B3C-B250-AAD69133BA70}"/>
    <cellStyle name="Note 115 9" xfId="54573" xr:uid="{753B4526-56D1-4675-BA6C-CAB1F81BDC58}"/>
    <cellStyle name="Note 116" xfId="600" xr:uid="{C641B87F-1C10-4B60-B908-F39A549A5928}"/>
    <cellStyle name="Note 116 10" xfId="53883" xr:uid="{194BD53A-3771-48F6-A8BE-D44C951FE10E}"/>
    <cellStyle name="Note 116 11" xfId="53831" xr:uid="{64817C28-4A06-4A8E-B533-A6CBAA89B5FD}"/>
    <cellStyle name="Note 116 12" xfId="54697" xr:uid="{2B5AD857-B2D4-44D3-B96F-BCBA231893E5}"/>
    <cellStyle name="Note 116 13" xfId="53880" xr:uid="{CC8CDB15-1A67-446B-BADF-7198D7BFB690}"/>
    <cellStyle name="Note 116 14" xfId="4916" xr:uid="{27A317AB-4919-4CC4-8421-EFA945E37A86}"/>
    <cellStyle name="Note 116 2" xfId="2557" xr:uid="{FACBA441-333F-426F-9494-19097E7572D1}"/>
    <cellStyle name="Note 116 2 10" xfId="54930" xr:uid="{DF6A50B2-A8A1-4DC0-AD58-67F230705228}"/>
    <cellStyle name="Note 116 2 11" xfId="55101" xr:uid="{1556B179-B9DA-44E1-91BB-BA26FE992F5B}"/>
    <cellStyle name="Note 116 2 12" xfId="5665" xr:uid="{873891AF-0350-4560-B88C-936B81A8C556}"/>
    <cellStyle name="Note 116 2 2" xfId="52679" xr:uid="{4D9918D6-2933-43DE-BBA2-B718ADA8733E}"/>
    <cellStyle name="Note 116 2 3" xfId="53341" xr:uid="{A1431C48-0FB1-4F98-A1D6-1A247C2BB168}"/>
    <cellStyle name="Note 116 2 4" xfId="53616" xr:uid="{F5B36B41-5D2A-495D-A05B-CEFEAEE20D7C}"/>
    <cellStyle name="Note 116 2 5" xfId="53912" xr:uid="{F51CA190-B617-456B-84FB-45B5D1DA4399}"/>
    <cellStyle name="Note 116 2 6" xfId="51805" xr:uid="{846BA9FD-D638-45EF-AEDA-5CCE0AA8631D}"/>
    <cellStyle name="Note 116 2 7" xfId="54361" xr:uid="{10BD2DB0-868B-4241-97A9-3B8625495AF3}"/>
    <cellStyle name="Note 116 2 8" xfId="52965" xr:uid="{6EE66492-9A4F-4681-A407-06A4F692D2C9}"/>
    <cellStyle name="Note 116 2 9" xfId="54727" xr:uid="{7A89F186-95DC-4998-A5FD-F2EFBBD6CE91}"/>
    <cellStyle name="Note 116 3" xfId="4243" xr:uid="{1B64DD83-7E31-4BB3-9A9E-035AC05D0EA6}"/>
    <cellStyle name="Note 116 3 2" xfId="52326" xr:uid="{BDE956CF-5A68-43DB-B1DB-756A6998A7C6}"/>
    <cellStyle name="Note 116 3 3" xfId="43531" xr:uid="{C2481811-4393-4641-93E5-1E342E40E114}"/>
    <cellStyle name="Note 116 4" xfId="44483" xr:uid="{AA82D2E0-11F7-4806-AB93-E8D4BD93D314}"/>
    <cellStyle name="Note 116 4 2" xfId="53000" xr:uid="{9A490E86-E740-4242-9716-E96AE4266C7E}"/>
    <cellStyle name="Note 116 5" xfId="47141" xr:uid="{CC2D9D32-49A4-479A-9DD1-7670E38C57BC}"/>
    <cellStyle name="Note 116 5 2" xfId="51546" xr:uid="{14E8A48A-31CA-4A7C-B4EA-C3A5D8E3FF5C}"/>
    <cellStyle name="Note 116 6" xfId="52912" xr:uid="{22516F63-DB2E-4E2C-AFEA-22F1DEEBB127}"/>
    <cellStyle name="Note 116 7" xfId="53529" xr:uid="{BB9286D4-51D1-4D69-9CDE-3E52AAD6F2FA}"/>
    <cellStyle name="Note 116 8" xfId="53201" xr:uid="{87F9BD83-8E11-4371-A12E-A962C9F6801F}"/>
    <cellStyle name="Note 116 9" xfId="53543" xr:uid="{3B3B74D8-AA6B-49B7-988B-EC278A9D98DF}"/>
    <cellStyle name="Note 117" xfId="601" xr:uid="{30BDF182-2A75-4588-829C-831CE548D265}"/>
    <cellStyle name="Note 117 10" xfId="54183" xr:uid="{AED5AD41-060D-41A9-81A9-CB8554F0C19A}"/>
    <cellStyle name="Note 117 11" xfId="54553" xr:uid="{0C8946E9-5589-47D8-ADF6-D40FD5E064DA}"/>
    <cellStyle name="Note 117 12" xfId="52871" xr:uid="{79B0FF1B-BBC2-487C-9495-FDA9F082B852}"/>
    <cellStyle name="Note 117 13" xfId="54530" xr:uid="{CD42E90C-BC07-418D-B348-EC2B368E4637}"/>
    <cellStyle name="Note 117 14" xfId="4917" xr:uid="{E38385CA-A7CF-40AB-B23B-C9AF7EE0100F}"/>
    <cellStyle name="Note 117 2" xfId="2558" xr:uid="{146E598A-F280-4A21-8254-0E8AB8EED0DD}"/>
    <cellStyle name="Note 117 2 10" xfId="54931" xr:uid="{849F06EA-70B3-42C3-9CD7-69D8DF6C7A13}"/>
    <cellStyle name="Note 117 2 11" xfId="55102" xr:uid="{BAEC807A-685D-42FC-AECE-457AF73F2AC4}"/>
    <cellStyle name="Note 117 2 12" xfId="5666" xr:uid="{1E41EDD9-857B-40E8-8C40-079FEC6AD3C9}"/>
    <cellStyle name="Note 117 2 2" xfId="52680" xr:uid="{C260898E-337B-475F-845F-E3496BD9D5D6}"/>
    <cellStyle name="Note 117 2 3" xfId="53342" xr:uid="{0F689C03-5AEC-42B0-8CEF-B25DE36D8AB0}"/>
    <cellStyle name="Note 117 2 4" xfId="53617" xr:uid="{45EA9F7A-8528-4582-B847-21FE9EEF73C0}"/>
    <cellStyle name="Note 117 2 5" xfId="53913" xr:uid="{E4E17053-7BBD-4647-BF3E-DF299278B447}"/>
    <cellStyle name="Note 117 2 6" xfId="51919" xr:uid="{52876112-FBB7-45F4-BE78-B97EA5BF24F1}"/>
    <cellStyle name="Note 117 2 7" xfId="54362" xr:uid="{D3D0F110-D801-4A8A-93FE-2BAE93B59EF4}"/>
    <cellStyle name="Note 117 2 8" xfId="53853" xr:uid="{DFF7C2E0-5C7C-4025-99F4-0FCB990A8DBB}"/>
    <cellStyle name="Note 117 2 9" xfId="54728" xr:uid="{21CD9FF8-FE77-4C99-A62C-C063523B7630}"/>
    <cellStyle name="Note 117 3" xfId="4244" xr:uid="{4ACD9048-CA9B-4929-9A5B-F438AE0513B6}"/>
    <cellStyle name="Note 117 3 2" xfId="52327" xr:uid="{B86E4A61-1B89-483D-BAAA-82A6F8D35549}"/>
    <cellStyle name="Note 117 3 3" xfId="43532" xr:uid="{0DF8C36E-AEDD-497C-BAF4-784FAA7F110C}"/>
    <cellStyle name="Note 117 4" xfId="44484" xr:uid="{190EA6B3-5F34-40BE-8BA3-C3FD7018A8AB}"/>
    <cellStyle name="Note 117 4 2" xfId="53001" xr:uid="{9DD84028-834E-41D4-9CA3-FBFA803AED9A}"/>
    <cellStyle name="Note 117 5" xfId="47142" xr:uid="{6024DAE6-1E64-4F99-A24B-19C7C0F710BF}"/>
    <cellStyle name="Note 117 5 2" xfId="51320" xr:uid="{441B1922-D1A6-4BA2-B11F-9CF0EEC8AD9A}"/>
    <cellStyle name="Note 117 6" xfId="52875" xr:uid="{D3F80031-9FDD-48A2-A82A-8F1F7E4C8D9B}"/>
    <cellStyle name="Note 117 7" xfId="53312" xr:uid="{50544060-6AF7-4698-B878-81352598C80E}"/>
    <cellStyle name="Note 117 8" xfId="54112" xr:uid="{4C6F35EE-85B0-4011-A095-5F83941E5048}"/>
    <cellStyle name="Note 117 9" xfId="54568" xr:uid="{135332AE-5A25-4639-B0D7-8F934F64FE5C}"/>
    <cellStyle name="Note 118" xfId="602" xr:uid="{4E87EC59-CBFB-4DC0-8097-DFF718F1C8D5}"/>
    <cellStyle name="Note 118 10" xfId="54569" xr:uid="{3FC97D7B-4D16-45F0-8B85-E3FFC89DBE1B}"/>
    <cellStyle name="Note 118 11" xfId="54141" xr:uid="{21089702-CF1F-48E3-8CC8-E651AB4B9634}"/>
    <cellStyle name="Note 118 12" xfId="54302" xr:uid="{119ECAF8-CB07-47B4-BA76-513F733D3E9D}"/>
    <cellStyle name="Note 118 13" xfId="54871" xr:uid="{B219CCD0-36F8-4434-9B37-BC0916579A73}"/>
    <cellStyle name="Note 118 14" xfId="4918" xr:uid="{74666F36-6DCA-4862-BC55-1174E8D4A5F2}"/>
    <cellStyle name="Note 118 2" xfId="2559" xr:uid="{88BC2B42-697A-4F23-B679-C04E71524752}"/>
    <cellStyle name="Note 118 2 10" xfId="54932" xr:uid="{0B38320D-B238-4995-BB32-966B2BFA3604}"/>
    <cellStyle name="Note 118 2 11" xfId="55103" xr:uid="{8796F2B6-8B1D-4AD8-8C27-CE95A935608F}"/>
    <cellStyle name="Note 118 2 12" xfId="5667" xr:uid="{B7AFD7FB-B9F5-4933-BA42-A40FF6025F9E}"/>
    <cellStyle name="Note 118 2 2" xfId="52681" xr:uid="{B513E8CC-61F7-4F5E-AFC7-38C362529E10}"/>
    <cellStyle name="Note 118 2 3" xfId="53343" xr:uid="{1C985A5B-EB8D-4794-899B-0FC66F672A27}"/>
    <cellStyle name="Note 118 2 4" xfId="53618" xr:uid="{833C7BDA-3146-4317-AFFD-934353262A64}"/>
    <cellStyle name="Note 118 2 5" xfId="53914" xr:uid="{F163C68B-E5A6-41B2-8268-D773876043A9}"/>
    <cellStyle name="Note 118 2 6" xfId="52645" xr:uid="{75658A4C-CD4F-4560-AD7F-4A4FC254D64F}"/>
    <cellStyle name="Note 118 2 7" xfId="54363" xr:uid="{49F052AC-9E37-43CC-9F55-3627C96775EB}"/>
    <cellStyle name="Note 118 2 8" xfId="54180" xr:uid="{9E6D8F2C-9CE8-4FEF-A5C2-C6A4E9A47BCB}"/>
    <cellStyle name="Note 118 2 9" xfId="54729" xr:uid="{796BD69B-7B71-410E-9380-409E6FC75E58}"/>
    <cellStyle name="Note 118 3" xfId="4245" xr:uid="{19E1F89A-88F9-4BA8-B7B9-C7696A29980F}"/>
    <cellStyle name="Note 118 3 2" xfId="52328" xr:uid="{F706CB51-B959-4DDB-AF33-80B62F3E0506}"/>
    <cellStyle name="Note 118 3 3" xfId="43533" xr:uid="{6634FAA0-8740-4344-92C2-BCE2AB60BA06}"/>
    <cellStyle name="Note 118 4" xfId="44485" xr:uid="{76371B9A-7A8B-4372-B5DC-480CC676024D}"/>
    <cellStyle name="Note 118 4 2" xfId="53002" xr:uid="{7F30F0DD-2DF5-4A01-974E-72B2C17B417B}"/>
    <cellStyle name="Note 118 5" xfId="47143" xr:uid="{673420A4-A195-4673-ADD5-7551AFCB1F15}"/>
    <cellStyle name="Note 118 5 2" xfId="52587" xr:uid="{773E7D7F-407D-4E27-A7FB-4E6FE258F776}"/>
    <cellStyle name="Note 118 6" xfId="51254" xr:uid="{1C8BD0B0-42C3-4B99-B00F-A5D62F3B554E}"/>
    <cellStyle name="Note 118 7" xfId="53859" xr:uid="{FB97E212-413F-42C6-B294-D8922DAC3D90}"/>
    <cellStyle name="Note 118 8" xfId="51317" xr:uid="{053B5692-5ED3-40E2-94E8-E7D29B961CF9}"/>
    <cellStyle name="Note 118 9" xfId="53282" xr:uid="{35B94E1A-CAC8-4266-A299-D214B00D0B12}"/>
    <cellStyle name="Note 119" xfId="603" xr:uid="{8F807B67-DCD8-49A7-AF0C-3B29110C4C0E}"/>
    <cellStyle name="Note 119 10" xfId="54105" xr:uid="{D0AE2F65-2199-4E32-9D23-A3A81929ACE1}"/>
    <cellStyle name="Note 119 11" xfId="52301" xr:uid="{9B3E4956-046E-4D12-8811-65CA87025A3C}"/>
    <cellStyle name="Note 119 12" xfId="51979" xr:uid="{93831D47-2DE1-49A5-B33D-E4220409C931}"/>
    <cellStyle name="Note 119 13" xfId="52593" xr:uid="{74C256CE-A3AA-489D-858D-FAF0C01CA55C}"/>
    <cellStyle name="Note 119 14" xfId="4919" xr:uid="{3F3598A9-C4C9-4225-8AF7-30E4CCC6EE78}"/>
    <cellStyle name="Note 119 2" xfId="2560" xr:uid="{10046523-B1F6-428D-9D8C-31DA1ACC76F9}"/>
    <cellStyle name="Note 119 2 10" xfId="54933" xr:uid="{261C48CF-CE98-4C1E-9F09-569B88D33087}"/>
    <cellStyle name="Note 119 2 11" xfId="55104" xr:uid="{A180BA41-F10D-4BF8-87B1-3934E3157261}"/>
    <cellStyle name="Note 119 2 12" xfId="5668" xr:uid="{2FBDC36B-51C7-40B2-B15D-CDA82F041FE0}"/>
    <cellStyle name="Note 119 2 2" xfId="52682" xr:uid="{B87A7649-4745-4043-8128-3F141912EB32}"/>
    <cellStyle name="Note 119 2 3" xfId="53344" xr:uid="{6516521A-FB4E-469B-8C0F-8847835A07A1}"/>
    <cellStyle name="Note 119 2 4" xfId="53619" xr:uid="{F17E94F9-9637-4B16-B3F0-93716DBBC69E}"/>
    <cellStyle name="Note 119 2 5" xfId="53915" xr:uid="{7FA163A4-2B36-47E0-8766-E457B29E5251}"/>
    <cellStyle name="Note 119 2 6" xfId="53530" xr:uid="{B8B2B702-48DA-4690-AF52-93DC494FE94F}"/>
    <cellStyle name="Note 119 2 7" xfId="54364" xr:uid="{C122E057-01A9-47CD-A595-6CB72C6FF338}"/>
    <cellStyle name="Note 119 2 8" xfId="53542" xr:uid="{80FD10FF-DF1B-4725-BDDD-F7B1C4632059}"/>
    <cellStyle name="Note 119 2 9" xfId="54730" xr:uid="{71D5C84F-C851-4483-971B-2C17DAD722CC}"/>
    <cellStyle name="Note 119 3" xfId="4246" xr:uid="{F8C210C4-1B03-466A-B05E-2C0EDE2D33F8}"/>
    <cellStyle name="Note 119 3 2" xfId="52329" xr:uid="{253FC544-2486-4ED8-A648-598C53199552}"/>
    <cellStyle name="Note 119 3 3" xfId="43534" xr:uid="{0079EDE4-BBC5-45D0-98CC-AAD834D93DF8}"/>
    <cellStyle name="Note 119 4" xfId="44486" xr:uid="{FAADB152-28FC-496F-A4DC-7455672DC62A}"/>
    <cellStyle name="Note 119 4 2" xfId="53003" xr:uid="{E27EC7B9-2AAB-4460-AE67-56629E46A20B}"/>
    <cellStyle name="Note 119 5" xfId="47144" xr:uid="{6F592E41-945C-4AEB-82D5-093C58BBE0B6}"/>
    <cellStyle name="Note 119 5 2" xfId="51787" xr:uid="{769332BD-D6A0-47DB-B9EE-0C452E298C41}"/>
    <cellStyle name="Note 119 6" xfId="52559" xr:uid="{34B8D3C2-6742-4D71-8B7E-22BF3146F85C}"/>
    <cellStyle name="Note 119 7" xfId="53787" xr:uid="{FE9BFC61-A4FF-4131-AF9C-EF416DF45CCF}"/>
    <cellStyle name="Note 119 8" xfId="51813" xr:uid="{CEB7253D-4372-44FE-BB6F-72ED1771F63D}"/>
    <cellStyle name="Note 119 9" xfId="52215" xr:uid="{540D9682-F918-4EBC-80D0-A6EFCCBCE756}"/>
    <cellStyle name="Note 12" xfId="604" xr:uid="{68AFBFEF-D5F2-4126-A014-97BB41ECD0A4}"/>
    <cellStyle name="Note 12 10" xfId="52873" xr:uid="{15F29FA8-5F7A-45E3-987B-DA32C6583F78}"/>
    <cellStyle name="Note 12 11" xfId="51361" xr:uid="{8958670D-2607-4ADA-9620-3D424193080A}"/>
    <cellStyle name="Note 12 12" xfId="52254" xr:uid="{5A7C1902-3BFC-4664-AD74-1D2B0EB6329C}"/>
    <cellStyle name="Note 12 13" xfId="51941" xr:uid="{30335515-DE75-48D2-8070-BE9427C497CA}"/>
    <cellStyle name="Note 12 14" xfId="4920" xr:uid="{67EBDAE0-1EF9-4902-930D-91BF8564AF20}"/>
    <cellStyle name="Note 12 2" xfId="2561" xr:uid="{ADBA0F71-2C3B-42F6-B1F0-AE36BEDA2A0D}"/>
    <cellStyle name="Note 12 2 10" xfId="54934" xr:uid="{F2F9ACF0-7FE3-41B9-9080-95DA03CA5B25}"/>
    <cellStyle name="Note 12 2 11" xfId="55105" xr:uid="{6DE256C8-52DB-425E-ABD8-247A3BDA00A7}"/>
    <cellStyle name="Note 12 2 12" xfId="5669" xr:uid="{413D20A9-08F9-4D5F-A88D-5E5EC867442A}"/>
    <cellStyle name="Note 12 2 2" xfId="42050" xr:uid="{5BA92074-4E39-4E61-AF5B-CAB6F5AE0435}"/>
    <cellStyle name="Note 12 2 2 2" xfId="52683" xr:uid="{497E89BF-372E-48E3-8DC9-395C2F53977E}"/>
    <cellStyle name="Note 12 2 3" xfId="53345" xr:uid="{3AA514F6-9183-4777-8B21-18013B4445D1}"/>
    <cellStyle name="Note 12 2 4" xfId="53620" xr:uid="{B2E97CA7-28F0-4184-B0DE-6CD289DB9B06}"/>
    <cellStyle name="Note 12 2 5" xfId="53916" xr:uid="{47501FA8-120A-47D2-827F-1B3F6953EABE}"/>
    <cellStyle name="Note 12 2 6" xfId="52943" xr:uid="{418C031D-3458-4F17-A27E-2F24A6014B8E}"/>
    <cellStyle name="Note 12 2 7" xfId="54365" xr:uid="{F6CE698B-EDAA-4673-BB40-B9E1679DB6A8}"/>
    <cellStyle name="Note 12 2 8" xfId="52198" xr:uid="{D79484A3-F123-4A31-B6F8-557A98B8371C}"/>
    <cellStyle name="Note 12 2 9" xfId="54731" xr:uid="{1980AD2C-73B1-4954-A01A-66A2ED5196CA}"/>
    <cellStyle name="Note 12 3" xfId="4247" xr:uid="{CC6BA277-9437-4185-8EF5-121F2471CE14}"/>
    <cellStyle name="Note 12 3 2" xfId="52330" xr:uid="{5C7A880E-EFA6-4331-BD12-02654B9847B0}"/>
    <cellStyle name="Note 12 3 3" xfId="6003" xr:uid="{03FC97D0-8E25-4AC1-A5C9-AAF43C863AD6}"/>
    <cellStyle name="Note 12 4" xfId="43535" xr:uid="{1FEAAD70-718A-42E5-BC52-5BD4F4DC4099}"/>
    <cellStyle name="Note 12 4 2" xfId="53004" xr:uid="{9527D22B-038C-49A0-A74A-35EDE3B8DEB4}"/>
    <cellStyle name="Note 12 5" xfId="44487" xr:uid="{10E5CB8A-D193-4F97-AF42-E7682D0EF1E0}"/>
    <cellStyle name="Note 12 5 2" xfId="51808" xr:uid="{F1A915A4-E7C2-4A34-8705-F2B09859738A}"/>
    <cellStyle name="Note 12 6" xfId="47145" xr:uid="{82CA0E29-47C5-4D82-8B6C-8DA7C4466788}"/>
    <cellStyle name="Note 12 6 2" xfId="52182" xr:uid="{1D4F2352-5B22-421D-B999-2CBFD6FFDB9F}"/>
    <cellStyle name="Note 12 7" xfId="53303" xr:uid="{12AF5345-ED64-404B-AE91-1CE119CDEAD9}"/>
    <cellStyle name="Note 12 8" xfId="53575" xr:uid="{48A08561-939B-4D62-B002-7276FD6D7021}"/>
    <cellStyle name="Note 12 9" xfId="53287" xr:uid="{599DA979-40E9-4AAB-83B5-4EF7F8BC4A09}"/>
    <cellStyle name="Note 120" xfId="605" xr:uid="{36868F74-ACB7-4CC2-8E67-1E988195FF14}"/>
    <cellStyle name="Note 120 10" xfId="53286" xr:uid="{D98811E9-00FA-4B18-8DB0-1422E70E5B04}"/>
    <cellStyle name="Note 120 11" xfId="54132" xr:uid="{71C77D98-EE13-4924-9F55-914B82F92C0E}"/>
    <cellStyle name="Note 120 12" xfId="52225" xr:uid="{D6D85A93-80B5-4869-BD1F-E7C7C8B2E005}"/>
    <cellStyle name="Note 120 13" xfId="54640" xr:uid="{F0F9C016-7BF6-4C0D-8980-165696965A91}"/>
    <cellStyle name="Note 120 14" xfId="4921" xr:uid="{03C7FCE3-6E71-46BB-AD08-6B5336CB1B36}"/>
    <cellStyle name="Note 120 2" xfId="2562" xr:uid="{0574CDDD-37FB-4571-8F6A-A7C03F90EDD3}"/>
    <cellStyle name="Note 120 2 10" xfId="54935" xr:uid="{BED2710F-2508-4078-B3AC-CE33ABA96264}"/>
    <cellStyle name="Note 120 2 11" xfId="55106" xr:uid="{83AD649F-6196-41B7-84AB-A0037D746BF8}"/>
    <cellStyle name="Note 120 2 12" xfId="5670" xr:uid="{209C3DAA-E7C1-435B-A279-8B3E139F8556}"/>
    <cellStyle name="Note 120 2 2" xfId="52684" xr:uid="{AAA523E4-FAED-48C1-8733-B098716E5A82}"/>
    <cellStyle name="Note 120 2 3" xfId="53346" xr:uid="{11266E2B-5E35-4B04-B1BE-71CFB7C6093C}"/>
    <cellStyle name="Note 120 2 4" xfId="53621" xr:uid="{DF450FE1-07BF-47D0-AB6B-1A4D9D376B9A}"/>
    <cellStyle name="Note 120 2 5" xfId="53917" xr:uid="{891AE017-7C8A-47F5-9235-68E8DEF64CE1}"/>
    <cellStyle name="Note 120 2 6" xfId="52252" xr:uid="{A23E7F61-727B-4C05-ABA1-C961E586B09E}"/>
    <cellStyle name="Note 120 2 7" xfId="54366" xr:uid="{3F37EA2F-3A80-44E9-BDD4-E44009A0D732}"/>
    <cellStyle name="Note 120 2 8" xfId="53882" xr:uid="{1EE85239-B329-4937-BD17-C787B36E99B2}"/>
    <cellStyle name="Note 120 2 9" xfId="54732" xr:uid="{D5FEC95C-A7B3-450E-B78B-4F1A573BE296}"/>
    <cellStyle name="Note 120 3" xfId="4248" xr:uid="{FA5FDC0D-8A0D-4909-AA7C-AE1D8CA9D1E3}"/>
    <cellStyle name="Note 120 3 2" xfId="52331" xr:uid="{44FB8250-2C06-441E-BCA9-2B4229773DDA}"/>
    <cellStyle name="Note 120 3 3" xfId="43536" xr:uid="{E7214CD0-EDA2-4031-A8CD-F921B5476E75}"/>
    <cellStyle name="Note 120 4" xfId="44488" xr:uid="{C218C62F-31DA-4399-9086-9DEA8F01A69F}"/>
    <cellStyle name="Note 120 4 2" xfId="53005" xr:uid="{362F1D71-B8D3-4E64-969B-D6B7C9893618}"/>
    <cellStyle name="Note 120 5" xfId="47146" xr:uid="{2FE94192-2EA6-464A-AD03-9C2B0C674E42}"/>
    <cellStyle name="Note 120 5 2" xfId="52582" xr:uid="{981A0247-DA78-47B0-9A9A-F4B28A059C92}"/>
    <cellStyle name="Note 120 6" xfId="52634" xr:uid="{9D2EBD18-E35A-435B-9413-897DEAF5BC4F}"/>
    <cellStyle name="Note 120 7" xfId="52954" xr:uid="{13488720-BCCA-4D43-8868-9C35DF0585EE}"/>
    <cellStyle name="Note 120 8" xfId="54195" xr:uid="{84AB3331-A661-4232-9944-B204CAE50FA6}"/>
    <cellStyle name="Note 120 9" xfId="54560" xr:uid="{DB60489E-F8AB-4744-AF21-AABFA0F6D94F}"/>
    <cellStyle name="Note 121" xfId="606" xr:uid="{EABA1CD7-E09E-438B-8755-EC0CE5B6275B}"/>
    <cellStyle name="Note 121 10" xfId="54295" xr:uid="{D926C455-4359-49DC-A4B4-D32E4612ADCE}"/>
    <cellStyle name="Note 121 11" xfId="52240" xr:uid="{E2BE62E3-480F-48FA-8312-7B7FBBE1C214}"/>
    <cellStyle name="Note 121 12" xfId="54276" xr:uid="{EE48CB22-4915-4EFA-8DDD-FF9F10FAB26C}"/>
    <cellStyle name="Note 121 13" xfId="53221" xr:uid="{DF6744CD-0A85-452E-B89D-F79E0D49BD74}"/>
    <cellStyle name="Note 121 14" xfId="4922" xr:uid="{76AB309F-CB0A-4440-93AF-5EDB2D245DFB}"/>
    <cellStyle name="Note 121 2" xfId="2563" xr:uid="{5F32C400-5DF7-4DD9-9006-C61C712AEB39}"/>
    <cellStyle name="Note 121 2 10" xfId="54936" xr:uid="{74B8EA96-23E8-48BF-A34D-CCED1AB512DF}"/>
    <cellStyle name="Note 121 2 11" xfId="55107" xr:uid="{0A9529F6-BFC7-4CC9-AB9F-802C9A6C22AB}"/>
    <cellStyle name="Note 121 2 12" xfId="5671" xr:uid="{E3F1B6E3-DED4-4BE3-9372-EA0C56B6A8DD}"/>
    <cellStyle name="Note 121 2 2" xfId="52685" xr:uid="{FDBB530D-C5FE-49DB-A92D-3440CAF1E64B}"/>
    <cellStyle name="Note 121 2 3" xfId="53347" xr:uid="{E0AD9953-FB56-41D7-B4D1-CBA5C458F39A}"/>
    <cellStyle name="Note 121 2 4" xfId="53622" xr:uid="{DF335AE2-8038-47B4-9F67-2EDCD0A1325E}"/>
    <cellStyle name="Note 121 2 5" xfId="53918" xr:uid="{5295153C-FE12-4701-8570-9CE4F7538A84}"/>
    <cellStyle name="Note 121 2 6" xfId="51812" xr:uid="{4C26F128-AACC-4E27-B7C7-9E1150A210FD}"/>
    <cellStyle name="Note 121 2 7" xfId="54367" xr:uid="{39F70784-DE4C-45F1-A245-E1B6066A4896}"/>
    <cellStyle name="Note 121 2 8" xfId="53851" xr:uid="{B0777F71-2C7F-424A-8AC7-C901866E6FA8}"/>
    <cellStyle name="Note 121 2 9" xfId="54733" xr:uid="{3B6C2B6C-BDE6-4BA6-BA78-A0012D2AA249}"/>
    <cellStyle name="Note 121 3" xfId="4249" xr:uid="{5DB7F702-C16B-427F-A144-A6BD47C43A97}"/>
    <cellStyle name="Note 121 3 2" xfId="52332" xr:uid="{E1EDE603-191D-41C8-A86F-8BAD6F297CC5}"/>
    <cellStyle name="Note 121 3 3" xfId="43537" xr:uid="{7412A654-6D79-4122-ABEB-595AD31D22C2}"/>
    <cellStyle name="Note 121 4" xfId="44489" xr:uid="{099BC3CF-0472-4ECB-BD10-3CB1B5FA9525}"/>
    <cellStyle name="Note 121 4 2" xfId="53006" xr:uid="{5C3E0725-BD83-4413-9DF1-2212B88D6CBE}"/>
    <cellStyle name="Note 121 5" xfId="47147" xr:uid="{4F70D8CF-BE8B-4663-805F-69A391634A98}"/>
    <cellStyle name="Note 121 5 2" xfId="52201" xr:uid="{31BB2A4E-A769-4D76-BCED-A87D31D16E51}"/>
    <cellStyle name="Note 121 6" xfId="52879" xr:uid="{308049B2-3279-4D4F-AF1B-A5694997B4E2}"/>
    <cellStyle name="Note 121 7" xfId="52179" xr:uid="{D152F97F-70C1-4E33-AC16-E94A5ACD32F8}"/>
    <cellStyle name="Note 121 8" xfId="54223" xr:uid="{BE0D555C-0133-4424-826C-ABCF8718A983}"/>
    <cellStyle name="Note 121 9" xfId="54621" xr:uid="{5D7AC13C-107B-4BD9-9255-C93F327F1563}"/>
    <cellStyle name="Note 122" xfId="607" xr:uid="{79860A22-C785-4D63-9B04-634C8FFBDFB9}"/>
    <cellStyle name="Note 122 10" xfId="52242" xr:uid="{B4066D2F-2779-42D6-8863-9A5357EA6126}"/>
    <cellStyle name="Note 122 11" xfId="54575" xr:uid="{7FFAFFC0-4C07-4DEC-A336-43E723BD5B74}"/>
    <cellStyle name="Note 122 12" xfId="54503" xr:uid="{851583F5-22FB-4292-86CB-348DD7FCF8EC}"/>
    <cellStyle name="Note 122 13" xfId="54885" xr:uid="{6080DABF-AA44-408E-A583-4013C5D7B88A}"/>
    <cellStyle name="Note 122 14" xfId="4923" xr:uid="{C4107447-42E3-486B-A48A-D1622C56F441}"/>
    <cellStyle name="Note 122 2" xfId="2564" xr:uid="{8D914AF3-DE11-45FC-A9C9-89C5AC493C0B}"/>
    <cellStyle name="Note 122 2 10" xfId="54937" xr:uid="{6A9A24C9-2811-414F-AF70-6FDC6A7C9A76}"/>
    <cellStyle name="Note 122 2 11" xfId="55108" xr:uid="{2B92358C-4B52-4A48-A171-0063FA7B9DA1}"/>
    <cellStyle name="Note 122 2 12" xfId="5672" xr:uid="{97EBEF31-0002-497B-9B1A-D009D7FDA4B9}"/>
    <cellStyle name="Note 122 2 2" xfId="52686" xr:uid="{DFFEE40E-6264-44BC-9023-BF89E868A2A6}"/>
    <cellStyle name="Note 122 2 3" xfId="53348" xr:uid="{54199732-8DD9-4CCA-B13A-82E3C19D112B}"/>
    <cellStyle name="Note 122 2 4" xfId="53623" xr:uid="{850D66B9-099A-4BEC-A6E1-95C172BD6695}"/>
    <cellStyle name="Note 122 2 5" xfId="53919" xr:uid="{2C2A338D-47E0-46CB-835E-4BD0ED98C46B}"/>
    <cellStyle name="Note 122 2 6" xfId="52568" xr:uid="{55B9BB9D-C533-4CA0-A4A4-8EAB9AF4FB2F}"/>
    <cellStyle name="Note 122 2 7" xfId="54368" xr:uid="{B4A2EBBC-B820-4B70-955C-6DABE1399DFC}"/>
    <cellStyle name="Note 122 2 8" xfId="52145" xr:uid="{3984BCFF-DEAF-428E-83EF-56B7636A6E9C}"/>
    <cellStyle name="Note 122 2 9" xfId="54734" xr:uid="{62008B6A-4E86-438C-AC60-62B2E3AD0A8F}"/>
    <cellStyle name="Note 122 3" xfId="4250" xr:uid="{B7DAC798-0FB9-4A46-BE57-3F200137BAB8}"/>
    <cellStyle name="Note 122 3 2" xfId="52333" xr:uid="{B4E6EA92-7778-453F-9894-574446C45A7F}"/>
    <cellStyle name="Note 122 3 3" xfId="43538" xr:uid="{39963B14-428E-4ADA-804F-F2B580A12E96}"/>
    <cellStyle name="Note 122 4" xfId="44490" xr:uid="{8CA6100B-E879-49A2-8CE9-0A72703479CF}"/>
    <cellStyle name="Note 122 4 2" xfId="53007" xr:uid="{1558B62A-C5A1-41D5-9022-D72317F770C0}"/>
    <cellStyle name="Note 122 5" xfId="47148" xr:uid="{BA539992-D1E7-46A2-8FD0-F590BC79E962}"/>
    <cellStyle name="Note 122 5 2" xfId="52017" xr:uid="{FD96E48A-53B0-4BE4-898F-D1F29FE2EF0A}"/>
    <cellStyle name="Note 122 6" xfId="53278" xr:uid="{DCEF57A4-87A7-453F-A8D0-33E9FE3AAAEB}"/>
    <cellStyle name="Note 122 7" xfId="53246" xr:uid="{05161644-F17C-4ABF-931C-05DE8FADBFCA}"/>
    <cellStyle name="Note 122 8" xfId="54082" xr:uid="{2ADF3B83-8CE7-4B23-BA8D-B1F63B027D08}"/>
    <cellStyle name="Note 122 9" xfId="52203" xr:uid="{D18EB601-898F-46A9-ADB4-1F9B488CF49C}"/>
    <cellStyle name="Note 123" xfId="608" xr:uid="{4E8EEC3A-B292-4D0F-8E40-764BC536B554}"/>
    <cellStyle name="Note 123 10" xfId="53779" xr:uid="{5AF43A3B-DEAE-4711-B8CE-00A344436465}"/>
    <cellStyle name="Note 123 11" xfId="54539" xr:uid="{4D40D06E-0827-49BA-9ECB-D169F8E1B93A}"/>
    <cellStyle name="Note 123 12" xfId="54320" xr:uid="{18F94120-54EA-49D9-A975-A9828A58975F}"/>
    <cellStyle name="Note 123 13" xfId="53782" xr:uid="{A52893EA-0899-4CC7-AF45-32A3F97A8B10}"/>
    <cellStyle name="Note 123 14" xfId="4924" xr:uid="{51D2F201-4700-4709-806E-9D03A8F5F69C}"/>
    <cellStyle name="Note 123 2" xfId="2565" xr:uid="{DC7D8928-EE95-461A-AFB4-15194744D51D}"/>
    <cellStyle name="Note 123 2 10" xfId="54938" xr:uid="{E7082D14-7027-4FB7-AC40-3EBD7287B9BA}"/>
    <cellStyle name="Note 123 2 11" xfId="55109" xr:uid="{646C8E5D-04A0-43AB-BE70-5C9A6646E870}"/>
    <cellStyle name="Note 123 2 12" xfId="5673" xr:uid="{82D71112-EF10-4EB3-AB06-798B1EC0D9E9}"/>
    <cellStyle name="Note 123 2 2" xfId="52687" xr:uid="{E4676743-7AC2-4772-BE22-087CC05565C7}"/>
    <cellStyle name="Note 123 2 3" xfId="53349" xr:uid="{C16729E0-4F18-4DDB-86A3-032318D36E21}"/>
    <cellStyle name="Note 123 2 4" xfId="53624" xr:uid="{D9575CCE-F9FD-4761-9C45-FCEFEEB1AAA7}"/>
    <cellStyle name="Note 123 2 5" xfId="53920" xr:uid="{A59EF4EF-C1A5-416F-927F-9A6A254AF135}"/>
    <cellStyle name="Note 123 2 6" xfId="53244" xr:uid="{D4D4841B-1D2A-4B3C-80C8-9A7F822691A7}"/>
    <cellStyle name="Note 123 2 7" xfId="54369" xr:uid="{2601BA3D-01F3-482F-BE76-49F2F48CB35F}"/>
    <cellStyle name="Note 123 2 8" xfId="51451" xr:uid="{099DB793-AEE8-4AC3-A36C-2808DC240844}"/>
    <cellStyle name="Note 123 2 9" xfId="54735" xr:uid="{FF437FD8-87C1-4B71-946A-303FD2E0FB0C}"/>
    <cellStyle name="Note 123 3" xfId="4251" xr:uid="{F28522D0-A745-45C5-BBDF-A211A8274765}"/>
    <cellStyle name="Note 123 3 2" xfId="52334" xr:uid="{929CE420-153F-4A8F-8081-8AE54DBA5B2C}"/>
    <cellStyle name="Note 123 3 3" xfId="43539" xr:uid="{9DD6BF37-2653-49B1-AABF-4972631F66D5}"/>
    <cellStyle name="Note 123 4" xfId="44491" xr:uid="{52BC2B1F-9302-4A3C-B167-70C079CF3179}"/>
    <cellStyle name="Note 123 4 2" xfId="53008" xr:uid="{1810564E-199D-4C97-8A7F-153BAD2AF21F}"/>
    <cellStyle name="Note 123 5" xfId="47149" xr:uid="{B9C27F90-2E87-4DEB-B453-E4D87FC47BFB}"/>
    <cellStyle name="Note 123 5 2" xfId="51547" xr:uid="{CD916AF4-0CA1-469C-A6E9-1AEA678BFA85}"/>
    <cellStyle name="Note 123 6" xfId="52908" xr:uid="{C6691509-C773-4E30-B71B-F0BE69D6B2E2}"/>
    <cellStyle name="Note 123 7" xfId="52854" xr:uid="{ACCCEDFB-F45A-46FA-ABDA-5584F7487B99}"/>
    <cellStyle name="Note 123 8" xfId="51539" xr:uid="{8FF28017-9F9A-41C6-914A-9317A230E036}"/>
    <cellStyle name="Note 123 9" xfId="54117" xr:uid="{A38D8EBC-4CD7-48FD-B1E7-8C0CD0DA748C}"/>
    <cellStyle name="Note 124" xfId="609" xr:uid="{686761D7-9FF6-40EF-98E5-D2FAF78447B1}"/>
    <cellStyle name="Note 124 10" xfId="53578" xr:uid="{AEDDB81E-77E7-4015-9B69-96574D4A90F4}"/>
    <cellStyle name="Note 124 11" xfId="54598" xr:uid="{0CA85C49-FE89-4114-9EDA-24F35378BEE8}"/>
    <cellStyle name="Note 124 12" xfId="54115" xr:uid="{7BE7761B-E16B-4F00-9FFC-90A344D76B1D}"/>
    <cellStyle name="Note 124 13" xfId="53540" xr:uid="{8517BE63-A4FD-48F6-AB2E-8CF8819E5523}"/>
    <cellStyle name="Note 124 14" xfId="4925" xr:uid="{1CC6DB9B-A531-456B-91DB-B2450D7A4282}"/>
    <cellStyle name="Note 124 2" xfId="2566" xr:uid="{E0FF145E-70FE-445E-93EC-3CFD904F78F6}"/>
    <cellStyle name="Note 124 2 10" xfId="54939" xr:uid="{5EE1AFD7-5B8A-42D8-A750-FE7FE22237BA}"/>
    <cellStyle name="Note 124 2 11" xfId="55110" xr:uid="{DCE50841-64FE-4C81-93A3-EF5BC92831BD}"/>
    <cellStyle name="Note 124 2 12" xfId="5674" xr:uid="{51D571F0-FAD9-4AF2-8108-B6B86373A3BC}"/>
    <cellStyle name="Note 124 2 2" xfId="52688" xr:uid="{D81C4DED-693A-4BD3-A501-01359468F90B}"/>
    <cellStyle name="Note 124 2 3" xfId="53350" xr:uid="{AF266D8D-10D1-4178-BAFD-76B5EE6ADB1E}"/>
    <cellStyle name="Note 124 2 4" xfId="53625" xr:uid="{F438F792-D566-42D9-82EB-4C95723D2027}"/>
    <cellStyle name="Note 124 2 5" xfId="53921" xr:uid="{1FD5E121-8C2D-4A8A-A464-717EBCE05985}"/>
    <cellStyle name="Note 124 2 6" xfId="53498" xr:uid="{5A9B5739-505D-48AF-AF52-ADA191AA775E}"/>
    <cellStyle name="Note 124 2 7" xfId="54370" xr:uid="{323C3DBC-B849-4A9A-B320-29FE282850E4}"/>
    <cellStyle name="Note 124 2 8" xfId="54129" xr:uid="{03DCBA01-D8E4-4BB8-B411-3A91D21AE114}"/>
    <cellStyle name="Note 124 2 9" xfId="54736" xr:uid="{8B71AF9D-9172-4E43-9253-7EBFBD863168}"/>
    <cellStyle name="Note 124 3" xfId="4252" xr:uid="{E71CB2D7-23E0-4DCF-A12B-61B6BF4A505C}"/>
    <cellStyle name="Note 124 3 2" xfId="52335" xr:uid="{58EF123F-4CAE-43F9-9011-098893B863B5}"/>
    <cellStyle name="Note 124 3 3" xfId="43540" xr:uid="{1906777F-8846-4916-9CBB-004D7375D1E8}"/>
    <cellStyle name="Note 124 4" xfId="44492" xr:uid="{B6275E9B-88A6-4125-9AA8-01714C597E0C}"/>
    <cellStyle name="Note 124 4 2" xfId="53009" xr:uid="{08DCFB9F-374B-45CE-AF6E-FC3E8E80E992}"/>
    <cellStyle name="Note 124 5" xfId="47150" xr:uid="{9E1DAF5A-C547-4704-807A-23391842B3FB}"/>
    <cellStyle name="Note 124 5 2" xfId="52586" xr:uid="{1679CAE1-0E16-4877-90A5-9E2A1E1E5EB4}"/>
    <cellStyle name="Note 124 6" xfId="52876" xr:uid="{E00BF7BF-2DC3-47E8-B889-F704D80B78ED}"/>
    <cellStyle name="Note 124 7" xfId="53790" xr:uid="{A9F4A540-3C10-4645-BCAD-334834B76AD9}"/>
    <cellStyle name="Note 124 8" xfId="52205" xr:uid="{35FA6EAE-8A3C-4B49-8621-BF11D83DECF6}"/>
    <cellStyle name="Note 124 9" xfId="51682" xr:uid="{AA3750B7-C30C-46F1-88F6-0A2013A3D13C}"/>
    <cellStyle name="Note 125" xfId="610" xr:uid="{B5760BED-CB6A-446B-BC9C-6A644DF6C9A9}"/>
    <cellStyle name="Note 125 10" xfId="53533" xr:uid="{36DF34D7-0061-4F00-83F0-8E2C488CFFF9}"/>
    <cellStyle name="Note 125 11" xfId="52212" xr:uid="{4E27D6A7-3C0B-416A-981B-08732B671A2D}"/>
    <cellStyle name="Note 125 12" xfId="54667" xr:uid="{130EE8D4-EB40-4CB8-84A6-BC9A3A22D01B}"/>
    <cellStyle name="Note 125 13" xfId="52499" xr:uid="{2C877ADB-3870-46D2-B298-CC4851B61D67}"/>
    <cellStyle name="Note 125 14" xfId="4926" xr:uid="{5EF41076-4FE2-4D3A-90B7-9D56FFCD6364}"/>
    <cellStyle name="Note 125 2" xfId="2567" xr:uid="{5712AD00-9446-4C8F-A1C6-66A8CAF30646}"/>
    <cellStyle name="Note 125 2 10" xfId="54940" xr:uid="{4FF8FCCD-EC59-4BB9-96B4-BA0118C0D66B}"/>
    <cellStyle name="Note 125 2 11" xfId="55111" xr:uid="{BF590B78-A0A9-49BC-90E7-BB3FAD86529C}"/>
    <cellStyle name="Note 125 2 12" xfId="5675" xr:uid="{0877945B-4C2D-4C7C-A074-360B1C96889A}"/>
    <cellStyle name="Note 125 2 2" xfId="52689" xr:uid="{8F2AC666-6494-4D50-BE4E-17EF9218940D}"/>
    <cellStyle name="Note 125 2 3" xfId="53351" xr:uid="{7A4674DC-1875-47E1-9292-150E8DD35A5F}"/>
    <cellStyle name="Note 125 2 4" xfId="53626" xr:uid="{FC1E9E86-55C7-4403-8D8A-D4DC177F24DB}"/>
    <cellStyle name="Note 125 2 5" xfId="53922" xr:uid="{4B732642-21AB-4D48-871B-8E9E5F5E1017}"/>
    <cellStyle name="Note 125 2 6" xfId="53544" xr:uid="{7D7F1ACE-4E88-44AB-9BD3-E8641C8F3D40}"/>
    <cellStyle name="Note 125 2 7" xfId="54371" xr:uid="{21E4B8DD-9712-4456-A1BC-46983DF39CD0}"/>
    <cellStyle name="Note 125 2 8" xfId="51533" xr:uid="{12D31EAF-851D-4FA6-A1ED-879569D38036}"/>
    <cellStyle name="Note 125 2 9" xfId="54737" xr:uid="{517488D4-E26A-46FA-8015-52F4CFF2E642}"/>
    <cellStyle name="Note 125 3" xfId="4253" xr:uid="{D940BF10-5ED2-49C8-91FC-4B95C4FD38CF}"/>
    <cellStyle name="Note 125 3 2" xfId="52336" xr:uid="{2301F8C2-A5CB-45E3-A6FF-DF92783AA598}"/>
    <cellStyle name="Note 125 3 3" xfId="43541" xr:uid="{46243AAE-D88B-4431-90FC-B3666A332B89}"/>
    <cellStyle name="Note 125 4" xfId="44493" xr:uid="{EFF73D52-6FF6-4127-AC34-F0E0119D994F}"/>
    <cellStyle name="Note 125 4 2" xfId="53010" xr:uid="{D9FE2A3E-887E-4266-B60E-ED7CD79120BB}"/>
    <cellStyle name="Note 125 5" xfId="47151" xr:uid="{22512472-BABE-486C-B2E8-4527CD15AE2B}"/>
    <cellStyle name="Note 125 5 2" xfId="51485" xr:uid="{7E87E2D8-8C8E-4647-A69B-3C30DC983341}"/>
    <cellStyle name="Note 125 6" xfId="52174" xr:uid="{51AF0100-EF37-43C8-90EC-43EF258CCEF5}"/>
    <cellStyle name="Note 125 7" xfId="52191" xr:uid="{C851437D-849A-4A99-AFEB-16185AB51C60}"/>
    <cellStyle name="Note 125 8" xfId="52072" xr:uid="{7CA42DA3-A711-413D-A163-D66CFE463600}"/>
    <cellStyle name="Note 125 9" xfId="54619" xr:uid="{8BDDA960-572F-4089-9826-2AEE7B2088F0}"/>
    <cellStyle name="Note 126" xfId="611" xr:uid="{C5DDEA7C-8E97-4594-B04B-EB749012DFFF}"/>
    <cellStyle name="Note 126 10" xfId="53179" xr:uid="{7F371C25-57FF-439C-81C2-233CE4A27A21}"/>
    <cellStyle name="Note 126 11" xfId="54100" xr:uid="{D706B7F4-E055-4871-A93A-5F829F020509}"/>
    <cellStyle name="Note 126 12" xfId="54181" xr:uid="{BE64B744-9A5B-4919-AD1C-47313E75C6D9}"/>
    <cellStyle name="Note 126 13" xfId="53583" xr:uid="{AFB1B04F-BFD9-4275-89BB-3611C1E20310}"/>
    <cellStyle name="Note 126 14" xfId="4927" xr:uid="{F2D15491-C9F1-4039-BAB1-39E379816026}"/>
    <cellStyle name="Note 126 2" xfId="2568" xr:uid="{80718027-1646-441B-8BCD-7644BD77F9E7}"/>
    <cellStyle name="Note 126 2 10" xfId="54941" xr:uid="{749CEE8B-3DD3-40E0-9864-047B68ED6538}"/>
    <cellStyle name="Note 126 2 11" xfId="55112" xr:uid="{E3AF9023-2336-4CCA-9F78-5D7978F4111A}"/>
    <cellStyle name="Note 126 2 12" xfId="5676" xr:uid="{1F3981D6-3F91-404F-A5F7-33BE54281499}"/>
    <cellStyle name="Note 126 2 2" xfId="52690" xr:uid="{F0EFCBC7-6EF3-4E4A-9744-79D30FE323B5}"/>
    <cellStyle name="Note 126 2 3" xfId="53352" xr:uid="{61CF36A3-6185-4A47-9F13-37C0CAFF18B5}"/>
    <cellStyle name="Note 126 2 4" xfId="53627" xr:uid="{475E2B75-E7F1-4DC1-A8DB-3EF9DED39A7A}"/>
    <cellStyle name="Note 126 2 5" xfId="53923" xr:uid="{81AE3C43-146C-4198-B373-F042CFA3EA35}"/>
    <cellStyle name="Note 126 2 6" xfId="53263" xr:uid="{C48CBCE9-AA55-4852-B5AA-E082BE6C6177}"/>
    <cellStyle name="Note 126 2 7" xfId="54372" xr:uid="{86144445-703C-4C28-9A0E-879703AD5A93}"/>
    <cellStyle name="Note 126 2 8" xfId="52279" xr:uid="{20008893-0BDE-4966-8282-85BF6C1B5637}"/>
    <cellStyle name="Note 126 2 9" xfId="54738" xr:uid="{C2908388-5CE6-4E1A-9B45-9F6CA15ABC2B}"/>
    <cellStyle name="Note 126 3" xfId="4254" xr:uid="{433D1E2C-A4BD-40E4-8248-46AF02A74918}"/>
    <cellStyle name="Note 126 3 2" xfId="52337" xr:uid="{641648C0-B487-49A5-AFE3-9C61E1E180ED}"/>
    <cellStyle name="Note 126 3 3" xfId="43542" xr:uid="{9ED8DBA2-67BA-4AC2-9633-E85EAB303441}"/>
    <cellStyle name="Note 126 4" xfId="44494" xr:uid="{F571AE7F-9870-470B-A0BA-21047B6AD7A4}"/>
    <cellStyle name="Note 126 4 2" xfId="53011" xr:uid="{A27B97D8-51B0-48D9-A0FF-875E0DD29CC1}"/>
    <cellStyle name="Note 126 5" xfId="47152" xr:uid="{86F149EF-5702-40C0-8A1E-C2A6FFBF42B8}"/>
    <cellStyle name="Note 126 5 2" xfId="51514" xr:uid="{E7CFC883-FEA8-49E7-A8F0-4874C8AAA623}"/>
    <cellStyle name="Note 126 6" xfId="53119" xr:uid="{9AA2D4C0-AC9B-4CD1-8791-4ED384DF9844}"/>
    <cellStyle name="Note 126 7" xfId="52560" xr:uid="{CF7737F9-494D-4CD6-A944-7B8CB49DD94D}"/>
    <cellStyle name="Note 126 8" xfId="51348" xr:uid="{61500580-B8C3-45CE-8827-C71FE8B4FB25}"/>
    <cellStyle name="Note 126 9" xfId="54550" xr:uid="{44F260B9-4D2C-407C-A3BC-AE3C8842679B}"/>
    <cellStyle name="Note 127" xfId="612" xr:uid="{8F4A4513-53BB-4193-9750-CD9196FE734B}"/>
    <cellStyle name="Note 127 10" xfId="51806" xr:uid="{BB0E8A94-F3E3-4F31-9F59-18FA63ADA1EC}"/>
    <cellStyle name="Note 127 11" xfId="54089" xr:uid="{5EC7AFCB-FCE0-469F-B62B-08DEE19A930F}"/>
    <cellStyle name="Note 127 12" xfId="54633" xr:uid="{3E31020A-E015-49FC-B516-B72F8B1FF9BC}"/>
    <cellStyle name="Note 127 13" xfId="54631" xr:uid="{93B7A1DA-B49C-49B5-B0E8-549B12DB1209}"/>
    <cellStyle name="Note 127 14" xfId="4928" xr:uid="{0BE30E15-5168-43C8-9F6E-AC21B53C9E7E}"/>
    <cellStyle name="Note 127 2" xfId="2569" xr:uid="{DBCEF109-449F-417A-A7D7-6BC4C8147012}"/>
    <cellStyle name="Note 127 2 10" xfId="54942" xr:uid="{B8539362-6E2B-4B80-992C-77441917F392}"/>
    <cellStyle name="Note 127 2 11" xfId="55113" xr:uid="{FFFEF44A-F6EE-4929-B0DB-AEB6DB1A54DB}"/>
    <cellStyle name="Note 127 2 12" xfId="5677" xr:uid="{C9EB710C-DCD1-4148-8599-0D2F7E5462D0}"/>
    <cellStyle name="Note 127 2 2" xfId="52691" xr:uid="{D0E33D5D-2B52-4E6C-9D0E-D924E8C9A3A4}"/>
    <cellStyle name="Note 127 2 3" xfId="53353" xr:uid="{490AEE16-0CD4-418A-833B-31D06A8576A0}"/>
    <cellStyle name="Note 127 2 4" xfId="53628" xr:uid="{90F5C005-12A5-4BFA-B6B3-C65A266FFDA6}"/>
    <cellStyle name="Note 127 2 5" xfId="53924" xr:uid="{1E894EFF-DEA6-40BF-9FA5-AC0E89CB83F3}"/>
    <cellStyle name="Note 127 2 6" xfId="51949" xr:uid="{7D69A6D8-1794-42C4-AC5F-A010D1EE43C5}"/>
    <cellStyle name="Note 127 2 7" xfId="54373" xr:uid="{23DF78AF-A8C3-4ECA-BE4D-32F0871E2F45}"/>
    <cellStyle name="Note 127 2 8" xfId="52167" xr:uid="{AEE783CB-4011-4E75-AD8A-BBF056740787}"/>
    <cellStyle name="Note 127 2 9" xfId="54739" xr:uid="{C0C605D4-17E9-4204-BA9B-9A7D823D2908}"/>
    <cellStyle name="Note 127 3" xfId="4255" xr:uid="{5B31D143-AB58-41C5-B850-9FA04ADF9C2C}"/>
    <cellStyle name="Note 127 3 2" xfId="52338" xr:uid="{F328B6BF-F7EC-4812-A1A6-EEDED416CA66}"/>
    <cellStyle name="Note 127 3 3" xfId="43543" xr:uid="{77994AD3-C2C8-4AC4-84C3-CD84BA74082C}"/>
    <cellStyle name="Note 127 4" xfId="44495" xr:uid="{F252ECC2-0BB0-4DE2-B004-487F06018A90}"/>
    <cellStyle name="Note 127 4 2" xfId="53012" xr:uid="{A665EEF5-D274-4A32-A61E-FD052A27FFAA}"/>
    <cellStyle name="Note 127 5" xfId="47153" xr:uid="{EA39766E-BDD9-4BE9-8C5E-DCEE09E403FE}"/>
    <cellStyle name="Note 127 5 2" xfId="52584" xr:uid="{D3440EC3-5D93-4BDA-BEFD-C5F62D5AB9A5}"/>
    <cellStyle name="Note 127 6" xfId="51355" xr:uid="{0BD43B3E-BCFB-42B2-831C-AFF748342A95}"/>
    <cellStyle name="Note 127 7" xfId="52916" xr:uid="{CA356615-6483-4CDC-8590-467002627F11}"/>
    <cellStyle name="Note 127 8" xfId="52210" xr:uid="{E85B6041-EA2C-4FD6-8813-D3169C4C8263}"/>
    <cellStyle name="Note 127 9" xfId="51522" xr:uid="{3C5F0879-C4A2-454A-A5F9-03D6A67D810E}"/>
    <cellStyle name="Note 128" xfId="613" xr:uid="{E6EBEEDD-C26C-45AE-95DA-84993EE1E697}"/>
    <cellStyle name="Note 128 10" xfId="52281" xr:uid="{40611B64-C643-4416-A785-F57B046C21C9}"/>
    <cellStyle name="Note 128 11" xfId="51793" xr:uid="{599AF5CE-AD1A-410B-B750-273A0E09B240}"/>
    <cellStyle name="Note 128 12" xfId="54679" xr:uid="{A25593D2-9967-4E94-9F3E-EE0C05DA529A}"/>
    <cellStyle name="Note 128 13" xfId="54895" xr:uid="{0BE7C7EC-D42A-414C-9E2D-09FBCA46DEA6}"/>
    <cellStyle name="Note 128 14" xfId="4929" xr:uid="{4AC19076-4DD5-4450-8FAD-E8CF74C1DD13}"/>
    <cellStyle name="Note 128 2" xfId="2570" xr:uid="{246994CD-3BAB-45C1-93A9-C2598D9F2C85}"/>
    <cellStyle name="Note 128 2 10" xfId="54943" xr:uid="{CDC54436-D9D4-4204-AC6D-B246C58DD26A}"/>
    <cellStyle name="Note 128 2 11" xfId="55114" xr:uid="{2F5F2D9A-970F-4474-A867-475CB1D7710D}"/>
    <cellStyle name="Note 128 2 12" xfId="5678" xr:uid="{B1BC1D60-E738-4B09-BBFE-1F535501AE0A}"/>
    <cellStyle name="Note 128 2 2" xfId="52692" xr:uid="{740162F4-DC15-41E2-90D2-F0CE6EDAC211}"/>
    <cellStyle name="Note 128 2 3" xfId="53354" xr:uid="{F3C2D0C3-3FFA-4CCA-9DE7-FF88AF1FA413}"/>
    <cellStyle name="Note 128 2 4" xfId="53629" xr:uid="{F6160033-88B8-4412-A5A4-4FB90D44A111}"/>
    <cellStyle name="Note 128 2 5" xfId="53925" xr:uid="{49270F30-8B92-4876-BB3D-F6269365F00B}"/>
    <cellStyle name="Note 128 2 6" xfId="52249" xr:uid="{635CBEA4-51ED-4EE7-9B3A-A18C21E97C72}"/>
    <cellStyle name="Note 128 2 7" xfId="54374" xr:uid="{336B4E5D-4C74-4FCB-B31A-73CC6282A8FB}"/>
    <cellStyle name="Note 128 2 8" xfId="54601" xr:uid="{1A8B78E9-C584-4FBF-840C-24F69ACCEB34}"/>
    <cellStyle name="Note 128 2 9" xfId="54740" xr:uid="{0AB76358-A33A-4C6D-AD35-5A615F023AED}"/>
    <cellStyle name="Note 128 3" xfId="4256" xr:uid="{0E243A2D-F99B-4DA4-ADE1-59E0D9234596}"/>
    <cellStyle name="Note 128 3 2" xfId="52339" xr:uid="{27ED6B95-178D-4284-8DED-D4D509111319}"/>
    <cellStyle name="Note 128 3 3" xfId="43544" xr:uid="{6E64F455-AA1E-4D37-8DAD-486CC351A4C6}"/>
    <cellStyle name="Note 128 4" xfId="44496" xr:uid="{48E26D29-F310-4A0B-B2F8-C60F2E341BA8}"/>
    <cellStyle name="Note 128 4 2" xfId="53013" xr:uid="{07D10CE1-57AA-4685-AFF6-D8C97C3349D3}"/>
    <cellStyle name="Note 128 5" xfId="47154" xr:uid="{02C7CB9B-B514-42AB-A36D-ED17A74426B4}"/>
    <cellStyle name="Note 128 5 2" xfId="51484" xr:uid="{F1FBDE19-67BC-433B-A2F6-3A6115BC80F8}"/>
    <cellStyle name="Note 128 6" xfId="52878" xr:uid="{B0238638-C996-4D8F-90BC-33110E3A1506}"/>
    <cellStyle name="Note 128 7" xfId="52255" xr:uid="{2F049A2B-A777-424C-9E12-A0F108A7AD47}"/>
    <cellStyle name="Note 128 8" xfId="53565" xr:uid="{84E42B8C-801B-40A9-84F5-53715A15A065}"/>
    <cellStyle name="Note 128 9" xfId="52874" xr:uid="{A28206A6-C7C0-4F0F-A497-A8215DE03388}"/>
    <cellStyle name="Note 129" xfId="614" xr:uid="{8DCD2C3A-388F-46F4-AF3C-660A3647842C}"/>
    <cellStyle name="Note 129 10" xfId="54103" xr:uid="{7FE87AC5-322E-48AE-BC70-63326A74361A}"/>
    <cellStyle name="Note 129 11" xfId="52842" xr:uid="{13EBFE75-599B-4006-B3A7-1B53C810F4E2}"/>
    <cellStyle name="Note 129 12" xfId="51680" xr:uid="{1834CC0C-BFA5-4485-AE00-EC78E497F68B}"/>
    <cellStyle name="Note 129 13" xfId="54692" xr:uid="{AAC34B4C-176D-4D6A-9DE9-1DA4315DE28D}"/>
    <cellStyle name="Note 129 14" xfId="4930" xr:uid="{02C15A8B-EE9C-4A41-99B0-5C295EAB4C6B}"/>
    <cellStyle name="Note 129 2" xfId="2571" xr:uid="{02AFCC10-7FA7-4418-AD6A-7E674DDF987C}"/>
    <cellStyle name="Note 129 2 10" xfId="54944" xr:uid="{2630D1DD-DBE8-4288-B596-EE1212A15DEC}"/>
    <cellStyle name="Note 129 2 11" xfId="55115" xr:uid="{F90C17BC-331A-4F43-96B3-478DC34210BA}"/>
    <cellStyle name="Note 129 2 12" xfId="5679" xr:uid="{91F290B3-C237-40B0-8F23-A8A446E0A058}"/>
    <cellStyle name="Note 129 2 2" xfId="52693" xr:uid="{03EFAB70-CFC3-47D5-9706-D4F5BEA37175}"/>
    <cellStyle name="Note 129 2 3" xfId="53355" xr:uid="{6E895F89-9B59-4979-8DA1-3089A1777A72}"/>
    <cellStyle name="Note 129 2 4" xfId="53630" xr:uid="{9DEF6B05-1695-4575-A581-4E4D320B610D}"/>
    <cellStyle name="Note 129 2 5" xfId="53926" xr:uid="{430A0C34-03D4-42CE-BE8F-579E365956FF}"/>
    <cellStyle name="Note 129 2 6" xfId="53277" xr:uid="{147CA652-C978-45B1-BADC-45FBEFE3D63C}"/>
    <cellStyle name="Note 129 2 7" xfId="54375" xr:uid="{8C97BA42-B2D5-45D7-A92E-F952313B690B}"/>
    <cellStyle name="Note 129 2 8" xfId="52168" xr:uid="{ADD51D74-314B-45E5-BEFC-C8BBE3E60A5F}"/>
    <cellStyle name="Note 129 2 9" xfId="54741" xr:uid="{2190B02A-F77F-4115-9D45-962EB04C4E88}"/>
    <cellStyle name="Note 129 3" xfId="4257" xr:uid="{AE636F90-2DA9-4163-ADE8-5512DA2D1D59}"/>
    <cellStyle name="Note 129 3 2" xfId="52340" xr:uid="{B38DCEF4-25AB-45FB-B166-31829F99AC12}"/>
    <cellStyle name="Note 129 3 3" xfId="43545" xr:uid="{F8C17ED0-7254-4EA4-9E42-9BE370D9F472}"/>
    <cellStyle name="Note 129 4" xfId="44497" xr:uid="{75208259-E09A-4BDA-B3FA-FE2B92C644C1}"/>
    <cellStyle name="Note 129 4 2" xfId="53014" xr:uid="{F1190532-A99D-4EF1-99E9-2A2CBB35F85D}"/>
    <cellStyle name="Note 129 5" xfId="47155" xr:uid="{FCE38FFF-73BF-4044-B1D9-AAE0542DA633}"/>
    <cellStyle name="Note 129 5 2" xfId="51233" xr:uid="{D0523117-F73C-4C54-A21B-8AE4FA0AC79E}"/>
    <cellStyle name="Note 129 6" xfId="52929" xr:uid="{F4F84E92-1CD7-4801-B8A3-B145EBD32173}"/>
    <cellStyle name="Note 129 7" xfId="53247" xr:uid="{0C311759-DFA6-4FDB-A2ED-02351586542B}"/>
    <cellStyle name="Note 129 8" xfId="54203" xr:uid="{9D5EEB18-4AF9-4F52-8EBF-C624177905DE}"/>
    <cellStyle name="Note 129 9" xfId="52917" xr:uid="{F9797902-21B9-4C72-AF69-7C2CB017B889}"/>
    <cellStyle name="Note 13" xfId="615" xr:uid="{DD876F99-6B2B-43AE-BD1B-B20758F4A744}"/>
    <cellStyle name="Note 13 10" xfId="53815" xr:uid="{88DB5B21-CA64-466C-811F-CACF92D909AE}"/>
    <cellStyle name="Note 13 11" xfId="54061" xr:uid="{E14298A4-936F-4A26-A7EC-AD2FF2A9B3E8}"/>
    <cellStyle name="Note 13 12" xfId="52278" xr:uid="{DBF1B991-042E-4FC9-A4D2-7777E6172D40}"/>
    <cellStyle name="Note 13 13" xfId="54273" xr:uid="{E531ED20-4C31-4E3E-81AB-583C6E204A30}"/>
    <cellStyle name="Note 13 14" xfId="4931" xr:uid="{773D82AE-B905-4E8B-BA36-FBB926B4112F}"/>
    <cellStyle name="Note 13 2" xfId="2572" xr:uid="{9987ACAF-1DE2-4C73-AC71-7B418565CA60}"/>
    <cellStyle name="Note 13 2 10" xfId="54945" xr:uid="{7EE4FB87-0212-4EF3-A5CE-513E59317E6D}"/>
    <cellStyle name="Note 13 2 11" xfId="55116" xr:uid="{39CC4C4D-D705-470E-9949-AD8DFF802B8B}"/>
    <cellStyle name="Note 13 2 12" xfId="5680" xr:uid="{C6B6046E-A8B4-49B2-B4B7-2098FEEEA798}"/>
    <cellStyle name="Note 13 2 2" xfId="42051" xr:uid="{E1500289-7D8E-401E-9445-7C4939FF885E}"/>
    <cellStyle name="Note 13 2 2 2" xfId="52694" xr:uid="{64313500-5A42-455B-B841-E9D4D7EB68A5}"/>
    <cellStyle name="Note 13 2 3" xfId="53356" xr:uid="{D60536A0-03D8-43D6-8393-7D79A9EDBC30}"/>
    <cellStyle name="Note 13 2 4" xfId="53631" xr:uid="{5DEF8FC4-3BA9-49D1-B4CA-E37D2BB94602}"/>
    <cellStyle name="Note 13 2 5" xfId="53927" xr:uid="{7A11FE4E-85CF-4575-95E3-78BA237E2392}"/>
    <cellStyle name="Note 13 2 6" xfId="52045" xr:uid="{4B537A92-A5CF-4744-8409-3D94AE8CCE56}"/>
    <cellStyle name="Note 13 2 7" xfId="54376" xr:uid="{784994DD-2B35-486D-B7B1-E7C7D3E39B6E}"/>
    <cellStyle name="Note 13 2 8" xfId="52901" xr:uid="{1BC219DE-CB18-4572-914C-ACEF69AFF2C5}"/>
    <cellStyle name="Note 13 2 9" xfId="54742" xr:uid="{AEFEFA39-40C9-49CE-B506-D717EA262427}"/>
    <cellStyle name="Note 13 3" xfId="4258" xr:uid="{0B7BBAD5-9140-4DD6-BA31-43F13EAEB957}"/>
    <cellStyle name="Note 13 3 2" xfId="52341" xr:uid="{42C2A80C-B703-4A00-9B88-E05D805FF29F}"/>
    <cellStyle name="Note 13 3 3" xfId="43546" xr:uid="{09FEDFC5-4528-4698-9C60-8563E03BA1B1}"/>
    <cellStyle name="Note 13 4" xfId="44498" xr:uid="{6B25B40D-D6F0-4F3C-A9E6-944A77C99CCB}"/>
    <cellStyle name="Note 13 4 2" xfId="53015" xr:uid="{24D27916-E443-42C0-932C-8D8439DE7ADE}"/>
    <cellStyle name="Note 13 5" xfId="47156" xr:uid="{8C0B115D-CBA1-4EEE-82F3-90FCB14E20BA}"/>
    <cellStyle name="Note 13 5 2" xfId="51667" xr:uid="{3E53D119-CAC6-476C-9104-FD3E6730CADD}"/>
    <cellStyle name="Note 13 6" xfId="52086" xr:uid="{3E23660B-8925-4A1E-88C1-1284DA673CAE}"/>
    <cellStyle name="Note 13 7" xfId="52626" xr:uid="{92DB75DB-5D02-4AAE-ADD6-5E2FA74A8FC3}"/>
    <cellStyle name="Note 13 8" xfId="51354" xr:uid="{5239EE93-7223-4B69-97D5-2A4CE5646170}"/>
    <cellStyle name="Note 13 9" xfId="53117" xr:uid="{3A10B782-737A-4B4F-A230-8CDF3A9312C9}"/>
    <cellStyle name="Note 130" xfId="616" xr:uid="{AF0158AF-699E-476A-ABBA-FE5ECF6B6B4B}"/>
    <cellStyle name="Note 130 10" xfId="52974" xr:uid="{E1A5BA6D-242D-4718-9A0C-BD13F22688F0}"/>
    <cellStyle name="Note 130 11" xfId="52209" xr:uid="{F193679A-8528-4B16-9D5F-2E8F39F2F570}"/>
    <cellStyle name="Note 130 12" xfId="52148" xr:uid="{8F459119-7DE6-429D-9DB5-910A658961ED}"/>
    <cellStyle name="Note 130 13" xfId="51538" xr:uid="{9893F85B-E233-407A-B940-33D4BEBC371D}"/>
    <cellStyle name="Note 130 14" xfId="4932" xr:uid="{531BB499-05F6-4761-97B3-F1A2494A69A3}"/>
    <cellStyle name="Note 130 2" xfId="2573" xr:uid="{BF056B87-9D24-47F8-8AAD-CC382C3B7B04}"/>
    <cellStyle name="Note 130 2 10" xfId="54946" xr:uid="{8FE74A0D-2FCF-44D6-A481-2FACEAF96426}"/>
    <cellStyle name="Note 130 2 11" xfId="55117" xr:uid="{7C7D8EC7-AA74-476E-92C6-8DAF3BAA2E1E}"/>
    <cellStyle name="Note 130 2 12" xfId="5681" xr:uid="{AD5831AC-D6BB-49CD-87A4-BD5F6AD512D8}"/>
    <cellStyle name="Note 130 2 2" xfId="52695" xr:uid="{89E52697-3EFB-4D6B-87FB-496A4FEF6528}"/>
    <cellStyle name="Note 130 2 3" xfId="53357" xr:uid="{7FF38D1C-2C15-421F-B162-FE4353FFB449}"/>
    <cellStyle name="Note 130 2 4" xfId="53632" xr:uid="{680EC895-CC90-4EBD-8A64-3DB7415062BE}"/>
    <cellStyle name="Note 130 2 5" xfId="53928" xr:uid="{AD02EEE1-5A1D-4961-8379-0B56E4222363}"/>
    <cellStyle name="Note 130 2 6" xfId="53281" xr:uid="{98B23259-155C-45C7-930E-4D0F95FD58D9}"/>
    <cellStyle name="Note 130 2 7" xfId="54377" xr:uid="{A5A30FB1-3F8F-4D66-A8BC-87DFFBE85605}"/>
    <cellStyle name="Note 130 2 8" xfId="53265" xr:uid="{5092615F-B814-4EFE-9E17-404D9A52486B}"/>
    <cellStyle name="Note 130 2 9" xfId="54743" xr:uid="{19970F77-51B3-4D04-9962-8CFB9D51BC90}"/>
    <cellStyle name="Note 130 3" xfId="4259" xr:uid="{EE2E1DC9-209E-4CC4-863B-E1A0D89B04F2}"/>
    <cellStyle name="Note 130 3 2" xfId="52342" xr:uid="{82FAF997-54A2-4952-AFF1-24F2EEDC1698}"/>
    <cellStyle name="Note 130 3 3" xfId="43547" xr:uid="{30205733-3469-4E77-9E9C-760DA0F9F593}"/>
    <cellStyle name="Note 130 4" xfId="44499" xr:uid="{F2CF8E41-DAC6-42B7-93A8-688120164A05}"/>
    <cellStyle name="Note 130 4 2" xfId="53016" xr:uid="{123C32DA-8277-4BFB-903F-3F0CE38AD88D}"/>
    <cellStyle name="Note 130 5" xfId="47157" xr:uid="{C722E26B-07A8-40FC-81EE-86D904EC539C}"/>
    <cellStyle name="Note 130 5 2" xfId="52007" xr:uid="{ECBB97F1-E898-4FA3-8571-A8567F868ACE}"/>
    <cellStyle name="Note 130 6" xfId="52877" xr:uid="{D0F44637-B3D0-4FBF-9C9B-6E3E74DDC9B2}"/>
    <cellStyle name="Note 130 7" xfId="52845" xr:uid="{E15DE37E-6A23-438F-B0DC-9A5E76C727E3}"/>
    <cellStyle name="Note 130 8" xfId="54138" xr:uid="{5B545060-27A8-418A-9D02-78E3CB9E8063}"/>
    <cellStyle name="Note 130 9" xfId="54554" xr:uid="{8332EC16-EA21-4229-A792-455C96B12C79}"/>
    <cellStyle name="Note 131" xfId="2766" xr:uid="{C76E9907-707F-4DA8-960F-98313917051D}"/>
    <cellStyle name="Note 132" xfId="45272" xr:uid="{3C1A1AEB-2A89-4AD8-A53B-1826D9F2313B}"/>
    <cellStyle name="Note 133" xfId="46923" xr:uid="{48CFF8D5-6D50-4F4E-9D35-553EB6CDCA01}"/>
    <cellStyle name="Note 134" xfId="50429" xr:uid="{6919D3C4-E36B-4895-95B8-E4EEF36B1609}"/>
    <cellStyle name="Note 135" xfId="59448" xr:uid="{40228DDE-7C25-4ADB-9BA9-6CCC3B97DF84}"/>
    <cellStyle name="Note 14" xfId="617" xr:uid="{CEC75958-A6BF-438F-8759-508E724BC1D0}"/>
    <cellStyle name="Note 14 10" xfId="54269" xr:uid="{A9410F25-CEEF-4095-AFEB-390D0584820D}"/>
    <cellStyle name="Note 14 11" xfId="54174" xr:uid="{29BB2829-F49B-49A4-AACA-EA6845EAC132}"/>
    <cellStyle name="Note 14 12" xfId="53781" xr:uid="{F154B522-69BD-46D4-B7F7-77D23A96B5A2}"/>
    <cellStyle name="Note 14 13" xfId="54893" xr:uid="{2BCED94E-75C8-4DE6-B102-7DFEDF3C096B}"/>
    <cellStyle name="Note 14 14" xfId="4933" xr:uid="{833336D0-1418-48F6-85EB-958EC499CEE8}"/>
    <cellStyle name="Note 14 2" xfId="2574" xr:uid="{BC7F139D-62E5-40CD-9279-0BCBB4ACC77C}"/>
    <cellStyle name="Note 14 2 10" xfId="54947" xr:uid="{C87F4697-4393-4586-BA49-B75071970356}"/>
    <cellStyle name="Note 14 2 11" xfId="55118" xr:uid="{A6B6D95D-7BE0-4FF9-829C-D14C2D6E310F}"/>
    <cellStyle name="Note 14 2 12" xfId="5682" xr:uid="{16045A64-1C0F-4596-B69B-571EC6D86869}"/>
    <cellStyle name="Note 14 2 2" xfId="42052" xr:uid="{366CECFB-265E-4F3F-8494-EC8EE731E639}"/>
    <cellStyle name="Note 14 2 2 2" xfId="52696" xr:uid="{E91277B5-6919-4295-90B9-DA73AC8619B8}"/>
    <cellStyle name="Note 14 2 3" xfId="53358" xr:uid="{54AF13EC-261E-48C6-8A2E-94A80C93D888}"/>
    <cellStyle name="Note 14 2 4" xfId="53633" xr:uid="{2939C362-CBA6-4057-81D8-EE8F39850AAA}"/>
    <cellStyle name="Note 14 2 5" xfId="53929" xr:uid="{DE5F6178-3950-41B1-AE6B-EF6F23D8F99C}"/>
    <cellStyle name="Note 14 2 6" xfId="53283" xr:uid="{FF4CFB71-905D-4250-BAEF-69D087CAD992}"/>
    <cellStyle name="Note 14 2 7" xfId="54378" xr:uid="{AC045AE8-114E-4F0D-B5E7-1D3EAF7D9479}"/>
    <cellStyle name="Note 14 2 8" xfId="52438" xr:uid="{68419159-76AD-49CD-9B23-6F660CF40A2F}"/>
    <cellStyle name="Note 14 2 9" xfId="54744" xr:uid="{A839E5DF-8E41-4041-AE5B-CEBCEE5B6F21}"/>
    <cellStyle name="Note 14 3" xfId="4260" xr:uid="{AB0FCADA-3199-4F80-B2BF-8486C5BA899B}"/>
    <cellStyle name="Note 14 3 2" xfId="52343" xr:uid="{04484AFE-F2D0-46EC-9FF0-3813342DDE6F}"/>
    <cellStyle name="Note 14 3 3" xfId="43548" xr:uid="{248199E8-F2C5-40B3-906E-EDD74DF9A773}"/>
    <cellStyle name="Note 14 4" xfId="44500" xr:uid="{1C74B2A6-CF38-4C26-A3C1-6EDF39495771}"/>
    <cellStyle name="Note 14 4 2" xfId="53017" xr:uid="{760D0D7F-7F15-41FD-8130-469D6905E54A}"/>
    <cellStyle name="Note 14 5" xfId="47158" xr:uid="{32482171-7F5B-4F93-B65E-5131559C66F4}"/>
    <cellStyle name="Note 14 5 2" xfId="51668" xr:uid="{95C3F0D8-A47D-4AB5-ADC8-D9D36041C8F3}"/>
    <cellStyle name="Note 14 6" xfId="53216" xr:uid="{B9793D25-455C-4EB5-93D6-AC2ADD8646BA}"/>
    <cellStyle name="Note 14 7" xfId="52204" xr:uid="{D5F0EB5D-5FC4-42F2-B107-E740FC53573B}"/>
    <cellStyle name="Note 14 8" xfId="52972" xr:uid="{CD1830B5-C710-42DF-BE7B-D468E4BEC0C0}"/>
    <cellStyle name="Note 14 9" xfId="54558" xr:uid="{AD1B7439-723A-4609-B33D-9EA9E34E39BF}"/>
    <cellStyle name="Note 15" xfId="618" xr:uid="{1CC353E4-3ED2-4387-AA1D-FA46A195F3B6}"/>
    <cellStyle name="Note 15 10" xfId="54054" xr:uid="{386A0E47-4F62-4D4E-AA02-FD9905F10A42}"/>
    <cellStyle name="Note 15 11" xfId="53784" xr:uid="{9BFF661D-B879-45BF-84F2-86F016812147}"/>
    <cellStyle name="Note 15 12" xfId="54303" xr:uid="{79CF77F8-3693-4616-93A0-201CE75C9869}"/>
    <cellStyle name="Note 15 13" xfId="54874" xr:uid="{4D34550A-330E-4F64-89F4-CA2A3FBE97E0}"/>
    <cellStyle name="Note 15 14" xfId="4934" xr:uid="{F56F9032-CB76-4B53-BBE0-CE5029222D8A}"/>
    <cellStyle name="Note 15 2" xfId="2575" xr:uid="{921AE9A7-25F8-4FA4-A4BE-D2A1018AD7B5}"/>
    <cellStyle name="Note 15 2 10" xfId="54948" xr:uid="{E633159D-9B5F-4441-ACF5-CD48F90D50D6}"/>
    <cellStyle name="Note 15 2 11" xfId="55119" xr:uid="{7F5C33D4-9188-4D44-9747-A33F3D5C4225}"/>
    <cellStyle name="Note 15 2 12" xfId="5683" xr:uid="{C1F37561-D020-4960-BA6F-52BC4F252D54}"/>
    <cellStyle name="Note 15 2 2" xfId="42053" xr:uid="{2DB70A4A-D1F5-44EB-9789-F363CA624B0D}"/>
    <cellStyle name="Note 15 2 2 2" xfId="52697" xr:uid="{3963AA03-5AC8-4D39-9928-5C27E2E8E934}"/>
    <cellStyle name="Note 15 2 3" xfId="53359" xr:uid="{BEFC330C-B5CC-4DC3-B360-55EFBDAC51BD}"/>
    <cellStyle name="Note 15 2 4" xfId="53634" xr:uid="{0F0B3A6A-A518-447E-A9F5-B6A07EC99647}"/>
    <cellStyle name="Note 15 2 5" xfId="53930" xr:uid="{F8163BAE-735D-46A7-986D-E574AAD1B66F}"/>
    <cellStyle name="Note 15 2 6" xfId="52156" xr:uid="{EAD652E4-2E2E-4B9C-8E4B-533D77792ECE}"/>
    <cellStyle name="Note 15 2 7" xfId="54379" xr:uid="{6A43F0D7-9254-4F0A-9A1F-CEF931709188}"/>
    <cellStyle name="Note 15 2 8" xfId="51510" xr:uid="{44F399C3-81AF-4EF8-8EA0-5617F8C0DDFB}"/>
    <cellStyle name="Note 15 2 9" xfId="54745" xr:uid="{D1438175-B448-40EE-84B7-5D99CB84BC26}"/>
    <cellStyle name="Note 15 3" xfId="4261" xr:uid="{115F48BC-8EBD-4EB4-AAA7-E567EC13FD8B}"/>
    <cellStyle name="Note 15 3 2" xfId="52344" xr:uid="{3FE65A92-9C1E-4469-84A5-FE8977D55543}"/>
    <cellStyle name="Note 15 3 3" xfId="43549" xr:uid="{14B4FB70-B14F-4208-9930-1203B817C456}"/>
    <cellStyle name="Note 15 4" xfId="44501" xr:uid="{A3CFE450-33F7-4213-8487-6884009A1043}"/>
    <cellStyle name="Note 15 4 2" xfId="53018" xr:uid="{77E853C9-C93B-4084-835A-18C61174C976}"/>
    <cellStyle name="Note 15 5" xfId="47159" xr:uid="{BBB9E48B-5947-498B-AA90-DD384BACCE18}"/>
    <cellStyle name="Note 15 5 2" xfId="51358" xr:uid="{DC37CC46-695E-4FD8-98B8-55A8C9845895}"/>
    <cellStyle name="Note 15 6" xfId="53120" xr:uid="{49897774-C56C-412C-9036-A4C6F2813304}"/>
    <cellStyle name="Note 15 7" xfId="53768" xr:uid="{BD656D46-B96B-4D52-88D2-99C63F535888}"/>
    <cellStyle name="Note 15 8" xfId="54161" xr:uid="{5EA2ADF9-9CF4-4751-9823-F11DE82A7B96}"/>
    <cellStyle name="Note 15 9" xfId="52886" xr:uid="{711DA547-F205-4996-B8B1-0C7F116A20C4}"/>
    <cellStyle name="Note 16" xfId="619" xr:uid="{88F659FE-D88D-4FA6-AA41-8DF1D1E9CE37}"/>
    <cellStyle name="Note 16 10" xfId="53261" xr:uid="{099177B7-F377-469C-A8EE-9FD8AC3881EE}"/>
    <cellStyle name="Note 16 11" xfId="51494" xr:uid="{B403FD38-65D6-44EB-857D-135BD71EBBFC}"/>
    <cellStyle name="Note 16 12" xfId="54205" xr:uid="{F4B08506-6238-4833-9220-42CA32087285}"/>
    <cellStyle name="Note 16 13" xfId="53531" xr:uid="{97B10F7B-3404-4C0F-8AEF-611F1BAD3E2E}"/>
    <cellStyle name="Note 16 14" xfId="4935" xr:uid="{7B6B1279-C11A-4251-B5B5-7CAA4E9C61C4}"/>
    <cellStyle name="Note 16 2" xfId="2576" xr:uid="{B62DFD4D-3FF7-48FD-9773-0FA3FA2EB69F}"/>
    <cellStyle name="Note 16 2 10" xfId="54949" xr:uid="{F9329A85-BA64-46AA-A132-3EE883EB94F4}"/>
    <cellStyle name="Note 16 2 11" xfId="55120" xr:uid="{96163251-0EF4-4236-B6BC-F25C21C9BCE8}"/>
    <cellStyle name="Note 16 2 12" xfId="5684" xr:uid="{ACE708A5-BE73-4ED5-9738-511AB016EECA}"/>
    <cellStyle name="Note 16 2 2" xfId="42054" xr:uid="{91CC55EE-BD63-42E4-9334-39563AFBA20B}"/>
    <cellStyle name="Note 16 2 2 2" xfId="52698" xr:uid="{4595B50A-4A47-46E1-9166-D994C8DB841F}"/>
    <cellStyle name="Note 16 2 3" xfId="53360" xr:uid="{8A328D2F-CB2F-40BA-831D-C211E8B2F062}"/>
    <cellStyle name="Note 16 2 4" xfId="53635" xr:uid="{F06B3FF8-EC15-404E-94A2-CA8434CCA47C}"/>
    <cellStyle name="Note 16 2 5" xfId="53931" xr:uid="{282C1B63-7F8A-451C-A8FD-177C9C2D687B}"/>
    <cellStyle name="Note 16 2 6" xfId="51456" xr:uid="{0D3EBD58-4035-4639-913A-DACD9327540A}"/>
    <cellStyle name="Note 16 2 7" xfId="54380" xr:uid="{37E7270B-9560-46EF-A916-AEACD85E538C}"/>
    <cellStyle name="Note 16 2 8" xfId="52853" xr:uid="{A25B82B8-ACDF-4DF6-9377-67CCB1148FDE}"/>
    <cellStyle name="Note 16 2 9" xfId="54746" xr:uid="{39FEC9D6-27D9-434B-9C81-F1CABA109B87}"/>
    <cellStyle name="Note 16 3" xfId="4262" xr:uid="{A7EC7F2C-C606-4747-8D73-C7FF33C3548C}"/>
    <cellStyle name="Note 16 3 2" xfId="52345" xr:uid="{8631B2C9-9EB8-45F0-9EA7-BE3F4C924408}"/>
    <cellStyle name="Note 16 3 3" xfId="43550" xr:uid="{0EECD9B7-E110-4669-9894-80196E51D796}"/>
    <cellStyle name="Note 16 4" xfId="44502" xr:uid="{906CF2F4-8C7E-4A58-A5A7-E41F210AFE67}"/>
    <cellStyle name="Note 16 4 2" xfId="53019" xr:uid="{565D5934-FAFD-450F-A117-68E7B7C51255}"/>
    <cellStyle name="Note 16 5" xfId="47160" xr:uid="{FCD9584F-6A50-4A18-8FB4-81978C89D9E4}"/>
    <cellStyle name="Note 16 5 2" xfId="51270" xr:uid="{C83B67E3-3101-4AC3-B45E-55F86DC818B8}"/>
    <cellStyle name="Note 16 6" xfId="53121" xr:uid="{1F1C0DC0-FC5A-4BD3-8023-C20E7BFF5C0B}"/>
    <cellStyle name="Note 16 7" xfId="51560" xr:uid="{05E4F1D8-8EA4-4D7D-A780-D12D0493024A}"/>
    <cellStyle name="Note 16 8" xfId="52453" xr:uid="{10E266EF-90CB-4D24-96BE-CC1F46D52445}"/>
    <cellStyle name="Note 16 9" xfId="54060" xr:uid="{6D2775CA-5BB1-4A9F-A964-9F97F0BF82DE}"/>
    <cellStyle name="Note 17" xfId="620" xr:uid="{AF995DA2-394B-4F6E-A31A-E9E8B475FD95}"/>
    <cellStyle name="Note 17 10" xfId="51491" xr:uid="{8F6B0DEA-9792-47FE-A88D-572317964399}"/>
    <cellStyle name="Note 17 11" xfId="54283" xr:uid="{F7E2A6A7-8244-4828-8EEA-C96A930FC981}"/>
    <cellStyle name="Note 17 12" xfId="54324" xr:uid="{81E01763-3504-4B26-98D9-360CCAB44ADE}"/>
    <cellStyle name="Note 17 13" xfId="53586" xr:uid="{97882D84-0F9E-4C76-AE9B-AA24CC4F2A96}"/>
    <cellStyle name="Note 17 14" xfId="4936" xr:uid="{7DD6B70A-3C5D-4A0A-858A-DA1CCDD9763E}"/>
    <cellStyle name="Note 17 2" xfId="2577" xr:uid="{E09BB0EE-11D5-4ADB-BF38-B85C623B6D66}"/>
    <cellStyle name="Note 17 2 10" xfId="54950" xr:uid="{45A7420A-097E-45CD-9B61-058FD5568001}"/>
    <cellStyle name="Note 17 2 11" xfId="55121" xr:uid="{9B7A562F-380D-44EB-AD0F-6497B986C25D}"/>
    <cellStyle name="Note 17 2 12" xfId="5685" xr:uid="{4FC78851-69DC-4358-8C75-6468587EB24B}"/>
    <cellStyle name="Note 17 2 2" xfId="42055" xr:uid="{5747F99C-E23F-460A-96FD-1056B4A7A489}"/>
    <cellStyle name="Note 17 2 2 2" xfId="52699" xr:uid="{1C6B8FA6-37B6-42B6-ADF7-19292D8F61E9}"/>
    <cellStyle name="Note 17 2 3" xfId="53361" xr:uid="{D945CA5E-06F8-43E1-9508-03B0AC70C634}"/>
    <cellStyle name="Note 17 2 4" xfId="53636" xr:uid="{369A3059-AF38-46FA-9E56-A7DB84A840F5}"/>
    <cellStyle name="Note 17 2 5" xfId="53932" xr:uid="{CB6D143A-7D62-42B8-8CCB-114AD361E854}"/>
    <cellStyle name="Note 17 2 6" xfId="51464" xr:uid="{BFF79C41-E80F-458B-A9FD-A3267EF7179F}"/>
    <cellStyle name="Note 17 2 7" xfId="54381" xr:uid="{6FEF09AC-49F3-4F8B-BC23-66E488FCBB98}"/>
    <cellStyle name="Note 17 2 8" xfId="53507" xr:uid="{3AD2B9D1-1CEF-4807-B9BC-3782006A00CB}"/>
    <cellStyle name="Note 17 2 9" xfId="54747" xr:uid="{43BB1553-FDC7-4929-9015-D1FE12BC2B5B}"/>
    <cellStyle name="Note 17 3" xfId="4263" xr:uid="{7CD10A0B-EEB1-4F9C-9456-23FDE74E19E3}"/>
    <cellStyle name="Note 17 3 2" xfId="52346" xr:uid="{D6FC4EB4-7069-40EF-A81B-7FABCFEB195F}"/>
    <cellStyle name="Note 17 3 3" xfId="43551" xr:uid="{A124ED18-0985-4B7E-803E-185C9CEBA487}"/>
    <cellStyle name="Note 17 4" xfId="44503" xr:uid="{DA749410-68C7-43A1-916C-934B6224F8F5}"/>
    <cellStyle name="Note 17 4 2" xfId="53020" xr:uid="{EAEC6884-D27A-4973-83E5-28F79BD26EEB}"/>
    <cellStyle name="Note 17 5" xfId="47161" xr:uid="{29962310-D233-4222-9CB1-559CE14A6BE3}"/>
    <cellStyle name="Note 17 5 2" xfId="51926" xr:uid="{072D6DCE-392A-46F9-A42E-9BAA4BCFF8F7}"/>
    <cellStyle name="Note 17 6" xfId="53118" xr:uid="{EEDC956E-1D0A-4D0B-A965-399DDD693FE8}"/>
    <cellStyle name="Note 17 7" xfId="52296" xr:uid="{D1AD142E-9301-4DF9-9220-D33D9F0C7990}"/>
    <cellStyle name="Note 17 8" xfId="52297" xr:uid="{C91E43AB-9305-4D34-B850-C075FDB086C7}"/>
    <cellStyle name="Note 17 9" xfId="52248" xr:uid="{46110B90-F018-4942-9292-D62FE39CB368}"/>
    <cellStyle name="Note 18" xfId="621" xr:uid="{9D78BC3B-F51C-4473-96BE-22EB683B679B}"/>
    <cellStyle name="Note 18 10" xfId="53511" xr:uid="{99E131D9-D334-46E1-83DC-5409595623B3}"/>
    <cellStyle name="Note 18 11" xfId="51936" xr:uid="{22184C67-6574-4FEA-A9A4-DDC82DCA5B58}"/>
    <cellStyle name="Note 18 12" xfId="52155" xr:uid="{CD129734-644C-49EE-AF91-3B1891B11209}"/>
    <cellStyle name="Note 18 13" xfId="54876" xr:uid="{BF373899-DE47-4E93-95FA-029DB967A15D}"/>
    <cellStyle name="Note 18 14" xfId="4937" xr:uid="{1E84FFEF-40A4-43FB-898A-4537317B9BA8}"/>
    <cellStyle name="Note 18 2" xfId="2578" xr:uid="{0B151143-E6F5-4BA3-A4F1-C3440B45190A}"/>
    <cellStyle name="Note 18 2 10" xfId="54951" xr:uid="{50BD9F6B-CF6A-4E95-970A-DB40B0D01B59}"/>
    <cellStyle name="Note 18 2 11" xfId="55122" xr:uid="{62975AB8-68DD-4951-AB1A-906B201EA269}"/>
    <cellStyle name="Note 18 2 12" xfId="5686" xr:uid="{3D6790BD-3BB9-40EC-93DF-5B2C8C7305E9}"/>
    <cellStyle name="Note 18 2 2" xfId="52700" xr:uid="{C268418B-CBB8-4284-B4FD-1D6ABDE500E0}"/>
    <cellStyle name="Note 18 2 3" xfId="53362" xr:uid="{7F5391B6-54B0-4881-9AFE-9C532BC34654}"/>
    <cellStyle name="Note 18 2 4" xfId="53637" xr:uid="{1924A3CC-91A3-4C1A-8D67-F26F352BFEA7}"/>
    <cellStyle name="Note 18 2 5" xfId="53933" xr:uid="{FA1981D0-FBB0-4F57-9357-088D077CEA77}"/>
    <cellStyle name="Note 18 2 6" xfId="53289" xr:uid="{7BE4BDE7-9EEE-4570-9577-FD477471A8D8}"/>
    <cellStyle name="Note 18 2 7" xfId="54382" xr:uid="{85568E3F-9F35-434C-8075-67B271E1C743}"/>
    <cellStyle name="Note 18 2 8" xfId="54602" xr:uid="{3BF74DD4-33E8-43F2-AA59-70DA85289572}"/>
    <cellStyle name="Note 18 2 9" xfId="54748" xr:uid="{BA0C00E1-874C-4A7B-A5AC-B4F02B33E396}"/>
    <cellStyle name="Note 18 3" xfId="4264" xr:uid="{506CA3FC-4AF4-45D7-BF49-84C26A762F79}"/>
    <cellStyle name="Note 18 3 2" xfId="52347" xr:uid="{262A4713-AE22-45B8-B73F-43712F31A102}"/>
    <cellStyle name="Note 18 3 3" xfId="43552" xr:uid="{972AD124-C5C2-4A5C-90CF-84DB9F859F65}"/>
    <cellStyle name="Note 18 4" xfId="44504" xr:uid="{EECBCE9F-04B0-48B5-B9B3-6EFCC6537224}"/>
    <cellStyle name="Note 18 4 2" xfId="53021" xr:uid="{CF70B3D9-A2B6-4437-B729-5D899DBA5367}"/>
    <cellStyle name="Note 18 5" xfId="47162" xr:uid="{8A339622-98BA-45AD-B29B-7E9BC86D10E7}"/>
    <cellStyle name="Note 18 5 2" xfId="51284" xr:uid="{8515BBED-24E0-4754-A4BE-17F3C4E03C36}"/>
    <cellStyle name="Note 18 6" xfId="51820" xr:uid="{ACAD5705-9CD7-4424-BCFB-E00F054778CC}"/>
    <cellStyle name="Note 18 7" xfId="53796" xr:uid="{93EC8040-392E-49D6-9C04-579147E4D187}"/>
    <cellStyle name="Note 18 8" xfId="54224" xr:uid="{29B8ED9E-2F8F-4C72-BC41-8AAA56343544}"/>
    <cellStyle name="Note 18 9" xfId="54620" xr:uid="{0F98D160-FDC3-4EF0-858E-70BA1A78E7CC}"/>
    <cellStyle name="Note 19" xfId="622" xr:uid="{1CFF7D1E-A587-45B3-A62B-4C065F68BBEE}"/>
    <cellStyle name="Note 19 10" xfId="53814" xr:uid="{F5A6D155-4DF9-4FF3-9943-E4050BCB39BB}"/>
    <cellStyle name="Note 19 11" xfId="53516" xr:uid="{AED16CDE-ED4F-42ED-B578-3FF5220D08AA}"/>
    <cellStyle name="Note 19 12" xfId="53181" xr:uid="{9A86D0FB-002C-438F-92CC-8B44325E9F88}"/>
    <cellStyle name="Note 19 13" xfId="53113" xr:uid="{0020BF98-0AB5-4506-92B2-6FB1E21053C9}"/>
    <cellStyle name="Note 19 14" xfId="4938" xr:uid="{85B55A66-6D45-4AB8-8364-1FD1642346FA}"/>
    <cellStyle name="Note 19 2" xfId="2579" xr:uid="{01CB03B5-F0CA-4ABC-8D05-A91FFFC14C02}"/>
    <cellStyle name="Note 19 2 10" xfId="54952" xr:uid="{7680727F-2F9E-4CD6-8550-8D911760007F}"/>
    <cellStyle name="Note 19 2 11" xfId="55123" xr:uid="{E71495B5-8D94-484F-982C-62DCD0F1E7F2}"/>
    <cellStyle name="Note 19 2 12" xfId="5687" xr:uid="{FD3B7A13-372A-4F6B-AB2A-E9EE26037AB2}"/>
    <cellStyle name="Note 19 2 2" xfId="52701" xr:uid="{547458D9-2F01-4CBA-B3D9-B20D458B381B}"/>
    <cellStyle name="Note 19 2 3" xfId="53363" xr:uid="{2E16962B-2CA4-471E-8B17-701DF13F3505}"/>
    <cellStyle name="Note 19 2 4" xfId="53638" xr:uid="{4BC56E32-5FCA-4D41-8A14-1C0B028B079F}"/>
    <cellStyle name="Note 19 2 5" xfId="53934" xr:uid="{E02AEB66-4A5F-4DC9-A707-9D124C89E3AF}"/>
    <cellStyle name="Note 19 2 6" xfId="52632" xr:uid="{382730DB-B9F6-45E4-9351-4B15B484B53F}"/>
    <cellStyle name="Note 19 2 7" xfId="54383" xr:uid="{49D932A6-0E70-4C2B-B924-C2ED268F366A}"/>
    <cellStyle name="Note 19 2 8" xfId="52939" xr:uid="{57C27192-4E8F-4D1B-8FFA-70D2C430DC99}"/>
    <cellStyle name="Note 19 2 9" xfId="54749" xr:uid="{C0CC614B-F6DE-4C99-B457-F0AB657A3F3E}"/>
    <cellStyle name="Note 19 3" xfId="4265" xr:uid="{9676020E-42F0-4138-8766-AF03978DA2E2}"/>
    <cellStyle name="Note 19 3 2" xfId="52348" xr:uid="{B20574A5-F675-436B-B2DA-692E9B483716}"/>
    <cellStyle name="Note 19 3 3" xfId="43553" xr:uid="{E755BC09-064E-4284-8F94-C8CABF6F37DB}"/>
    <cellStyle name="Note 19 4" xfId="44505" xr:uid="{9FBB3EE9-A3F8-4112-A5B7-7C7A3B9AAC4B}"/>
    <cellStyle name="Note 19 4 2" xfId="53022" xr:uid="{331495DA-307A-4561-80D9-1E05642EBC67}"/>
    <cellStyle name="Note 19 5" xfId="47163" xr:uid="{5C842419-B143-496A-A01A-0E1E9BE9C535}"/>
    <cellStyle name="Note 19 5 2" xfId="52588" xr:uid="{F2400289-98BE-436F-AFF6-C1C09A8110D0}"/>
    <cellStyle name="Note 19 6" xfId="52826" xr:uid="{83CE2A8C-CECE-49B8-A0EB-525CC568C5DC}"/>
    <cellStyle name="Note 19 7" xfId="54246" xr:uid="{DB6865FC-9253-4F0E-8668-859CDA4F47CA}"/>
    <cellStyle name="Note 19 8" xfId="53515" xr:uid="{339D4CCF-36D9-47EA-A404-FC47FAC334F4}"/>
    <cellStyle name="Note 19 9" xfId="54546" xr:uid="{F4711169-E99F-4D4A-BB6F-C81E7EB17BCF}"/>
    <cellStyle name="Note 2" xfId="623" xr:uid="{916E32DA-341A-4687-B837-459316232285}"/>
    <cellStyle name="Note 2 10" xfId="35830" xr:uid="{59DCFEAD-C13E-4E4E-9BEE-9A819F11ABC9}"/>
    <cellStyle name="Note 2 10 2" xfId="42056" xr:uid="{1A93C2D1-C384-4929-8912-B16478DB770D}"/>
    <cellStyle name="Note 2 11" xfId="42057" xr:uid="{E7413B88-4BB5-41CD-A8B2-436BC8AA80B5}"/>
    <cellStyle name="Note 2 12" xfId="42058" xr:uid="{421BB933-BD89-4D68-9630-D156238A25AE}"/>
    <cellStyle name="Note 2 13" xfId="42059" xr:uid="{3E5854C9-3759-4F87-AD35-5A1A590727A4}"/>
    <cellStyle name="Note 2 14" xfId="42060" xr:uid="{6B37E271-4703-4313-A461-53692A553392}"/>
    <cellStyle name="Note 2 15" xfId="42061" xr:uid="{84FE40BA-1517-4558-B493-85B54AA4DF92}"/>
    <cellStyle name="Note 2 16" xfId="42062" xr:uid="{9B55D01B-029B-499F-90A2-9A6C4A03E068}"/>
    <cellStyle name="Note 2 17" xfId="42063" xr:uid="{0FEE5EF2-24CA-4EF3-A45A-AE92593FBE69}"/>
    <cellStyle name="Note 2 18" xfId="42064" xr:uid="{D91FF4DB-21DD-4B94-BF88-04CB72D6BA5F}"/>
    <cellStyle name="Note 2 19" xfId="42065" xr:uid="{E57770CB-7912-4C90-9418-DA8E8C6CA4DA}"/>
    <cellStyle name="Note 2 2" xfId="1423" xr:uid="{A5916F7C-1B9D-44D6-B082-B728902CE343}"/>
    <cellStyle name="Note 2 2 10" xfId="49024" xr:uid="{2DC73A83-886B-4466-A4D4-EF3966E35DDA}"/>
    <cellStyle name="Note 2 2 11" xfId="50691" xr:uid="{B52D87AC-7063-4D26-A6B9-C9ED3F8D6C8F}"/>
    <cellStyle name="Note 2 2 12" xfId="55449" xr:uid="{8E70994A-0D95-497C-AFAB-EF23FFF93BC4}"/>
    <cellStyle name="Note 2 2 13" xfId="57553" xr:uid="{DF4296C3-C8F0-4585-A911-CA69D139D614}"/>
    <cellStyle name="Note 2 2 2" xfId="1586" xr:uid="{AAF1EDAF-FEDC-4F41-8D43-E1ED7CF853D2}"/>
    <cellStyle name="Note 2 2 2 2" xfId="3517" xr:uid="{29E3351A-E5D8-49A7-B9DB-E712EADFB820}"/>
    <cellStyle name="Note 2 2 2 2 2" xfId="57217" xr:uid="{ACB32F52-8B42-4E05-9F15-FD9C90514156}"/>
    <cellStyle name="Note 2 2 2 2 3" xfId="59260" xr:uid="{DF38C401-B9DA-44C6-A7A7-46E808D746E7}"/>
    <cellStyle name="Note 2 2 2 2 4" xfId="35832" xr:uid="{CD5D0415-CD94-48FD-8DB3-ED1702442095}"/>
    <cellStyle name="Note 2 2 2 3" xfId="44228" xr:uid="{4981AEF9-519B-4AB3-A8DF-B1A4907CD478}"/>
    <cellStyle name="Note 2 2 2 4" xfId="46545" xr:uid="{DFCD5709-3E16-4737-AB9E-D075AF2C3C59}"/>
    <cellStyle name="Note 2 2 2 5" xfId="48472" xr:uid="{838609A4-78B4-467E-9080-03F1CCC51589}"/>
    <cellStyle name="Note 2 2 2 6" xfId="50106" xr:uid="{85F12110-81D9-4C3B-82EE-3D07277359E9}"/>
    <cellStyle name="Note 2 2 2 7" xfId="56493" xr:uid="{6C83595A-005A-4D4F-A255-6DDF2AB6443D}"/>
    <cellStyle name="Note 2 2 2 8" xfId="58612" xr:uid="{167771C2-2F3F-4536-86EE-FC144A9D1079}"/>
    <cellStyle name="Note 2 2 3" xfId="3400" xr:uid="{12631D59-90CA-46E9-931B-FFC682780D48}"/>
    <cellStyle name="Note 2 2 3 2" xfId="42066" xr:uid="{6583F553-24E3-45F6-B6EB-0C47CA73190D}"/>
    <cellStyle name="Note 2 2 3 2 2" xfId="57165" xr:uid="{100DFEDE-E6DB-44E6-A144-DE1045D20F63}"/>
    <cellStyle name="Note 2 2 3 2 3" xfId="59211" xr:uid="{5C0E34A3-C73F-4E25-BD5A-12E31F10F702}"/>
    <cellStyle name="Note 2 2 3 3" xfId="46299" xr:uid="{54F11FCF-55C4-4DAD-99D1-FB893F4FE1A1}"/>
    <cellStyle name="Note 2 2 3 4" xfId="48182" xr:uid="{88AACAA5-D74C-4567-A0D9-FC550C551E7D}"/>
    <cellStyle name="Note 2 2 3 5" xfId="49790" xr:uid="{3C144F35-BB77-4924-9DA2-A648D894BEE0}"/>
    <cellStyle name="Note 2 2 3 6" xfId="56177" xr:uid="{9CD8FFBA-EFE7-430B-96F9-8432773AC3A4}"/>
    <cellStyle name="Note 2 2 3 7" xfId="58296" xr:uid="{A770F5BF-95C9-49F4-98FB-CD8F358FE149}"/>
    <cellStyle name="Note 2 2 4" xfId="42067" xr:uid="{26AEC30A-8DA5-4BE9-B05E-DBBC74B872B2}"/>
    <cellStyle name="Note 2 2 4 2" xfId="46090" xr:uid="{BDFDD7EF-9410-46C4-B24B-147A6CD7E950}"/>
    <cellStyle name="Note 2 2 4 2 2" xfId="57117" xr:uid="{545F8B11-AD9A-42C0-AE08-527357DDE5C6}"/>
    <cellStyle name="Note 2 2 4 2 3" xfId="59163" xr:uid="{17DF2D19-408D-460C-ADAB-06D0C7CB1F44}"/>
    <cellStyle name="Note 2 2 4 3" xfId="47977" xr:uid="{46E19EE5-918C-41BD-BE16-D7AC26DF227C}"/>
    <cellStyle name="Note 2 2 4 4" xfId="49584" xr:uid="{FA5EC1A0-15E2-4D13-8BED-1D615D4D5B92}"/>
    <cellStyle name="Note 2 2 4 5" xfId="55971" xr:uid="{8850921B-88F0-4BB6-86CE-DE641C4B25D5}"/>
    <cellStyle name="Note 2 2 4 6" xfId="58090" xr:uid="{9EB61BD2-261C-4CAE-816D-CE15A52DF9B0}"/>
    <cellStyle name="Note 2 2 5" xfId="35831" xr:uid="{4862316F-E793-4B74-80AD-148E05619F8D}"/>
    <cellStyle name="Note 2 2 5 2" xfId="56945" xr:uid="{B0A1C05C-D680-453C-A6F8-C1D53913B000}"/>
    <cellStyle name="Note 2 2 5 3" xfId="58994" xr:uid="{2C7927EF-F8F7-402E-A876-3C0503FD08DE}"/>
    <cellStyle name="Note 2 2 6" xfId="43780" xr:uid="{F47BD510-A7D7-41BA-B0BA-F1FAF3C7D9E1}"/>
    <cellStyle name="Note 2 2 7" xfId="44734" xr:uid="{52BBC4D0-F1CA-4874-9A2B-A0F51C82FF0D}"/>
    <cellStyle name="Note 2 2 8" xfId="45535" xr:uid="{B8D74FB9-F403-4B3B-A0C1-501F2FB11DFE}"/>
    <cellStyle name="Note 2 2 9" xfId="47421" xr:uid="{D7795FF0-EBDD-4159-835F-0E22D032F783}"/>
    <cellStyle name="Note 2 20" xfId="42068" xr:uid="{03EA12CE-9670-4C9F-A756-F83C1900E0E6}"/>
    <cellStyle name="Note 2 21" xfId="42069" xr:uid="{58F3FBE8-8913-4073-9AA1-BC8214595E0D}"/>
    <cellStyle name="Note 2 22" xfId="42070" xr:uid="{49763739-EB8B-4D6E-A9AE-466589AEA4A9}"/>
    <cellStyle name="Note 2 23" xfId="42071" xr:uid="{8B688CC2-EEFF-44A6-855C-063CC53F2542}"/>
    <cellStyle name="Note 2 24" xfId="42072" xr:uid="{EC7D672B-7267-492F-BBBC-0D35795B9427}"/>
    <cellStyle name="Note 2 25" xfId="35829" xr:uid="{20B38CF7-18FD-407F-BAC0-B52C7E0E31F7}"/>
    <cellStyle name="Note 2 26" xfId="50690" xr:uid="{42F07CAD-282D-4EDF-BEBF-2994A02837D1}"/>
    <cellStyle name="Note 2 3" xfId="1585" xr:uid="{1A09C29B-63F9-4804-AD16-6DA7EE69D202}"/>
    <cellStyle name="Note 2 3 2" xfId="3516" xr:uid="{3FE252A9-8AB2-4CED-B8C7-4104EAC1AC62}"/>
    <cellStyle name="Note 2 3 2 2" xfId="46544" xr:uid="{8262A454-DCBC-4589-815B-CD16936F8B09}"/>
    <cellStyle name="Note 2 3 2 2 2" xfId="57216" xr:uid="{5B333223-BB1F-4DA3-9173-66BAB63F5098}"/>
    <cellStyle name="Note 2 3 2 2 3" xfId="59259" xr:uid="{770B07BB-B9A0-46F9-A80B-AB3DA6776F20}"/>
    <cellStyle name="Note 2 3 2 3" xfId="48471" xr:uid="{94708296-2363-4080-A840-48D7C753DA4C}"/>
    <cellStyle name="Note 2 3 2 4" xfId="50105" xr:uid="{92A24C87-398B-4C52-8A77-E84E9A79DF05}"/>
    <cellStyle name="Note 2 3 2 5" xfId="56492" xr:uid="{694F8D70-A4E0-423F-86F6-E0156317AE62}"/>
    <cellStyle name="Note 2 3 2 6" xfId="58611" xr:uid="{DCD213C5-6038-46D8-A392-98B8FAA27033}"/>
    <cellStyle name="Note 2 3 2 7" xfId="35834" xr:uid="{D7F46F90-0C96-4145-B5C0-CF35BA8BEBFD}"/>
    <cellStyle name="Note 2 3 3" xfId="42073" xr:uid="{48231883-1404-4611-8493-210E930DA1DC}"/>
    <cellStyle name="Note 2 3 4" xfId="42074" xr:uid="{2C9AE02D-D727-493E-8EF7-80D026180842}"/>
    <cellStyle name="Note 2 3 5" xfId="35833" xr:uid="{68A0F48B-18AD-4820-9A9A-07D6BFB21AA5}"/>
    <cellStyle name="Note 2 3 6" xfId="4939" xr:uid="{F5E3C029-76C4-47EB-A902-C992314CDF65}"/>
    <cellStyle name="Note 2 4" xfId="2067" xr:uid="{311BC2D3-56E3-484E-B9F6-6A9097ACA710}"/>
    <cellStyle name="Note 2 4 10" xfId="49023" xr:uid="{77A56B79-0A46-48B9-8339-887C9418B561}"/>
    <cellStyle name="Note 2 4 11" xfId="55448" xr:uid="{5DD493A8-ECD3-4973-A8CA-67E0AD0A32FE}"/>
    <cellStyle name="Note 2 4 12" xfId="57552" xr:uid="{A0AD013D-DEF7-4854-8476-F82FB01A1D5F}"/>
    <cellStyle name="Note 2 4 13" xfId="5169" xr:uid="{02D5384B-1D86-4602-BBBA-24AE8848EBAC}"/>
    <cellStyle name="Note 2 4 2" xfId="35836" xr:uid="{07838B9B-A535-497E-A930-01CE5EE859F5}"/>
    <cellStyle name="Note 2 4 2 2" xfId="44227" xr:uid="{5B6464E0-9B22-493F-8569-00F51B0ED385}"/>
    <cellStyle name="Note 2 4 2 2 2" xfId="57164" xr:uid="{4FFFAD05-5432-431F-96B6-CCFED59B077A}"/>
    <cellStyle name="Note 2 4 2 2 3" xfId="59210" xr:uid="{FA165CA0-7572-4EC7-A391-2EC50ACB4F90}"/>
    <cellStyle name="Note 2 4 2 3" xfId="46298" xr:uid="{6AF322B9-AC11-426B-B3B8-C3AF09DA8427}"/>
    <cellStyle name="Note 2 4 2 4" xfId="48181" xr:uid="{97E02363-316E-44B0-AE57-D7280D210F85}"/>
    <cellStyle name="Note 2 4 2 5" xfId="49789" xr:uid="{48708C5B-E48B-471F-847C-9C1918704651}"/>
    <cellStyle name="Note 2 4 2 6" xfId="56176" xr:uid="{802CF641-FC5C-46A2-B616-9055708780B2}"/>
    <cellStyle name="Note 2 4 2 7" xfId="58295" xr:uid="{A6F1D3E5-0AB2-45EA-A411-633E429E0155}"/>
    <cellStyle name="Note 2 4 3" xfId="42075" xr:uid="{1CC569E9-DE93-4DC8-AA73-3BB65A1486F8}"/>
    <cellStyle name="Note 2 4 3 2" xfId="56944" xr:uid="{A6824883-1486-4E2E-9E48-0F1D01D84545}"/>
    <cellStyle name="Note 2 4 3 3" xfId="58993" xr:uid="{A64B0A95-29D1-4838-85AB-68751D258B29}"/>
    <cellStyle name="Note 2 4 4" xfId="42076" xr:uid="{638F346D-ED3A-4FD2-A59F-688DB157E4B0}"/>
    <cellStyle name="Note 2 4 5" xfId="35835" xr:uid="{D19A432C-C3A8-450C-BCBA-3718CA9287B4}"/>
    <cellStyle name="Note 2 4 6" xfId="43779" xr:uid="{B4E2B1E3-409B-48AE-B625-04861CC2EA5B}"/>
    <cellStyle name="Note 2 4 7" xfId="44733" xr:uid="{17537B78-EB2D-4AFD-B25C-BEFC36895EDB}"/>
    <cellStyle name="Note 2 4 8" xfId="45534" xr:uid="{BE4D2957-9FA8-474D-8A3D-6F95903426BC}"/>
    <cellStyle name="Note 2 4 9" xfId="47420" xr:uid="{1761EC29-9E7E-4569-89B4-25ED9463EFCA}"/>
    <cellStyle name="Note 2 5" xfId="1422" xr:uid="{097FDAE3-D589-4BF1-8139-B121F0FA1083}"/>
    <cellStyle name="Note 2 5 10" xfId="58089" xr:uid="{8B7C4A0A-09E4-470A-ABC8-6097F757C57B}"/>
    <cellStyle name="Note 2 5 2" xfId="3399" xr:uid="{89B9D370-53F6-4551-AEDE-D17E54298FE4}"/>
    <cellStyle name="Note 2 5 2 2" xfId="57116" xr:uid="{34BF5BE4-6483-4485-974E-0FCC9B58AAF2}"/>
    <cellStyle name="Note 2 5 2 3" xfId="59162" xr:uid="{37076C94-31BA-4FDE-8CA8-12A174453361}"/>
    <cellStyle name="Note 2 5 2 4" xfId="35838" xr:uid="{104AE1C5-6B8D-4251-98AE-B098BE2ACE64}"/>
    <cellStyle name="Note 2 5 3" xfId="42077" xr:uid="{DEF0B1E7-32F9-4770-9F35-81F478914F41}"/>
    <cellStyle name="Note 2 5 4" xfId="42078" xr:uid="{5AF5986D-8FD5-4CC1-9B33-72D75B57C996}"/>
    <cellStyle name="Note 2 5 5" xfId="35837" xr:uid="{0FA7DF6A-F016-4AD7-A082-7FC8B68D97F9}"/>
    <cellStyle name="Note 2 5 6" xfId="46089" xr:uid="{35EB278B-ADF2-426F-AF45-A3AF327A561F}"/>
    <cellStyle name="Note 2 5 7" xfId="47976" xr:uid="{0BDDB1D9-1FB3-4749-B875-D35C0ABD182A}"/>
    <cellStyle name="Note 2 5 8" xfId="49583" xr:uid="{EABE8B10-A93C-409A-A368-2BDD6C739D16}"/>
    <cellStyle name="Note 2 5 9" xfId="55970" xr:uid="{6A48C80A-8B3E-4E3C-851F-B905B1E047DD}"/>
    <cellStyle name="Note 2 6" xfId="1046" xr:uid="{DC31408F-5388-4374-BC9F-0159AF69E21E}"/>
    <cellStyle name="Note 2 6 2" xfId="35840" xr:uid="{C1E18869-8B30-4022-B351-831DE974DC41}"/>
    <cellStyle name="Note 2 6 3" xfId="42079" xr:uid="{C6AD0528-C3FF-44C4-A7D0-14920C0277DA}"/>
    <cellStyle name="Note 2 6 4" xfId="42080" xr:uid="{99D6980D-1D54-4A36-A1F7-77A59384E521}"/>
    <cellStyle name="Note 2 6 5" xfId="35839" xr:uid="{F440C0C4-2F8A-4330-860A-2532898C0AB4}"/>
    <cellStyle name="Note 2 6 6" xfId="4604" xr:uid="{8F3EF55B-85ED-407C-893E-0E8E6688F4B6}"/>
    <cellStyle name="Note 2 7" xfId="35841" xr:uid="{1579B3BC-A3D4-4E2B-AC87-5AB713618865}"/>
    <cellStyle name="Note 2 7 2" xfId="35842" xr:uid="{86F955B1-2416-4488-A2D0-04B407FF7298}"/>
    <cellStyle name="Note 2 7 3" xfId="42081" xr:uid="{132E0602-C32D-43A6-BC18-344DAFCE493C}"/>
    <cellStyle name="Note 2 7 4" xfId="42082" xr:uid="{1F7216BC-4FA2-4F92-BCC3-FFB5A2A87DF6}"/>
    <cellStyle name="Note 2 8" xfId="35843" xr:uid="{C398B503-C860-46E9-BA2B-43273E52973A}"/>
    <cellStyle name="Note 2 8 2" xfId="35844" xr:uid="{5EC053F3-0C88-48A4-A78D-7C3F73FC6763}"/>
    <cellStyle name="Note 2 8 3" xfId="42083" xr:uid="{3F3EFB31-AA76-4C20-8FF0-2F3A71D6FE19}"/>
    <cellStyle name="Note 2 8 4" xfId="42084" xr:uid="{7F8F49B6-B094-490A-B857-0F086C1AD70F}"/>
    <cellStyle name="Note 2 9" xfId="35845" xr:uid="{E4F058B6-A12B-462B-A2F5-28139B65D91C}"/>
    <cellStyle name="Note 2 9 2" xfId="35846" xr:uid="{CC8AA779-1520-4BA5-AAFD-6304B9516DF4}"/>
    <cellStyle name="Note 2 9 3" xfId="42085" xr:uid="{D251F609-9773-4859-B209-0CB05142BB91}"/>
    <cellStyle name="Note 2 9 4" xfId="42086" xr:uid="{8A9F464D-C04E-44B8-9E10-02D8044EEC44}"/>
    <cellStyle name="Note 20" xfId="624" xr:uid="{4B4B0E14-CE18-47AB-BE01-DA4D4146AE3F}"/>
    <cellStyle name="Note 20 10" xfId="51481" xr:uid="{FDF63C54-DA1C-43CF-95B9-76DF8F92FD3D}"/>
    <cellStyle name="Note 20 11" xfId="51543" xr:uid="{6D01BB31-7FBF-440C-A5A7-2A7BEB89B862}"/>
    <cellStyle name="Note 20 12" xfId="54664" xr:uid="{B5514838-B2C5-410A-A615-4F80BBDCD73B}"/>
    <cellStyle name="Note 20 13" xfId="54645" xr:uid="{EB5D26CA-7B43-4885-9DDF-DE5F409DE527}"/>
    <cellStyle name="Note 20 14" xfId="4940" xr:uid="{C0BE904C-9320-4600-95BE-B2F8613C1DAC}"/>
    <cellStyle name="Note 20 2" xfId="2580" xr:uid="{1B75A750-0176-463A-A5BB-F9B80155CAC3}"/>
    <cellStyle name="Note 20 2 10" xfId="54953" xr:uid="{94F313ED-C78C-40A0-B66C-8D42FA0840B6}"/>
    <cellStyle name="Note 20 2 11" xfId="55124" xr:uid="{8DBC4847-D302-43CB-B25C-43817CAB6962}"/>
    <cellStyle name="Note 20 2 12" xfId="5688" xr:uid="{DDBBBCBE-E48F-4AA5-9227-10B2174391A8}"/>
    <cellStyle name="Note 20 2 2" xfId="52702" xr:uid="{9F6F38BD-4550-4AF1-9ED4-42339F2A48D4}"/>
    <cellStyle name="Note 20 2 3" xfId="53364" xr:uid="{3E2BB3C8-D902-4899-A8ED-915AB24BA79F}"/>
    <cellStyle name="Note 20 2 4" xfId="53639" xr:uid="{1984D1BA-EBB1-467F-BAC8-AE8C339A3D4A}"/>
    <cellStyle name="Note 20 2 5" xfId="53935" xr:uid="{C55B46FD-52F3-4805-928A-6888CED65C68}"/>
    <cellStyle name="Note 20 2 6" xfId="51670" xr:uid="{B8FFDD01-5364-4F9E-83AF-63B0D9096C7C}"/>
    <cellStyle name="Note 20 2 7" xfId="54384" xr:uid="{044E7AA7-992C-4930-89C7-AFDA497978F7}"/>
    <cellStyle name="Note 20 2 8" xfId="51469" xr:uid="{3113B51D-E71E-4CC2-83C9-1C068E71A4E7}"/>
    <cellStyle name="Note 20 2 9" xfId="54750" xr:uid="{4EDE65FE-F3E9-4209-8AA9-C81932C2DCD2}"/>
    <cellStyle name="Note 20 3" xfId="4266" xr:uid="{F779E1F0-206F-47B5-9CE2-7FEB06D9E743}"/>
    <cellStyle name="Note 20 3 2" xfId="52350" xr:uid="{841C69D8-A6B5-41E1-AAF5-42C4BFA7FBC7}"/>
    <cellStyle name="Note 20 3 3" xfId="35847" xr:uid="{4F0B07CB-681A-47CB-837E-72A946FF0661}"/>
    <cellStyle name="Note 20 4" xfId="43554" xr:uid="{2E656C49-18CC-45B4-852E-35B4A7C867E8}"/>
    <cellStyle name="Note 20 4 2" xfId="53024" xr:uid="{2218EF67-B056-4E33-92A1-25552471D239}"/>
    <cellStyle name="Note 20 5" xfId="44506" xr:uid="{B8DC37E6-4DCA-4030-8234-CB197B48686A}"/>
    <cellStyle name="Note 20 5 2" xfId="52260" xr:uid="{8FA23563-C171-415A-B246-2DF4F782CCC1}"/>
    <cellStyle name="Note 20 6" xfId="47164" xr:uid="{3BAED754-0D5C-4419-A88F-E9B5437B4F3C}"/>
    <cellStyle name="Note 20 6 2" xfId="52575" xr:uid="{5F73A9F9-D6BD-4932-9299-A14904D742C3}"/>
    <cellStyle name="Note 20 7" xfId="52896" xr:uid="{E91E21B8-4DC4-4109-BE0D-658A159809CE}"/>
    <cellStyle name="Note 20 8" xfId="54196" xr:uid="{F89F3F32-8A27-468B-8DB6-B4C75DBEE919}"/>
    <cellStyle name="Note 20 9" xfId="54566" xr:uid="{412BBF4D-E68E-4AAB-AC35-958874B432CC}"/>
    <cellStyle name="Note 21" xfId="625" xr:uid="{3BEE01C6-EC54-41AE-8615-6FAD1DC88638}"/>
    <cellStyle name="Note 21 10" xfId="53517" xr:uid="{5B0B1D12-DD39-460B-9470-1ED6FB6BBCAC}"/>
    <cellStyle name="Note 21 11" xfId="52062" xr:uid="{807B25BC-94EB-4BF9-8265-736ADAB225E7}"/>
    <cellStyle name="Note 21 12" xfId="54698" xr:uid="{B75A944D-6B45-4C97-922C-8F86B2B8DA54}"/>
    <cellStyle name="Note 21 13" xfId="51977" xr:uid="{F62F9DFF-84E0-4DD6-AE60-4878263FA8BE}"/>
    <cellStyle name="Note 21 14" xfId="4941" xr:uid="{EA1980FF-67CC-4AD8-AFDB-7FDDAFB0274E}"/>
    <cellStyle name="Note 21 2" xfId="2581" xr:uid="{F6969E27-C7E8-464E-B1C3-6114ADD2F28C}"/>
    <cellStyle name="Note 21 2 10" xfId="54954" xr:uid="{96F1F039-FF7E-4B94-BB29-BFFDCC1747B6}"/>
    <cellStyle name="Note 21 2 11" xfId="55125" xr:uid="{724A30D6-99E5-4D54-9665-3C708C50865E}"/>
    <cellStyle name="Note 21 2 12" xfId="5689" xr:uid="{0C7624EC-BFB7-45DE-9559-1D864F110102}"/>
    <cellStyle name="Note 21 2 2" xfId="52703" xr:uid="{E7D52151-C269-479C-BFE4-5F09631FBC47}"/>
    <cellStyle name="Note 21 2 3" xfId="53365" xr:uid="{D12F3EA4-D348-441C-A444-AAB155EA6465}"/>
    <cellStyle name="Note 21 2 4" xfId="53640" xr:uid="{F9DC38F2-51B0-470F-8311-D377095143FA}"/>
    <cellStyle name="Note 21 2 5" xfId="53936" xr:uid="{70C60045-E9BE-4251-9BD0-E05C9A94F580}"/>
    <cellStyle name="Note 21 2 6" xfId="51290" xr:uid="{C1217E1F-BE42-41B1-A1BD-650AA33393CA}"/>
    <cellStyle name="Note 21 2 7" xfId="54385" xr:uid="{25CEB918-60AE-478E-8DBD-E3F894FD4D58}"/>
    <cellStyle name="Note 21 2 8" xfId="53229" xr:uid="{06F0DD41-2FBF-4476-AB94-902D8CD788A7}"/>
    <cellStyle name="Note 21 2 9" xfId="54751" xr:uid="{24DC54C8-5FD7-4636-BBED-EF71580A21AE}"/>
    <cellStyle name="Note 21 3" xfId="4267" xr:uid="{1810C0AE-6B4D-497C-8C94-44E6DCE1199A}"/>
    <cellStyle name="Note 21 3 2" xfId="52351" xr:uid="{8179E388-2202-4E5A-803E-C333CE0F7E19}"/>
    <cellStyle name="Note 21 3 3" xfId="43555" xr:uid="{83785C56-4407-408A-8889-6E168BCEA9DB}"/>
    <cellStyle name="Note 21 4" xfId="44507" xr:uid="{887EABBC-D919-4FD7-8F61-63FDF39D5162}"/>
    <cellStyle name="Note 21 4 2" xfId="53025" xr:uid="{BA6ED638-7033-4618-BE9D-9584AA68A5FC}"/>
    <cellStyle name="Note 21 5" xfId="47165" xr:uid="{F3DED073-545E-41FE-AEA3-E7C29A4F3055}"/>
    <cellStyle name="Note 21 5 2" xfId="52528" xr:uid="{5176B09C-A3C8-47E5-946F-7ABD7FA8E0CC}"/>
    <cellStyle name="Note 21 6" xfId="52631" xr:uid="{734991C0-3C97-4A1A-85C0-C9D870464689}"/>
    <cellStyle name="Note 21 7" xfId="54149" xr:uid="{38CFF90F-983C-40AD-8C8A-CB253A649355}"/>
    <cellStyle name="Note 21 8" xfId="54135" xr:uid="{27789747-5637-48CD-8C5B-229C44F310DB}"/>
    <cellStyle name="Note 21 9" xfId="52150" xr:uid="{262DA3AB-7FCC-43F1-A843-A1A37CDA95F5}"/>
    <cellStyle name="Note 22" xfId="626" xr:uid="{64FF8B2E-BA39-4F6C-97AE-CC12CE023C3C}"/>
    <cellStyle name="Note 22 10" xfId="52066" xr:uid="{07F8CBC8-59AD-4C7B-B72B-8EE7972006F1}"/>
    <cellStyle name="Note 22 11" xfId="52246" xr:uid="{B408A6EB-864C-41CB-AE0D-A9FE5CBE0A95}"/>
    <cellStyle name="Note 22 12" xfId="54314" xr:uid="{E3639B85-604C-40CB-A080-F3DE3B012B2E}"/>
    <cellStyle name="Note 22 13" xfId="54561" xr:uid="{5CF5DE1E-41AA-4A45-B46A-87C361E48D82}"/>
    <cellStyle name="Note 22 14" xfId="4942" xr:uid="{A900BBF8-0662-458C-AC0D-6129CBB4B694}"/>
    <cellStyle name="Note 22 2" xfId="2582" xr:uid="{2BBDC140-8626-4FF4-A357-8156ACB0A254}"/>
    <cellStyle name="Note 22 2 10" xfId="54955" xr:uid="{07A4097D-AB3D-4859-A2CA-94DB875A8AC3}"/>
    <cellStyle name="Note 22 2 11" xfId="55126" xr:uid="{617CB2FF-F6B1-424F-A0B6-726C79048771}"/>
    <cellStyle name="Note 22 2 12" xfId="5690" xr:uid="{94597BE6-7AEA-4CE9-9528-8D6CA1B8F647}"/>
    <cellStyle name="Note 22 2 2" xfId="52704" xr:uid="{365671B6-724E-4A01-9241-8CF86E34061C}"/>
    <cellStyle name="Note 22 2 3" xfId="53366" xr:uid="{863335E8-66FC-4BAD-B430-82AD9E04BCD2}"/>
    <cellStyle name="Note 22 2 4" xfId="53641" xr:uid="{D0F35995-9459-4B0A-BC07-B4FCCF58B546}"/>
    <cellStyle name="Note 22 2 5" xfId="53937" xr:uid="{CD0F7FEC-166D-4156-8501-4B5D4778A6FB}"/>
    <cellStyle name="Note 22 2 6" xfId="52238" xr:uid="{F2C3E06D-DE14-4C34-AEDB-9189351AD5CB}"/>
    <cellStyle name="Note 22 2 7" xfId="54386" xr:uid="{E180B758-D08B-42C7-809B-DEC38DFF349B}"/>
    <cellStyle name="Note 22 2 8" xfId="53536" xr:uid="{224BC63B-90AA-4133-84C2-DE360C181627}"/>
    <cellStyle name="Note 22 2 9" xfId="54752" xr:uid="{EC845908-8701-4089-978C-EF3811BD0ED7}"/>
    <cellStyle name="Note 22 3" xfId="4268" xr:uid="{9B6BA81A-4A59-4B65-B91B-7209101A02CE}"/>
    <cellStyle name="Note 22 3 2" xfId="52352" xr:uid="{9D09BE47-F07D-4A34-8800-1A0D9F81B1EC}"/>
    <cellStyle name="Note 22 3 3" xfId="43556" xr:uid="{0B1B9178-0898-4766-A333-D06630B1C1B6}"/>
    <cellStyle name="Note 22 4" xfId="44508" xr:uid="{4A0F9E71-015D-4E88-A3C5-FE5D4E35EDF0}"/>
    <cellStyle name="Note 22 4 2" xfId="53026" xr:uid="{0388E1E6-6650-4046-A465-449E80D9A2B9}"/>
    <cellStyle name="Note 22 5" xfId="47166" xr:uid="{F09AFDAD-4664-49B0-BD8A-51D1E1455392}"/>
    <cellStyle name="Note 22 5 2" xfId="51487" xr:uid="{C542866B-7119-4861-AC91-2F281F796D3B}"/>
    <cellStyle name="Note 22 6" xfId="52880" xr:uid="{6A3B75D6-8380-49E8-BE3F-44E3773374DA}"/>
    <cellStyle name="Note 22 7" xfId="54146" xr:uid="{824A0E3E-CB91-4AA5-872E-42FC9D37A962}"/>
    <cellStyle name="Note 22 8" xfId="52536" xr:uid="{DC89B354-E40F-40B1-A3AA-8C5758CDD4CD}"/>
    <cellStyle name="Note 22 9" xfId="52864" xr:uid="{9BD87814-E2CE-4464-BB7F-7954521D297C}"/>
    <cellStyle name="Note 23" xfId="627" xr:uid="{54A4C9A4-AAFE-4F3C-A8E6-32A160BFD816}"/>
    <cellStyle name="Note 23 10" xfId="54287" xr:uid="{57762862-9B87-4998-94EC-AAE93364608F}"/>
    <cellStyle name="Note 23 11" xfId="53538" xr:uid="{61781EDA-0301-458A-917E-AF9BA012C237}"/>
    <cellStyle name="Note 23 12" xfId="52222" xr:uid="{1C726A72-51DB-41AB-AA7A-82F0D597B15F}"/>
    <cellStyle name="Note 23 13" xfId="54516" xr:uid="{487AEF1A-0504-4D43-8C8E-3DEC1298569B}"/>
    <cellStyle name="Note 23 14" xfId="4943" xr:uid="{5A08B1B2-A6AC-433D-B9F9-55F8F8015282}"/>
    <cellStyle name="Note 23 2" xfId="2583" xr:uid="{8FD9C09A-374A-471B-B730-DCE72622AF3F}"/>
    <cellStyle name="Note 23 2 10" xfId="54956" xr:uid="{604C603D-71D0-49E1-A769-1EED4858BE3A}"/>
    <cellStyle name="Note 23 2 11" xfId="55127" xr:uid="{B02C8C1A-6D1E-4B76-8392-F0123D3F9288}"/>
    <cellStyle name="Note 23 2 12" xfId="5691" xr:uid="{AF050021-49A9-4DCD-BD89-6D1BD6D25067}"/>
    <cellStyle name="Note 23 2 2" xfId="52705" xr:uid="{AE4BF8DA-769C-4CF9-8BF5-9F97D1D0217C}"/>
    <cellStyle name="Note 23 2 3" xfId="53367" xr:uid="{926082A8-C308-46FC-BE1B-9D2D9592D947}"/>
    <cellStyle name="Note 23 2 4" xfId="53642" xr:uid="{EE504385-101E-401F-A6A9-E2A0CCD4259F}"/>
    <cellStyle name="Note 23 2 5" xfId="53938" xr:uid="{934A160A-5C53-4FC5-9E47-1100B0CF65CA}"/>
    <cellStyle name="Note 23 2 6" xfId="53291" xr:uid="{AD435216-4198-4E79-833F-089BA8298624}"/>
    <cellStyle name="Note 23 2 7" xfId="54387" xr:uid="{F193EDC7-6191-4A4E-A6D6-F12666028FF0}"/>
    <cellStyle name="Note 23 2 8" xfId="52162" xr:uid="{ECE7380A-3A13-48FC-87EB-E739D3ADC59C}"/>
    <cellStyle name="Note 23 2 9" xfId="54753" xr:uid="{5D40A6EF-A6FF-4B6A-81EA-554EB79A64DA}"/>
    <cellStyle name="Note 23 3" xfId="4269" xr:uid="{40FA7B05-E139-477E-8E51-02E9BBF3C082}"/>
    <cellStyle name="Note 23 3 2" xfId="52353" xr:uid="{7FC5A987-03A2-4383-AF65-331571A35CA3}"/>
    <cellStyle name="Note 23 3 3" xfId="43557" xr:uid="{64C8E433-56AE-4B86-BFBA-217601A9ED58}"/>
    <cellStyle name="Note 23 4" xfId="44509" xr:uid="{73DF32DC-ADB9-4448-B78E-67682178C0C2}"/>
    <cellStyle name="Note 23 4 2" xfId="53027" xr:uid="{8336E8AF-6AA7-4EFF-BB84-400E18AADE70}"/>
    <cellStyle name="Note 23 5" xfId="47167" xr:uid="{88A44806-620F-4379-BD06-C3D9BE462EE3}"/>
    <cellStyle name="Note 23 5 2" xfId="51241" xr:uid="{D5FCD6AA-74D1-4A2D-B654-80250BDFC155}"/>
    <cellStyle name="Note 23 6" xfId="53284" xr:uid="{B41B852B-70DB-4C78-9FC1-DF51866D6469}"/>
    <cellStyle name="Note 23 7" xfId="54140" xr:uid="{1F0DCC03-3D40-464F-B6B1-895FF61D330D}"/>
    <cellStyle name="Note 23 8" xfId="52822" xr:uid="{DE5A35B8-FCAB-4F52-ADCF-070B98E69FF8}"/>
    <cellStyle name="Note 23 9" xfId="53857" xr:uid="{4D2B55F2-E0D7-4591-BB25-9E1B38ACD700}"/>
    <cellStyle name="Note 24" xfId="628" xr:uid="{99E462FF-DC0F-465F-BA2C-CD209F1302A0}"/>
    <cellStyle name="Note 24 10" xfId="51210" xr:uid="{81956492-865E-4E00-8477-98621A05246A}"/>
    <cellStyle name="Note 24 11" xfId="52840" xr:uid="{9B61D7AF-8768-4F65-A692-76D4D163B4E5}"/>
    <cellStyle name="Note 24 12" xfId="54665" xr:uid="{A422F74F-C085-4D07-B7A7-A2EE84570367}"/>
    <cellStyle name="Note 24 13" xfId="54102" xr:uid="{BFCDDD79-DB2E-47F1-9F70-93FA30E42A70}"/>
    <cellStyle name="Note 24 14" xfId="4944" xr:uid="{C2A68A2D-65DA-4183-99C4-9305BB16976B}"/>
    <cellStyle name="Note 24 2" xfId="2584" xr:uid="{2F47A287-CD75-4773-A5E6-B2E8AB564CFD}"/>
    <cellStyle name="Note 24 2 10" xfId="54957" xr:uid="{5CE6C453-6412-4341-A2B6-18EEDF35D357}"/>
    <cellStyle name="Note 24 2 11" xfId="55128" xr:uid="{0F7FC1BE-E1C5-4886-B691-73F771384B29}"/>
    <cellStyle name="Note 24 2 12" xfId="5692" xr:uid="{87E6AB1B-6CFD-4F1A-B32F-80FD2929CCFD}"/>
    <cellStyle name="Note 24 2 2" xfId="52706" xr:uid="{C16E5D88-D4FA-49C0-8232-D40E58375894}"/>
    <cellStyle name="Note 24 2 3" xfId="53368" xr:uid="{0B68D5D6-5B94-4191-A126-D93FF65C5D8A}"/>
    <cellStyle name="Note 24 2 4" xfId="53643" xr:uid="{FFEF70CE-15C0-49CB-9396-57F23F27D7DD}"/>
    <cellStyle name="Note 24 2 5" xfId="53939" xr:uid="{610F3B09-FD49-4524-A132-0222CBD54404}"/>
    <cellStyle name="Note 24 2 6" xfId="52948" xr:uid="{48D0791F-5021-4590-A299-B66F5EDD7769}"/>
    <cellStyle name="Note 24 2 7" xfId="54388" xr:uid="{D8F191E9-543A-417E-96FB-0D47D596A58E}"/>
    <cellStyle name="Note 24 2 8" xfId="53311" xr:uid="{B4853DD1-C7CC-4C17-9810-E10A1571030A}"/>
    <cellStyle name="Note 24 2 9" xfId="54754" xr:uid="{81E362E3-5D6F-45FA-9B74-7148432900CB}"/>
    <cellStyle name="Note 24 3" xfId="4270" xr:uid="{A4B65EB5-01A9-4120-A995-54FC1CD164AE}"/>
    <cellStyle name="Note 24 3 2" xfId="52354" xr:uid="{DB0A6E74-5619-450A-97F2-5EE98E637FFD}"/>
    <cellStyle name="Note 24 3 3" xfId="43558" xr:uid="{EDD724D2-3DE9-40FA-A8A9-5B66A84BC360}"/>
    <cellStyle name="Note 24 4" xfId="44510" xr:uid="{A25372E1-6E4D-4A10-9701-D0A5DDC606C5}"/>
    <cellStyle name="Note 24 4 2" xfId="53028" xr:uid="{FF4E2B9A-3D9E-4391-B604-E37819F0CCD6}"/>
    <cellStyle name="Note 24 5" xfId="47168" xr:uid="{7A23FE72-20F3-4B36-9FD2-0ED8C0FF0EAF}"/>
    <cellStyle name="Note 24 5 2" xfId="51321" xr:uid="{84AC0DC9-045C-4CCA-95F6-F2134AFCCD5D}"/>
    <cellStyle name="Note 24 6" xfId="52079" xr:uid="{EED2E027-4A87-42EC-B545-255C1391BC89}"/>
    <cellStyle name="Note 24 7" xfId="54137" xr:uid="{A1687B01-6D7D-4506-A57D-B7C0629BF9C3}"/>
    <cellStyle name="Note 24 8" xfId="52975" xr:uid="{0D9AF07E-963B-4BE8-9BA0-095CB7599E85}"/>
    <cellStyle name="Note 24 9" xfId="54551" xr:uid="{BD598CDA-F30E-43AB-A509-672D06A72B49}"/>
    <cellStyle name="Note 25" xfId="629" xr:uid="{9386042A-F007-4B30-B4E2-7A2807EF3B5D}"/>
    <cellStyle name="Note 25 10" xfId="54317" xr:uid="{638DFFD7-EDD1-439C-9197-19D6BD866E05}"/>
    <cellStyle name="Note 25 11" xfId="51352" xr:uid="{75B842E3-1445-475C-9903-89C167816A78}"/>
    <cellStyle name="Note 25 12" xfId="52266" xr:uid="{9E471D21-A040-4F2A-B020-E1F429475626}"/>
    <cellStyle name="Note 25 13" xfId="54305" xr:uid="{3220B1A3-3F3F-4DFE-963B-DB8C2C15FA0E}"/>
    <cellStyle name="Note 25 14" xfId="4945" xr:uid="{12641ECE-81B2-4F5C-BE41-08615F8AB862}"/>
    <cellStyle name="Note 25 2" xfId="2585" xr:uid="{9D4888E8-E709-42E5-98CD-A91C440FFA4B}"/>
    <cellStyle name="Note 25 2 10" xfId="54958" xr:uid="{B3A7CAC1-39DA-4B0F-BD58-F2CA58919CFC}"/>
    <cellStyle name="Note 25 2 11" xfId="55129" xr:uid="{247C0306-8235-4377-B335-8161E839887B}"/>
    <cellStyle name="Note 25 2 12" xfId="5693" xr:uid="{ADF2ECB0-56CC-4129-84CA-953F77456DD2}"/>
    <cellStyle name="Note 25 2 2" xfId="52707" xr:uid="{C1E35C01-9A0C-4979-9184-F311F30B2DEE}"/>
    <cellStyle name="Note 25 2 3" xfId="53369" xr:uid="{D1A78B49-C0E9-4D60-9A31-A6DF45E2B244}"/>
    <cellStyle name="Note 25 2 4" xfId="53644" xr:uid="{A957844D-DDD3-435D-9E16-AA037AC4CA15}"/>
    <cellStyle name="Note 25 2 5" xfId="53940" xr:uid="{DFCCDC84-08C6-4D3A-B21E-7EF8131A902E}"/>
    <cellStyle name="Note 25 2 6" xfId="53522" xr:uid="{140621BF-9E3D-40AB-A3FC-57C0D43C6D10}"/>
    <cellStyle name="Note 25 2 7" xfId="54389" xr:uid="{B6DD0620-3127-4655-9C7C-15D9A441FFA5}"/>
    <cellStyle name="Note 25 2 8" xfId="54603" xr:uid="{1969ABF4-05F5-4AE1-BDB0-F4BC0887E7E6}"/>
    <cellStyle name="Note 25 2 9" xfId="54755" xr:uid="{F79C3211-25F4-4515-B698-DCB0AFE7713D}"/>
    <cellStyle name="Note 25 3" xfId="4271" xr:uid="{0EFB880A-C340-4E1E-AD4C-CFDA5A0BD248}"/>
    <cellStyle name="Note 25 3 2" xfId="52355" xr:uid="{4F551427-2028-4BC2-89CF-399A18ED6F39}"/>
    <cellStyle name="Note 25 3 3" xfId="43559" xr:uid="{BBB60D05-11B0-4813-8178-3C6088E53CE3}"/>
    <cellStyle name="Note 25 4" xfId="44511" xr:uid="{895A77C2-2367-46CA-A8AE-0FCCE0BC4AF6}"/>
    <cellStyle name="Note 25 4 2" xfId="53029" xr:uid="{19D4F245-D113-437A-99C8-19CC5E33DC6D}"/>
    <cellStyle name="Note 25 5" xfId="47169" xr:uid="{EDE6D5F8-3B90-48E2-AF29-7E7CCC2DF096}"/>
    <cellStyle name="Note 25 5 2" xfId="52589" xr:uid="{9859D678-4F4A-48F5-AAA9-0A3F25B9FE52}"/>
    <cellStyle name="Note 25 6" xfId="52882" xr:uid="{19FE4BF9-B15C-4EAF-B12E-BEECF29C791F}"/>
    <cellStyle name="Note 25 7" xfId="52137" xr:uid="{D37A9B17-A4C0-4CBA-BAC7-D113B5F12D78}"/>
    <cellStyle name="Note 25 8" xfId="54197" xr:uid="{40CCB205-B887-4855-944F-D106AD3B1D61}"/>
    <cellStyle name="Note 25 9" xfId="52186" xr:uid="{39310FC0-379A-4770-82F2-BFE935FA6A36}"/>
    <cellStyle name="Note 26" xfId="630" xr:uid="{A98C451C-3B7A-4876-AD29-F77C6B20FD4B}"/>
    <cellStyle name="Note 26 10" xfId="52505" xr:uid="{E3276B6C-5639-4971-A7B9-C1A3D2147093}"/>
    <cellStyle name="Note 26 11" xfId="52190" xr:uid="{FD6BE955-9016-4393-9DD3-63E5C369C1F7}"/>
    <cellStyle name="Note 26 12" xfId="51286" xr:uid="{C91AC0B9-AA5A-4621-BBA7-A2ED9C1E5198}"/>
    <cellStyle name="Note 26 13" xfId="54677" xr:uid="{563F03F7-1E80-4016-9C7E-CD6FC0447F1B}"/>
    <cellStyle name="Note 26 14" xfId="4946" xr:uid="{B0407BFF-A43A-4BA2-99AD-61A296329FC0}"/>
    <cellStyle name="Note 26 2" xfId="2586" xr:uid="{F168E451-E3A4-423F-B661-51D38DCF2864}"/>
    <cellStyle name="Note 26 2 10" xfId="54959" xr:uid="{A70F00FE-979A-4F0E-B4EB-810CD3F3A254}"/>
    <cellStyle name="Note 26 2 11" xfId="55130" xr:uid="{88B6F42F-6EFE-4A71-A50A-5CDDA49D6949}"/>
    <cellStyle name="Note 26 2 12" xfId="5694" xr:uid="{D0A573CB-3D59-4A1C-9D80-893984E1F759}"/>
    <cellStyle name="Note 26 2 2" xfId="52708" xr:uid="{40897DDA-802F-4023-8CE4-068858D10166}"/>
    <cellStyle name="Note 26 2 3" xfId="53370" xr:uid="{38E13675-709E-42AF-9454-07CC2621811B}"/>
    <cellStyle name="Note 26 2 4" xfId="53645" xr:uid="{A7002976-5DAD-42F9-B85E-B75B43AAFDED}"/>
    <cellStyle name="Note 26 2 5" xfId="53941" xr:uid="{6CCA8FAA-BEB1-42F7-9DD2-BAE3CD49B232}"/>
    <cellStyle name="Note 26 2 6" xfId="51353" xr:uid="{BE1DC0DC-E15C-42E3-AC9F-8996318262AE}"/>
    <cellStyle name="Note 26 2 7" xfId="54390" xr:uid="{0FC1C681-398C-45E3-A30A-101435F020CC}"/>
    <cellStyle name="Note 26 2 8" xfId="54152" xr:uid="{C9CCF8B8-8CD8-42DC-970A-BE1B0FDE7E98}"/>
    <cellStyle name="Note 26 2 9" xfId="54756" xr:uid="{609A41ED-D7E7-4E4B-9A44-14EB5DFEC69E}"/>
    <cellStyle name="Note 26 3" xfId="4272" xr:uid="{E6EEE256-CA78-4E14-B0EA-E1895D06C786}"/>
    <cellStyle name="Note 26 3 2" xfId="52356" xr:uid="{F28772E3-BC06-46C6-8DAF-6E14417B9EFF}"/>
    <cellStyle name="Note 26 3 3" xfId="43560" xr:uid="{3F29D3DC-EDAA-4060-9736-748979742077}"/>
    <cellStyle name="Note 26 4" xfId="44512" xr:uid="{6A1E5AFD-2155-472A-9A76-ADBC0D180F6F}"/>
    <cellStyle name="Note 26 4 2" xfId="53030" xr:uid="{BD8B8EEB-5EB7-4C17-95CB-429B4041EA5D}"/>
    <cellStyle name="Note 26 5" xfId="47170" xr:uid="{655DBBCD-F11C-4F97-927C-A459C0B13569}"/>
    <cellStyle name="Note 26 5 2" xfId="51486" xr:uid="{76CBD2A2-C5CE-4D83-9D9D-3956FC4562EE}"/>
    <cellStyle name="Note 26 6" xfId="51502" xr:uid="{B90733EC-A52B-4AD6-ACB9-B7088B2E213E}"/>
    <cellStyle name="Note 26 7" xfId="54058" xr:uid="{E60C240F-D9AF-4D09-92ED-D80CD98DE81D}"/>
    <cellStyle name="Note 26 8" xfId="51803" xr:uid="{E85A2BEA-0CBF-420D-9714-F9C0F1FB253C}"/>
    <cellStyle name="Note 26 9" xfId="52602" xr:uid="{475A6B1F-85EF-40F0-AC9A-105D11B1CC00}"/>
    <cellStyle name="Note 27" xfId="631" xr:uid="{DD7EA9CC-0F43-4D19-8D60-99F95DE30CF8}"/>
    <cellStyle name="Note 27 10" xfId="53275" xr:uid="{8C572700-C251-4919-8C26-F0E93F9AE8E8}"/>
    <cellStyle name="Note 27 11" xfId="54318" xr:uid="{3888FA69-0E21-4677-80EA-42A285F48610}"/>
    <cellStyle name="Note 27 12" xfId="53241" xr:uid="{36C4877A-0EE2-4FB8-981C-DDF033550B9A}"/>
    <cellStyle name="Note 27 13" xfId="54508" xr:uid="{3190C1FE-FD2C-42A4-B319-5354835D0D07}"/>
    <cellStyle name="Note 27 14" xfId="4947" xr:uid="{38527DD1-0A85-4D30-81E9-C226A429B9F6}"/>
    <cellStyle name="Note 27 2" xfId="2587" xr:uid="{875C854E-81B0-4949-8E97-5FAAC2EEE8FE}"/>
    <cellStyle name="Note 27 2 10" xfId="54960" xr:uid="{167A78BA-7E72-4B90-9841-52579895D893}"/>
    <cellStyle name="Note 27 2 11" xfId="55131" xr:uid="{255755A0-8E36-453F-9644-F700853FDF5B}"/>
    <cellStyle name="Note 27 2 12" xfId="5695" xr:uid="{BE3AB9D2-E3EA-49C8-B19C-5C7469ECDF20}"/>
    <cellStyle name="Note 27 2 2" xfId="52709" xr:uid="{9BB8B990-8214-43A2-AB51-1E1359ACD8AC}"/>
    <cellStyle name="Note 27 2 3" xfId="53371" xr:uid="{B924F843-D1BE-41A7-9A8B-9EAAB3007291}"/>
    <cellStyle name="Note 27 2 4" xfId="53646" xr:uid="{C314A701-CA02-466A-983E-DEEAA5E47E51}"/>
    <cellStyle name="Note 27 2 5" xfId="53942" xr:uid="{462397BA-FFD9-4D43-8844-882EA47A571E}"/>
    <cellStyle name="Note 27 2 6" xfId="52947" xr:uid="{203967C9-E392-42DD-A970-7205D5A140FF}"/>
    <cellStyle name="Note 27 2 7" xfId="54391" xr:uid="{AE708D13-010D-4B21-8F82-8037ACFEBE28}"/>
    <cellStyle name="Note 27 2 8" xfId="52925" xr:uid="{F0976248-EED8-4623-AB71-E19A97B86A73}"/>
    <cellStyle name="Note 27 2 9" xfId="54757" xr:uid="{3D0AAB32-8DFB-4115-B465-A4F859CD8AF2}"/>
    <cellStyle name="Note 27 3" xfId="4273" xr:uid="{4FB5B694-1C7D-47C6-9CC5-B52E3340FB3D}"/>
    <cellStyle name="Note 27 3 2" xfId="52357" xr:uid="{8B5068C7-A924-4632-99F3-88519D2503C7}"/>
    <cellStyle name="Note 27 3 3" xfId="43561" xr:uid="{972EEAE1-35F8-4BCE-904E-C496E95FA313}"/>
    <cellStyle name="Note 27 4" xfId="44513" xr:uid="{1DFDEAFB-B361-418F-91A1-8F58BEA67B58}"/>
    <cellStyle name="Note 27 4 2" xfId="53031" xr:uid="{5ED0B094-39E8-428E-8093-59C88681D2FA}"/>
    <cellStyle name="Note 27 5" xfId="47171" xr:uid="{51284C26-AF09-485A-B89C-B85ACB8CC18C}"/>
    <cellStyle name="Note 27 5 2" xfId="51512" xr:uid="{2C599553-216B-4EB8-AC80-5A12F65AD72E}"/>
    <cellStyle name="Note 27 6" xfId="52521" xr:uid="{AB289A3B-21C7-490E-8836-394290B94AC2}"/>
    <cellStyle name="Note 27 7" xfId="53797" xr:uid="{0A2221D5-C702-4B77-9EAC-3B28D1C9F791}"/>
    <cellStyle name="Note 27 8" xfId="53584" xr:uid="{927137AB-2D6F-4A99-87C8-34A428ED2BE2}"/>
    <cellStyle name="Note 27 9" xfId="52202" xr:uid="{8F4C7A42-B41D-467D-BA9E-67FED85866E2}"/>
    <cellStyle name="Note 28" xfId="632" xr:uid="{06D02F41-D45C-47D2-BE51-81BC8F86FD85}"/>
    <cellStyle name="Note 28 10" xfId="51958" xr:uid="{725B1AFB-3B87-4F14-B916-8563847D0C92}"/>
    <cellStyle name="Note 28 11" xfId="54279" xr:uid="{D5A74CA9-299E-462E-AB8A-95AA6CB1F324}"/>
    <cellStyle name="Note 28 12" xfId="54586" xr:uid="{5134680E-E1D9-4B01-B5DF-8F79BD650036}"/>
    <cellStyle name="Note 28 13" xfId="53863" xr:uid="{71203F7A-094A-474B-A491-300A3B5C4A6A}"/>
    <cellStyle name="Note 28 14" xfId="4948" xr:uid="{847E2FB5-83EB-42A1-84BB-C33DC08FAEE5}"/>
    <cellStyle name="Note 28 2" xfId="2588" xr:uid="{23AA1F16-C9EA-4DE4-B1D4-F3C9C6A4519E}"/>
    <cellStyle name="Note 28 2 10" xfId="54961" xr:uid="{B413BC93-873B-40F0-BE6C-1641583389F3}"/>
    <cellStyle name="Note 28 2 11" xfId="55132" xr:uid="{B86B36A0-04E9-416D-894E-66B70D287E57}"/>
    <cellStyle name="Note 28 2 12" xfId="5696" xr:uid="{FDC8BD96-C93B-4C73-8C76-676A5FBA240E}"/>
    <cellStyle name="Note 28 2 2" xfId="52710" xr:uid="{E03A2931-AF9B-447C-AAC8-FD2F756D2A96}"/>
    <cellStyle name="Note 28 2 3" xfId="53372" xr:uid="{882608E8-488D-497B-93AA-5475B13CFC71}"/>
    <cellStyle name="Note 28 2 4" xfId="53647" xr:uid="{00FC6520-47FD-43E6-A6F3-E57F20BD5CE4}"/>
    <cellStyle name="Note 28 2 5" xfId="53943" xr:uid="{DBB7B2F0-7DDD-4B02-9132-37E6219B0815}"/>
    <cellStyle name="Note 28 2 6" xfId="51495" xr:uid="{CF7E1809-90C3-4F0A-A6A1-365C22F7CF01}"/>
    <cellStyle name="Note 28 2 7" xfId="54392" xr:uid="{FF168CD8-727A-4A24-9F5C-A8FAA307907C}"/>
    <cellStyle name="Note 28 2 8" xfId="53846" xr:uid="{FF2A712F-1336-4494-ADC2-34B423C9A09B}"/>
    <cellStyle name="Note 28 2 9" xfId="54758" xr:uid="{9D8B88BB-0749-4FF5-9773-C507A353B01C}"/>
    <cellStyle name="Note 28 3" xfId="4274" xr:uid="{9088F514-3CFD-4703-B877-465BBC35CFF0}"/>
    <cellStyle name="Note 28 3 2" xfId="52358" xr:uid="{110EF730-50D5-49C5-915F-050470EAC69C}"/>
    <cellStyle name="Note 28 3 3" xfId="43562" xr:uid="{DBFD1470-0803-464E-A442-D5FA968EA715}"/>
    <cellStyle name="Note 28 4" xfId="44514" xr:uid="{C51D22BD-149D-4FFE-983F-20D59B2EB0B8}"/>
    <cellStyle name="Note 28 4 2" xfId="53032" xr:uid="{1A2F5CB0-3A57-421A-B7D1-69C00B235B6B}"/>
    <cellStyle name="Note 28 5" xfId="47172" xr:uid="{C9173087-1E67-4192-8A92-2D34E090FE66}"/>
    <cellStyle name="Note 28 5 2" xfId="51924" xr:uid="{8C0AB04A-73E1-4DB1-97FD-E18666025317}"/>
    <cellStyle name="Note 28 6" xfId="52624" xr:uid="{D5EDB5FF-EEC9-4638-8B96-239D00276B7D}"/>
    <cellStyle name="Note 28 7" xfId="53843" xr:uid="{513D3132-28A9-40BF-85DF-81970605D5E8}"/>
    <cellStyle name="Note 28 8" xfId="51310" xr:uid="{756A5013-D315-42DB-87B3-323F993FDE34}"/>
    <cellStyle name="Note 28 9" xfId="54661" xr:uid="{19635A48-E7D1-4187-B6F8-31E4CA43CC10}"/>
    <cellStyle name="Note 29" xfId="633" xr:uid="{40A17B4D-0E7B-465B-9085-1074142E4FD8}"/>
    <cellStyle name="Note 29 10" xfId="54319" xr:uid="{69066109-2602-4DCC-A38F-A8181279EE7A}"/>
    <cellStyle name="Note 29 11" xfId="54169" xr:uid="{A4A3A745-0C5C-4775-9E2D-463F0E2983E3}"/>
    <cellStyle name="Note 29 12" xfId="54600" xr:uid="{26A7C1EC-5862-438D-BD8B-DF736D0B77EB}"/>
    <cellStyle name="Note 29 13" xfId="51928" xr:uid="{2D331170-35EF-415A-B655-6E054683C7FB}"/>
    <cellStyle name="Note 29 14" xfId="4949" xr:uid="{242A8E70-7B5B-46F4-8FA7-EA964D3D1085}"/>
    <cellStyle name="Note 29 2" xfId="2589" xr:uid="{DCDEE004-500D-444A-8CC1-2FA25538DDC8}"/>
    <cellStyle name="Note 29 2 10" xfId="54962" xr:uid="{E5CC3CA8-43AD-46A4-99F9-937D8C683553}"/>
    <cellStyle name="Note 29 2 11" xfId="55133" xr:uid="{65BBE45C-93E0-4862-8D7D-162F6A443504}"/>
    <cellStyle name="Note 29 2 12" xfId="5697" xr:uid="{088DC3BF-7823-4412-9ECF-DF1E559FBED3}"/>
    <cellStyle name="Note 29 2 2" xfId="52711" xr:uid="{52B07C7A-BEAA-4437-BC02-002B4A7583F1}"/>
    <cellStyle name="Note 29 2 3" xfId="53373" xr:uid="{6542072E-041A-4096-83B6-D9F8F7C309B5}"/>
    <cellStyle name="Note 29 2 4" xfId="53648" xr:uid="{50B23A5B-FC20-4A2D-9157-C5EBBDBC3547}"/>
    <cellStyle name="Note 29 2 5" xfId="53944" xr:uid="{DD116E3B-EC8E-4EC5-B620-24315163DB2B}"/>
    <cellStyle name="Note 29 2 6" xfId="52194" xr:uid="{482FA9FE-2D42-45F1-B14E-44B253C6EDE8}"/>
    <cellStyle name="Note 29 2 7" xfId="54393" xr:uid="{2BFDE06E-8361-4170-A586-8D290CFAF99E}"/>
    <cellStyle name="Note 29 2 8" xfId="54150" xr:uid="{FE509484-4571-4D94-A387-539E717A0E3F}"/>
    <cellStyle name="Note 29 2 9" xfId="54759" xr:uid="{EDD8DCB3-6720-449F-BB6D-C22332773641}"/>
    <cellStyle name="Note 29 3" xfId="4275" xr:uid="{46CC3E17-A7AB-4DC6-B3DA-387A7AD83224}"/>
    <cellStyle name="Note 29 3 2" xfId="52359" xr:uid="{D65C637C-BDA8-4A03-AA09-B8C124856E93}"/>
    <cellStyle name="Note 29 3 3" xfId="43563" xr:uid="{71E03206-8B03-4E0E-8D70-37D31C3F3798}"/>
    <cellStyle name="Note 29 4" xfId="44515" xr:uid="{106334AE-C2F5-43AE-8293-B221A54CAA6A}"/>
    <cellStyle name="Note 29 4 2" xfId="53033" xr:uid="{3C007C68-BB5D-4AC7-B2AD-94048C400BD2}"/>
    <cellStyle name="Note 29 5" xfId="47173" xr:uid="{99749FAE-715B-4D7B-941D-3219181F5987}"/>
    <cellStyle name="Note 29 5 2" xfId="51931" xr:uid="{4A257A53-9AB8-478B-8E63-BFC31667E62B}"/>
    <cellStyle name="Note 29 6" xfId="52881" xr:uid="{76034F3A-B30A-4779-8D22-C03ED5302496}"/>
    <cellStyle name="Note 29 7" xfId="52832" xr:uid="{D2ECE16A-48CB-458A-BF2E-62FF426801CE}"/>
    <cellStyle name="Note 29 8" xfId="52922" xr:uid="{1E65A18F-DE08-44E5-926A-B8E8D210124A}"/>
    <cellStyle name="Note 29 9" xfId="52935" xr:uid="{7264A0D3-196B-48B0-B29E-54317FEFA87E}"/>
    <cellStyle name="Note 3" xfId="634" xr:uid="{EF85E0CF-0942-4687-94E7-E36240734F82}"/>
    <cellStyle name="Note 3 10" xfId="42087" xr:uid="{A9CAF615-8DA9-4349-B6DD-5F2F4C29B91D}"/>
    <cellStyle name="Note 3 11" xfId="42088" xr:uid="{17812568-EF73-4368-A649-4A7F9CB88AD5}"/>
    <cellStyle name="Note 3 12" xfId="35848" xr:uid="{80BAE84D-8806-420A-871E-C37917B8AE22}"/>
    <cellStyle name="Note 3 13" xfId="43564" xr:uid="{C6626B7E-2C40-4650-AD87-FE82598F41A4}"/>
    <cellStyle name="Note 3 14" xfId="44516" xr:uid="{1E650519-C070-45CC-BCC2-4B3BEDC52F7A}"/>
    <cellStyle name="Note 3 15" xfId="47174" xr:uid="{CA3515A8-6B3E-472E-9D2F-510C97454459}"/>
    <cellStyle name="Note 3 2" xfId="1425" xr:uid="{2F12637B-BA7A-4F45-A299-13FA0DEFF68C}"/>
    <cellStyle name="Note 3 2 2" xfId="1846" xr:uid="{80A7122E-7238-4282-9F18-C9E351E3C4BA}"/>
    <cellStyle name="Note 3 2 2 2" xfId="35850" xr:uid="{F2917BF9-A07D-4356-B55E-6E80704851F9}"/>
    <cellStyle name="Note 3 2 3" xfId="35849" xr:uid="{8E095AF3-B9E8-458D-A191-85347F4008CA}"/>
    <cellStyle name="Note 3 2 3 2" xfId="46887" xr:uid="{152F6C44-3395-4EBD-B5C5-A1F19A58939A}"/>
    <cellStyle name="Note 3 3" xfId="1845" xr:uid="{0FD8CAE4-17FF-4D92-BF80-EB5B05D55AE8}"/>
    <cellStyle name="Note 3 3 2" xfId="35852" xr:uid="{F6A6DB03-2D30-42CF-969E-73030C1C065C}"/>
    <cellStyle name="Note 3 3 3" xfId="35851" xr:uid="{28D1178E-6C13-4FD7-8422-B9DAF4C17DA7}"/>
    <cellStyle name="Note 3 4" xfId="1424" xr:uid="{2F8B7B26-B49E-4888-8B5F-503A13102D5F}"/>
    <cellStyle name="Note 3 4 10" xfId="54327" xr:uid="{064807B3-9AA7-4451-B6A6-423E6461D45F}"/>
    <cellStyle name="Note 3 4 11" xfId="54330" xr:uid="{258C147E-5B2F-4D97-8E56-175CA4132D3E}"/>
    <cellStyle name="Note 3 4 12" xfId="51818" xr:uid="{FCF0DBDD-6E8E-4AD3-827D-45EBB3EC2DC7}"/>
    <cellStyle name="Note 3 4 13" xfId="51471" xr:uid="{42CE8D4E-A6E8-43B1-BF68-F281EE5B584C}"/>
    <cellStyle name="Note 3 4 14" xfId="4950" xr:uid="{A42113CF-E4F4-484C-B378-53D7ACB84E87}"/>
    <cellStyle name="Note 3 4 2" xfId="5698" xr:uid="{8D6C7D83-1BB5-45DC-AD9E-D9504B51D650}"/>
    <cellStyle name="Note 3 4 2 10" xfId="54963" xr:uid="{064409EA-DC70-46FF-90E6-8D059BF4F92D}"/>
    <cellStyle name="Note 3 4 2 11" xfId="55134" xr:uid="{3F8FC6F9-5025-4F9B-B8E0-6789612127B0}"/>
    <cellStyle name="Note 3 4 2 2" xfId="35854" xr:uid="{D91D91F6-19DE-4E87-B825-7410002BCF19}"/>
    <cellStyle name="Note 3 4 2 2 2" xfId="52712" xr:uid="{1D6000EE-0B8B-43B8-B70E-9F6AE94B5B98}"/>
    <cellStyle name="Note 3 4 2 3" xfId="46886" xr:uid="{B7664CC1-1998-415E-8438-809051DBF1F1}"/>
    <cellStyle name="Note 3 4 2 3 2" xfId="53374" xr:uid="{29B129E9-E1E7-4A0B-9468-B6313AA5A637}"/>
    <cellStyle name="Note 3 4 2 4" xfId="53649" xr:uid="{BCE666CF-518A-4044-90C1-FE98FE95825F}"/>
    <cellStyle name="Note 3 4 2 5" xfId="53945" xr:uid="{5A8FD0CA-3840-4750-B4CE-8FEC18D5C5D8}"/>
    <cellStyle name="Note 3 4 2 6" xfId="52176" xr:uid="{33AD2286-A1CF-406B-B0D2-306F59CA437C}"/>
    <cellStyle name="Note 3 4 2 7" xfId="54394" xr:uid="{8858A7AF-8BDE-4619-AC7C-1BDD8779A2E3}"/>
    <cellStyle name="Note 3 4 2 8" xfId="54277" xr:uid="{002DC890-4B26-4023-9335-ABD112F9CEB8}"/>
    <cellStyle name="Note 3 4 2 9" xfId="54760" xr:uid="{E8B1F4B8-5BF7-4497-96C9-B47904196C0C}"/>
    <cellStyle name="Note 3 4 3" xfId="35853" xr:uid="{1883507E-5A5C-4334-A284-CF78F06E0E57}"/>
    <cellStyle name="Note 3 4 3 2" xfId="52360" xr:uid="{B0A04524-1D9D-43B1-90EA-46E9A1222722}"/>
    <cellStyle name="Note 3 4 4" xfId="43860" xr:uid="{2440D9D6-95D8-434E-9862-E669867697F2}"/>
    <cellStyle name="Note 3 4 4 2" xfId="53034" xr:uid="{499987DD-3A16-4424-A70C-BCEDE15C0B6A}"/>
    <cellStyle name="Note 3 4 5" xfId="45080" xr:uid="{5329948D-12DA-4CDD-8F97-87EFC63F99E8}"/>
    <cellStyle name="Note 3 4 5 2" xfId="52139" xr:uid="{72B87564-2E02-4B9F-AC99-815402CBDE7E}"/>
    <cellStyle name="Note 3 4 6" xfId="47791" xr:uid="{6D03B65A-7EA9-440F-8F0F-F5663DF7EBD1}"/>
    <cellStyle name="Note 3 4 6 2" xfId="53294" xr:uid="{6FA81B22-9DEF-490F-BD7C-0D5DB2C2922E}"/>
    <cellStyle name="Note 3 4 7" xfId="52889" xr:uid="{059B6D89-EE30-4000-8E7C-49558FD59377}"/>
    <cellStyle name="Note 3 4 8" xfId="54225" xr:uid="{AD19B81A-E924-4374-9B08-04915C3168B2}"/>
    <cellStyle name="Note 3 4 9" xfId="51790" xr:uid="{264A263F-8161-4A60-9E0F-D49D21625BF4}"/>
    <cellStyle name="Note 3 5" xfId="2590" xr:uid="{44E7BD52-06F2-47B3-969A-43EAEE2BA3D0}"/>
    <cellStyle name="Note 3 5 2" xfId="35856" xr:uid="{E20C4807-6063-4EBC-AF3E-D86836627EF1}"/>
    <cellStyle name="Note 3 5 3" xfId="43781" xr:uid="{15DCDD67-42D7-44BD-A4CB-4B7DBAF71C82}"/>
    <cellStyle name="Note 3 5 4" xfId="35855" xr:uid="{CE1E96B1-A672-4A26-8CA6-1D781D227E3C}"/>
    <cellStyle name="Note 3 6" xfId="4276" xr:uid="{910612DA-3116-499A-A944-7D9A51306EDD}"/>
    <cellStyle name="Note 3 6 2" xfId="35858" xr:uid="{D5D5FBD4-D956-4413-B3F9-1A425BBACA24}"/>
    <cellStyle name="Note 3 6 3" xfId="35857" xr:uid="{C8B83369-BA1C-4CA1-A4F3-D4CFD7643AFB}"/>
    <cellStyle name="Note 3 7" xfId="35859" xr:uid="{B634854F-16C1-4ECB-857E-6C56D72BD89E}"/>
    <cellStyle name="Note 3 7 2" xfId="35860" xr:uid="{07006524-7DA8-40F0-AA94-EB2AE4D20260}"/>
    <cellStyle name="Note 3 8" xfId="35861" xr:uid="{13C7CC76-4C4F-4DC8-A102-E38C9F62C1EE}"/>
    <cellStyle name="Note 3 8 2" xfId="35862" xr:uid="{FF75E78D-E3CE-4091-91F6-68BC58FB085E}"/>
    <cellStyle name="Note 3 9" xfId="35863" xr:uid="{5BFC2C18-59C0-4E53-A19B-6B60854C54FD}"/>
    <cellStyle name="Note 30" xfId="635" xr:uid="{BD121CA5-A285-4693-BECA-428CB9DD6770}"/>
    <cellStyle name="Note 30 10" xfId="53506" xr:uid="{8B67ACD8-84EB-42AB-A7DC-F595605B685C}"/>
    <cellStyle name="Note 30 11" xfId="53486" xr:uid="{82CA14E5-E8B5-4146-A297-D8BD8C8CD99D}"/>
    <cellStyle name="Note 30 12" xfId="51356" xr:uid="{E6E9F7BD-E2EF-45FC-8B94-710BAACBD0C8}"/>
    <cellStyle name="Note 30 13" xfId="53306" xr:uid="{F6C8DFC5-F5A8-4265-8763-CEE9F5BD4A26}"/>
    <cellStyle name="Note 30 14" xfId="4951" xr:uid="{81BFD6DC-7817-4027-B60D-4D93ABC24BD7}"/>
    <cellStyle name="Note 30 2" xfId="2591" xr:uid="{58DEB62F-9BC2-4EB7-AB7A-47137E5A0C96}"/>
    <cellStyle name="Note 30 2 10" xfId="54964" xr:uid="{B133314E-3BE9-4B25-8AF9-5ED7917A15A1}"/>
    <cellStyle name="Note 30 2 11" xfId="55135" xr:uid="{8BFD0DC8-1FA4-4B6B-BC9B-379A7D9EDDCC}"/>
    <cellStyle name="Note 30 2 12" xfId="5699" xr:uid="{15664C24-F280-4492-8956-3EC23527B77E}"/>
    <cellStyle name="Note 30 2 2" xfId="52713" xr:uid="{7F458553-46B4-4051-AF10-3DF038B10CB3}"/>
    <cellStyle name="Note 30 2 3" xfId="53375" xr:uid="{4F1F0CF3-D03F-4BA9-959D-FE8A5F42715F}"/>
    <cellStyle name="Note 30 2 4" xfId="53650" xr:uid="{4E5120B3-010F-4407-ABA9-EABF7DEF903E}"/>
    <cellStyle name="Note 30 2 5" xfId="53946" xr:uid="{0A652223-E371-4118-86F6-B217EB6D9659}"/>
    <cellStyle name="Note 30 2 6" xfId="52231" xr:uid="{E6BDB98B-19CE-48CD-874C-7B68DF09F3BC}"/>
    <cellStyle name="Note 30 2 7" xfId="54395" xr:uid="{6DF50E1A-C706-4FE8-8E5D-E608A6E120F9}"/>
    <cellStyle name="Note 30 2 8" xfId="54221" xr:uid="{580F5365-334C-44DA-A87D-2D331A450774}"/>
    <cellStyle name="Note 30 2 9" xfId="54761" xr:uid="{F40E7D7D-A706-4A03-8814-4D695D237254}"/>
    <cellStyle name="Note 30 3" xfId="4277" xr:uid="{E92A5E3E-7A0C-407F-8AA2-C82F501736AC}"/>
    <cellStyle name="Note 30 3 2" xfId="52361" xr:uid="{93A801E7-3127-4A64-B2D8-5C9F3D09B6D7}"/>
    <cellStyle name="Note 30 3 3" xfId="43565" xr:uid="{F1B00CD8-9464-4369-A0F0-D7C88CFB5DEF}"/>
    <cellStyle name="Note 30 4" xfId="44517" xr:uid="{8536460C-CB30-421C-96B8-3467D96BB442}"/>
    <cellStyle name="Note 30 4 2" xfId="53035" xr:uid="{73F16A36-622B-40C4-B18F-AAB8A4356853}"/>
    <cellStyle name="Note 30 5" xfId="47175" xr:uid="{EA819B8E-85CC-4105-823F-9BAE4C27A0AF}"/>
    <cellStyle name="Note 30 5 2" xfId="52143" xr:uid="{E4A62E54-C980-4349-A1A5-AAA7B8BA52AD}"/>
    <cellStyle name="Note 30 6" xfId="51448" xr:uid="{AD5C4AB1-13F8-473C-A7F1-8E66D912DEF6}"/>
    <cellStyle name="Note 30 7" xfId="52933" xr:uid="{26A5C130-D94C-4266-9F28-B36C31443D7B}"/>
    <cellStyle name="Note 30 8" xfId="52862" xr:uid="{0D7DC66E-AA2F-4CF5-AF97-C23D50C0D05E}"/>
    <cellStyle name="Note 30 9" xfId="54208" xr:uid="{30A3464C-7DB7-46AA-9821-C8A23385F409}"/>
    <cellStyle name="Note 31" xfId="636" xr:uid="{581897D9-70A5-4E7E-9D1F-34210CF63758}"/>
    <cellStyle name="Note 31 10" xfId="52824" xr:uid="{A8A31121-2AA0-4250-9B6E-B31D902362EF}"/>
    <cellStyle name="Note 31 11" xfId="52623" xr:uid="{744DFD45-62D9-415F-9AE9-DAAAFE9775CA}"/>
    <cellStyle name="Note 31 12" xfId="54672" xr:uid="{97E72940-45B5-46D0-BEC5-655099C42E62}"/>
    <cellStyle name="Note 31 13" xfId="54151" xr:uid="{6C5CD2B1-5595-4E5C-9EBA-5898819E90A9}"/>
    <cellStyle name="Note 31 14" xfId="4952" xr:uid="{4F8628F4-7C5E-445D-9F93-9E67DB9E4E4F}"/>
    <cellStyle name="Note 31 2" xfId="2592" xr:uid="{AA03BD09-D6B9-49CE-AFB5-761700F5DC41}"/>
    <cellStyle name="Note 31 2 10" xfId="54965" xr:uid="{1C304036-88A0-4840-86AD-17E1EB011077}"/>
    <cellStyle name="Note 31 2 11" xfId="55136" xr:uid="{53C44FD8-BD1E-4DF9-ADA6-CF888BDF553D}"/>
    <cellStyle name="Note 31 2 12" xfId="5700" xr:uid="{885D7C43-F58C-4DC6-AF5F-D76EE469EAEB}"/>
    <cellStyle name="Note 31 2 2" xfId="52714" xr:uid="{3F404E19-EED3-4BD9-9AC3-AA9D772F58C5}"/>
    <cellStyle name="Note 31 2 3" xfId="53376" xr:uid="{7F061BEA-E676-4FC9-B03F-DEBFD1AA2A21}"/>
    <cellStyle name="Note 31 2 4" xfId="53651" xr:uid="{872BDD57-AF09-4E50-90BC-6C8CF38F978E}"/>
    <cellStyle name="Note 31 2 5" xfId="53947" xr:uid="{7AE262CC-5B0B-42C9-A038-C0FF810428C1}"/>
    <cellStyle name="Note 31 2 6" xfId="52437" xr:uid="{203C8FB9-7981-4936-8382-4C3056B4236A}"/>
    <cellStyle name="Note 31 2 7" xfId="54396" xr:uid="{C358C699-911A-45EA-B989-5D807A352D04}"/>
    <cellStyle name="Note 31 2 8" xfId="53581" xr:uid="{515C8B73-4D48-437A-A5AD-919C01F5724E}"/>
    <cellStyle name="Note 31 2 9" xfId="54762" xr:uid="{DC026414-F5EE-4632-9EF3-3CE557044DAD}"/>
    <cellStyle name="Note 31 3" xfId="4278" xr:uid="{5224651C-FF56-48B4-A24C-E624A390F8E6}"/>
    <cellStyle name="Note 31 3 2" xfId="52362" xr:uid="{5EF2BB53-99FC-4AAF-96BB-215815F157AD}"/>
    <cellStyle name="Note 31 3 3" xfId="43566" xr:uid="{C000E964-A6AA-412E-BC3C-913EF41DC935}"/>
    <cellStyle name="Note 31 4" xfId="44518" xr:uid="{49C498AF-A22D-4E2D-9275-69FBB015531D}"/>
    <cellStyle name="Note 31 4 2" xfId="53036" xr:uid="{EA0C2842-73A4-4C92-8C1A-0522E18E878A}"/>
    <cellStyle name="Note 31 5" xfId="47176" xr:uid="{FFD194D1-423A-4A78-80B2-49E1730287D4}"/>
    <cellStyle name="Note 31 5 2" xfId="51783" xr:uid="{DF1B8915-EB77-4052-BD4A-36B50CE8F4D2}"/>
    <cellStyle name="Note 31 6" xfId="51453" xr:uid="{91E86A1F-779A-49E3-9940-7CB326EAFB08}"/>
    <cellStyle name="Note 31 7" xfId="52946" xr:uid="{02E146E7-2374-4CF1-9D14-0C974193519C}"/>
    <cellStyle name="Note 31 8" xfId="54119" xr:uid="{A18BFCA9-358A-4F86-8E07-BBA921D67D47}"/>
    <cellStyle name="Note 31 9" xfId="52227" xr:uid="{F3828F03-28CF-4BD1-A0EA-6838EC1897C0}"/>
    <cellStyle name="Note 32" xfId="637" xr:uid="{0529757F-6AB2-4683-818B-D4F2721A8AD7}"/>
    <cellStyle name="Note 32 10" xfId="53777" xr:uid="{F89A4926-E5BA-4ED4-9B18-64EF55ED7884}"/>
    <cellStyle name="Note 32 11" xfId="53550" xr:uid="{799D9D9E-7CF2-470E-8A22-D1C96CB6599A}"/>
    <cellStyle name="Note 32 12" xfId="54673" xr:uid="{5CE69EA4-79A6-4F6A-8611-1019D5662630}"/>
    <cellStyle name="Note 32 13" xfId="54186" xr:uid="{4CB2021C-ABE5-4EF7-AB7A-EDDA1CB3B3F6}"/>
    <cellStyle name="Note 32 14" xfId="4953" xr:uid="{11AC409B-7699-4121-8FE5-C66E182A91D2}"/>
    <cellStyle name="Note 32 2" xfId="2593" xr:uid="{B2A445AF-CE45-449F-9592-1CC0FD5875E8}"/>
    <cellStyle name="Note 32 2 10" xfId="54966" xr:uid="{6F8326AD-0374-48A2-83B9-32291E466B56}"/>
    <cellStyle name="Note 32 2 11" xfId="55137" xr:uid="{903387B0-4342-4A75-8C41-8B2304FC9B72}"/>
    <cellStyle name="Note 32 2 12" xfId="5701" xr:uid="{5BED7956-F6E0-426A-81F9-5A817F0A09D2}"/>
    <cellStyle name="Note 32 2 2" xfId="52715" xr:uid="{1C617E85-3983-4586-9605-D81311701AE6}"/>
    <cellStyle name="Note 32 2 3" xfId="53377" xr:uid="{455F1ACC-74E4-49D6-86D9-B388D5D08F75}"/>
    <cellStyle name="Note 32 2 4" xfId="53652" xr:uid="{105ABBB9-5B76-495A-9D31-5E09B40726C8}"/>
    <cellStyle name="Note 32 2 5" xfId="53948" xr:uid="{544E135F-B8F2-4A7E-BADD-6ECFA4C2F665}"/>
    <cellStyle name="Note 32 2 6" xfId="52870" xr:uid="{9FBCFBC6-E5C5-4E88-8EB6-FF32EECA3D89}"/>
    <cellStyle name="Note 32 2 7" xfId="54397" xr:uid="{B1369C96-40CF-4A17-BC17-DCFF9FF437CB}"/>
    <cellStyle name="Note 32 2 8" xfId="52011" xr:uid="{FDC0C9E5-4CEA-4F33-B3D7-2EA91E2FE942}"/>
    <cellStyle name="Note 32 2 9" xfId="54763" xr:uid="{488B6BFB-1B5F-45BF-9F27-620AC2848E93}"/>
    <cellStyle name="Note 32 3" xfId="4279" xr:uid="{984AA263-6123-4DC3-8B22-C0AC0C5DA7C5}"/>
    <cellStyle name="Note 32 3 2" xfId="52363" xr:uid="{FBA8B52A-F174-4A2D-B0C4-73B08449FDB0}"/>
    <cellStyle name="Note 32 3 3" xfId="43567" xr:uid="{7D00274B-5D42-4BD2-BBC8-C41D98CBFD5A}"/>
    <cellStyle name="Note 32 4" xfId="44519" xr:uid="{F62A65AB-1E19-4B74-9032-DF76F3B3F7F3}"/>
    <cellStyle name="Note 32 4 2" xfId="53037" xr:uid="{D73A6E92-DD58-411A-AE1E-CA912DCC5538}"/>
    <cellStyle name="Note 32 5" xfId="47177" xr:uid="{99527D9C-84FF-45C2-AF9F-F5726D12FBBC}"/>
    <cellStyle name="Note 32 5 2" xfId="51784" xr:uid="{A372A24C-8DDD-4204-8AB7-B4FC2F864DD3}"/>
    <cellStyle name="Note 32 6" xfId="52829" xr:uid="{1D25F9C0-6923-4B84-B642-62B33DC90E61}"/>
    <cellStyle name="Note 32 7" xfId="52540" xr:uid="{A2612B89-73C4-4717-AE40-D85F448720A9}"/>
    <cellStyle name="Note 32 8" xfId="53251" xr:uid="{8390E05F-83A3-4B7F-862B-B31BE12EAE2B}"/>
    <cellStyle name="Note 32 9" xfId="52625" xr:uid="{02E9F301-3C84-4CFC-9C95-E3F90377105A}"/>
    <cellStyle name="Note 33" xfId="638" xr:uid="{C86FAA89-37A6-47B6-9046-85E05B00A87D}"/>
    <cellStyle name="Note 33 10" xfId="53523" xr:uid="{0A79DE09-BFE6-4DB3-AB8E-DD77CB807A55}"/>
    <cellStyle name="Note 33 11" xfId="52075" xr:uid="{80E4D846-C3C2-4BF0-9E4E-3423316D11B6}"/>
    <cellStyle name="Note 33 12" xfId="54674" xr:uid="{5B85D979-7B92-4D77-B9E2-BD35F9F28B75}"/>
    <cellStyle name="Note 33 13" xfId="53524" xr:uid="{CF148F8E-DF47-4603-94FD-BE8636F7FE32}"/>
    <cellStyle name="Note 33 14" xfId="4954" xr:uid="{E4AD9B40-65BE-457F-A06F-3FCEC4F311C1}"/>
    <cellStyle name="Note 33 2" xfId="2594" xr:uid="{92623643-4321-475F-9A2D-88613AE390EC}"/>
    <cellStyle name="Note 33 2 10" xfId="54967" xr:uid="{D867C719-668A-4440-A16D-971D42548089}"/>
    <cellStyle name="Note 33 2 11" xfId="55138" xr:uid="{A7956F94-DDCF-4563-A2CD-6BD809C9FFD8}"/>
    <cellStyle name="Note 33 2 12" xfId="5702" xr:uid="{5F8FEFF1-F157-42C8-9359-83D044CF2D67}"/>
    <cellStyle name="Note 33 2 2" xfId="52716" xr:uid="{FBAB3321-E8CD-46D4-BE6E-6492A6B444A2}"/>
    <cellStyle name="Note 33 2 3" xfId="53378" xr:uid="{745C6709-8EF6-4EAF-81EC-60214200311C}"/>
    <cellStyle name="Note 33 2 4" xfId="53653" xr:uid="{885177A1-99C6-4B44-BE72-48ABDC08D1A1}"/>
    <cellStyle name="Note 33 2 5" xfId="53949" xr:uid="{2ADFDEAA-F5F6-4E37-808D-7ADFCC99CDC6}"/>
    <cellStyle name="Note 33 2 6" xfId="52270" xr:uid="{0C14E708-169B-43BB-9FB9-C0F7D4CDD6E3}"/>
    <cellStyle name="Note 33 2 7" xfId="54398" xr:uid="{811794A3-6904-46CD-BEA8-F4AE002EC275}"/>
    <cellStyle name="Note 33 2 8" xfId="54134" xr:uid="{09BEE4F1-BE5E-4523-92CE-632A595E9611}"/>
    <cellStyle name="Note 33 2 9" xfId="54764" xr:uid="{0D244E2C-08AC-4723-A4F8-3D8588D28EAD}"/>
    <cellStyle name="Note 33 3" xfId="4280" xr:uid="{EE414A0D-D3CE-4801-A8A0-BF4D8A58E73E}"/>
    <cellStyle name="Note 33 3 2" xfId="52364" xr:uid="{F5A014F8-E32A-4297-99E5-3B1321F808C5}"/>
    <cellStyle name="Note 33 3 3" xfId="43568" xr:uid="{CDDD9A39-4A61-4B9F-9222-0984A2D2CB11}"/>
    <cellStyle name="Note 33 4" xfId="44520" xr:uid="{786AC973-9B08-4654-806C-93CC86D41916}"/>
    <cellStyle name="Note 33 4 2" xfId="53038" xr:uid="{BA2C17BB-40B4-49A1-9F2E-16B32109BA90}"/>
    <cellStyle name="Note 33 5" xfId="47178" xr:uid="{D19DC196-BE97-42AE-94BB-B0B8B892FCEA}"/>
    <cellStyle name="Note 33 5 2" xfId="51452" xr:uid="{57EC3117-A6AE-4AB8-921C-D3B22BB25BC9}"/>
    <cellStyle name="Note 33 6" xfId="51531" xr:uid="{A6FDDDF3-C501-4673-8CC4-5251A97F3B59}"/>
    <cellStyle name="Note 33 7" xfId="53793" xr:uid="{F7D11198-97ED-4242-B12A-FEEA8741FBC6}"/>
    <cellStyle name="Note 33 8" xfId="52188" xr:uid="{24433023-3CD9-4E29-A2EF-3B52E1C2452C}"/>
    <cellStyle name="Note 33 9" xfId="54076" xr:uid="{DDC66177-26BA-419B-9641-19D64EB49F32}"/>
    <cellStyle name="Note 34" xfId="639" xr:uid="{C632BFE4-645E-4154-A210-84AA282988E4}"/>
    <cellStyle name="Note 34 10" xfId="52921" xr:uid="{A6060287-654D-4952-90AB-E7029EAE61CF}"/>
    <cellStyle name="Note 34 11" xfId="52937" xr:uid="{FFE6BC70-A4D5-4A15-B1F7-7EE56D4BE309}"/>
    <cellStyle name="Note 34 12" xfId="53023" xr:uid="{45592B3E-947F-4F48-8D01-C62EAFDEF2FE}"/>
    <cellStyle name="Note 34 13" xfId="54873" xr:uid="{0303ACF3-325A-413D-B217-CF3F869D6D50}"/>
    <cellStyle name="Note 34 14" xfId="4955" xr:uid="{FF34F733-1689-412B-B17E-F86431ED2403}"/>
    <cellStyle name="Note 34 2" xfId="2595" xr:uid="{01AB1445-198C-443F-83CF-ED68D4A3474E}"/>
    <cellStyle name="Note 34 2 10" xfId="54968" xr:uid="{53F3FD88-F027-4189-BC44-CAF99B1C13D5}"/>
    <cellStyle name="Note 34 2 11" xfId="55139" xr:uid="{C9AC59C8-F4A3-46D5-88F4-89E2BD9E1FE4}"/>
    <cellStyle name="Note 34 2 12" xfId="5703" xr:uid="{AD6848D8-70E9-4478-ACE2-0E2ABA6A4023}"/>
    <cellStyle name="Note 34 2 2" xfId="52717" xr:uid="{16ACE8FB-24D7-43CE-81E3-512ED2B400F9}"/>
    <cellStyle name="Note 34 2 3" xfId="53379" xr:uid="{2C547777-D397-4062-84A1-AE12F968FD5E}"/>
    <cellStyle name="Note 34 2 4" xfId="53654" xr:uid="{A353B34F-20D5-46BF-A19A-7D5BF7A1C750}"/>
    <cellStyle name="Note 34 2 5" xfId="53950" xr:uid="{4F3A0899-20CB-4B38-B74F-2EFBCC2009AB}"/>
    <cellStyle name="Note 34 2 6" xfId="52229" xr:uid="{1BABA74C-4314-4B10-B837-CFF486F80D4C}"/>
    <cellStyle name="Note 34 2 7" xfId="54399" xr:uid="{135798CA-7B72-4F13-99A3-B08D306A58DE}"/>
    <cellStyle name="Note 34 2 8" xfId="54604" xr:uid="{1F40C2D5-F3B8-4C0C-BCBB-B9CB748C5FCD}"/>
    <cellStyle name="Note 34 2 9" xfId="54765" xr:uid="{C80DE22B-7ABE-4E4F-90B1-99598FCDCEDD}"/>
    <cellStyle name="Note 34 3" xfId="4281" xr:uid="{F210D265-27BD-4E46-8002-18697A1FAE38}"/>
    <cellStyle name="Note 34 3 2" xfId="52365" xr:uid="{D7266C99-A85C-4E86-BEC2-A44681413B3F}"/>
    <cellStyle name="Note 34 3 3" xfId="43569" xr:uid="{4F289F9E-BB70-4FF0-93E1-750DC7DE4E08}"/>
    <cellStyle name="Note 34 4" xfId="44521" xr:uid="{CCB4E61F-8D40-4DB1-950D-E0AF1210C7E7}"/>
    <cellStyle name="Note 34 4 2" xfId="53039" xr:uid="{3DF87CB1-4E3C-451B-8B18-02F289950E14}"/>
    <cellStyle name="Note 34 5" xfId="47179" xr:uid="{2898A707-49A6-4A38-B0BB-A76F5D5B69AC}"/>
    <cellStyle name="Note 34 5 2" xfId="52147" xr:uid="{E16BBB6A-2802-419E-8EE1-5DB4F93F93D3}"/>
    <cellStyle name="Note 34 6" xfId="52833" xr:uid="{71F7B7FF-B835-4679-AF9E-EB6237A9A1D3}"/>
    <cellStyle name="Note 34 7" xfId="53490" xr:uid="{1615F24C-F058-4378-8B4A-CCBB3BE8C896}"/>
    <cellStyle name="Note 34 8" xfId="52175" xr:uid="{A4586B0A-3DEE-45DB-91CE-5A36101ED7AF}"/>
    <cellStyle name="Note 34 9" xfId="53252" xr:uid="{F83DC75B-B17A-4859-B92E-0490921CE530}"/>
    <cellStyle name="Note 35" xfId="640" xr:uid="{16FF06F2-3E7D-43C0-9662-3594E7104B0C}"/>
    <cellStyle name="Note 35 10" xfId="51821" xr:uid="{D4DB768C-E18A-4D1A-ABC1-6E9BB01D66A6}"/>
    <cellStyle name="Note 35 11" xfId="54143" xr:uid="{A140B2CA-A9FB-4D3B-9D06-147A77D6298F}"/>
    <cellStyle name="Note 35 12" xfId="53299" xr:uid="{78F17758-686C-4AD9-BC67-53608F3B4057}"/>
    <cellStyle name="Note 35 13" xfId="54875" xr:uid="{14932FB6-A39C-4D90-9EFF-828EEFD048C8}"/>
    <cellStyle name="Note 35 14" xfId="4956" xr:uid="{9DAB0104-8D0E-45E4-BF18-0800E4BF1819}"/>
    <cellStyle name="Note 35 2" xfId="2596" xr:uid="{33BBC116-5A06-4C56-BA88-33967066DFDE}"/>
    <cellStyle name="Note 35 2 10" xfId="54969" xr:uid="{52D8E849-778A-44BF-9686-1782E6579920}"/>
    <cellStyle name="Note 35 2 11" xfId="55140" xr:uid="{35D6A073-C399-41CF-91A6-873BF81D0636}"/>
    <cellStyle name="Note 35 2 12" xfId="5704" xr:uid="{EE8F615F-CC40-48DD-B8AD-164754D5E273}"/>
    <cellStyle name="Note 35 2 2" xfId="52718" xr:uid="{C8FA251F-8509-4496-A355-9A3C31A405BA}"/>
    <cellStyle name="Note 35 2 3" xfId="53380" xr:uid="{E891FC16-0E3A-406B-9CD8-2658CA70F4BD}"/>
    <cellStyle name="Note 35 2 4" xfId="53655" xr:uid="{A6976208-52AE-43F3-8349-B8FED37E00BD}"/>
    <cellStyle name="Note 35 2 5" xfId="53951" xr:uid="{F9449C52-61B5-4D5F-A2B8-2536FEC2BE4D}"/>
    <cellStyle name="Note 35 2 6" xfId="51472" xr:uid="{4E6900E2-2069-49BB-ACCD-7E5DF1276127}"/>
    <cellStyle name="Note 35 2 7" xfId="54400" xr:uid="{6127EA99-A231-40F2-8459-8B38F5340390}"/>
    <cellStyle name="Note 35 2 8" xfId="54153" xr:uid="{2D1D3C6E-BFD1-4F01-8D21-F9E8653C679C}"/>
    <cellStyle name="Note 35 2 9" xfId="54766" xr:uid="{5C64B83F-A2C8-478A-AED1-E2BB1678C4A2}"/>
    <cellStyle name="Note 35 3" xfId="4282" xr:uid="{40D443EA-94B5-469D-8ACB-A475266D42DF}"/>
    <cellStyle name="Note 35 3 2" xfId="52366" xr:uid="{5F12DED8-20CE-4ED4-AF6E-9776BA97036C}"/>
    <cellStyle name="Note 35 3 3" xfId="43570" xr:uid="{780FCB8B-AFE0-4B0F-9E3D-51CBA0C11E19}"/>
    <cellStyle name="Note 35 4" xfId="44522" xr:uid="{8B3501B0-4BD1-4F40-8729-6675F4A1D796}"/>
    <cellStyle name="Note 35 4 2" xfId="53040" xr:uid="{7FBF028A-520F-4D8F-B432-4A270D26E238}"/>
    <cellStyle name="Note 35 5" xfId="47180" xr:uid="{0D19CB79-7436-4FD4-B795-6CEB65074141}"/>
    <cellStyle name="Note 35 5 2" xfId="51455" xr:uid="{637D76D0-5101-4240-9BB5-F3AA1774C592}"/>
    <cellStyle name="Note 35 6" xfId="52837" xr:uid="{B1053B10-6A2C-4890-A6E1-F333EA81C399}"/>
    <cellStyle name="Note 35 7" xfId="52074" xr:uid="{ECE82249-5CF0-4D21-81F6-40C8B3D12689}"/>
    <cellStyle name="Note 35 8" xfId="53188" xr:uid="{D945FFEB-903E-4846-A15B-C1D93056D5AD}"/>
    <cellStyle name="Note 35 9" xfId="54332" xr:uid="{850DB027-B466-417C-94F4-75FCF03FB0C1}"/>
    <cellStyle name="Note 36" xfId="641" xr:uid="{D94808FD-2E48-4AC4-8740-A2209B956F6C}"/>
    <cellStyle name="Note 36 10" xfId="54070" xr:uid="{04EF0160-A439-4843-8FD5-C1FE50D7A449}"/>
    <cellStyle name="Note 36 11" xfId="53551" xr:uid="{0D398326-9CF8-47C8-9A2E-DFF79346AF54}"/>
    <cellStyle name="Note 36 12" xfId="51505" xr:uid="{24952B4B-23E1-45E6-9228-F5A523617186}"/>
    <cellStyle name="Note 36 13" xfId="54892" xr:uid="{5BDA57EE-ADED-4408-AF7F-FA9A6DF37CDA}"/>
    <cellStyle name="Note 36 14" xfId="4957" xr:uid="{DD440848-B38F-4C4F-8380-40A6FD11D63F}"/>
    <cellStyle name="Note 36 2" xfId="2597" xr:uid="{12944595-EC47-4737-9A77-D422026960D4}"/>
    <cellStyle name="Note 36 2 10" xfId="54970" xr:uid="{062AB0DE-6727-445E-8A1A-E9C018ED2B04}"/>
    <cellStyle name="Note 36 2 11" xfId="55141" xr:uid="{0EDC3954-4709-4A00-86CD-1C5784355527}"/>
    <cellStyle name="Note 36 2 12" xfId="5705" xr:uid="{5D9AA235-BE2D-4C84-8F4E-98B842A5D71C}"/>
    <cellStyle name="Note 36 2 2" xfId="52719" xr:uid="{985AD23F-D662-4A3D-A65E-D34A27451A6C}"/>
    <cellStyle name="Note 36 2 3" xfId="53381" xr:uid="{E882124B-19C6-4386-B52B-CEC9949AF237}"/>
    <cellStyle name="Note 36 2 4" xfId="53656" xr:uid="{A914C02B-879E-4660-9C30-7D7355D8C642}"/>
    <cellStyle name="Note 36 2 5" xfId="53952" xr:uid="{ACDE27C5-6579-4069-A590-78C32DAD1A19}"/>
    <cellStyle name="Note 36 2 6" xfId="51961" xr:uid="{96961EE6-A02E-49C1-825A-6268179F00B3}"/>
    <cellStyle name="Note 36 2 7" xfId="54401" xr:uid="{C89A2C22-5AEF-49D8-958A-F1093E016F41}"/>
    <cellStyle name="Note 36 2 8" xfId="52165" xr:uid="{8F129596-F2A7-4D8D-B2C9-56AB1BA133FF}"/>
    <cellStyle name="Note 36 2 9" xfId="54767" xr:uid="{39309726-A752-4045-8226-D6BE865946FE}"/>
    <cellStyle name="Note 36 3" xfId="4283" xr:uid="{4C62D0C8-DB89-4D8F-B7FC-7E8D06ACC732}"/>
    <cellStyle name="Note 36 3 2" xfId="52367" xr:uid="{C7F0E071-773A-4FBB-B2DB-5488DEC76F02}"/>
    <cellStyle name="Note 36 3 3" xfId="43571" xr:uid="{35043AC0-12E6-494E-9A7F-6217E41C1CB5}"/>
    <cellStyle name="Note 36 4" xfId="44523" xr:uid="{FA28D080-B72B-413F-9AA8-ED51659908CE}"/>
    <cellStyle name="Note 36 4 2" xfId="53041" xr:uid="{1EE107E4-3080-4F65-A7CD-6E3942A41609}"/>
    <cellStyle name="Note 36 5" xfId="47181" xr:uid="{6DB3050F-504E-4889-BD80-3997F5B9AE80}"/>
    <cellStyle name="Note 36 5 2" xfId="52154" xr:uid="{870284BE-1768-4C82-A8B4-DF09986BD561}"/>
    <cellStyle name="Note 36 6" xfId="52839" xr:uid="{A6B6E941-01AB-428E-B013-7C017C3FB999}"/>
    <cellStyle name="Note 36 7" xfId="53500" xr:uid="{996E09D8-E085-49A1-BCD9-33CA0373D970}"/>
    <cellStyle name="Note 36 8" xfId="51681" xr:uid="{A08DD6F4-2402-4376-BBE6-99496D5797F6}"/>
    <cellStyle name="Note 36 9" xfId="51309" xr:uid="{3862C818-D8A1-4EA3-9AC1-6A787ECA2B5C}"/>
    <cellStyle name="Note 37" xfId="642" xr:uid="{99CBA7FF-BEFE-4DEB-826B-98476A92745E}"/>
    <cellStyle name="Note 37 10" xfId="54304" xr:uid="{83B90BEB-E9DB-4CD3-88E9-B9CB4A7AA5F4}"/>
    <cellStyle name="Note 37 11" xfId="54639" xr:uid="{8F289B47-B3DC-407B-B7EE-95D27E1B8AC2}"/>
    <cellStyle name="Note 37 12" xfId="52885" xr:uid="{72782414-03C8-4222-A565-4718FFC89643}"/>
    <cellStyle name="Note 37 13" xfId="51559" xr:uid="{FF1F4A57-F008-4202-BCF2-A901BB0AEBF6}"/>
    <cellStyle name="Note 37 14" xfId="4958" xr:uid="{0AA57E38-0492-44F2-8F7C-95E9646A38DB}"/>
    <cellStyle name="Note 37 2" xfId="2598" xr:uid="{D2E10E1D-D0E6-4665-8298-20B13F6296AF}"/>
    <cellStyle name="Note 37 2 10" xfId="54971" xr:uid="{61BA817E-69D9-4EE4-A6C7-728E1C74CE5F}"/>
    <cellStyle name="Note 37 2 11" xfId="55142" xr:uid="{623D1C09-1603-44AF-9D3B-2B408C9A6049}"/>
    <cellStyle name="Note 37 2 12" xfId="5706" xr:uid="{D911EFC2-9B16-4B8F-8328-831FDB793D93}"/>
    <cellStyle name="Note 37 2 2" xfId="52720" xr:uid="{6DB738ED-BBED-4F39-BCB0-3FE17B8E5251}"/>
    <cellStyle name="Note 37 2 3" xfId="53382" xr:uid="{C97BA970-B0FE-46A7-B531-B481CDF4B2A8}"/>
    <cellStyle name="Note 37 2 4" xfId="53657" xr:uid="{E327BC93-A1A2-40C0-9ECB-854B34F517A7}"/>
    <cellStyle name="Note 37 2 5" xfId="53953" xr:uid="{D2040F8E-E294-45B5-915A-4A8548BDD7F3}"/>
    <cellStyle name="Note 37 2 6" xfId="53300" xr:uid="{D27124ED-5838-4124-B0A6-42EB64C3357A}"/>
    <cellStyle name="Note 37 2 7" xfId="54402" xr:uid="{D9E3E775-9447-4292-90F7-C544132918D5}"/>
    <cellStyle name="Note 37 2 8" xfId="51519" xr:uid="{F92C6E66-6E52-4374-B36A-D87365E3381F}"/>
    <cellStyle name="Note 37 2 9" xfId="54768" xr:uid="{F3DB3353-CA04-429A-B53E-B40A8CDF67E8}"/>
    <cellStyle name="Note 37 3" xfId="4284" xr:uid="{739FDFDA-5BD9-4069-BD8F-9AB29EE542C1}"/>
    <cellStyle name="Note 37 3 2" xfId="52368" xr:uid="{16E2047A-57E8-4D65-85EC-F97B465D186A}"/>
    <cellStyle name="Note 37 3 3" xfId="43572" xr:uid="{75E90C2F-24B4-44B6-8C8A-624498BADC07}"/>
    <cellStyle name="Note 37 4" xfId="44524" xr:uid="{C27D0BCB-B90E-4E81-A2BF-21FAE90C6123}"/>
    <cellStyle name="Note 37 4 2" xfId="53042" xr:uid="{0EF86B85-5D11-4849-A6E7-DBA02A7FB35A}"/>
    <cellStyle name="Note 37 5" xfId="47182" xr:uid="{1B6A76AE-6CF5-49A3-83BF-909AF31BF9ED}"/>
    <cellStyle name="Note 37 5 2" xfId="52158" xr:uid="{9DB0BFF1-4ACD-416B-A819-1839E57F034D}"/>
    <cellStyle name="Note 37 6" xfId="52841" xr:uid="{28AA9CD5-37A5-48AB-901A-78D76B287DD0}"/>
    <cellStyle name="Note 37 7" xfId="53171" xr:uid="{D15D9C16-1E27-4AF7-936E-794BE221CC70}"/>
    <cellStyle name="Note 37 8" xfId="52470" xr:uid="{62935E3E-F451-4EFA-8B1C-D8AC55B8F323}"/>
    <cellStyle name="Note 37 9" xfId="54544" xr:uid="{54E178AF-F69F-4E63-8658-0E124B813A5E}"/>
    <cellStyle name="Note 38" xfId="643" xr:uid="{D9CDAFA4-D377-4432-BCD8-63DBC9950CC7}"/>
    <cellStyle name="Note 38 10" xfId="52218" xr:uid="{C63E1A35-D5A7-4747-A20A-4385701E3BA4}"/>
    <cellStyle name="Note 38 11" xfId="52458" xr:uid="{C2FE778F-DE72-4A0D-8B3B-2AE91AD97307}"/>
    <cellStyle name="Note 38 12" xfId="53505" xr:uid="{EED0AC2E-9F68-47DF-A629-13FB24D09F96}"/>
    <cellStyle name="Note 38 13" xfId="52926" xr:uid="{4E33E412-F4E2-4646-8CB7-0019D59A5A42}"/>
    <cellStyle name="Note 38 14" xfId="4959" xr:uid="{0EDF9912-7C58-4CCB-9E5A-5DE05E64AD0B}"/>
    <cellStyle name="Note 38 2" xfId="2599" xr:uid="{AB45FC97-BEC0-42D6-953B-41902E5DC916}"/>
    <cellStyle name="Note 38 2 10" xfId="54972" xr:uid="{E468B0F4-A28C-4F52-8F0C-11D952DFA6A8}"/>
    <cellStyle name="Note 38 2 11" xfId="55143" xr:uid="{AC5AAAE3-799E-4BEE-A267-80336D7D2E33}"/>
    <cellStyle name="Note 38 2 12" xfId="5707" xr:uid="{169BBD54-00AB-43A0-A8DE-6FDA34C1D705}"/>
    <cellStyle name="Note 38 2 2" xfId="52721" xr:uid="{ACB39297-E45A-43E9-8083-0B7202FEC47E}"/>
    <cellStyle name="Note 38 2 3" xfId="53383" xr:uid="{83CFD2D5-509D-49DC-A8AF-B0918E0DC4D8}"/>
    <cellStyle name="Note 38 2 4" xfId="53658" xr:uid="{C70EA25C-1926-4B16-B52D-3F28D4202CDA}"/>
    <cellStyle name="Note 38 2 5" xfId="53954" xr:uid="{393C924D-1DBB-4985-AFD1-3928F2C067EA}"/>
    <cellStyle name="Note 38 2 6" xfId="52185" xr:uid="{59FDA03A-C8DB-40B9-ADF0-E027232525FF}"/>
    <cellStyle name="Note 38 2 7" xfId="54403" xr:uid="{1967829C-AC1F-4DB0-A6C4-0EFF537C5147}"/>
    <cellStyle name="Note 38 2 8" xfId="53537" xr:uid="{6E69C2C4-DAA5-47B5-9DD2-F694B2612130}"/>
    <cellStyle name="Note 38 2 9" xfId="54769" xr:uid="{7241F2DA-496C-43EC-AE8C-BE482E68A911}"/>
    <cellStyle name="Note 38 3" xfId="4285" xr:uid="{CC3D63DE-887F-4A41-A11A-746423ECB1F4}"/>
    <cellStyle name="Note 38 3 2" xfId="52369" xr:uid="{3FE5809F-DDA1-4DAD-A489-9D9C81639964}"/>
    <cellStyle name="Note 38 3 3" xfId="43573" xr:uid="{00B4D2BE-EB0B-4AF5-B090-5ECF8F524732}"/>
    <cellStyle name="Note 38 4" xfId="44525" xr:uid="{7DCE9788-50D7-40A7-8949-6A01AD18E775}"/>
    <cellStyle name="Note 38 4 2" xfId="53043" xr:uid="{37636CC3-4286-4627-855C-041A50A70EAC}"/>
    <cellStyle name="Note 38 5" xfId="47183" xr:uid="{03397318-D7CB-4C3A-823E-93B8B4323094}"/>
    <cellStyle name="Note 38 5 2" xfId="51458" xr:uid="{AB841562-F8C8-492D-B8D3-DDB3DB602E05}"/>
    <cellStyle name="Note 38 6" xfId="52283" xr:uid="{09DCD219-638E-4164-AD25-F6AAA0C29733}"/>
    <cellStyle name="Note 38 7" xfId="53806" xr:uid="{3E1F0F98-C54F-4BE7-BB40-AF669029EDBF}"/>
    <cellStyle name="Note 38 8" xfId="54202" xr:uid="{215DE6A6-9F75-472C-BCC0-47BA301965F9}"/>
    <cellStyle name="Note 38 9" xfId="51214" xr:uid="{31B97A1C-FFC7-4FBA-A297-9491CC02EF3A}"/>
    <cellStyle name="Note 39" xfId="644" xr:uid="{E82FE474-B145-4C5B-AF68-F5D9B83FB9B9}"/>
    <cellStyle name="Note 39 10" xfId="51553" xr:uid="{1357D8AE-7AAE-49D9-B026-1A558E30C01B}"/>
    <cellStyle name="Note 39 11" xfId="54274" xr:uid="{F54D3DB3-03C9-441F-9F48-5385B1E6E235}"/>
    <cellStyle name="Note 39 12" xfId="52920" xr:uid="{325FA8ED-5941-49C2-B630-0ED6D7EF72C9}"/>
    <cellStyle name="Note 39 13" xfId="51279" xr:uid="{2B613FDF-562D-46F5-83CC-AF1DE3DE9EEB}"/>
    <cellStyle name="Note 39 14" xfId="4960" xr:uid="{4ADC47E6-9DA7-4B52-926F-D19AC0C2F788}"/>
    <cellStyle name="Note 39 2" xfId="2600" xr:uid="{CA94EC7C-4B3F-4035-91BE-E2C8B0BFEB5B}"/>
    <cellStyle name="Note 39 2 10" xfId="54973" xr:uid="{FB6C7B18-D715-4550-B690-0E928AF6ECAC}"/>
    <cellStyle name="Note 39 2 11" xfId="55144" xr:uid="{874971DB-48D8-4979-AB96-1F1403102232}"/>
    <cellStyle name="Note 39 2 12" xfId="5708" xr:uid="{0FF8C3FF-DC45-44BE-95BF-6B7E584ECF53}"/>
    <cellStyle name="Note 39 2 2" xfId="52722" xr:uid="{2A4E8EF1-3844-41F2-8241-8B6431DCC710}"/>
    <cellStyle name="Note 39 2 3" xfId="53384" xr:uid="{5463E06A-9934-4774-B87B-20002B5330C8}"/>
    <cellStyle name="Note 39 2 4" xfId="53659" xr:uid="{FD31D6F2-0779-4173-9306-6C6E57DFD167}"/>
    <cellStyle name="Note 39 2 5" xfId="53955" xr:uid="{9D169275-181C-4578-B4F2-836FD55D8345}"/>
    <cellStyle name="Note 39 2 6" xfId="52891" xr:uid="{E403846E-6DDC-415F-BF2B-AF75C0DF4FDA}"/>
    <cellStyle name="Note 39 2 7" xfId="54404" xr:uid="{9C5B6FC1-073B-4595-9267-3E5D5937FC85}"/>
    <cellStyle name="Note 39 2 8" xfId="54126" xr:uid="{38E0FB2E-129D-4913-A707-D0AD5A4EFFC0}"/>
    <cellStyle name="Note 39 2 9" xfId="54770" xr:uid="{81B91870-9A9F-4DBD-ABAC-81F94DE2E37A}"/>
    <cellStyle name="Note 39 3" xfId="4286" xr:uid="{E8BC345F-7824-470B-B8EE-CCD9C18C19AE}"/>
    <cellStyle name="Note 39 3 2" xfId="52370" xr:uid="{F20513F5-B534-4460-B850-19B3A4FCFE60}"/>
    <cellStyle name="Note 39 3 3" xfId="43574" xr:uid="{70DA5E69-4083-4E1D-9453-DEC4B3CD2680}"/>
    <cellStyle name="Note 39 4" xfId="44526" xr:uid="{E61B79FF-7EC4-4017-BC5B-AB22A4F0AA8D}"/>
    <cellStyle name="Note 39 4 2" xfId="53044" xr:uid="{9C4B98A9-492D-467C-8D9C-B59EB433DBF3}"/>
    <cellStyle name="Note 39 5" xfId="47184" xr:uid="{7186A521-B0F5-43C2-8746-9CB9BA6210B6}"/>
    <cellStyle name="Note 39 5 2" xfId="51558" xr:uid="{1AC26787-D9FD-4C23-A714-9DACF3F99FC6}"/>
    <cellStyle name="Note 39 6" xfId="52846" xr:uid="{C75550A1-1415-4CAA-B7FA-B4C2C109721A}"/>
    <cellStyle name="Note 39 7" xfId="54131" xr:uid="{15344DF0-1FC2-414A-8D0C-23A08B52D2E0}"/>
    <cellStyle name="Note 39 8" xfId="53150" xr:uid="{B1FA70D8-457D-40E0-88B8-E96387DF7825}"/>
    <cellStyle name="Note 39 9" xfId="52068" xr:uid="{67E15001-9846-420D-8A2D-9E3A19165D30}"/>
    <cellStyle name="Note 4" xfId="645" xr:uid="{5416CD28-3926-4497-9962-B2FA3F47840E}"/>
    <cellStyle name="Note 4 10" xfId="43575" xr:uid="{8B78BC9C-E7EF-4FA4-A116-5D1CA1A33348}"/>
    <cellStyle name="Note 4 10 2" xfId="54116" xr:uid="{210FAA2E-70E9-4B57-9F3E-D205293AE999}"/>
    <cellStyle name="Note 4 11" xfId="44527" xr:uid="{5AD6F0BD-1461-445A-9C2E-534E04EE94E9}"/>
    <cellStyle name="Note 4 11 2" xfId="51523" xr:uid="{3FBE77C8-8037-4CE6-B7C0-2CB862C42207}"/>
    <cellStyle name="Note 4 12" xfId="47185" xr:uid="{E33668E1-D189-4568-843E-2B7DEB5620F6}"/>
    <cellStyle name="Note 4 12 2" xfId="51569" xr:uid="{6B9BFE22-81F6-4905-B0B3-F3D02FB1585C}"/>
    <cellStyle name="Note 4 13" xfId="53566" xr:uid="{0487C746-E2E3-46F8-A7DB-9943A5CB7A05}"/>
    <cellStyle name="Note 4 14" xfId="4961" xr:uid="{50463B63-99DF-4D5D-AA2A-645E5C258FFB}"/>
    <cellStyle name="Note 4 2" xfId="1904" xr:uid="{56644BE3-F4C6-4A42-89C8-1AF1BBCCC4E5}"/>
    <cellStyle name="Note 4 2 10" xfId="54974" xr:uid="{89F6D974-3467-4D40-958B-57AA536A189D}"/>
    <cellStyle name="Note 4 2 11" xfId="55145" xr:uid="{7911E38A-B25B-40F4-A058-5DAC4C3D736A}"/>
    <cellStyle name="Note 4 2 12" xfId="5709" xr:uid="{7CF65201-0A3E-4C90-9935-522AC5489957}"/>
    <cellStyle name="Note 4 2 2" xfId="35866" xr:uid="{7023930E-F186-4DD0-994E-BCD19476BC16}"/>
    <cellStyle name="Note 4 2 2 2" xfId="52723" xr:uid="{B2294847-5B23-448E-938D-7AB3CECF8103}"/>
    <cellStyle name="Note 4 2 3" xfId="42089" xr:uid="{68F0D00F-64E9-4655-9C1A-C48627CBB234}"/>
    <cellStyle name="Note 4 2 3 2" xfId="53385" xr:uid="{2318DA39-7CBD-4ECE-88AC-68DADE99F687}"/>
    <cellStyle name="Note 4 2 4" xfId="42090" xr:uid="{AB5B1A12-991C-49D7-8E3C-9F0098F747A4}"/>
    <cellStyle name="Note 4 2 4 2" xfId="53660" xr:uid="{5705A69B-3C11-4D44-8FE3-15B6FE2E3FB0}"/>
    <cellStyle name="Note 4 2 5" xfId="35865" xr:uid="{FADD7271-6999-451D-8174-453EC10EEDCC}"/>
    <cellStyle name="Note 4 2 5 2" xfId="53956" xr:uid="{FFC1C69F-61DC-483E-B8A4-C4F040B70CB3}"/>
    <cellStyle name="Note 4 2 6" xfId="46724" xr:uid="{66EC2382-A6AD-4AE8-A4A6-01583FD904A0}"/>
    <cellStyle name="Note 4 2 6 2" xfId="51796" xr:uid="{4B11AABD-4254-4D4F-A63B-12A85F72ED6F}"/>
    <cellStyle name="Note 4 2 7" xfId="54405" xr:uid="{D724F8FD-079E-4A40-9A57-319EB4FB7F46}"/>
    <cellStyle name="Note 4 2 8" xfId="51955" xr:uid="{38817AEA-D13B-4D33-8102-4A3687050552}"/>
    <cellStyle name="Note 4 2 9" xfId="54771" xr:uid="{AEAE3377-693B-43CA-AEB0-F0352B97795A}"/>
    <cellStyle name="Note 4 3" xfId="2601" xr:uid="{D5C457D6-1298-4FBA-9F8B-CE8AF7C3F33B}"/>
    <cellStyle name="Note 4 3 2" xfId="35868" xr:uid="{442CB4FF-5933-4DDB-820D-E1677E6DF32F}"/>
    <cellStyle name="Note 4 3 3" xfId="52371" xr:uid="{AE87C8FE-B60F-441A-9255-0CEF66F77FF6}"/>
    <cellStyle name="Note 4 3 4" xfId="35867" xr:uid="{EBBAC258-9F07-43CF-B071-2B69C04E36D7}"/>
    <cellStyle name="Note 4 4" xfId="4287" xr:uid="{6F2CCC55-7A59-49AB-972C-BA9CA236B8BD}"/>
    <cellStyle name="Note 4 4 2" xfId="35870" xr:uid="{73264296-24B9-45DD-AC59-C9F56CA4E7DA}"/>
    <cellStyle name="Note 4 4 3" xfId="53045" xr:uid="{EE346E65-E3EC-4A44-9737-4CFA9ED30A1E}"/>
    <cellStyle name="Note 4 4 4" xfId="35869" xr:uid="{CCF40E3F-53D5-4CDB-AC49-F29780C38773}"/>
    <cellStyle name="Note 4 5" xfId="35871" xr:uid="{6D6EA3F3-6B98-484E-855A-A706A7690297}"/>
    <cellStyle name="Note 4 5 2" xfId="35872" xr:uid="{365AB171-6FE8-4C64-B96F-99BC72DA24A1}"/>
    <cellStyle name="Note 4 5 3" xfId="51930" xr:uid="{BDEAE9AB-8AEE-4C7F-9131-EF35BD9233BF}"/>
    <cellStyle name="Note 4 6" xfId="35873" xr:uid="{6CDDC2E4-1E8A-43BA-97A8-792CE1C59293}"/>
    <cellStyle name="Note 4 6 2" xfId="35874" xr:uid="{D5B7E97A-0108-4F5B-84A3-21CBBA97CA84}"/>
    <cellStyle name="Note 4 6 3" xfId="51984" xr:uid="{71320115-F919-468B-B997-1E0CCB66542A}"/>
    <cellStyle name="Note 4 7" xfId="35875" xr:uid="{F9B4D16B-5D30-43D2-98F7-CE1376CFD9FF}"/>
    <cellStyle name="Note 4 7 2" xfId="54130" xr:uid="{19969857-D200-46E2-B36B-7411841AA687}"/>
    <cellStyle name="Note 4 8" xfId="42091" xr:uid="{F4687F04-45D2-4FAC-BA68-8EA407511A0E}"/>
    <cellStyle name="Note 4 8 2" xfId="52300" xr:uid="{9003C36B-AD8D-4297-BF0E-6F6B8476854D}"/>
    <cellStyle name="Note 4 9" xfId="35864" xr:uid="{FA32B8D7-4FAC-41CC-B401-66D36FCCAFF4}"/>
    <cellStyle name="Note 4 9 2" xfId="54622" xr:uid="{6CC7C465-2A3C-4AF9-95F6-1F85B5763890}"/>
    <cellStyle name="Note 40" xfId="646" xr:uid="{5BBC9093-BFF7-42E5-9A7F-D7AB58BEB228}"/>
    <cellStyle name="Note 40 10" xfId="54231" xr:uid="{20885FE3-A858-4F60-9D46-74CC03F1E2BE}"/>
    <cellStyle name="Note 40 11" xfId="54634" xr:uid="{6800F3C7-7276-465C-8BCD-9C035DB914CB}"/>
    <cellStyle name="Note 40 12" xfId="54696" xr:uid="{2A0DD9AD-9895-4802-B3D3-92CE58077F52}"/>
    <cellStyle name="Note 40 13" xfId="54632" xr:uid="{0ACB12C4-73FD-4B63-A3C3-CAC4B4B6BF13}"/>
    <cellStyle name="Note 40 14" xfId="4962" xr:uid="{1714759E-C3F0-4180-9E96-B6495C38E31A}"/>
    <cellStyle name="Note 40 2" xfId="2602" xr:uid="{1CA4E522-F509-4E11-82E9-AD6FBD3084BD}"/>
    <cellStyle name="Note 40 2 10" xfId="54975" xr:uid="{16B7FD93-16A3-4806-A2CE-7E85586D9584}"/>
    <cellStyle name="Note 40 2 11" xfId="55146" xr:uid="{0AC92057-BF63-42A3-A329-97DDFD9A2802}"/>
    <cellStyle name="Note 40 2 12" xfId="5710" xr:uid="{A29456F6-FB3C-4252-88EB-98570B99B209}"/>
    <cellStyle name="Note 40 2 2" xfId="52724" xr:uid="{313CEBA3-3E88-4687-8311-9AEE3C34CA79}"/>
    <cellStyle name="Note 40 2 3" xfId="53386" xr:uid="{AB8BD344-0711-43B0-B9FE-092744D3E984}"/>
    <cellStyle name="Note 40 2 4" xfId="53661" xr:uid="{1021CD48-0B09-4CD9-AE14-16A9A619887B}"/>
    <cellStyle name="Note 40 2 5" xfId="53957" xr:uid="{ADBC6F72-B985-499D-BD7C-D1A30740692C}"/>
    <cellStyle name="Note 40 2 6" xfId="53305" xr:uid="{1ED96472-66FA-4C92-8951-9317BC2E5ABF}"/>
    <cellStyle name="Note 40 2 7" xfId="54406" xr:uid="{4310848C-2A11-4113-80E7-F01E974FA8DA}"/>
    <cellStyle name="Note 40 2 8" xfId="54605" xr:uid="{7EF3EC08-085E-4450-A6E2-E72AE853E9EC}"/>
    <cellStyle name="Note 40 2 9" xfId="54772" xr:uid="{87E0DC27-69B0-4A87-A019-D863B6A9E492}"/>
    <cellStyle name="Note 40 3" xfId="4288" xr:uid="{FABE48C4-4EA0-4D6C-8CB1-746F35E418E1}"/>
    <cellStyle name="Note 40 3 2" xfId="52372" xr:uid="{F4489366-C411-453E-ABD9-B96386168F81}"/>
    <cellStyle name="Note 40 3 3" xfId="43576" xr:uid="{D4D87CD1-868A-4A81-BDB2-CBF49F7D3055}"/>
    <cellStyle name="Note 40 4" xfId="44528" xr:uid="{60716751-2CFD-439F-9897-329471F64BD5}"/>
    <cellStyle name="Note 40 4 2" xfId="53046" xr:uid="{5D8AB093-1278-4343-8793-46C1B0AAC470}"/>
    <cellStyle name="Note 40 5" xfId="47186" xr:uid="{948EB19C-E734-40B3-AE0F-920A9DA11954}"/>
    <cellStyle name="Note 40 5 2" xfId="51683" xr:uid="{254F2907-267E-4B86-8E0C-CEB3F57B919A}"/>
    <cellStyle name="Note 40 6" xfId="52619" xr:uid="{7FBF1D32-6689-4B47-8476-F16CE7D29B31}"/>
    <cellStyle name="Note 40 7" xfId="53826" xr:uid="{20E83EB3-0D5D-456F-8A35-461F1C273D81}"/>
    <cellStyle name="Note 40 8" xfId="52942" xr:uid="{B7AAB526-F5EE-4E8C-A92D-8EF6A91322E9}"/>
    <cellStyle name="Note 40 9" xfId="51236" xr:uid="{88916A29-1F20-4CCA-915D-DEC90B9FC295}"/>
    <cellStyle name="Note 41" xfId="647" xr:uid="{AE5D83B1-B759-4302-B939-2213CC6D259C}"/>
    <cellStyle name="Note 41 10" xfId="53489" xr:uid="{30A649D6-8F8D-4857-922B-9F0B7B585942}"/>
    <cellStyle name="Note 41 11" xfId="54215" xr:uid="{70A964C6-43D1-4198-BEEE-FFB356F2AAED}"/>
    <cellStyle name="Note 41 12" xfId="54074" xr:uid="{B60465FB-F0AA-4A42-8A01-23CF2B59995D}"/>
    <cellStyle name="Note 41 13" xfId="54535" xr:uid="{917B99A6-6E98-46F3-9FCB-D161F43708C2}"/>
    <cellStyle name="Note 41 14" xfId="4963" xr:uid="{787FD8FC-636B-41B3-AF37-D6E26C0C1893}"/>
    <cellStyle name="Note 41 2" xfId="2603" xr:uid="{4C5DC134-68D5-48AD-8A21-7B99C339519E}"/>
    <cellStyle name="Note 41 2 10" xfId="54976" xr:uid="{A02FF9B1-3EA6-4F1A-84E8-195F1BEE263F}"/>
    <cellStyle name="Note 41 2 11" xfId="55147" xr:uid="{34CAF7BC-546A-494E-A3BE-5F62D557FD15}"/>
    <cellStyle name="Note 41 2 12" xfId="5711" xr:uid="{C0CA25CD-15BA-488E-9E2F-86C425146898}"/>
    <cellStyle name="Note 41 2 2" xfId="52725" xr:uid="{009AF4B7-5C08-427E-AF83-85EC71DC1757}"/>
    <cellStyle name="Note 41 2 3" xfId="53387" xr:uid="{C8A986C8-CC15-43E2-9A06-07432E91DB91}"/>
    <cellStyle name="Note 41 2 4" xfId="53662" xr:uid="{6A1F7CBD-1759-4B10-BD41-C33398016544}"/>
    <cellStyle name="Note 41 2 5" xfId="53958" xr:uid="{F2BA9ECE-6100-414A-AF2E-1B5D472ADAAF}"/>
    <cellStyle name="Note 41 2 6" xfId="52526" xr:uid="{9B26B466-FBB8-4ED2-8B7E-BCC0266FA207}"/>
    <cellStyle name="Note 41 2 7" xfId="54407" xr:uid="{EE772460-7F59-4BAB-9081-1C8556635286}"/>
    <cellStyle name="Note 41 2 8" xfId="53203" xr:uid="{274C1C2E-2903-4134-B6E5-D2CC0953C06E}"/>
    <cellStyle name="Note 41 2 9" xfId="54773" xr:uid="{7FC4DA23-E0D2-4731-993A-1EF883DD112A}"/>
    <cellStyle name="Note 41 3" xfId="4289" xr:uid="{1962C7D6-25DB-4190-9E34-B865D0832E88}"/>
    <cellStyle name="Note 41 3 2" xfId="52373" xr:uid="{8D1C7298-811D-4558-8C6D-82BE49CAA3A1}"/>
    <cellStyle name="Note 41 3 3" xfId="43577" xr:uid="{C9718601-928B-4872-AB7A-63EEF40D1476}"/>
    <cellStyle name="Note 41 4" xfId="44529" xr:uid="{17705A90-14D1-490E-979A-72718AE32175}"/>
    <cellStyle name="Note 41 4 2" xfId="53047" xr:uid="{FF2D82C1-C338-4F1D-AB2C-E743A5E87F8E}"/>
    <cellStyle name="Note 41 5" xfId="47187" xr:uid="{33DB33E2-C70B-4068-99E6-B5F8825B2A04}"/>
    <cellStyle name="Note 41 5 2" xfId="51322" xr:uid="{40BF0181-5E8D-4413-A0C6-9A169749BE75}"/>
    <cellStyle name="Note 41 6" xfId="53186" xr:uid="{DAD9E5E0-FD40-487C-B353-24010284E87C}"/>
    <cellStyle name="Note 41 7" xfId="52968" xr:uid="{AE42EF8B-1C3C-449B-9CD6-4C38D4A3E75D}"/>
    <cellStyle name="Note 41 8" xfId="54198" xr:uid="{03F9AA33-C516-4656-A84D-CCC0F264093D}"/>
    <cellStyle name="Note 41 9" xfId="52003" xr:uid="{33E4CD88-6D49-40AA-ADCB-2E280953BEE3}"/>
    <cellStyle name="Note 42" xfId="648" xr:uid="{850ADFBB-93FD-4380-9F91-FE2714F2E30C}"/>
    <cellStyle name="Note 42 10" xfId="53837" xr:uid="{8EA3B9EC-38E4-4B19-8585-BCE65177094E}"/>
    <cellStyle name="Note 42 11" xfId="51450" xr:uid="{D9BB1756-FC07-460C-941F-A165500215FD}"/>
    <cellStyle name="Note 42 12" xfId="52930" xr:uid="{F402F4BD-59B4-4265-A222-3D68289726E4}"/>
    <cellStyle name="Note 42 13" xfId="54189" xr:uid="{5B530A8E-6BDC-4BD1-A4BB-A018B72D350A}"/>
    <cellStyle name="Note 42 14" xfId="4964" xr:uid="{E9E27594-D9EA-4DB9-9CE1-07C051A879CE}"/>
    <cellStyle name="Note 42 2" xfId="2604" xr:uid="{2DE8CF09-2BC5-4D32-9520-927684958DC4}"/>
    <cellStyle name="Note 42 2 10" xfId="54977" xr:uid="{8C01125B-2356-4910-8D9D-D59DC5253CA1}"/>
    <cellStyle name="Note 42 2 11" xfId="55148" xr:uid="{5343F1F6-215C-4D39-BC64-F19AD8B2370E}"/>
    <cellStyle name="Note 42 2 12" xfId="5712" xr:uid="{9B72C969-68F0-4DFA-900F-C650B73F21BD}"/>
    <cellStyle name="Note 42 2 2" xfId="52726" xr:uid="{73C815EE-2DAF-4860-92DF-8003DFFF14C1}"/>
    <cellStyle name="Note 42 2 3" xfId="53388" xr:uid="{BB160283-0186-429F-93FF-07B867969FE4}"/>
    <cellStyle name="Note 42 2 4" xfId="53663" xr:uid="{818B2C28-F660-4B9C-B15F-4C30915798F0}"/>
    <cellStyle name="Note 42 2 5" xfId="53959" xr:uid="{B8D5CC35-2222-4693-BE66-B7B6452A19D9}"/>
    <cellStyle name="Note 42 2 6" xfId="53112" xr:uid="{2CA12DAD-5C88-4C4B-9970-803685AD693C}"/>
    <cellStyle name="Note 42 2 7" xfId="54408" xr:uid="{F249D18B-0551-40C4-982D-AE0167E77E37}"/>
    <cellStyle name="Note 42 2 8" xfId="53504" xr:uid="{2F830F66-6651-4CFD-A2DF-D25B0799A214}"/>
    <cellStyle name="Note 42 2 9" xfId="54774" xr:uid="{0878A847-DCD1-4B25-9468-B8CD2C6BD404}"/>
    <cellStyle name="Note 42 3" xfId="4290" xr:uid="{5C4BA8E3-0482-44E9-926F-E4AF8110527F}"/>
    <cellStyle name="Note 42 3 2" xfId="52374" xr:uid="{835EF57C-1BD3-4FB5-9ACD-6AD03775F21A}"/>
    <cellStyle name="Note 42 3 3" xfId="43578" xr:uid="{57777390-25C1-4183-B434-7824DE11F20E}"/>
    <cellStyle name="Note 42 4" xfId="44530" xr:uid="{2BE10021-4868-4CA0-8E83-F2B4A20BAF9C}"/>
    <cellStyle name="Note 42 4 2" xfId="53048" xr:uid="{55892744-275B-4532-8BDF-D24472060AE3}"/>
    <cellStyle name="Note 42 5" xfId="47188" xr:uid="{595F7827-31D7-45ED-A975-EBED4F88245C}"/>
    <cellStyle name="Note 42 5 2" xfId="51323" xr:uid="{E98AECC3-790F-45CC-A9D9-0CD93C54FEE4}"/>
    <cellStyle name="Note 42 6" xfId="51280" xr:uid="{FFBCDFE4-5C7B-4C54-AC99-5A2D74B9196F}"/>
    <cellStyle name="Note 42 7" xfId="54124" xr:uid="{B6184E17-96AC-43DD-B85F-D505897C4E69}"/>
    <cellStyle name="Note 42 8" xfId="54226" xr:uid="{B098A341-6AC1-415D-AFF3-B45DA7881BF9}"/>
    <cellStyle name="Note 42 9" xfId="53552" xr:uid="{9A744050-0843-44D1-8D7C-3B7CF13FC7EF}"/>
    <cellStyle name="Note 43" xfId="649" xr:uid="{B2534443-9B81-43AE-A678-E5C765A11409}"/>
    <cellStyle name="Note 43 10" xfId="54259" xr:uid="{1A5D3DA0-F426-4C38-A8A7-7D461EAB6567}"/>
    <cellStyle name="Note 43 11" xfId="52647" xr:uid="{5CE0E03A-6216-44B4-AA17-3AB0F8650BBA}"/>
    <cellStyle name="Note 43 12" xfId="53526" xr:uid="{E7D6A3C2-C0BA-40E4-A64A-B6FF7BF2F05F}"/>
    <cellStyle name="Note 43 13" xfId="52503" xr:uid="{F976B390-6186-4F19-8605-F12A9FE86E35}"/>
    <cellStyle name="Note 43 14" xfId="4965" xr:uid="{A438FD85-3971-49DE-9BDD-F1CA1F367959}"/>
    <cellStyle name="Note 43 2" xfId="2605" xr:uid="{E3C3F8BB-343C-4267-B623-134834725137}"/>
    <cellStyle name="Note 43 2 10" xfId="54978" xr:uid="{DC7C7FBE-4155-4E28-A223-0B0746F8464C}"/>
    <cellStyle name="Note 43 2 11" xfId="55149" xr:uid="{381E41F4-CD26-44B7-9F35-B251DB46C375}"/>
    <cellStyle name="Note 43 2 12" xfId="5713" xr:uid="{658C4605-D2BF-45B2-BA8A-EF2C4D1FCCEA}"/>
    <cellStyle name="Note 43 2 2" xfId="52727" xr:uid="{F43259E1-EF0E-453B-9D4F-32AF2BC728B6}"/>
    <cellStyle name="Note 43 2 3" xfId="53389" xr:uid="{537EE322-AD05-4F16-B6D6-8C608DAA84D8}"/>
    <cellStyle name="Note 43 2 4" xfId="53664" xr:uid="{5C144C36-B6C9-4382-BD90-91784A0E15CE}"/>
    <cellStyle name="Note 43 2 5" xfId="53960" xr:uid="{595EBB00-948F-475E-A333-BBA371A307DA}"/>
    <cellStyle name="Note 43 2 6" xfId="51567" xr:uid="{9E03D510-BB31-43DA-A55E-BC0852876405}"/>
    <cellStyle name="Note 43 2 7" xfId="54409" xr:uid="{3E6862ED-D519-40D0-ABA0-5EBDB7D0EAEE}"/>
    <cellStyle name="Note 43 2 8" xfId="53253" xr:uid="{1A7D092F-8EFA-4D18-944F-4E5104461FA7}"/>
    <cellStyle name="Note 43 2 9" xfId="54775" xr:uid="{DA226D05-A9F7-4A7C-962F-9F3299A2E7EC}"/>
    <cellStyle name="Note 43 3" xfId="4291" xr:uid="{161294B1-495C-42A5-9071-1F956D533057}"/>
    <cellStyle name="Note 43 3 2" xfId="52375" xr:uid="{0D5D2D38-D416-4069-B2C8-B45336A3998A}"/>
    <cellStyle name="Note 43 3 3" xfId="43579" xr:uid="{123B8BD0-4E2E-465B-8B97-B4A88C4C2470}"/>
    <cellStyle name="Note 43 4" xfId="44531" xr:uid="{10A996B5-0932-4683-B56A-6442C030C700}"/>
    <cellStyle name="Note 43 4 2" xfId="53049" xr:uid="{2DD305A7-7B7F-4FEC-9557-B6498626CA6B}"/>
    <cellStyle name="Note 43 5" xfId="47189" xr:uid="{4342B5D1-47FC-47E2-85D9-21C4E64DC950}"/>
    <cellStyle name="Note 43 5 2" xfId="51324" xr:uid="{1FB656CA-61B5-41CB-A24C-1B74E61F13C5}"/>
    <cellStyle name="Note 43 6" xfId="52043" xr:uid="{4C25B6EE-A0FF-407F-A867-C0ED5A75984D}"/>
    <cellStyle name="Note 43 7" xfId="54114" xr:uid="{DB9B5D30-173B-4CD3-8FF2-FB4E34B3FFBE}"/>
    <cellStyle name="Note 43 8" xfId="52566" xr:uid="{5CD5685D-0360-49A1-9D76-AE977E9F628F}"/>
    <cellStyle name="Note 43 9" xfId="54589" xr:uid="{BF6B8CAE-746D-4D22-B39A-D960111387CC}"/>
    <cellStyle name="Note 44" xfId="650" xr:uid="{8BBAA7AD-5CEB-4715-B8D0-096F2039632B}"/>
    <cellStyle name="Note 44 10" xfId="52610" xr:uid="{9ED5D3C1-5F38-4A8B-ACBB-1EB0FF5A6560}"/>
    <cellStyle name="Note 44 11" xfId="52269" xr:uid="{19C15753-C94D-4F24-8D0A-06A8F852F165}"/>
    <cellStyle name="Note 44 12" xfId="54534" xr:uid="{193B4C2F-A095-4682-A83C-3C4B90BA3573}"/>
    <cellStyle name="Note 44 13" xfId="54690" xr:uid="{784FE15F-8894-46B7-92C8-CE1EB93AD60C}"/>
    <cellStyle name="Note 44 14" xfId="4966" xr:uid="{1BE4D6D8-FE51-4C1E-82FD-497C67C56D86}"/>
    <cellStyle name="Note 44 2" xfId="2606" xr:uid="{7C3C7E02-DD6D-4BBE-900C-E136A057B4C5}"/>
    <cellStyle name="Note 44 2 10" xfId="54979" xr:uid="{FF78AF6E-B3F1-488D-B850-C52FFB841FE3}"/>
    <cellStyle name="Note 44 2 11" xfId="55150" xr:uid="{99AD52FE-ACD0-4385-B5EA-A1D4B92AE266}"/>
    <cellStyle name="Note 44 2 12" xfId="5714" xr:uid="{7C997CD6-5A31-49C9-B5F9-FBD13578F76F}"/>
    <cellStyle name="Note 44 2 2" xfId="52728" xr:uid="{8F25E9E4-EC3F-4EBE-BB0E-198EEF76118B}"/>
    <cellStyle name="Note 44 2 3" xfId="53390" xr:uid="{73DD1BFB-CE95-427D-84B1-7590FCA28861}"/>
    <cellStyle name="Note 44 2 4" xfId="53665" xr:uid="{3E8FAACA-1967-492E-872F-77CB5D45D8C9}"/>
    <cellStyle name="Note 44 2 5" xfId="53961" xr:uid="{F2BDFC4C-22C2-4CC2-8369-EAC71B8F8CE4}"/>
    <cellStyle name="Note 44 2 6" xfId="52277" xr:uid="{D5CF0889-1AE5-4FBE-8424-431714E64B48}"/>
    <cellStyle name="Note 44 2 7" xfId="54410" xr:uid="{32CD8E8E-CC76-42F3-B4EB-67E844FFF41B}"/>
    <cellStyle name="Note 44 2 8" xfId="52629" xr:uid="{048FA94D-F84C-4398-9155-CD9CD2749D53}"/>
    <cellStyle name="Note 44 2 9" xfId="54776" xr:uid="{12C1F402-7015-4472-9A29-5ED8E5735372}"/>
    <cellStyle name="Note 44 3" xfId="4292" xr:uid="{AA6A8E50-276F-41C6-97F6-B004801726F2}"/>
    <cellStyle name="Note 44 3 2" xfId="52376" xr:uid="{945283CE-0E4F-41C0-88A3-D1792C46DDF5}"/>
    <cellStyle name="Note 44 3 3" xfId="43580" xr:uid="{2F523196-B75C-4B0C-87FC-2070EBD78286}"/>
    <cellStyle name="Note 44 4" xfId="44532" xr:uid="{0D8413E3-12DC-4F28-A58A-713E77288C66}"/>
    <cellStyle name="Note 44 4 2" xfId="53050" xr:uid="{BD5FDA61-ADA6-48B8-A552-BE46F53FC76E}"/>
    <cellStyle name="Note 44 5" xfId="47190" xr:uid="{95CA26DC-D6E9-412D-BBE5-E2A7B8F2E13F}"/>
    <cellStyle name="Note 44 5 2" xfId="52046" xr:uid="{E94F3D00-E16B-4CAB-ACA0-32C15F922BE5}"/>
    <cellStyle name="Note 44 6" xfId="52294" xr:uid="{CCD4F2D2-4A0A-4CB7-BC9C-2F919BCED3BD}"/>
    <cellStyle name="Note 44 7" xfId="54111" xr:uid="{A04C2A0C-D3B5-42C0-BF1B-1B9A586791FA}"/>
    <cellStyle name="Note 44 8" xfId="52830" xr:uid="{C6D03145-5A80-464D-B77E-CE4EE6D79D38}"/>
    <cellStyle name="Note 44 9" xfId="54574" xr:uid="{C4B35C44-3C8C-441B-B2C6-EC83E05FCDEB}"/>
    <cellStyle name="Note 45" xfId="651" xr:uid="{72115D4B-0D30-4089-A698-2F253D86DC8C}"/>
    <cellStyle name="Note 45 10" xfId="53568" xr:uid="{1C9ACEAD-DD8F-4636-8251-FCDB72B7E7F3}"/>
    <cellStyle name="Note 45 11" xfId="53487" xr:uid="{90EE0DCD-96DB-4011-85A1-6E44C14EDFE4}"/>
    <cellStyle name="Note 45 12" xfId="54678" xr:uid="{F185CAA6-ACA2-4E44-85CA-97FD9DB6F7AA}"/>
    <cellStyle name="Note 45 13" xfId="51525" xr:uid="{5B1CD7F6-DF1D-4E04-B247-D59368A8AC8D}"/>
    <cellStyle name="Note 45 14" xfId="4967" xr:uid="{2E13EDD5-B56E-4B93-AE4F-1F053F9F65AA}"/>
    <cellStyle name="Note 45 2" xfId="2607" xr:uid="{E60CA07C-7287-4539-8DB8-57B123F73D5C}"/>
    <cellStyle name="Note 45 2 10" xfId="54980" xr:uid="{C2619910-1A7B-4B82-A861-E3ED285D8C87}"/>
    <cellStyle name="Note 45 2 11" xfId="55151" xr:uid="{5CF58005-AA7F-4B96-BF18-075AA24E9BA6}"/>
    <cellStyle name="Note 45 2 12" xfId="5715" xr:uid="{84C65011-F9E8-4F8C-A807-2C3771B4C6D4}"/>
    <cellStyle name="Note 45 2 2" xfId="52729" xr:uid="{36A8FA35-56F3-4151-A17F-AF3A6B96337C}"/>
    <cellStyle name="Note 45 2 3" xfId="53391" xr:uid="{B1B5E4A1-D75D-4EF3-A152-E0202D532FF5}"/>
    <cellStyle name="Note 45 2 4" xfId="53666" xr:uid="{6655BD5F-8734-495B-82F4-6C9E7CFB11B0}"/>
    <cellStyle name="Note 45 2 5" xfId="53962" xr:uid="{B2515CD4-D9BE-4B9A-AC1C-F48125E268D1}"/>
    <cellStyle name="Note 45 2 6" xfId="51248" xr:uid="{2E83B96B-D941-45BA-81FF-078201584223}"/>
    <cellStyle name="Note 45 2 7" xfId="54411" xr:uid="{16DDDA1B-96A0-42F3-81CA-121305DD706F}"/>
    <cellStyle name="Note 45 2 8" xfId="54139" xr:uid="{32544FB2-4BA4-4D3D-A4AF-D892917CCBF5}"/>
    <cellStyle name="Note 45 2 9" xfId="54777" xr:uid="{560F8ED3-38B7-4257-A40A-23AE6CE316F4}"/>
    <cellStyle name="Note 45 3" xfId="4293" xr:uid="{462AC73A-49BE-43C1-B7C3-788BFAC847F7}"/>
    <cellStyle name="Note 45 3 2" xfId="52377" xr:uid="{8302F9E0-7300-4A16-B220-60FDF33514C8}"/>
    <cellStyle name="Note 45 3 3" xfId="43581" xr:uid="{3EF15687-762C-4C1F-AE11-35398B3E4900}"/>
    <cellStyle name="Note 45 4" xfId="44533" xr:uid="{CA631140-8DCD-4F38-A2D5-7907C1295715}"/>
    <cellStyle name="Note 45 4 2" xfId="53051" xr:uid="{244E4410-459F-4656-A616-606126E8C44C}"/>
    <cellStyle name="Note 45 5" xfId="47191" xr:uid="{11C1B995-6A76-4D39-B873-A710FF0C90BB}"/>
    <cellStyle name="Note 45 5 2" xfId="52047" xr:uid="{A9C05D2C-578A-473F-ADFC-7868A1E67A79}"/>
    <cellStyle name="Note 45 6" xfId="51935" xr:uid="{D1415B6F-8B6D-4409-B47E-FF77A7A4CF9C}"/>
    <cellStyle name="Note 45 7" xfId="54104" xr:uid="{9C5A7E5B-1BF6-4CA2-B59C-8FBD491339E5}"/>
    <cellStyle name="Note 45 8" xfId="52898" xr:uid="{804213D4-B625-4572-BDF1-F55DDB7F7E6C}"/>
    <cellStyle name="Note 45 9" xfId="51459" xr:uid="{773277E1-1555-4BF9-BE48-A1CD313EF2B8}"/>
    <cellStyle name="Note 46" xfId="652" xr:uid="{B96FF109-A353-4155-ADA1-23D710AE7EE1}"/>
    <cellStyle name="Note 46 10" xfId="54291" xr:uid="{9F8AF4BA-7497-4214-B623-235021B3D264}"/>
    <cellStyle name="Note 46 11" xfId="53819" xr:uid="{961BC4C8-89B5-4691-A357-3AD9001D3094}"/>
    <cellStyle name="Note 46 12" xfId="53780" xr:uid="{1CB6D12C-AE25-40BF-B4E1-E7BB54E11EE0}"/>
    <cellStyle name="Note 46 13" xfId="53189" xr:uid="{2E8F6C45-DFDF-4F49-B32F-2C59E4AC26A4}"/>
    <cellStyle name="Note 46 14" xfId="4968" xr:uid="{83F84982-277F-4774-8023-47D706D6F957}"/>
    <cellStyle name="Note 46 2" xfId="2608" xr:uid="{BC8A174D-5A75-4BE0-955E-E89B33FEA440}"/>
    <cellStyle name="Note 46 2 10" xfId="54981" xr:uid="{3DBE509D-86A3-492E-A675-287A145EE1BF}"/>
    <cellStyle name="Note 46 2 11" xfId="55152" xr:uid="{2B88E480-EF6E-4A02-A4A9-99A09A306A0C}"/>
    <cellStyle name="Note 46 2 12" xfId="5716" xr:uid="{CF2034CA-D8E4-486A-A952-23064BE60E2F}"/>
    <cellStyle name="Note 46 2 2" xfId="52730" xr:uid="{53C2B816-8D14-412C-A55B-03165DFC58DA}"/>
    <cellStyle name="Note 46 2 3" xfId="53392" xr:uid="{74291464-9285-45CF-9F5C-7657BFC7621D}"/>
    <cellStyle name="Note 46 2 4" xfId="53667" xr:uid="{1B45BE3B-25D9-43CD-9CF6-5B269DDBA2F0}"/>
    <cellStyle name="Note 46 2 5" xfId="53963" xr:uid="{1DA34E7B-CF6F-4237-A8C0-47F5D44FF39C}"/>
    <cellStyle name="Note 46 2 6" xfId="52492" xr:uid="{D133C0CD-FE73-415A-B814-518E8F464E7D}"/>
    <cellStyle name="Note 46 2 7" xfId="54412" xr:uid="{3B2E9E23-BE89-4D28-8E36-223B42473F0A}"/>
    <cellStyle name="Note 46 2 8" xfId="53301" xr:uid="{26353561-19A2-473F-B3E2-6BBE100D4484}"/>
    <cellStyle name="Note 46 2 9" xfId="54778" xr:uid="{390EB075-39EF-4167-8989-ADCD56575446}"/>
    <cellStyle name="Note 46 3" xfId="4294" xr:uid="{A22AE46D-C4FB-4972-9897-B6D730A3631D}"/>
    <cellStyle name="Note 46 3 2" xfId="52378" xr:uid="{F4052BB3-06BA-4B52-9061-5B2836D658C7}"/>
    <cellStyle name="Note 46 3 3" xfId="43582" xr:uid="{AD3BB77A-193E-4F25-A4C8-59C90E52DFD7}"/>
    <cellStyle name="Note 46 4" xfId="44534" xr:uid="{54C8BAA4-DEF8-4FF3-B798-4870D319613B}"/>
    <cellStyle name="Note 46 4 2" xfId="53052" xr:uid="{979AFEB6-BEA0-4EA0-B8F2-4EE3569FB888}"/>
    <cellStyle name="Note 46 5" xfId="47192" xr:uid="{A7BAD66E-BFD6-4D65-8E7F-7BB875EE8A64}"/>
    <cellStyle name="Note 46 5 2" xfId="52048" xr:uid="{0114F512-38C5-4DEC-9098-0E52D7DD06CF}"/>
    <cellStyle name="Note 46 6" xfId="52502" xr:uid="{9B93829B-82EA-40B7-8401-A08B6317738E}"/>
    <cellStyle name="Note 46 7" xfId="54098" xr:uid="{59689B8A-DA05-415C-AF51-83C5ABE1F9CB}"/>
    <cellStyle name="Note 46 8" xfId="54200" xr:uid="{92F77EB3-4AB7-435C-851C-1C41DAEDB2FA}"/>
    <cellStyle name="Note 46 9" xfId="52823" xr:uid="{A098DB9A-29A9-41FA-91F8-DD8CEC671D7D}"/>
    <cellStyle name="Note 47" xfId="653" xr:uid="{9C959B90-4AAC-44E7-BA5E-A311B9DD2945}"/>
    <cellStyle name="Note 47 10" xfId="54272" xr:uid="{6EC8CC42-A747-4725-8442-C0950C353E3D}"/>
    <cellStyle name="Note 47 11" xfId="53541" xr:uid="{853DBDB0-1729-4640-9074-9A8950A550CB}"/>
    <cellStyle name="Note 47 12" xfId="54086" xr:uid="{B71F3F5F-7643-4A82-8BBC-0A02AA2EB6B6}"/>
    <cellStyle name="Note 47 13" xfId="52905" xr:uid="{CAAAF2AE-A7E4-493D-8B85-B29ADF6552FE}"/>
    <cellStyle name="Note 47 14" xfId="4969" xr:uid="{27B23DB7-1A91-4C22-81D9-9CDA4E35A8BB}"/>
    <cellStyle name="Note 47 2" xfId="2609" xr:uid="{923B5FCD-D78F-4E7D-ACDE-FD0FB39B83FD}"/>
    <cellStyle name="Note 47 2 10" xfId="54982" xr:uid="{72DC3D78-7C2D-4176-A3B0-DDDEE8F68B7B}"/>
    <cellStyle name="Note 47 2 11" xfId="55153" xr:uid="{007649BB-B048-4E71-AF1A-C0F33705375B}"/>
    <cellStyle name="Note 47 2 12" xfId="5717" xr:uid="{6A8CFA21-B594-4973-A057-77EDE43D1310}"/>
    <cellStyle name="Note 47 2 2" xfId="52731" xr:uid="{E58A1117-3D0E-4F29-A0AA-54B46AADF66C}"/>
    <cellStyle name="Note 47 2 3" xfId="53393" xr:uid="{825BFC0D-DE4C-4E8B-A054-A9F85626358E}"/>
    <cellStyle name="Note 47 2 4" xfId="53668" xr:uid="{DD5223D6-C6DF-4E08-9B05-0985F11A45C7}"/>
    <cellStyle name="Note 47 2 5" xfId="53964" xr:uid="{09609F78-7E4F-41EF-87E9-270541440932}"/>
    <cellStyle name="Note 47 2 6" xfId="51823" xr:uid="{3DDD0FD2-68D2-430B-A159-1B33F3D47F81}"/>
    <cellStyle name="Note 47 2 7" xfId="54413" xr:uid="{ADE7632F-9998-4DE4-94E1-6BDE849F88F2}"/>
    <cellStyle name="Note 47 2 8" xfId="54606" xr:uid="{68EA2B59-F97F-47E9-8880-A4A6EC0A411A}"/>
    <cellStyle name="Note 47 2 9" xfId="54779" xr:uid="{ECB23E1F-6085-48A9-95E1-594AF6635295}"/>
    <cellStyle name="Note 47 3" xfId="4295" xr:uid="{9CB86767-F43E-496F-9CB5-1BBEB8A4F6E7}"/>
    <cellStyle name="Note 47 3 2" xfId="52379" xr:uid="{936D870D-1340-4A32-80F9-4800A74E869E}"/>
    <cellStyle name="Note 47 3 3" xfId="43583" xr:uid="{D71A2167-193F-4C76-8B9C-969AFD35B169}"/>
    <cellStyle name="Note 47 4" xfId="44535" xr:uid="{8D60ACDA-C739-46E1-AD10-4984DCB19218}"/>
    <cellStyle name="Note 47 4 2" xfId="53053" xr:uid="{50A56950-A06F-41FB-890F-6583A473F567}"/>
    <cellStyle name="Note 47 5" xfId="47193" xr:uid="{FFAFB75D-A61E-4676-8D8E-89DDB63852EB}"/>
    <cellStyle name="Note 47 5 2" xfId="52049" xr:uid="{D15AFFD8-1138-4963-A972-E6A9D89D91C6}"/>
    <cellStyle name="Note 47 6" xfId="52253" xr:uid="{A9450297-D13C-4107-AF15-BE220237A6B5}"/>
    <cellStyle name="Note 47 7" xfId="54094" xr:uid="{6D5574E1-9556-4F81-B475-F86D38FFDB2B}"/>
    <cellStyle name="Note 47 8" xfId="54162" xr:uid="{62A0DE1F-DBBD-478B-9162-49F67B2DD15C}"/>
    <cellStyle name="Note 47 9" xfId="54565" xr:uid="{4AC861E7-96A6-47BB-8C0D-F8D77142664E}"/>
    <cellStyle name="Note 48" xfId="654" xr:uid="{EA47ECDB-F4B5-4030-86D2-E9D4562ED697}"/>
    <cellStyle name="Note 48 10" xfId="52189" xr:uid="{139BDB26-D0A0-4F8D-9F1B-6F49DABE5CDD}"/>
    <cellStyle name="Note 48 11" xfId="54616" xr:uid="{2148BB2C-F13E-49E3-B45F-76A909324648}"/>
    <cellStyle name="Note 48 12" xfId="52563" xr:uid="{668C60D4-902B-4FFE-A630-E051D62AE6A8}"/>
    <cellStyle name="Note 48 13" xfId="54293" xr:uid="{EB9D77AE-88BC-41B8-B130-56EBA0E40CFD}"/>
    <cellStyle name="Note 48 14" xfId="4970" xr:uid="{7411C47A-7C28-4973-A79F-C2985BD21CB8}"/>
    <cellStyle name="Note 48 2" xfId="2610" xr:uid="{5D5554B5-CBB5-4DFA-AE4E-FC5E5DF8415A}"/>
    <cellStyle name="Note 48 2 10" xfId="54983" xr:uid="{53B15042-2C72-4A10-9D7E-32AF3F995CB3}"/>
    <cellStyle name="Note 48 2 11" xfId="55154" xr:uid="{ECB5DED2-A5F8-4BAB-A2AA-9C3E8B828A9F}"/>
    <cellStyle name="Note 48 2 12" xfId="5718" xr:uid="{E0219B21-4588-4531-A7D7-1D80DB472426}"/>
    <cellStyle name="Note 48 2 2" xfId="52732" xr:uid="{CBB260E2-E366-4FC9-AE7A-299BC27089E3}"/>
    <cellStyle name="Note 48 2 3" xfId="53394" xr:uid="{6AC11D15-1603-4B79-AFD2-915445E5CBAF}"/>
    <cellStyle name="Note 48 2 4" xfId="53669" xr:uid="{DE1E5376-C674-4E14-ABF7-BD53E2EF2F64}"/>
    <cellStyle name="Note 48 2 5" xfId="53965" xr:uid="{A4849BFF-E2CB-49AA-AC83-51075FFCDA18}"/>
    <cellStyle name="Note 48 2 6" xfId="51316" xr:uid="{571B7C6F-14D6-4E73-9647-4C2B525EFCCB}"/>
    <cellStyle name="Note 48 2 7" xfId="54414" xr:uid="{85BF2E5D-E60E-4FA1-BF9D-F78971E8DFAC}"/>
    <cellStyle name="Note 48 2 8" xfId="53195" xr:uid="{8805AD07-E60F-4878-A968-43EE7C668CE7}"/>
    <cellStyle name="Note 48 2 9" xfId="54780" xr:uid="{E4F02A67-6CA2-47F3-B20D-7C93CCC1F043}"/>
    <cellStyle name="Note 48 3" xfId="4296" xr:uid="{AAD1A3F2-69D9-4E28-8C73-6FA0F3FABB7F}"/>
    <cellStyle name="Note 48 3 2" xfId="52380" xr:uid="{2A1B1A51-C6AE-4FE4-9C5C-EB74CB67EAA3}"/>
    <cellStyle name="Note 48 3 3" xfId="43584" xr:uid="{B30A2DF6-BE9D-4E78-955B-7D3208576450}"/>
    <cellStyle name="Note 48 4" xfId="44536" xr:uid="{C186DB9E-CB28-49DA-B81E-A9693EE3AB38}"/>
    <cellStyle name="Note 48 4 2" xfId="53054" xr:uid="{008E0D98-96D9-4283-A5E5-ADD3EB5593D9}"/>
    <cellStyle name="Note 48 5" xfId="47194" xr:uid="{D8360E6F-4C8E-4114-9332-3794D8F4EF5C}"/>
    <cellStyle name="Note 48 5 2" xfId="52050" xr:uid="{9DB07857-4AC7-465F-99A3-A855D165E7BB}"/>
    <cellStyle name="Note 48 6" xfId="52181" xr:uid="{3F3FFFB9-5CE9-4A46-89DE-59A5D0EC97BB}"/>
    <cellStyle name="Note 48 7" xfId="53811" xr:uid="{43B62CF9-6011-4428-85A2-AF53266C7257}"/>
    <cellStyle name="Note 48 8" xfId="54067" xr:uid="{775050B6-53E0-4231-8CC1-E4E4E960113C}"/>
    <cellStyle name="Note 48 9" xfId="54325" xr:uid="{72411FF2-5CE4-49B4-968C-58D7594F4D15}"/>
    <cellStyle name="Note 49" xfId="655" xr:uid="{BA958997-FCF1-4C7C-9E20-F8601764E446}"/>
    <cellStyle name="Note 49 10" xfId="52055" xr:uid="{B7E9D3E9-8AA3-4330-8A05-5AA87C188416}"/>
    <cellStyle name="Note 49 11" xfId="54209" xr:uid="{1E01C7DA-E7BB-43EB-A09F-749FCBDBB457}"/>
    <cellStyle name="Note 49 12" xfId="51345" xr:uid="{EAB9BE9D-950F-4DB4-80BF-BFCE61D7377D}"/>
    <cellStyle name="Note 49 13" xfId="53830" xr:uid="{9E06D893-5C8B-4654-8CA1-589F0192449D}"/>
    <cellStyle name="Note 49 14" xfId="4971" xr:uid="{D61CE0AF-6BEE-4F8D-BEEB-4EDC149CBE54}"/>
    <cellStyle name="Note 49 2" xfId="2611" xr:uid="{3B48B8F3-6ED0-4852-BC38-5EB27B6FCCC6}"/>
    <cellStyle name="Note 49 2 10" xfId="54984" xr:uid="{04D47B96-831A-40D0-88D3-A557768DB584}"/>
    <cellStyle name="Note 49 2 11" xfId="55155" xr:uid="{A9A8F319-C04C-44CE-A246-45A625EA7AC6}"/>
    <cellStyle name="Note 49 2 12" xfId="5719" xr:uid="{4E2B8256-13BF-400C-A1C9-F0A23AE670A1}"/>
    <cellStyle name="Note 49 2 2" xfId="52733" xr:uid="{64588C0A-FCF7-4B35-937A-0EC2E03F06EE}"/>
    <cellStyle name="Note 49 2 3" xfId="53395" xr:uid="{3451BA25-120C-444F-8F85-6617A55E3B64}"/>
    <cellStyle name="Note 49 2 4" xfId="53670" xr:uid="{B8BE9E91-3DA3-44DE-9C1D-13E17886F8F2}"/>
    <cellStyle name="Note 49 2 5" xfId="53966" xr:uid="{87F648EA-AAC8-4736-9ECE-433A65CEDCF7}"/>
    <cellStyle name="Note 49 2 6" xfId="53775" xr:uid="{94BE1679-BF4E-48C6-BD7E-E735ADAF95C6}"/>
    <cellStyle name="Note 49 2 7" xfId="54415" xr:uid="{CEE06C1B-CBF0-4163-9810-13794958DEE7}"/>
    <cellStyle name="Note 49 2 8" xfId="52284" xr:uid="{56368AB3-6947-495A-9336-8A7122785B3F}"/>
    <cellStyle name="Note 49 2 9" xfId="54781" xr:uid="{2C5BA934-4435-417F-93FE-BBF75449A06A}"/>
    <cellStyle name="Note 49 3" xfId="4297" xr:uid="{B4B64DF5-B15A-4DAC-A395-0E5C4BC16543}"/>
    <cellStyle name="Note 49 3 2" xfId="52381" xr:uid="{7DE80D80-0291-44D7-9AE7-9B49A6242C4C}"/>
    <cellStyle name="Note 49 3 3" xfId="43585" xr:uid="{8D437996-AD74-4260-A8BE-C431ECFB49B7}"/>
    <cellStyle name="Note 49 4" xfId="44537" xr:uid="{143F0092-E08B-4349-9D44-0C558F139A12}"/>
    <cellStyle name="Note 49 4 2" xfId="53055" xr:uid="{2E698FAA-B538-4034-97F2-2119DECAEC13}"/>
    <cellStyle name="Note 49 5" xfId="47195" xr:uid="{F4D2BD38-90A1-4E04-9D73-1C270CB39F13}"/>
    <cellStyle name="Note 49 5 2" xfId="52051" xr:uid="{2DFEE23D-7CB2-49AC-906B-42ABBF58402D}"/>
    <cellStyle name="Note 49 6" xfId="51798" xr:uid="{F934A044-3A1E-49D5-A60D-C061168284A9}"/>
    <cellStyle name="Note 49 7" xfId="53114" xr:uid="{0AD05ACC-FD3B-42B9-B45E-B4C688EBDE51}"/>
    <cellStyle name="Note 49 8" xfId="52967" xr:uid="{3E642481-D8C1-41F1-8D84-93D0ECE34901}"/>
    <cellStyle name="Note 49 9" xfId="52976" xr:uid="{415DE581-2A10-45CB-98C6-B1E6F994C96F}"/>
    <cellStyle name="Note 5" xfId="656" xr:uid="{92A9F0C7-F89B-4FCD-8570-30AD5149A15C}"/>
    <cellStyle name="Note 5 10" xfId="44538" xr:uid="{59E4166F-F463-461C-8479-7DC65C248960}"/>
    <cellStyle name="Note 5 10 2" xfId="51207" xr:uid="{C919A674-6D27-4859-A21C-A5BE2EE28507}"/>
    <cellStyle name="Note 5 11" xfId="47196" xr:uid="{6B60E6A0-AA31-49C1-8816-DB21BDF6D659}"/>
    <cellStyle name="Note 5 11 2" xfId="52152" xr:uid="{E24664C2-CCF5-466B-B5C0-A8999F121C59}"/>
    <cellStyle name="Note 5 12" xfId="53580" xr:uid="{F2F0224D-E5C7-48BB-A5CD-02511ED9A096}"/>
    <cellStyle name="Note 5 13" xfId="53865" xr:uid="{E931C411-CA7F-4234-B7B3-5AAEFCA219C6}"/>
    <cellStyle name="Note 5 14" xfId="4972" xr:uid="{3B32F35A-E2C1-48C8-B1B1-368AA53F98D2}"/>
    <cellStyle name="Note 5 2" xfId="2612" xr:uid="{191EABD8-9A1E-4378-A076-28E3851FE9AC}"/>
    <cellStyle name="Note 5 2 10" xfId="54985" xr:uid="{935D02C0-B7D5-49D0-9EC7-E87FDCE5871A}"/>
    <cellStyle name="Note 5 2 11" xfId="55156" xr:uid="{415B71B1-4B6E-4D1E-9BD2-F197522C5A6A}"/>
    <cellStyle name="Note 5 2 12" xfId="5720" xr:uid="{DC13EB75-CA0C-4BA4-B9F1-B9F8AC5C76FD}"/>
    <cellStyle name="Note 5 2 2" xfId="35878" xr:uid="{D951980A-5498-4AE3-A8B5-27DB199A4B42}"/>
    <cellStyle name="Note 5 2 2 2" xfId="52734" xr:uid="{B21CEB75-9509-4D60-ACA3-31F7970B3DC6}"/>
    <cellStyle name="Note 5 2 3" xfId="42092" xr:uid="{E1DC47F4-C0CA-44C3-B991-9EE67830CBAC}"/>
    <cellStyle name="Note 5 2 3 2" xfId="53396" xr:uid="{31E0BD19-A26B-4EC4-A484-2B02C95D6919}"/>
    <cellStyle name="Note 5 2 4" xfId="42093" xr:uid="{7AB4BABD-38D5-4EB1-A4E3-3752CB159A67}"/>
    <cellStyle name="Note 5 2 4 2" xfId="53671" xr:uid="{D6ABAC17-1B34-4A64-8C71-2EA00DA6DB89}"/>
    <cellStyle name="Note 5 2 5" xfId="35877" xr:uid="{6E9F0A4E-BF1C-4D54-A5D1-7AF67BCA3F06}"/>
    <cellStyle name="Note 5 2 5 2" xfId="53967" xr:uid="{E11DFD8E-9552-4547-A4D0-5D18E6690B74}"/>
    <cellStyle name="Note 5 2 6" xfId="51983" xr:uid="{9D0D0885-C4D0-4932-9C75-D7F342A8ED0E}"/>
    <cellStyle name="Note 5 2 7" xfId="54416" xr:uid="{7DC0AB11-5189-4E1F-A741-F940ED16A101}"/>
    <cellStyle name="Note 5 2 8" xfId="53178" xr:uid="{2CE30977-F5B5-4C48-831A-90A355CADBB4}"/>
    <cellStyle name="Note 5 2 9" xfId="54782" xr:uid="{CFBE7424-1FC7-4E4B-AE0D-D7457D927BE8}"/>
    <cellStyle name="Note 5 3" xfId="4298" xr:uid="{77752118-5985-4D8F-ADDC-893D282E4BBB}"/>
    <cellStyle name="Note 5 3 2" xfId="35880" xr:uid="{00C5AA7F-DEB7-460C-8379-1D85210E3BB9}"/>
    <cellStyle name="Note 5 3 3" xfId="52382" xr:uid="{CC1A2CA7-42C9-4C6F-A4A7-AEEE5B6A16EC}"/>
    <cellStyle name="Note 5 3 4" xfId="35879" xr:uid="{4ED27F69-9FB9-4ECC-A438-6C2AAC0A0050}"/>
    <cellStyle name="Note 5 4" xfId="35881" xr:uid="{A9C24863-2F28-4BAC-B48B-435C98255281}"/>
    <cellStyle name="Note 5 4 2" xfId="35882" xr:uid="{1EE23FAF-693B-49C0-8637-CE25DBE58F29}"/>
    <cellStyle name="Note 5 4 3" xfId="53056" xr:uid="{08636121-E6DA-4AFA-A67D-7B328101A654}"/>
    <cellStyle name="Note 5 5" xfId="35883" xr:uid="{2B088A3B-0C40-4297-BFB2-F48A50B9EDB5}"/>
    <cellStyle name="Note 5 5 2" xfId="35884" xr:uid="{1C10CF6F-378E-4A48-931F-151D9597A581}"/>
    <cellStyle name="Note 5 5 3" xfId="51325" xr:uid="{BFAAED2F-2967-4855-8210-6BBD7B42223D}"/>
    <cellStyle name="Note 5 6" xfId="35885" xr:uid="{4D8A0056-AAD8-4768-802B-074ACE7EE7DD}"/>
    <cellStyle name="Note 5 6 2" xfId="35886" xr:uid="{4995131D-786B-4962-8408-B616143B623D}"/>
    <cellStyle name="Note 5 6 3" xfId="51305" xr:uid="{ABF5BD81-B50C-46E1-B816-7550EF9B7929}"/>
    <cellStyle name="Note 5 7" xfId="35887" xr:uid="{A4A88D5C-DB0B-49DB-9198-DE2430400B20}"/>
    <cellStyle name="Note 5 7 2" xfId="54068" xr:uid="{A457EA58-D7DF-4B5D-824F-505578B46075}"/>
    <cellStyle name="Note 5 8" xfId="35876" xr:uid="{F378F390-0F92-48FC-998F-B867E563DF5F}"/>
    <cellStyle name="Note 5 8 2" xfId="52907" xr:uid="{467B9C03-E82F-488F-B025-69DE4447B5AB}"/>
    <cellStyle name="Note 5 9" xfId="43586" xr:uid="{106BA1DA-E31C-4B4F-94DB-8485C6ECCEE0}"/>
    <cellStyle name="Note 5 9 2" xfId="53512" xr:uid="{49448007-2B99-4046-B771-78C14AB1C461}"/>
    <cellStyle name="Note 50" xfId="657" xr:uid="{C0D3C684-FB81-4CFB-8CFA-6439B61EC322}"/>
    <cellStyle name="Note 50 10" xfId="54557" xr:uid="{787890DF-265B-4762-AB48-79C0EEB2007E}"/>
    <cellStyle name="Note 50 11" xfId="51920" xr:uid="{4D4C0EDE-339B-4E20-B2EB-720F53756EE2}"/>
    <cellStyle name="Note 50 12" xfId="54072" xr:uid="{529E9559-C488-4DBD-A511-BFE5640199C8}"/>
    <cellStyle name="Note 50 13" xfId="54877" xr:uid="{684A658F-08A3-410F-9737-90E27D8187D1}"/>
    <cellStyle name="Note 50 14" xfId="4973" xr:uid="{609698F2-B98C-45A1-A5EE-96F3F9C711F1}"/>
    <cellStyle name="Note 50 2" xfId="2613" xr:uid="{5A442B85-3E27-47A0-8143-AAC3AAE52685}"/>
    <cellStyle name="Note 50 2 10" xfId="54986" xr:uid="{CBEF65DE-4B2C-4E02-85D5-5F4C8E9709AA}"/>
    <cellStyle name="Note 50 2 11" xfId="55157" xr:uid="{9910DE4E-A8C8-4CEB-9581-828179485A0A}"/>
    <cellStyle name="Note 50 2 12" xfId="5721" xr:uid="{4BC6D4D2-4578-45D5-B3EF-C68C5393B046}"/>
    <cellStyle name="Note 50 2 2" xfId="52735" xr:uid="{91711309-50D1-466C-B849-CE16F7354AFF}"/>
    <cellStyle name="Note 50 2 3" xfId="53397" xr:uid="{8665A3AA-EA52-4D42-9E63-4EEA8CB94149}"/>
    <cellStyle name="Note 50 2 4" xfId="53672" xr:uid="{874FEBFD-3FC3-4569-AFB5-A0F96DA8BC30}"/>
    <cellStyle name="Note 50 2 5" xfId="53968" xr:uid="{198EAD89-013F-45ED-8D79-6FC30389990B}"/>
    <cellStyle name="Note 50 2 6" xfId="53191" xr:uid="{EF32C9F8-0C61-4A53-BC90-1529EDA8E9B3}"/>
    <cellStyle name="Note 50 2 7" xfId="54417" xr:uid="{5D4953AD-3F07-49E7-B238-DB3E82578689}"/>
    <cellStyle name="Note 50 2 8" xfId="54206" xr:uid="{77BB64C4-6A11-48A6-82BD-E7606C4E5862}"/>
    <cellStyle name="Note 50 2 9" xfId="54783" xr:uid="{0A046591-407E-4AEB-97CC-D3F5CF7BD320}"/>
    <cellStyle name="Note 50 3" xfId="4299" xr:uid="{FA5860CA-2B76-475D-AC49-93E56506453F}"/>
    <cellStyle name="Note 50 3 2" xfId="52383" xr:uid="{CDD7F322-6C88-4DAB-9FEC-F768C9CBF02D}"/>
    <cellStyle name="Note 50 3 3" xfId="43587" xr:uid="{21D1941C-DD2D-4C15-8D95-E8679C1EA3B1}"/>
    <cellStyle name="Note 50 4" xfId="44539" xr:uid="{00330DB9-16CF-4C56-BA84-2030A06B2040}"/>
    <cellStyle name="Note 50 4 2" xfId="53057" xr:uid="{98B539FE-21BD-49A6-B6DC-901CE9908670}"/>
    <cellStyle name="Note 50 5" xfId="47197" xr:uid="{DDD37A13-13BC-4F3E-8AFF-7C4F7229FBD5}"/>
    <cellStyle name="Note 50 5 2" xfId="51326" xr:uid="{79200DF4-0343-4540-A077-473534E8B238}"/>
    <cellStyle name="Note 50 6" xfId="51257" xr:uid="{5CF69915-913D-42C2-AF66-4F386E01279B}"/>
    <cellStyle name="Note 50 7" xfId="53799" xr:uid="{8B4BDD7F-56DF-4D67-B8CD-A58BF51ACF26}"/>
    <cellStyle name="Note 50 8" xfId="54163" xr:uid="{D7FC948E-342D-4082-8D76-FBFC1E02D95B}"/>
    <cellStyle name="Note 50 9" xfId="54514" xr:uid="{602BD5B8-B70D-4F23-BF2A-B1DA6C01C7AF}"/>
    <cellStyle name="Note 51" xfId="658" xr:uid="{43442E83-91D1-49E5-9321-7ADD2A0A5301}"/>
    <cellStyle name="Note 51 10" xfId="54306" xr:uid="{43139EAC-393C-432B-944C-0B3BE02F979D}"/>
    <cellStyle name="Note 51 11" xfId="52245" xr:uid="{1696907C-C5CB-4B05-832F-20ED442A2135}"/>
    <cellStyle name="Note 51 12" xfId="54147" xr:uid="{0A83F353-968D-4591-A607-069F7008490B}"/>
    <cellStyle name="Note 51 13" xfId="52956" xr:uid="{E47BA221-607B-4F22-B366-0D9AD05D3FFD}"/>
    <cellStyle name="Note 51 14" xfId="4974" xr:uid="{27B6CCB1-19D6-43CE-BA5C-898F2D39C96A}"/>
    <cellStyle name="Note 51 2" xfId="2614" xr:uid="{3E09C8FD-928C-41B6-B616-E91A39EE16B7}"/>
    <cellStyle name="Note 51 2 10" xfId="54987" xr:uid="{D14576C3-98C7-47A3-9A2D-6584578B7964}"/>
    <cellStyle name="Note 51 2 11" xfId="55158" xr:uid="{8F96EFA1-C0B7-4B9F-B4EE-2227014468E1}"/>
    <cellStyle name="Note 51 2 12" xfId="5722" xr:uid="{B171435B-562E-4EE0-9CCD-5E5EE4134AF2}"/>
    <cellStyle name="Note 51 2 2" xfId="52736" xr:uid="{CC4F3D4D-3164-4F13-89BA-F7BF392E061D}"/>
    <cellStyle name="Note 51 2 3" xfId="53398" xr:uid="{D5693AC3-CF36-4218-9B0B-69F4E4447B16}"/>
    <cellStyle name="Note 51 2 4" xfId="53673" xr:uid="{4D93F223-E80D-4843-B2DC-9E40E79F8513}"/>
    <cellStyle name="Note 51 2 5" xfId="53969" xr:uid="{8F50E0A7-57A4-44D2-BFE7-1854844B8391}"/>
    <cellStyle name="Note 51 2 6" xfId="53128" xr:uid="{98D92613-CEBA-4D0E-B56F-4EA24662C5FE}"/>
    <cellStyle name="Note 51 2 7" xfId="54418" xr:uid="{CEA81107-730A-4C33-8A47-22359085BDE9}"/>
    <cellStyle name="Note 51 2 8" xfId="52170" xr:uid="{6CE7A87B-AAFD-4961-BA7A-318B6538B945}"/>
    <cellStyle name="Note 51 2 9" xfId="54784" xr:uid="{7279C926-161D-47D6-B018-BD207FCDDAF2}"/>
    <cellStyle name="Note 51 3" xfId="4300" xr:uid="{3B7552F9-EBC9-4097-BE32-E3F8AAF41E15}"/>
    <cellStyle name="Note 51 3 2" xfId="52384" xr:uid="{F592317A-E7F8-49DC-A558-989A40149CAB}"/>
    <cellStyle name="Note 51 3 3" xfId="43588" xr:uid="{4F902601-6304-4DB9-9BC3-6BE788DAB4CB}"/>
    <cellStyle name="Note 51 4" xfId="44540" xr:uid="{A389E8CE-7817-47C6-92B0-A5FD5BCF21B2}"/>
    <cellStyle name="Note 51 4 2" xfId="53058" xr:uid="{5EE20D2D-D122-4048-AD3C-63755BF6F8E1}"/>
    <cellStyle name="Note 51 5" xfId="47198" xr:uid="{79562E4A-F54D-409E-8C8C-4E3E633B18EC}"/>
    <cellStyle name="Note 51 5 2" xfId="52052" xr:uid="{0EFBB54A-FC85-49D3-8ECC-5504A06B3EF9}"/>
    <cellStyle name="Note 51 6" xfId="51278" xr:uid="{7592DE6F-36C3-40F5-BCE1-417F18CA9F92}"/>
    <cellStyle name="Note 51 7" xfId="52888" xr:uid="{73247192-F638-4E21-A093-061518700BFC}"/>
    <cellStyle name="Note 51 8" xfId="52282" xr:uid="{5F885A04-62FD-4EC5-9C58-ED4DB3AA66D3}"/>
    <cellStyle name="Note 51 9" xfId="52071" xr:uid="{BFF5F928-1B35-41F0-B525-18498384F106}"/>
    <cellStyle name="Note 52" xfId="659" xr:uid="{F854B978-E790-4E3F-AD74-D6613A43F02E}"/>
    <cellStyle name="Note 52 10" xfId="53190" xr:uid="{711EA3B6-467D-4A30-99D2-751EE499F9B9}"/>
    <cellStyle name="Note 52 11" xfId="51205" xr:uid="{99D88069-749C-4EF4-AE4E-4AB0F64662E8}"/>
    <cellStyle name="Note 52 12" xfId="54681" xr:uid="{5BBAAC8C-2FEB-460B-B34C-DC648849BE6E}"/>
    <cellStyle name="Note 52 13" xfId="53485" xr:uid="{51B06BF1-E151-4A67-995C-5664CD57BF6B}"/>
    <cellStyle name="Note 52 14" xfId="4975" xr:uid="{E0985087-4C84-484A-97B6-96034F0DE63E}"/>
    <cellStyle name="Note 52 2" xfId="2615" xr:uid="{7DB6199B-B86C-416B-BF76-22ADC72AAD64}"/>
    <cellStyle name="Note 52 2 10" xfId="54988" xr:uid="{49930580-8893-4709-BF38-98FDFE09BE1A}"/>
    <cellStyle name="Note 52 2 11" xfId="55159" xr:uid="{40D5FCD3-C460-40DD-9200-2975414EE0B1}"/>
    <cellStyle name="Note 52 2 12" xfId="5723" xr:uid="{BD94B329-6170-425C-A1A8-278AA43C8187}"/>
    <cellStyle name="Note 52 2 2" xfId="52737" xr:uid="{6282390C-CAFD-4ECC-AB20-0190E88DA204}"/>
    <cellStyle name="Note 52 2 3" xfId="53399" xr:uid="{11BD8E26-134A-4458-8E38-8B681656A202}"/>
    <cellStyle name="Note 52 2 4" xfId="53674" xr:uid="{77A7982C-33C7-4EC5-B4FA-DA2A59B85102}"/>
    <cellStyle name="Note 52 2 5" xfId="53970" xr:uid="{D65EA96D-4461-4852-943A-F3F9787C1430}"/>
    <cellStyle name="Note 52 2 6" xfId="53525" xr:uid="{B8FBBDA2-5166-48FF-8CD2-69A77EEA31D9}"/>
    <cellStyle name="Note 52 2 7" xfId="54419" xr:uid="{794211A3-6560-4571-94A3-4CEFF3002E40}"/>
    <cellStyle name="Note 52 2 8" xfId="52010" xr:uid="{D238A65F-5B35-4DA7-847A-61BE86F34C8B}"/>
    <cellStyle name="Note 52 2 9" xfId="54785" xr:uid="{34D96157-1578-4442-8415-44D9892D6E86}"/>
    <cellStyle name="Note 52 3" xfId="4301" xr:uid="{1F34C621-D277-43A4-A822-D4E7263B7CA2}"/>
    <cellStyle name="Note 52 3 2" xfId="52385" xr:uid="{86368A4A-F9D7-4E3E-9BAC-3B81CB5D5223}"/>
    <cellStyle name="Note 52 3 3" xfId="43589" xr:uid="{94C476F4-41BC-4579-9B1E-004A40E92159}"/>
    <cellStyle name="Note 52 4" xfId="44541" xr:uid="{8A55F983-D3D4-4919-987F-6BA4E09E417C}"/>
    <cellStyle name="Note 52 4 2" xfId="53059" xr:uid="{E5296B8C-24CB-48D9-8BB8-8A60633A53C0}"/>
    <cellStyle name="Note 52 5" xfId="47199" xr:uid="{113AA653-F719-41AF-BB55-58DBBABE382C}"/>
    <cellStyle name="Note 52 5 2" xfId="51327" xr:uid="{B71A6410-81C2-4B4D-A2D6-79C603BB74F0}"/>
    <cellStyle name="Note 52 6" xfId="51801" xr:uid="{8088CB1C-D6E5-4C2D-A396-BCAC2289C185}"/>
    <cellStyle name="Note 52 7" xfId="52834" xr:uid="{AE16D928-B9D6-44F0-80C3-77643F941EAA}"/>
    <cellStyle name="Note 52 8" xfId="53197" xr:uid="{B8D53C09-0545-4CB1-A920-9D15C37FEF76}"/>
    <cellStyle name="Note 52 9" xfId="51518" xr:uid="{0612C05F-E1E8-4CA0-B172-D7BEDC9ADEAC}"/>
    <cellStyle name="Note 53" xfId="660" xr:uid="{5FB90CFB-C225-4231-95A0-F533E284AC08}"/>
    <cellStyle name="Note 53 10" xfId="53259" xr:uid="{F92490CB-DEA8-4CF9-85FB-6B5BA0F93F8A}"/>
    <cellStyle name="Note 53 11" xfId="51996" xr:uid="{8F1C06BA-9023-49C4-BC66-FBAAD515BF69}"/>
    <cellStyle name="Note 53 12" xfId="54172" xr:uid="{C7EBC462-120F-469E-A0E6-2E8E75D71947}"/>
    <cellStyle name="Note 53 13" xfId="54644" xr:uid="{A7B20EFF-1AD6-46B8-8D12-B2A7C658C1B2}"/>
    <cellStyle name="Note 53 14" xfId="4976" xr:uid="{8201FC6E-8BE4-4414-B95E-AA0ECCD09CFC}"/>
    <cellStyle name="Note 53 2" xfId="2616" xr:uid="{91597986-71DD-46A0-BF71-CFDFD0FEA496}"/>
    <cellStyle name="Note 53 2 10" xfId="54989" xr:uid="{80BFF18A-8C9C-4C3D-B47C-B8254B7F1281}"/>
    <cellStyle name="Note 53 2 11" xfId="55160" xr:uid="{D2F9F1F1-EB74-494C-BB8F-D3DEB8051878}"/>
    <cellStyle name="Note 53 2 12" xfId="5724" xr:uid="{CE596AA8-5598-451B-A117-4C662DC0A3AE}"/>
    <cellStyle name="Note 53 2 2" xfId="52738" xr:uid="{2EC015E7-4BB6-4A76-A962-BB6C23594CD6}"/>
    <cellStyle name="Note 53 2 3" xfId="53400" xr:uid="{5C11166E-EA51-46BE-8212-5C912DBC2FF2}"/>
    <cellStyle name="Note 53 2 4" xfId="53675" xr:uid="{A5C4C0E8-1391-41B1-A1EB-50807FF389DB}"/>
    <cellStyle name="Note 53 2 5" xfId="53971" xr:uid="{F29EC234-0C79-4643-9CD9-E10A54BEE73E}"/>
    <cellStyle name="Note 53 2 6" xfId="52015" xr:uid="{1F1F4ABF-2C66-4805-933F-E9BFE5E4C723}"/>
    <cellStyle name="Note 53 2 7" xfId="54420" xr:uid="{084A0061-E857-45C2-BD36-8AC7111C4F8D}"/>
    <cellStyle name="Note 53 2 8" xfId="52262" xr:uid="{6D3EDF88-5CB2-4A11-9D0A-B0384BFA5DC6}"/>
    <cellStyle name="Note 53 2 9" xfId="54786" xr:uid="{6A9550F6-9B1E-480E-B043-8AC933B633D6}"/>
    <cellStyle name="Note 53 3" xfId="4302" xr:uid="{0FBDFA4D-162D-4019-8E1D-0FE1F2ED05E9}"/>
    <cellStyle name="Note 53 3 2" xfId="52386" xr:uid="{C205209E-7BA1-44BC-8E71-488767C149FD}"/>
    <cellStyle name="Note 53 3 3" xfId="43590" xr:uid="{60DA26D6-84E5-4F65-90E6-443B344BB44F}"/>
    <cellStyle name="Note 53 4" xfId="44542" xr:uid="{E364C31B-7D30-4CDE-8D17-00B77DC89DD5}"/>
    <cellStyle name="Note 53 4 2" xfId="53060" xr:uid="{307C00A2-E3A4-4D9E-8ACB-984AACD8C5E7}"/>
    <cellStyle name="Note 53 5" xfId="47200" xr:uid="{FF41C4F1-1228-4969-826F-168F8007E3B3}"/>
    <cellStyle name="Note 53 5 2" xfId="52009" xr:uid="{CC04D05B-DE31-4B42-890F-344E162FECB9}"/>
    <cellStyle name="Note 53 6" xfId="51467" xr:uid="{9A2CC4E1-64FA-4BA5-ABA7-2E53A488E1EC}"/>
    <cellStyle name="Note 53 7" xfId="51508" xr:uid="{FB7E28F0-8F33-4B46-9986-0A05759C1E60}"/>
    <cellStyle name="Note 53 8" xfId="53503" xr:uid="{3DA3DBFB-5D66-4BA6-9137-73A827613CF6}"/>
    <cellStyle name="Note 53 9" xfId="54310" xr:uid="{818BFAAB-C205-4C42-B950-CAA555FB831D}"/>
    <cellStyle name="Note 54" xfId="661" xr:uid="{96D45766-1BFE-498A-A943-FDD809EBAF61}"/>
    <cellStyle name="Note 54 10" xfId="54542" xr:uid="{EC706B2B-63DB-42D2-8C54-BFC5F6B7EC4B}"/>
    <cellStyle name="Note 54 11" xfId="52160" xr:uid="{0E767CD8-BC7B-4E6F-837E-E12B562C2215}"/>
    <cellStyle name="Note 54 12" xfId="53870" xr:uid="{0CFD27E9-19DA-4667-959E-A166C9F5DA65}"/>
    <cellStyle name="Note 54 13" xfId="54109" xr:uid="{E68081A4-C6A6-4A7C-9887-F3523D34869D}"/>
    <cellStyle name="Note 54 14" xfId="4977" xr:uid="{4A3B52C1-0CF2-4374-9A9E-B7F85F7A3D04}"/>
    <cellStyle name="Note 54 2" xfId="2617" xr:uid="{95CF9030-E7D2-40EE-97C6-0243BF516948}"/>
    <cellStyle name="Note 54 2 10" xfId="54990" xr:uid="{FE350C09-7C67-412C-B5C4-E7581152AFFB}"/>
    <cellStyle name="Note 54 2 11" xfId="55161" xr:uid="{F27C899E-98D3-4131-B1C1-2D781884D71B}"/>
    <cellStyle name="Note 54 2 12" xfId="5725" xr:uid="{93354C20-9A0D-4E4D-A684-B0E442714920}"/>
    <cellStyle name="Note 54 2 2" xfId="52739" xr:uid="{5018975B-F36C-4AA8-AECC-77631D23B265}"/>
    <cellStyle name="Note 54 2 3" xfId="53401" xr:uid="{E7346F9C-DBD0-4870-9211-67C7F6CBF874}"/>
    <cellStyle name="Note 54 2 4" xfId="53676" xr:uid="{124FD7BA-CE7A-4CDC-A4DE-9B03F9BF88EC}"/>
    <cellStyle name="Note 54 2 5" xfId="53972" xr:uid="{B20D5B3A-E972-4416-B55C-D3F3AD72A5D2}"/>
    <cellStyle name="Note 54 2 6" xfId="52250" xr:uid="{428B529B-20B1-406A-9B70-A24F7A7538B5}"/>
    <cellStyle name="Note 54 2 7" xfId="54421" xr:uid="{3BD197D5-0A52-47F3-8DF0-2D8317AC2BE1}"/>
    <cellStyle name="Note 54 2 8" xfId="52583" xr:uid="{5C5F964B-C59E-4897-823A-D03415DEE668}"/>
    <cellStyle name="Note 54 2 9" xfId="54787" xr:uid="{CEE1E670-95C2-45CC-A228-915AE2932BEF}"/>
    <cellStyle name="Note 54 3" xfId="4303" xr:uid="{E32140D2-05D0-4649-B7DC-DE56D7B4B5DA}"/>
    <cellStyle name="Note 54 3 2" xfId="52387" xr:uid="{B72D8F08-8B7A-4579-B20E-B09E6DBBB22F}"/>
    <cellStyle name="Note 54 3 3" xfId="43591" xr:uid="{F3DE1766-A8F2-477E-B4E7-F72CCADED3C1}"/>
    <cellStyle name="Note 54 4" xfId="44543" xr:uid="{D8F0FDCB-C6D4-44DF-91DE-25231D1D73F4}"/>
    <cellStyle name="Note 54 4 2" xfId="53061" xr:uid="{454999A6-0CF6-4FF6-BE44-4B01D190D9ED}"/>
    <cellStyle name="Note 54 5" xfId="47201" xr:uid="{068214B2-FAAB-4150-8ED9-445CF91AB860}"/>
    <cellStyle name="Note 54 5 2" xfId="51328" xr:uid="{C9668913-D477-4C55-8D86-A9554155C1F2}"/>
    <cellStyle name="Note 54 6" xfId="51497" xr:uid="{07F4C46E-36B1-4DBC-8865-520435060255}"/>
    <cellStyle name="Note 54 7" xfId="51545" xr:uid="{E8F7217A-7AE9-461F-BE30-DE5F27E408C9}"/>
    <cellStyle name="Note 54 8" xfId="53574" xr:uid="{7B352DA5-3CBF-4979-A710-91DBFA97DC8F}"/>
    <cellStyle name="Note 54 9" xfId="52556" xr:uid="{1293D525-B726-4E46-9D49-D97ACC0A9EEF}"/>
    <cellStyle name="Note 55" xfId="662" xr:uid="{10EBC3D9-69E8-4A6E-9287-B632A6B61065}"/>
    <cellStyle name="Note 55 10" xfId="54211" xr:uid="{901395BF-6907-48F7-AC7A-FA88C5651B39}"/>
    <cellStyle name="Note 55 11" xfId="54185" xr:uid="{6681CE95-6AA7-4035-B94D-18CDEAF6D64A}"/>
    <cellStyle name="Note 55 12" xfId="52216" xr:uid="{C377BFE8-4489-4718-A97B-AC0626F71607}"/>
    <cellStyle name="Note 55 13" xfId="52850" xr:uid="{1D8F186E-3BA4-4834-A454-DFDD84315FE5}"/>
    <cellStyle name="Note 55 14" xfId="4978" xr:uid="{2547B54F-2954-4286-82AE-9BEF310EBEB6}"/>
    <cellStyle name="Note 55 2" xfId="2618" xr:uid="{61F556E4-962E-4CC3-AEB3-4C0E3F509883}"/>
    <cellStyle name="Note 55 2 10" xfId="54991" xr:uid="{DCC85AF9-ADA6-40DE-A3A9-7002F5E70FD0}"/>
    <cellStyle name="Note 55 2 11" xfId="55162" xr:uid="{6D8051D7-F16F-4484-9859-4AFE040F4019}"/>
    <cellStyle name="Note 55 2 12" xfId="5726" xr:uid="{541AA44B-911E-4153-9564-9BB48870EEA8}"/>
    <cellStyle name="Note 55 2 2" xfId="52740" xr:uid="{0595C3C3-B0B4-473F-8C87-D53570C7C979}"/>
    <cellStyle name="Note 55 2 3" xfId="53402" xr:uid="{2F6CD9EB-9CAD-4CD3-AADC-1E3B7F37A2AB}"/>
    <cellStyle name="Note 55 2 4" xfId="53677" xr:uid="{80A88688-3D39-473E-A6BB-64C1D607771C}"/>
    <cellStyle name="Note 55 2 5" xfId="53973" xr:uid="{584ED1A0-A487-4372-8421-7FD59C412D3D}"/>
    <cellStyle name="Note 55 2 6" xfId="53129" xr:uid="{B2BF45C7-66A6-477F-92AC-741CCF23B2D9}"/>
    <cellStyle name="Note 55 2 7" xfId="54422" xr:uid="{5C1FCD59-1596-4EE8-B8F3-0B5C207EC037}"/>
    <cellStyle name="Note 55 2 8" xfId="52867" xr:uid="{92D33ACC-BE1F-4E5F-A0DD-9FDD700E2A86}"/>
    <cellStyle name="Note 55 2 9" xfId="54788" xr:uid="{6A2CF2A2-DF0A-4AD3-9239-C599B4C5224A}"/>
    <cellStyle name="Note 55 3" xfId="4304" xr:uid="{C8E25769-3DF7-4352-8DC8-5657F87368DB}"/>
    <cellStyle name="Note 55 3 2" xfId="52388" xr:uid="{B9D7E282-B8B0-4294-A047-AE987F9CEAF0}"/>
    <cellStyle name="Note 55 3 3" xfId="43592" xr:uid="{BD542561-B4C0-4C55-8AAE-06C80218F2DB}"/>
    <cellStyle name="Note 55 4" xfId="44544" xr:uid="{5C02E875-EFBE-48D4-9DC1-8416A7C82257}"/>
    <cellStyle name="Note 55 4 2" xfId="53062" xr:uid="{06D5AE33-3692-4DB9-80BA-357630A3833C}"/>
    <cellStyle name="Note 55 5" xfId="47202" xr:uid="{8BC32E37-904B-4495-A137-96882EC3A69A}"/>
    <cellStyle name="Note 55 5 2" xfId="51933" xr:uid="{20A2602E-854E-4A17-BA65-8EC0FF8B197A}"/>
    <cellStyle name="Note 55 6" xfId="51304" xr:uid="{719F37B7-E8A1-42AB-95AA-A6A83BE766DD}"/>
    <cellStyle name="Note 55 7" xfId="53812" xr:uid="{FE773422-490F-48F9-9E90-DB763A291B59}"/>
    <cellStyle name="Note 55 8" xfId="54199" xr:uid="{9C64B0D0-495D-4B48-AB06-E9CFC884EB8D}"/>
    <cellStyle name="Note 55 9" xfId="52501" xr:uid="{1A6D31D5-4D15-4650-81FE-1B7AFE55E994}"/>
    <cellStyle name="Note 56" xfId="663" xr:uid="{6DCA25C9-9E09-4526-AB1A-A1F49BEC29FF}"/>
    <cellStyle name="Note 56 10" xfId="53761" xr:uid="{2F3EF948-6FCD-478B-9725-9FC03FCBE51A}"/>
    <cellStyle name="Note 56 11" xfId="54312" xr:uid="{6894C735-36A0-41E8-8B9A-4A8243C161D9}"/>
    <cellStyle name="Note 56 12" xfId="54559" xr:uid="{5DCEE274-844F-4883-B69F-07A4AC0FB7BA}"/>
    <cellStyle name="Note 56 13" xfId="51480" xr:uid="{5476AF94-EB3E-40A5-B7E5-2250C2D06536}"/>
    <cellStyle name="Note 56 14" xfId="4979" xr:uid="{915AD130-9B57-47EC-8FC6-1AE90A7585EB}"/>
    <cellStyle name="Note 56 2" xfId="2619" xr:uid="{11834C2B-9571-4FB8-803E-E2843DA1DD1E}"/>
    <cellStyle name="Note 56 2 10" xfId="54992" xr:uid="{42431315-8126-473F-A492-85213152B9B1}"/>
    <cellStyle name="Note 56 2 11" xfId="55163" xr:uid="{CDAC96D6-7CF4-4E72-A710-244F6452A4F1}"/>
    <cellStyle name="Note 56 2 12" xfId="5727" xr:uid="{B3871248-70D8-44EC-8E4D-966223378C36}"/>
    <cellStyle name="Note 56 2 2" xfId="52741" xr:uid="{1E98D02C-8D1A-45A1-BE12-68EC768A0D23}"/>
    <cellStyle name="Note 56 2 3" xfId="53403" xr:uid="{ECF1DE68-2E68-4B40-B807-FEE76D202B67}"/>
    <cellStyle name="Note 56 2 4" xfId="53678" xr:uid="{CE4EA1A8-96BE-4C72-87BB-43B485BCB760}"/>
    <cellStyle name="Note 56 2 5" xfId="53974" xr:uid="{970A9C7A-9826-4DFD-8685-CD144B9AFF62}"/>
    <cellStyle name="Note 56 2 6" xfId="53177" xr:uid="{A6C61948-1833-4158-B451-C3074384A5BB}"/>
    <cellStyle name="Note 56 2 7" xfId="54423" xr:uid="{AFAC9583-4632-4881-A6BE-8A972C630FA6}"/>
    <cellStyle name="Note 56 2 8" xfId="52519" xr:uid="{CB90142D-AEF8-4AA0-A60B-FFBC4ADCBE68}"/>
    <cellStyle name="Note 56 2 9" xfId="54789" xr:uid="{D4494E53-09E7-434C-8B02-DA0FE308F6D7}"/>
    <cellStyle name="Note 56 3" xfId="4305" xr:uid="{D4F9975D-96BB-4ADF-8AE5-6EB814A4F65D}"/>
    <cellStyle name="Note 56 3 2" xfId="52389" xr:uid="{7502CE96-52AB-45FB-8DC6-C260478B2187}"/>
    <cellStyle name="Note 56 3 3" xfId="43593" xr:uid="{E89A1535-4A60-45E4-8055-56A83C022C8D}"/>
    <cellStyle name="Note 56 4" xfId="44545" xr:uid="{8E92001E-A3F6-4F8B-ACAD-3EF105B6EC08}"/>
    <cellStyle name="Note 56 4 2" xfId="53063" xr:uid="{48EC75FA-1242-4BBB-BB46-641BB05A1FEE}"/>
    <cellStyle name="Note 56 5" xfId="47203" xr:uid="{AE823D8A-0A3E-4809-94BA-B50251254148}"/>
    <cellStyle name="Note 56 5 2" xfId="51934" xr:uid="{455A1A4E-58E4-4A3B-A703-40ABA29688A1}"/>
    <cellStyle name="Note 56 6" xfId="53279" xr:uid="{F3FA39C5-4BB9-4B18-AAF5-234D2CF88FC6}"/>
    <cellStyle name="Note 56 7" xfId="53801" xr:uid="{EBE5D007-9897-4BFA-B32C-B379B51243AB}"/>
    <cellStyle name="Note 56 8" xfId="54227" xr:uid="{95085D3D-29D9-40AE-AE1A-19F2FAB24F05}"/>
    <cellStyle name="Note 56 9" xfId="52903" xr:uid="{B7F56C52-B977-46E4-9410-F354EBF01C48}"/>
    <cellStyle name="Note 57" xfId="664" xr:uid="{AC4AEF98-8A62-412E-9694-6E3C270E6E30}"/>
    <cellStyle name="Note 57 10" xfId="52067" xr:uid="{6D76C2FF-6B05-4A49-8131-9948BE800550}"/>
    <cellStyle name="Note 57 11" xfId="54294" xr:uid="{E925E030-21BD-4949-86A8-A12A44CA831D}"/>
    <cellStyle name="Note 57 12" xfId="52199" xr:uid="{FC88560B-E13C-4A29-9C16-8BA384E0DE3D}"/>
    <cellStyle name="Note 57 13" xfId="54878" xr:uid="{BC04214F-1C14-47BB-AB29-B7F756DC8BCD}"/>
    <cellStyle name="Note 57 14" xfId="4980" xr:uid="{6F98018D-63FD-4B5E-AA07-0CF71C4A3008}"/>
    <cellStyle name="Note 57 2" xfId="2620" xr:uid="{9389BFF1-7AF4-4FD6-AB36-E6A969B209B2}"/>
    <cellStyle name="Note 57 2 10" xfId="54993" xr:uid="{9E405AD4-9F09-4B39-9539-133916B2F51E}"/>
    <cellStyle name="Note 57 2 11" xfId="55164" xr:uid="{364B32A2-C8E6-431C-AF0C-6873F3021306}"/>
    <cellStyle name="Note 57 2 12" xfId="5728" xr:uid="{4C29CE34-0C56-405C-80F7-4AC1015F0551}"/>
    <cellStyle name="Note 57 2 2" xfId="52742" xr:uid="{38040893-C88D-45FD-8FA5-1A9E7E0B660E}"/>
    <cellStyle name="Note 57 2 3" xfId="53404" xr:uid="{CDBF3A7F-26F0-4D2B-846D-91C35D901498}"/>
    <cellStyle name="Note 57 2 4" xfId="53679" xr:uid="{4AF96743-E034-43AD-938D-C8582405591C}"/>
    <cellStyle name="Note 57 2 5" xfId="53975" xr:uid="{B8C22A9C-48F6-46CE-B2B9-761B04A34199}"/>
    <cellStyle name="Note 57 2 6" xfId="53130" xr:uid="{45D89426-A24D-49A2-9C75-1A967944D796}"/>
    <cellStyle name="Note 57 2 7" xfId="54424" xr:uid="{FEE92565-6A34-4238-8D26-8D593F92E8A0}"/>
    <cellStyle name="Note 57 2 8" xfId="52970" xr:uid="{2DEFE47E-4546-425A-901A-095F3A763AD8}"/>
    <cellStyle name="Note 57 2 9" xfId="54790" xr:uid="{B334FD44-E4D7-4A1F-82BF-E8CD66E3D819}"/>
    <cellStyle name="Note 57 3" xfId="4306" xr:uid="{8766A574-C547-4B26-AA44-B8265A948A71}"/>
    <cellStyle name="Note 57 3 2" xfId="52390" xr:uid="{B706EAD6-9893-463E-9CB0-1176C184D90B}"/>
    <cellStyle name="Note 57 3 3" xfId="43594" xr:uid="{AAAC9C15-00DA-4DD6-A5EB-2FC32BCEBDE9}"/>
    <cellStyle name="Note 57 4" xfId="44546" xr:uid="{BD3FD851-13C8-45D9-809D-F5CF5915D569}"/>
    <cellStyle name="Note 57 4 2" xfId="53064" xr:uid="{741ED4A7-E3E1-4271-A01B-D99CC4EC46B0}"/>
    <cellStyle name="Note 57 5" xfId="47204" xr:uid="{9072A950-0164-4A36-AB7B-30ED82D0F217}"/>
    <cellStyle name="Note 57 5 2" xfId="52597" xr:uid="{6FDDC7F2-3516-472D-98FF-5382F6F561B1}"/>
    <cellStyle name="Note 57 6" xfId="52293" xr:uid="{E595DEB1-927C-4612-A627-CF2E62D55287}"/>
    <cellStyle name="Note 57 7" xfId="53232" xr:uid="{DCDEC334-FD6C-4290-A844-D1AEAE537C95}"/>
    <cellStyle name="Note 57 8" xfId="53495" xr:uid="{70F764BC-A8A5-4B9E-AEFC-267828CDA810}"/>
    <cellStyle name="Note 57 9" xfId="53871" xr:uid="{93AF8C71-C895-44A1-86AA-763C3025F9AB}"/>
    <cellStyle name="Note 58" xfId="665" xr:uid="{D15A67A4-B98C-450B-A92C-8F8E9608C2C8}"/>
    <cellStyle name="Note 58 10" xfId="53800" xr:uid="{B7ED0790-9B7E-4D17-9219-30144C9C006E}"/>
    <cellStyle name="Note 58 11" xfId="52599" xr:uid="{31317078-8966-4323-82D3-045791A42A34}"/>
    <cellStyle name="Note 58 12" xfId="52087" xr:uid="{6DC5195B-1532-4055-886D-E91A69A35217}"/>
    <cellStyle name="Note 58 13" xfId="54879" xr:uid="{A2982175-96D0-42B0-84E3-F3E834046F39}"/>
    <cellStyle name="Note 58 14" xfId="4981" xr:uid="{EA6033FF-A3BA-4D57-A000-917D042B2514}"/>
    <cellStyle name="Note 58 2" xfId="2621" xr:uid="{3796A911-6486-49D2-B982-2A94E0E370C1}"/>
    <cellStyle name="Note 58 2 10" xfId="54994" xr:uid="{BE8D6996-BBEA-406D-98F5-B40C031C756E}"/>
    <cellStyle name="Note 58 2 11" xfId="55165" xr:uid="{5231AE0D-70D4-48EF-96FF-7EAFA4A8CB8A}"/>
    <cellStyle name="Note 58 2 12" xfId="5729" xr:uid="{7556CC13-2CB1-4CFF-A8AC-DEBDAF995785}"/>
    <cellStyle name="Note 58 2 2" xfId="52743" xr:uid="{DCA6F34C-2114-49C7-8976-DF7292765D96}"/>
    <cellStyle name="Note 58 2 3" xfId="53405" xr:uid="{69D7263E-00B0-4A16-9D55-1F304952C531}"/>
    <cellStyle name="Note 58 2 4" xfId="53680" xr:uid="{9EA19653-6D35-4C54-B6B4-2BA0EF5F10CB}"/>
    <cellStyle name="Note 58 2 5" xfId="53976" xr:uid="{279939EA-BB22-45C3-BBF3-91DF01865129}"/>
    <cellStyle name="Note 58 2 6" xfId="53194" xr:uid="{7EF0CC8F-13F1-4FAD-8EBA-2FB0C9D1CBCE}"/>
    <cellStyle name="Note 58 2 7" xfId="54425" xr:uid="{B8E15B5D-93FC-49B9-9682-43972273151D}"/>
    <cellStyle name="Note 58 2 8" xfId="52236" xr:uid="{C798FB78-8EAB-4BC2-B5A1-3A57794DF969}"/>
    <cellStyle name="Note 58 2 9" xfId="54791" xr:uid="{BB03AA50-3FFD-4A98-B9D1-A88115483D7C}"/>
    <cellStyle name="Note 58 3" xfId="4307" xr:uid="{53F3CA8B-6BB6-41B2-8371-437839CA3AB3}"/>
    <cellStyle name="Note 58 3 2" xfId="52391" xr:uid="{E410D0D7-0326-471E-BACF-5265A6FCD2AC}"/>
    <cellStyle name="Note 58 3 3" xfId="43595" xr:uid="{5758FC44-9E14-4689-B63F-AE8FDE09A9A1}"/>
    <cellStyle name="Note 58 4" xfId="44547" xr:uid="{EACF1860-520D-47D9-BD87-AB84BDFA2064}"/>
    <cellStyle name="Note 58 4 2" xfId="53065" xr:uid="{2C8FAF60-3B8B-4496-B3F2-945DB6176262}"/>
    <cellStyle name="Note 58 5" xfId="47205" xr:uid="{E982C1D3-BD03-49AB-BFB9-8874278AAEC2}"/>
    <cellStyle name="Note 58 5 2" xfId="51686" xr:uid="{3673D50B-5862-4205-B7F9-1BDC776AC1BB}"/>
    <cellStyle name="Note 58 6" xfId="53285" xr:uid="{82A3DB3D-6206-4FAF-9AE7-1B88853F28FE}"/>
    <cellStyle name="Note 58 7" xfId="52527" xr:uid="{DE255D67-ABEE-434A-9A32-195F422BAFF3}"/>
    <cellStyle name="Note 58 8" xfId="54228" xr:uid="{08082E9A-F9DC-4E9B-B1A7-65D1695F0EE9}"/>
    <cellStyle name="Note 58 9" xfId="53758" xr:uid="{AF7A9A13-E27C-4869-9102-EF4552EE564C}"/>
    <cellStyle name="Note 59" xfId="666" xr:uid="{4CF71384-F611-4A55-82F7-E677BF4C8ADE}"/>
    <cellStyle name="Note 59 10" xfId="53759" xr:uid="{11DA7090-87C0-4904-B42F-D1E0919EABFB}"/>
    <cellStyle name="Note 59 11" xfId="53838" xr:uid="{9F152734-85F1-44B7-B7ED-F40A26FB5A59}"/>
    <cellStyle name="Note 59 12" xfId="54684" xr:uid="{15D7FDB1-C7F4-4024-9831-2A864CAD9855}"/>
    <cellStyle name="Note 59 13" xfId="54901" xr:uid="{CB9A5B1C-4576-4886-B75D-C2A5EB22F8A1}"/>
    <cellStyle name="Note 59 14" xfId="4982" xr:uid="{E321110D-A952-46CE-A119-DB8DD3A00670}"/>
    <cellStyle name="Note 59 2" xfId="2622" xr:uid="{C6E1FA71-3891-474E-A59C-D66633661943}"/>
    <cellStyle name="Note 59 2 10" xfId="54995" xr:uid="{C5123991-BE7F-4499-9B6D-7515D5D0372A}"/>
    <cellStyle name="Note 59 2 11" xfId="55166" xr:uid="{770AA896-EFEB-4E4C-B916-B9E5D8E68555}"/>
    <cellStyle name="Note 59 2 12" xfId="5730" xr:uid="{7F7075DB-FCB5-46B6-8B18-2DC606CD9E9C}"/>
    <cellStyle name="Note 59 2 2" xfId="52744" xr:uid="{DC729605-F23D-4B15-9BBA-528D3FC06AE5}"/>
    <cellStyle name="Note 59 2 3" xfId="53406" xr:uid="{CD2F1C25-CD02-4912-ACD9-713FBC91CF0E}"/>
    <cellStyle name="Note 59 2 4" xfId="53681" xr:uid="{54D63F26-0669-49E0-BDBD-0C9CFDB50397}"/>
    <cellStyle name="Note 59 2 5" xfId="53977" xr:uid="{33A02B79-D084-47CF-B614-160A63417698}"/>
    <cellStyle name="Note 59 2 6" xfId="51678" xr:uid="{22EB336E-0D86-46FD-B781-2BEBE8E5A569}"/>
    <cellStyle name="Note 59 2 7" xfId="54426" xr:uid="{C1CCC067-0FC7-463D-8918-51B6859F9211}"/>
    <cellStyle name="Note 59 2 8" xfId="52151" xr:uid="{1FD00573-4407-4B94-AD49-45777C71C9D6}"/>
    <cellStyle name="Note 59 2 9" xfId="54792" xr:uid="{D6195619-3F79-4833-B76D-D186B8BDC54A}"/>
    <cellStyle name="Note 59 3" xfId="4308" xr:uid="{7810AA8C-DA7A-4269-A739-E012DC21F842}"/>
    <cellStyle name="Note 59 3 2" xfId="52392" xr:uid="{9F30332F-FC02-4A34-B228-0AAEBBC64549}"/>
    <cellStyle name="Note 59 3 3" xfId="43596" xr:uid="{8BCDC739-BA3B-4BB0-86CC-63B32F5124B9}"/>
    <cellStyle name="Note 59 4" xfId="44548" xr:uid="{636E624F-C551-436E-8767-B4D959627726}"/>
    <cellStyle name="Note 59 4 2" xfId="53066" xr:uid="{AB71BCFF-ECD7-4282-978F-1377505EABDF}"/>
    <cellStyle name="Note 59 5" xfId="47206" xr:uid="{C425E62D-A060-45D0-9948-895325682F21}"/>
    <cellStyle name="Note 59 5 2" xfId="51937" xr:uid="{3799FBC8-DB30-4B25-9659-32B37C661D8C}"/>
    <cellStyle name="Note 59 6" xfId="53295" xr:uid="{E344EDCD-51EC-4E41-B75F-ABF1E9B339E0}"/>
    <cellStyle name="Note 59 7" xfId="52557" xr:uid="{7EDC80F0-08D3-42FA-80AB-EEE4CA485553}"/>
    <cellStyle name="Note 59 8" xfId="51493" xr:uid="{86709DF3-7566-4DE1-81B0-89CCF61F30B5}"/>
    <cellStyle name="Note 59 9" xfId="52280" xr:uid="{361FEBF8-A64B-4D12-B447-87EE04390CF4}"/>
    <cellStyle name="Note 6" xfId="667" xr:uid="{5DECB73F-2878-4CAB-9187-2BAAE940A650}"/>
    <cellStyle name="Note 6 10" xfId="47207" xr:uid="{B363396E-A45D-4BAA-BC8F-6102D19A7AC8}"/>
    <cellStyle name="Note 6 10 2" xfId="52859" xr:uid="{3F3B8E3D-B5BD-46C1-B215-3346DE922D9B}"/>
    <cellStyle name="Note 6 11" xfId="53840" xr:uid="{AC4382B3-D8C5-4D2C-9242-20C8FB4877FD}"/>
    <cellStyle name="Note 6 12" xfId="54686" xr:uid="{7949BAA3-FEC4-425B-8D02-1A94B8032028}"/>
    <cellStyle name="Note 6 13" xfId="54615" xr:uid="{8508CA1F-DBB4-4B37-8E93-94DBA57702CC}"/>
    <cellStyle name="Note 6 14" xfId="4983" xr:uid="{2F48C0A8-1FC7-49B8-B14B-2DB0B992C840}"/>
    <cellStyle name="Note 6 2" xfId="2623" xr:uid="{E3577C6D-77BF-48BA-9C9A-9834882CD0B5}"/>
    <cellStyle name="Note 6 2 10" xfId="54996" xr:uid="{64097877-D9CC-4CE0-82F8-71A5F81CFDDF}"/>
    <cellStyle name="Note 6 2 11" xfId="55167" xr:uid="{E126AD14-0BFF-407A-9789-74937E3A245A}"/>
    <cellStyle name="Note 6 2 12" xfId="5731" xr:uid="{00ABEAF2-7CB8-4869-9E04-7E06D3F0CCAC}"/>
    <cellStyle name="Note 6 2 2" xfId="35890" xr:uid="{794C2E18-E8FF-4633-88F1-66BF2452A5C2}"/>
    <cellStyle name="Note 6 2 2 2" xfId="52745" xr:uid="{002F14E8-AF31-4773-B056-020EA1644905}"/>
    <cellStyle name="Note 6 2 3" xfId="42094" xr:uid="{8D85426C-DDFC-4761-AFFE-2578DF5CCF62}"/>
    <cellStyle name="Note 6 2 3 2" xfId="53407" xr:uid="{0360A2F6-4EB6-49A6-9D7A-D3FC12001AE4}"/>
    <cellStyle name="Note 6 2 4" xfId="42095" xr:uid="{4BE4DF33-21C8-4CDA-89FD-B8E4160844AD}"/>
    <cellStyle name="Note 6 2 4 2" xfId="53682" xr:uid="{B206989C-B54C-4D0B-8A94-8B9138608ABB}"/>
    <cellStyle name="Note 6 2 5" xfId="35889" xr:uid="{055A58BF-920C-4678-AF50-16940E6946F2}"/>
    <cellStyle name="Note 6 2 5 2" xfId="53978" xr:uid="{AF201B34-8C5B-4086-813F-B6BB8C848B7D}"/>
    <cellStyle name="Note 6 2 6" xfId="51503" xr:uid="{824E20C7-D0B2-4AF0-858F-44B60EA09B80}"/>
    <cellStyle name="Note 6 2 7" xfId="54427" xr:uid="{8E0C5BB4-CB0B-4AEC-A32C-10F1007931CA}"/>
    <cellStyle name="Note 6 2 8" xfId="54079" xr:uid="{FED7B0C1-EC46-4A2A-97B9-7A7982924E03}"/>
    <cellStyle name="Note 6 2 9" xfId="54793" xr:uid="{BDB61B1A-AEF7-47BC-9227-13A59B567C2B}"/>
    <cellStyle name="Note 6 3" xfId="4309" xr:uid="{2A1FC233-C98B-41EE-B6FD-70762A7F4146}"/>
    <cellStyle name="Note 6 3 2" xfId="35892" xr:uid="{20022C8A-19DF-4797-9074-C2625BB13A7D}"/>
    <cellStyle name="Note 6 3 3" xfId="52393" xr:uid="{F94F91FE-DBA7-4B3A-BFF1-BEC953003A17}"/>
    <cellStyle name="Note 6 3 4" xfId="35891" xr:uid="{509B0795-BD7F-4DA1-A7EA-36ABA047D47F}"/>
    <cellStyle name="Note 6 4" xfId="35893" xr:uid="{CE9F7D49-1E7E-4B67-A21D-94FDA7D1CB3E}"/>
    <cellStyle name="Note 6 4 2" xfId="35894" xr:uid="{19941A06-C952-474D-A3AF-B2A32EFBA466}"/>
    <cellStyle name="Note 6 4 3" xfId="53067" xr:uid="{0EFCAE56-3375-4FC4-B7D4-F9B6D3BBE552}"/>
    <cellStyle name="Note 6 5" xfId="35895" xr:uid="{45C56FEA-378B-4C7B-AEDD-909113ED7E62}"/>
    <cellStyle name="Note 6 5 2" xfId="35896" xr:uid="{92DBAFBB-9B56-4111-935A-91347911634D}"/>
    <cellStyle name="Note 6 5 3" xfId="51940" xr:uid="{3EDEC4C8-D668-4B31-991C-3520353F1AF3}"/>
    <cellStyle name="Note 6 6" xfId="35897" xr:uid="{DC8A9133-A7E4-4A9A-B63E-F4264173A20C}"/>
    <cellStyle name="Note 6 6 2" xfId="51208" xr:uid="{1C08357D-0664-4C2B-A538-774707109013}"/>
    <cellStyle name="Note 6 7" xfId="35888" xr:uid="{EE9B5927-EB71-4926-B0C6-977C5AFD473A}"/>
    <cellStyle name="Note 6 7 2" xfId="53803" xr:uid="{7D9EE956-D21A-4A1C-B122-22CC26E1BBAE}"/>
    <cellStyle name="Note 6 8" xfId="43597" xr:uid="{B317CF9B-ABF3-4595-8B17-58EBEA5F3C04}"/>
    <cellStyle name="Note 6 8 2" xfId="52849" xr:uid="{7EB6E6E5-6252-4386-8009-31709AB21605}"/>
    <cellStyle name="Note 6 9" xfId="44549" xr:uid="{EAE14B26-79F1-4B3E-B442-FC41E7D59B39}"/>
    <cellStyle name="Note 6 9 2" xfId="52140" xr:uid="{CF4DD1C3-B8AB-424C-A853-87F7D6AC13D9}"/>
    <cellStyle name="Note 60" xfId="668" xr:uid="{5EDC304E-B4E1-4F39-B348-F62ACCF0BE42}"/>
    <cellStyle name="Note 60 10" xfId="54323" xr:uid="{D4EB9ADE-B7E6-482C-B8B5-EFA8EFCF7848}"/>
    <cellStyle name="Note 60 11" xfId="53210" xr:uid="{A21F4995-8573-49EF-856F-83A62481D07A}"/>
    <cellStyle name="Note 60 12" xfId="54688" xr:uid="{598C18CB-791A-4F0B-ABDB-FD49C5EFCC6F}"/>
    <cellStyle name="Note 60 13" xfId="52256" xr:uid="{C0A97163-0179-498D-8338-7E279E7644DA}"/>
    <cellStyle name="Note 60 14" xfId="4984" xr:uid="{962B30BD-A651-4996-B011-4A0348D42855}"/>
    <cellStyle name="Note 60 2" xfId="2624" xr:uid="{4A2FF37C-23BE-48BE-B1D2-8B6C3A45FFF7}"/>
    <cellStyle name="Note 60 2 10" xfId="54997" xr:uid="{70A4D337-F2EC-4F7B-9747-CDDEF9F77F21}"/>
    <cellStyle name="Note 60 2 11" xfId="55168" xr:uid="{5D8B0DB0-683A-4440-9FFD-7F663ED77216}"/>
    <cellStyle name="Note 60 2 12" xfId="5732" xr:uid="{19EEE1C0-F66C-4CB3-B6C4-D680CB4AB25C}"/>
    <cellStyle name="Note 60 2 2" xfId="52746" xr:uid="{1ACF1464-0831-4505-8BF4-33D2CB7877E5}"/>
    <cellStyle name="Note 60 2 3" xfId="53408" xr:uid="{7D7B3D8A-8970-4683-AD70-A4FB5CF77272}"/>
    <cellStyle name="Note 60 2 4" xfId="53683" xr:uid="{77026C1B-D4B1-426E-A02C-17B9788EA546}"/>
    <cellStyle name="Note 60 2 5" xfId="53979" xr:uid="{DA89B371-6F80-4E6C-8093-068FBD25916F}"/>
    <cellStyle name="Note 60 2 6" xfId="52914" xr:uid="{CA99A7EB-4D52-4936-B40D-CCC58A679336}"/>
    <cellStyle name="Note 60 2 7" xfId="54428" xr:uid="{26E0B384-B2B4-44D1-B087-EA5B0C13A1B7}"/>
    <cellStyle name="Note 60 2 8" xfId="51212" xr:uid="{05E9DF67-83C4-40FE-A0DB-594120063293}"/>
    <cellStyle name="Note 60 2 9" xfId="54794" xr:uid="{66CFE8D3-0E76-4DD5-9FCC-514368691E28}"/>
    <cellStyle name="Note 60 3" xfId="4310" xr:uid="{DFF6856B-B01E-439C-B95B-4D13E81DC978}"/>
    <cellStyle name="Note 60 3 2" xfId="52394" xr:uid="{9445FCB9-086D-42C5-A63A-834084777AD9}"/>
    <cellStyle name="Note 60 3 3" xfId="43598" xr:uid="{9C362E74-7C23-402E-97BC-CE17E3FB91CF}"/>
    <cellStyle name="Note 60 4" xfId="44550" xr:uid="{787CF2BF-49B4-48DE-9C72-3945C20B1B2F}"/>
    <cellStyle name="Note 60 4 2" xfId="53068" xr:uid="{ED2940F0-43AB-41B2-A547-0FB76E8C5BFE}"/>
    <cellStyle name="Note 60 5" xfId="47208" xr:uid="{C187CAAE-1CAF-4F2F-AF72-38C35BF08A61}"/>
    <cellStyle name="Note 60 5 2" xfId="51685" xr:uid="{EA317831-8EF7-4724-95C5-ED36689152DC}"/>
    <cellStyle name="Note 60 6" xfId="52551" xr:uid="{00D27003-3EA6-49C4-A5AB-8360DF769E2A}"/>
    <cellStyle name="Note 60 7" xfId="52166" xr:uid="{ADDE5EE1-3003-44FD-9329-5ED79DA49428}"/>
    <cellStyle name="Note 60 8" xfId="52865" xr:uid="{A79565A8-0718-4DCE-A44B-BE38939F9433}"/>
    <cellStyle name="Note 60 9" xfId="51285" xr:uid="{EFEEDF3C-2440-47D6-87EF-0C6BE206931B}"/>
    <cellStyle name="Note 61" xfId="669" xr:uid="{BCBABEBC-56E8-4B24-8019-F2521A80AB6C}"/>
    <cellStyle name="Note 61 10" xfId="53256" xr:uid="{150F71E0-F429-4732-A58B-672C74CDC55C}"/>
    <cellStyle name="Note 61 11" xfId="54288" xr:uid="{18D06C4F-0F1F-40C0-9B1B-1742567A39FC}"/>
    <cellStyle name="Note 61 12" xfId="54080" xr:uid="{1EBADB6E-9DFB-4AA3-A7EB-4939BE07DE1B}"/>
    <cellStyle name="Note 61 13" xfId="52969" xr:uid="{DF934A1F-278E-4517-B826-2206A0B88CCD}"/>
    <cellStyle name="Note 61 14" xfId="4985" xr:uid="{E796CE9A-DBBC-42AA-9EF7-4F91ADFB1105}"/>
    <cellStyle name="Note 61 2" xfId="2625" xr:uid="{60F00073-DCF7-434C-9911-4EEE0DF7669B}"/>
    <cellStyle name="Note 61 2 10" xfId="54998" xr:uid="{C463CF45-18C7-4239-B2E5-34C25AFC9B16}"/>
    <cellStyle name="Note 61 2 11" xfId="55169" xr:uid="{1D6BA2A2-A355-44FC-B934-4A5996E0182E}"/>
    <cellStyle name="Note 61 2 12" xfId="5733" xr:uid="{12C44F70-BDA2-485C-9862-A60EA24FD072}"/>
    <cellStyle name="Note 61 2 2" xfId="52747" xr:uid="{C719B219-3456-4A44-B909-728194821002}"/>
    <cellStyle name="Note 61 2 3" xfId="53409" xr:uid="{1ABD28EE-2122-46AD-BC97-79D45E753963}"/>
    <cellStyle name="Note 61 2 4" xfId="53684" xr:uid="{8E16611E-BAF3-474D-BC75-4BC00B9B47D9}"/>
    <cellStyle name="Note 61 2 5" xfId="53980" xr:uid="{BB091D32-D350-4585-A70E-941C0AA5328A}"/>
    <cellStyle name="Note 61 2 6" xfId="53131" xr:uid="{912ECC35-F2F4-4209-8D16-71BE6BED8A18}"/>
    <cellStyle name="Note 61 2 7" xfId="54429" xr:uid="{AAB75F43-8EBC-4F87-B75F-3E8CEFCEA2F9}"/>
    <cellStyle name="Note 61 2 8" xfId="54607" xr:uid="{91C3F291-D3F6-4F71-8C2E-2D9BD25C58BB}"/>
    <cellStyle name="Note 61 2 9" xfId="54795" xr:uid="{B71BC09C-95C4-4147-9061-17ACE746DE1F}"/>
    <cellStyle name="Note 61 3" xfId="4311" xr:uid="{BB9E94CA-5F5C-4F0B-93BF-FE0B07C38DD1}"/>
    <cellStyle name="Note 61 3 2" xfId="52395" xr:uid="{0A647512-7917-4096-B617-8877A63B389B}"/>
    <cellStyle name="Note 61 3 3" xfId="43599" xr:uid="{F2BA8FAA-3E6D-42D3-AA68-8055816DE71B}"/>
    <cellStyle name="Note 61 4" xfId="44551" xr:uid="{DF89947F-083A-47A1-BD80-7CF9FF722AE9}"/>
    <cellStyle name="Note 61 4 2" xfId="53069" xr:uid="{7E310B30-7E92-4C54-84F1-419F2F8A022D}"/>
    <cellStyle name="Note 61 5" xfId="47209" xr:uid="{8BE33C4B-4A1F-496E-A2D4-44E6B8764423}"/>
    <cellStyle name="Note 61 5 2" xfId="51329" xr:uid="{10D6D367-2F50-4C3A-8FF0-6C65416A0319}"/>
    <cellStyle name="Note 61 6" xfId="52103" xr:uid="{9953CD47-BE71-410F-901B-3F269F4A386C}"/>
    <cellStyle name="Note 61 7" xfId="53116" xr:uid="{E28C426A-F12F-4671-AFE7-7444B0613E53}"/>
    <cellStyle name="Note 61 8" xfId="54165" xr:uid="{58105B84-F583-4DE3-A038-0DDE4492EF1C}"/>
    <cellStyle name="Note 61 9" xfId="52193" xr:uid="{E0D4E37F-3C6A-4C4A-888B-1CAF44635D19}"/>
    <cellStyle name="Note 62" xfId="670" xr:uid="{5B6DC63E-C706-457C-938F-F1DBECC979E1}"/>
    <cellStyle name="Note 62 10" xfId="51824" xr:uid="{8632CEE8-A863-44B4-8DB9-E84FCF90A775}"/>
    <cellStyle name="Note 62 11" xfId="54328" xr:uid="{9D3D5226-FF61-441B-BDC5-2C4F66037AC4}"/>
    <cellStyle name="Note 62 12" xfId="54271" xr:uid="{1EB93ACB-D01F-484F-A22C-7AD2C584E180}"/>
    <cellStyle name="Note 62 13" xfId="54880" xr:uid="{4A7011B4-B661-4FC2-A9EB-8FD89544ED98}"/>
    <cellStyle name="Note 62 14" xfId="4986" xr:uid="{E6C33592-1553-4A68-B3D7-6ECDCA1E9E07}"/>
    <cellStyle name="Note 62 2" xfId="2626" xr:uid="{F36F2280-0502-4AD9-B67B-681C19C49D97}"/>
    <cellStyle name="Note 62 2 10" xfId="54999" xr:uid="{EEECF89F-6A14-487C-A9CC-9AE79C3BEFBC}"/>
    <cellStyle name="Note 62 2 11" xfId="55170" xr:uid="{25043DF7-B780-4525-8E0F-FDC5576CE2BF}"/>
    <cellStyle name="Note 62 2 12" xfId="5734" xr:uid="{7391EA21-BBB1-41E3-9FF5-C2B1C808957F}"/>
    <cellStyle name="Note 62 2 2" xfId="52748" xr:uid="{34F3F1E3-BCF1-4F34-844C-7772FC08B46A}"/>
    <cellStyle name="Note 62 2 3" xfId="53410" xr:uid="{740F4C82-F86A-46EF-B388-AFBAAE7D2C19}"/>
    <cellStyle name="Note 62 2 4" xfId="53685" xr:uid="{FA7D08E8-C192-4899-BDCD-558D8E8D62FA}"/>
    <cellStyle name="Note 62 2 5" xfId="53981" xr:uid="{F4D21C24-30E8-4F9D-9040-0B71C9DFFF36}"/>
    <cellStyle name="Note 62 2 6" xfId="52237" xr:uid="{95D971E1-F2DA-476B-AE23-58572043656D}"/>
    <cellStyle name="Note 62 2 7" xfId="54430" xr:uid="{207FD4FD-560D-4EAC-A824-FFB4DB21B2D3}"/>
    <cellStyle name="Note 62 2 8" xfId="53569" xr:uid="{3EB6E60C-7429-4B25-8062-330064746E85}"/>
    <cellStyle name="Note 62 2 9" xfId="54796" xr:uid="{6BD8C409-9AD8-44C9-AFC8-28238B69F8A9}"/>
    <cellStyle name="Note 62 3" xfId="4312" xr:uid="{6CC11F8E-B8BF-4108-8FA2-0827107EB7E6}"/>
    <cellStyle name="Note 62 3 2" xfId="52396" xr:uid="{A8D29A92-2B16-4143-BF1A-2E09D968EB13}"/>
    <cellStyle name="Note 62 3 3" xfId="43600" xr:uid="{691C2269-DC7E-4B8A-B841-595618EED8A4}"/>
    <cellStyle name="Note 62 4" xfId="44552" xr:uid="{2893AF8C-54EA-46C7-93E5-28EE2ABF342E}"/>
    <cellStyle name="Note 62 4 2" xfId="53070" xr:uid="{F9070525-1EE7-4DAB-86CC-511DAC5181D2}"/>
    <cellStyle name="Note 62 5" xfId="47210" xr:uid="{65911427-A29C-4803-88C0-3259CA1FBBBA}"/>
    <cellStyle name="Note 62 5 2" xfId="51330" xr:uid="{377F28E5-339D-4D80-A597-87D3EB0BA977}"/>
    <cellStyle name="Note 62 6" xfId="53280" xr:uid="{E6580CE5-D0AF-4F4D-8023-A03D451154A9}"/>
    <cellStyle name="Note 62 7" xfId="51218" xr:uid="{8487505D-2CBB-46F2-893B-106636337D21}"/>
    <cellStyle name="Note 62 8" xfId="54164" xr:uid="{34E72EC2-A4DB-4D52-9419-C3130059E4F6}"/>
    <cellStyle name="Note 62 9" xfId="53235" xr:uid="{B0838DCE-C811-4F82-882F-998431D37F6F}"/>
    <cellStyle name="Note 63" xfId="671" xr:uid="{706287B4-3ED3-45EE-A533-7BC8DAFB7DCE}"/>
    <cellStyle name="Note 63 10" xfId="52196" xr:uid="{1DCB1B8F-6C09-4D84-BC4E-8DFADF18E2DC}"/>
    <cellStyle name="Note 63 11" xfId="54101" xr:uid="{90CF42B5-29A7-4DFB-B5C8-3BF001E26539}"/>
    <cellStyle name="Note 63 12" xfId="53270" xr:uid="{4C8547EC-0EE8-4240-8A23-8CE31068FB65}"/>
    <cellStyle name="Note 63 13" xfId="54582" xr:uid="{28B3E4B7-9EB6-4C1B-97D8-6BFB5376884E}"/>
    <cellStyle name="Note 63 14" xfId="4987" xr:uid="{967E9295-39C9-4072-BA5F-5AEADF3C3B04}"/>
    <cellStyle name="Note 63 2" xfId="2627" xr:uid="{016CDB0B-6311-4C56-9E8C-6D515ED4F9FE}"/>
    <cellStyle name="Note 63 2 10" xfId="55000" xr:uid="{B296A2AE-D690-4C0B-BB18-BFE9C5765E29}"/>
    <cellStyle name="Note 63 2 11" xfId="55171" xr:uid="{70BBB37D-D51C-40D8-A681-3585088F07D1}"/>
    <cellStyle name="Note 63 2 12" xfId="5735" xr:uid="{BDA320E8-9DD4-402D-855F-7C17CC27EFC0}"/>
    <cellStyle name="Note 63 2 2" xfId="52749" xr:uid="{5C927115-AA15-478D-BBAE-CB897124B7F2}"/>
    <cellStyle name="Note 63 2 3" xfId="53411" xr:uid="{64DB43D9-46C8-4F30-B5C0-68771C4D4F01}"/>
    <cellStyle name="Note 63 2 4" xfId="53686" xr:uid="{CE969C99-EF89-4742-9626-663AEC64715C}"/>
    <cellStyle name="Note 63 2 5" xfId="53982" xr:uid="{0C6E0A61-1CAE-42F0-B91C-46843DF16859}"/>
    <cellStyle name="Note 63 2 6" xfId="53132" xr:uid="{7F5CE58E-CB28-435F-A521-9ACF06FEC33A}"/>
    <cellStyle name="Note 63 2 7" xfId="54431" xr:uid="{0530654B-D368-4C68-9D9F-7713C64A221E}"/>
    <cellStyle name="Note 63 2 8" xfId="53219" xr:uid="{C8E53BBE-6C1E-4AB5-B13B-AE93CC596798}"/>
    <cellStyle name="Note 63 2 9" xfId="54797" xr:uid="{0A2F7826-915A-4A2C-921B-77ED2F3553F5}"/>
    <cellStyle name="Note 63 3" xfId="4313" xr:uid="{8796731B-6CE9-4392-B6C2-CC817ECA4C0A}"/>
    <cellStyle name="Note 63 3 2" xfId="52397" xr:uid="{EE97F03D-6A1C-4972-BC0D-965133B53E54}"/>
    <cellStyle name="Note 63 3 3" xfId="43601" xr:uid="{FA557603-18CD-44BB-8712-36893FC93965}"/>
    <cellStyle name="Note 63 4" xfId="44553" xr:uid="{B8383488-289E-4D18-BEDC-A3F6C29CE214}"/>
    <cellStyle name="Note 63 4 2" xfId="53071" xr:uid="{1AF3FDD8-7102-4D43-AAB9-1D494CCBF144}"/>
    <cellStyle name="Note 63 5" xfId="47211" xr:uid="{9895585B-EDE1-43B6-80D6-DFF967B9BDD2}"/>
    <cellStyle name="Note 63 5 2" xfId="52053" xr:uid="{854CCE8C-B839-4D84-A158-08369005D0A1}"/>
    <cellStyle name="Note 63 6" xfId="52180" xr:uid="{A3FC40EA-207B-4728-ABB5-D2C1C5159A24}"/>
    <cellStyle name="Note 63 7" xfId="54057" xr:uid="{7B52FFCA-FE08-4333-A97D-B06FD2760BEB}"/>
    <cellStyle name="Note 63 8" xfId="52035" xr:uid="{949BF366-BA93-4372-A9FD-667B56F8D14A}"/>
    <cellStyle name="Note 63 9" xfId="52928" xr:uid="{DC30066C-54A8-4771-AC26-AF92E788193D}"/>
    <cellStyle name="Note 64" xfId="672" xr:uid="{448841E9-67D9-4162-99A2-08F0750EDB55}"/>
    <cellStyle name="Note 64 10" xfId="54121" xr:uid="{0999F0A3-6B17-4CC5-AA97-EDDCD07A0E60}"/>
    <cellStyle name="Note 64 11" xfId="54188" xr:uid="{726D698F-A710-49F1-AD61-0374136A19C2}"/>
    <cellStyle name="Note 64 12" xfId="54210" xr:uid="{CD960189-69AA-4C29-81F2-6355A3003B43}"/>
    <cellStyle name="Note 64 13" xfId="54222" xr:uid="{5089D77E-9050-4368-A6C4-11BF442B254A}"/>
    <cellStyle name="Note 64 14" xfId="4988" xr:uid="{E59ECB2B-A480-4702-AA8A-A22C92ACF537}"/>
    <cellStyle name="Note 64 2" xfId="2628" xr:uid="{AE0C0AF8-E777-40C8-83F8-DCB6716E30D2}"/>
    <cellStyle name="Note 64 2 10" xfId="55001" xr:uid="{EECB7692-5030-43FB-B437-5856B7529F4E}"/>
    <cellStyle name="Note 64 2 11" xfId="55172" xr:uid="{04B7170F-AE64-40F7-AE85-056D7D6E1F78}"/>
    <cellStyle name="Note 64 2 12" xfId="5736" xr:uid="{B32B0572-DAEA-4F94-A38C-7B425D91452F}"/>
    <cellStyle name="Note 64 2 2" xfId="52750" xr:uid="{ABB954BB-E039-41C4-A71B-46252C8F8914}"/>
    <cellStyle name="Note 64 2 3" xfId="53412" xr:uid="{934BD16E-6946-43AC-962F-6AF6DFB4E526}"/>
    <cellStyle name="Note 64 2 4" xfId="53687" xr:uid="{8953D640-5977-43C3-889D-EB35DB570BC5}"/>
    <cellStyle name="Note 64 2 5" xfId="53983" xr:uid="{6AF9DB3B-A8A2-4894-A393-13ECAFABDF53}"/>
    <cellStyle name="Note 64 2 6" xfId="51463" xr:uid="{D104B772-3A57-4057-99A7-D4AB6FF81BAB}"/>
    <cellStyle name="Note 64 2 7" xfId="54432" xr:uid="{AA492202-DED8-4C0A-8DA2-3576ACACC9C1}"/>
    <cellStyle name="Note 64 2 8" xfId="54192" xr:uid="{501B1973-4D77-469D-BB01-E00DE9A50BAE}"/>
    <cellStyle name="Note 64 2 9" xfId="54798" xr:uid="{60ED9CD7-E484-4549-87A2-8EA8507C36F3}"/>
    <cellStyle name="Note 64 3" xfId="4314" xr:uid="{A3FF1E85-3C2E-4194-A9DC-95D692E05032}"/>
    <cellStyle name="Note 64 3 2" xfId="52398" xr:uid="{66EF7A71-FEAC-4428-9BB8-E2D8DAB13416}"/>
    <cellStyle name="Note 64 3 3" xfId="43602" xr:uid="{E7701898-5BF0-4063-B172-AC26CB24CA34}"/>
    <cellStyle name="Note 64 4" xfId="44554" xr:uid="{6FDB99C8-97FA-4A11-AF4E-826750B6784B}"/>
    <cellStyle name="Note 64 4 2" xfId="53072" xr:uid="{7043708C-A639-4394-9E39-BC6DB9E2562B}"/>
    <cellStyle name="Note 64 5" xfId="47212" xr:uid="{8DCF29B7-E300-4273-8F6E-DAF3F8FC0B7C}"/>
    <cellStyle name="Note 64 5 2" xfId="51331" xr:uid="{4A29C29D-1F6D-4844-A456-08854A7F005C}"/>
    <cellStyle name="Note 64 6" xfId="52543" xr:uid="{9698EB3B-F323-49B8-8D8A-3D5EB7A5A572}"/>
    <cellStyle name="Note 64 7" xfId="53807" xr:uid="{50A696FC-4390-4AC4-97CF-8F6A58C62672}"/>
    <cellStyle name="Note 64 8" xfId="52964" xr:uid="{BCF69519-C654-42AC-86B4-0846C20F228F}"/>
    <cellStyle name="Note 64 9" xfId="54308" xr:uid="{C29A71C3-89D3-4C59-A2FF-A2F08D4A38E1}"/>
    <cellStyle name="Note 65" xfId="673" xr:uid="{63C41486-B2CE-47DB-814A-029C0FD815D2}"/>
    <cellStyle name="Note 65 10" xfId="54280" xr:uid="{95946E6B-C7A5-4E8A-9BE0-E04BA67E832D}"/>
    <cellStyle name="Note 65 11" xfId="52640" xr:uid="{97838DC3-B3DC-470F-A136-4A4F6B219AD1}"/>
    <cellStyle name="Note 65 12" xfId="53139" xr:uid="{A24DA603-76F3-4B29-AFD1-C2D571FDCD50}"/>
    <cellStyle name="Note 65 13" xfId="54548" xr:uid="{38345CCB-F9C9-441E-B163-9C93897C1816}"/>
    <cellStyle name="Note 65 14" xfId="4989" xr:uid="{EB417905-E114-4686-8A17-23BF1529E993}"/>
    <cellStyle name="Note 65 2" xfId="2629" xr:uid="{B92C074A-8404-4647-B7C1-7F7DE1A836D7}"/>
    <cellStyle name="Note 65 2 10" xfId="55002" xr:uid="{03DA2A0B-92D6-47B8-9661-AA84E69E6511}"/>
    <cellStyle name="Note 65 2 11" xfId="55173" xr:uid="{13042103-A8DE-4AE7-8D42-604A81C049C7}"/>
    <cellStyle name="Note 65 2 12" xfId="5737" xr:uid="{16F50D0A-9784-4649-A624-FA3EC421E02C}"/>
    <cellStyle name="Note 65 2 2" xfId="52751" xr:uid="{EA657456-0A2C-41D4-8B63-1969788FB754}"/>
    <cellStyle name="Note 65 2 3" xfId="53413" xr:uid="{F48CBFB1-55E3-4CC2-BCF7-375E641C21F6}"/>
    <cellStyle name="Note 65 2 4" xfId="53688" xr:uid="{FC1B8C63-6A9A-432E-8F2F-ABB2584C5196}"/>
    <cellStyle name="Note 65 2 5" xfId="53984" xr:uid="{F65B8722-100F-4308-92F6-7E20E88B5830}"/>
    <cellStyle name="Note 65 2 6" xfId="52944" xr:uid="{ED4D7CBA-F0DA-4198-8E71-E06A699202E3}"/>
    <cellStyle name="Note 65 2 7" xfId="54433" xr:uid="{DF682E53-8073-42ED-A91F-5E11A92E748A}"/>
    <cellStyle name="Note 65 2 8" xfId="53842" xr:uid="{46351BC4-D7BB-4F23-9763-B2F0CFA90063}"/>
    <cellStyle name="Note 65 2 9" xfId="54799" xr:uid="{1A253D14-72D0-48AF-98F2-447721261890}"/>
    <cellStyle name="Note 65 3" xfId="4315" xr:uid="{7FE9A252-B989-41F3-B935-21F110BA3600}"/>
    <cellStyle name="Note 65 3 2" xfId="52399" xr:uid="{913E121D-4D08-4B15-8F1C-85290E8AA343}"/>
    <cellStyle name="Note 65 3 3" xfId="43603" xr:uid="{0FE2CC5D-8AC2-43C1-A42E-8DDB4F1DA7C0}"/>
    <cellStyle name="Note 65 4" xfId="44555" xr:uid="{76356CFC-7999-4000-A1C5-6FD381DD8098}"/>
    <cellStyle name="Note 65 4 2" xfId="53073" xr:uid="{5FC6F28A-97F4-4C95-B4E3-6BFFE25CE57B}"/>
    <cellStyle name="Note 65 5" xfId="47213" xr:uid="{FA424571-A066-4BD3-8775-5824FBD7852C}"/>
    <cellStyle name="Note 65 5 2" xfId="51332" xr:uid="{620555E5-5177-4A82-9EF9-FF53D6CF10FE}"/>
    <cellStyle name="Note 65 6" xfId="51306" xr:uid="{D4071595-2A07-49D9-BC56-B97E3E097856}"/>
    <cellStyle name="Note 65 7" xfId="52941" xr:uid="{7CE72438-0743-4BDF-85A3-4EE7084BE7B4}"/>
    <cellStyle name="Note 65 8" xfId="52924" xr:uid="{B55177C1-D057-464B-9A6A-6FAE49C319DC}"/>
    <cellStyle name="Note 65 9" xfId="54292" xr:uid="{7F7D83EA-D3DD-41ED-A52B-B1CD61430087}"/>
    <cellStyle name="Note 66" xfId="674" xr:uid="{FC3A23D2-6CE4-4B04-8F8F-5774DF925DCC}"/>
    <cellStyle name="Note 66 10" xfId="54538" xr:uid="{A338FBE8-5543-48A9-B12A-447F7EA8FA9B}"/>
    <cellStyle name="Note 66 11" xfId="54289" xr:uid="{0640CC96-C28C-45EF-84CA-AB68B9B3769F}"/>
    <cellStyle name="Note 66 12" xfId="53873" xr:uid="{99A4C18E-A1DF-42DB-B41B-C0FA00444C5C}"/>
    <cellStyle name="Note 66 13" xfId="52304" xr:uid="{2DD6013A-2C0C-44CE-9045-8C1A5C3B7FEC}"/>
    <cellStyle name="Note 66 14" xfId="4990" xr:uid="{0995B98A-C3F9-4FF5-B2C1-51E293BB4720}"/>
    <cellStyle name="Note 66 2" xfId="2630" xr:uid="{EB54A88D-9447-42F5-B4AF-09C1C90689FA}"/>
    <cellStyle name="Note 66 2 10" xfId="55003" xr:uid="{297C6C23-9207-4E86-9178-9BE9F7A12DA5}"/>
    <cellStyle name="Note 66 2 11" xfId="55174" xr:uid="{86A5B0EB-5129-4DED-A882-DD178C2AEBB2}"/>
    <cellStyle name="Note 66 2 12" xfId="5738" xr:uid="{1A11318B-2A51-49DA-9261-59366B602A9F}"/>
    <cellStyle name="Note 66 2 2" xfId="52752" xr:uid="{A6F09BD8-D367-4D75-B7FF-6A8A7A43498F}"/>
    <cellStyle name="Note 66 2 3" xfId="53414" xr:uid="{CAD765E3-DE3A-46D1-AF11-9667AFD38EEC}"/>
    <cellStyle name="Note 66 2 4" xfId="53689" xr:uid="{7F829800-42DF-4F2B-8B8D-0AF52D25E6FD}"/>
    <cellStyle name="Note 66 2 5" xfId="53985" xr:uid="{588CD589-27B5-49FB-8174-D4FC91D9A463}"/>
    <cellStyle name="Note 66 2 6" xfId="52581" xr:uid="{65095880-EBF0-48CF-B69C-AFD4FB716D91}"/>
    <cellStyle name="Note 66 2 7" xfId="54434" xr:uid="{FDC94ED9-077A-4790-9DFE-D1E38FC1F2C8}"/>
    <cellStyle name="Note 66 2 8" xfId="53829" xr:uid="{8CADC99F-43D7-4C19-B27B-C137D8A598B3}"/>
    <cellStyle name="Note 66 2 9" xfId="54800" xr:uid="{7F362206-FE63-4F83-BE10-B6A3CF4FF066}"/>
    <cellStyle name="Note 66 3" xfId="4316" xr:uid="{B7A30414-E43A-4C65-86D5-18DC7318CEE3}"/>
    <cellStyle name="Note 66 3 2" xfId="52400" xr:uid="{3344D9BE-1420-4D56-A806-F4FFF4F4FF55}"/>
    <cellStyle name="Note 66 3 3" xfId="43604" xr:uid="{EE1F86A5-FC51-4836-9EE7-6D2F6852B732}"/>
    <cellStyle name="Note 66 4" xfId="44556" xr:uid="{589B44AE-9D30-458F-83D1-E31D4224B00A}"/>
    <cellStyle name="Note 66 4 2" xfId="53074" xr:uid="{4AFB4FB3-0012-42D9-8E96-68CBBBBDF16B}"/>
    <cellStyle name="Note 66 5" xfId="47214" xr:uid="{BF929521-D9E7-44E9-9BB8-7362B9A32AE7}"/>
    <cellStyle name="Note 66 5 2" xfId="51688" xr:uid="{E7F57536-96EE-4347-A24E-A802818A9D7F}"/>
    <cellStyle name="Note 66 6" xfId="52648" xr:uid="{6B59C3E2-0620-4B86-B647-EA9856E3B436}"/>
    <cellStyle name="Note 66 7" xfId="52831" xr:uid="{39501A83-435E-4467-BFE8-2653541E8306}"/>
    <cellStyle name="Note 66 8" xfId="52439" xr:uid="{73BAD01E-197B-4FBB-879F-B80902B25184}"/>
    <cellStyle name="Note 66 9" xfId="52008" xr:uid="{2665CB15-F05A-4361-90CE-DBD0BF5867A7}"/>
    <cellStyle name="Note 67" xfId="675" xr:uid="{F2E0F645-B4A6-4D23-842F-64E26142E37A}"/>
    <cellStyle name="Note 67 10" xfId="52258" xr:uid="{5EF7F523-B1B0-4144-9806-409AD21F3030}"/>
    <cellStyle name="Note 67 11" xfId="54219" xr:uid="{5B0C0C04-089C-45DB-916A-F1E568463E0C}"/>
    <cellStyle name="Note 67 12" xfId="54577" xr:uid="{B3C88CE4-48C9-40C0-B699-CAA3C877E307}"/>
    <cellStyle name="Note 67 13" xfId="54881" xr:uid="{D48A4330-7FC8-4E7B-A83D-F20D0D11CC72}"/>
    <cellStyle name="Note 67 14" xfId="4991" xr:uid="{FE6181DF-40C3-4597-9F45-82029B8ECC0A}"/>
    <cellStyle name="Note 67 2" xfId="2631" xr:uid="{62AA6F64-0E5A-41C2-8BDC-5CF86D4DDBD1}"/>
    <cellStyle name="Note 67 2 10" xfId="55004" xr:uid="{1F8859C5-C6AB-4018-8304-AF3DE16401C1}"/>
    <cellStyle name="Note 67 2 11" xfId="55175" xr:uid="{C5DB4D81-6E4D-4E99-AF92-0AFF613AF535}"/>
    <cellStyle name="Note 67 2 12" xfId="5739" xr:uid="{C5FCDCBF-3E48-4CEE-9DA5-CC1CD4133E2A}"/>
    <cellStyle name="Note 67 2 2" xfId="52753" xr:uid="{8ADEA15F-7221-493E-B94B-C179B09A5CD4}"/>
    <cellStyle name="Note 67 2 3" xfId="53415" xr:uid="{026A98EF-DA92-4023-8C92-9F59E40A1A4C}"/>
    <cellStyle name="Note 67 2 4" xfId="53690" xr:uid="{6CBC66DC-0311-4C74-9CAD-C594188360B2}"/>
    <cellStyle name="Note 67 2 5" xfId="53986" xr:uid="{F40DB30F-EB85-4E12-B2B6-6AC9BD39E6C1}"/>
    <cellStyle name="Note 67 2 6" xfId="53133" xr:uid="{8244BFA5-2B76-47E8-8CE8-B5E4C147EB80}"/>
    <cellStyle name="Note 67 2 7" xfId="54435" xr:uid="{B44C51AA-BBC5-4FD1-9888-12E862B39F6C}"/>
    <cellStyle name="Note 67 2 8" xfId="53824" xr:uid="{625003E3-8727-4F52-B981-C0CCDDED787A}"/>
    <cellStyle name="Note 67 2 9" xfId="54801" xr:uid="{C6AE6C71-C72E-450F-815F-A9F89846A025}"/>
    <cellStyle name="Note 67 3" xfId="4317" xr:uid="{4CAED2B8-2722-4370-8228-CD63A8FD1110}"/>
    <cellStyle name="Note 67 3 2" xfId="52401" xr:uid="{595B6592-0234-46A7-B43D-4B4A6B536447}"/>
    <cellStyle name="Note 67 3 3" xfId="43605" xr:uid="{643765D8-8657-4BCE-8657-E6BE4132840C}"/>
    <cellStyle name="Note 67 4" xfId="44557" xr:uid="{6D983D44-C31A-46B9-A441-FF1143B5660F}"/>
    <cellStyle name="Note 67 4 2" xfId="53075" xr:uid="{DFE49E21-64ED-4FE9-BC82-48FCE6E99BD3}"/>
    <cellStyle name="Note 67 5" xfId="47215" xr:uid="{BA4E07D3-0CA1-4552-8775-26A8C2548F04}"/>
    <cellStyle name="Note 67 5 2" xfId="51687" xr:uid="{366D846A-D862-4145-9E7E-131DF8B2F568}"/>
    <cellStyle name="Note 67 6" xfId="52183" xr:uid="{FC19F9B6-A7F2-486E-AEBA-41B67477CE7F}"/>
    <cellStyle name="Note 67 7" xfId="53805" xr:uid="{AE67ABFB-A41F-474D-A994-F1FC5CA467C3}"/>
    <cellStyle name="Note 67 8" xfId="52963" xr:uid="{E6B45BD3-405E-47A8-969C-F2A0A1193145}"/>
    <cellStyle name="Note 67 9" xfId="54623" xr:uid="{664CA9E8-85A2-482B-849E-6C56AE97BB14}"/>
    <cellStyle name="Note 68" xfId="676" xr:uid="{E7212462-E1CE-4D92-9BD8-C7769090BCA8}"/>
    <cellStyle name="Note 68 10" xfId="54171" xr:uid="{50658FE8-5DA3-461A-8410-B86E45AC9B9F}"/>
    <cellStyle name="Note 68 11" xfId="52223" xr:uid="{E5F6BF22-5894-4BB1-B8F1-75BD16DEE89A}"/>
    <cellStyle name="Note 68 12" xfId="54691" xr:uid="{62266545-94EC-40A2-8100-07D14ADF67CE}"/>
    <cellStyle name="Note 68 13" xfId="54894" xr:uid="{7E863E56-EEA2-45A6-8D09-35C6621E3B2B}"/>
    <cellStyle name="Note 68 14" xfId="4992" xr:uid="{22919FDC-EFF8-4179-970A-922CF3451A04}"/>
    <cellStyle name="Note 68 2" xfId="2632" xr:uid="{A559FC51-7BB4-41A7-AF55-7D5FBD516B9D}"/>
    <cellStyle name="Note 68 2 10" xfId="55005" xr:uid="{1585F4EB-6782-42EC-9CBD-B76F7B39EBEC}"/>
    <cellStyle name="Note 68 2 11" xfId="55176" xr:uid="{1893E557-9FAF-43AA-8A96-D7A27FE8A378}"/>
    <cellStyle name="Note 68 2 12" xfId="5740" xr:uid="{D0879C7F-BD9D-4A21-B17D-569381C9E27B}"/>
    <cellStyle name="Note 68 2 2" xfId="52754" xr:uid="{DBDC3676-2379-4C2D-9D93-61B1569DCD43}"/>
    <cellStyle name="Note 68 2 3" xfId="53416" xr:uid="{63C032ED-3188-4F99-B07F-7735E2B47BB7}"/>
    <cellStyle name="Note 68 2 4" xfId="53691" xr:uid="{94650CB8-0B16-4703-89E6-8FB098F37A60}"/>
    <cellStyle name="Note 68 2 5" xfId="53987" xr:uid="{F21D517A-7532-4E15-8068-B5408E49D097}"/>
    <cellStyle name="Note 68 2 6" xfId="51299" xr:uid="{28654979-4335-4650-8587-B76521247CED}"/>
    <cellStyle name="Note 68 2 7" xfId="54436" xr:uid="{5A5E7B9E-3AD7-4B00-8BC6-9496DAF4B6E6}"/>
    <cellStyle name="Note 68 2 8" xfId="54608" xr:uid="{10AE635E-4FC5-405A-B065-F7EB3A97DDCE}"/>
    <cellStyle name="Note 68 2 9" xfId="54802" xr:uid="{DEAFF026-4FA8-4235-9632-CCE2944790F1}"/>
    <cellStyle name="Note 68 3" xfId="4318" xr:uid="{532B06A8-609C-48FA-B431-14A9C824385D}"/>
    <cellStyle name="Note 68 3 2" xfId="52402" xr:uid="{5A67E7D1-A7CA-4B0E-AC50-8997285B8533}"/>
    <cellStyle name="Note 68 3 3" xfId="43606" xr:uid="{9FD518C2-7AF3-4BC5-91CF-810A7CAEA7C6}"/>
    <cellStyle name="Note 68 4" xfId="44558" xr:uid="{155774B5-2596-406C-BC4F-57BB40DAA6BE}"/>
    <cellStyle name="Note 68 4 2" xfId="53076" xr:uid="{DDFD0447-90FA-4D9B-8802-2BCF9CDD26F5}"/>
    <cellStyle name="Note 68 5" xfId="47216" xr:uid="{8855C4B5-7A11-416D-9076-3B211FC428D4}"/>
    <cellStyle name="Note 68 5 2" xfId="51333" xr:uid="{4C68DA5D-9C0E-484E-89C8-26D8A5B43AA8}"/>
    <cellStyle name="Note 68 6" xfId="53209" xr:uid="{BC5788E5-8B28-44A6-880F-7CFB840A1F01}"/>
    <cellStyle name="Note 68 7" xfId="52164" xr:uid="{54AE2272-7391-4EC8-86D5-61EA10C9D53C}"/>
    <cellStyle name="Note 68 8" xfId="53539" xr:uid="{38C51C7E-A11B-4425-AD31-BA11C71FDB2D}"/>
    <cellStyle name="Note 68 9" xfId="54572" xr:uid="{1B55D883-71E0-4B1B-8FC4-FF67A4F119D4}"/>
    <cellStyle name="Note 69" xfId="677" xr:uid="{16F46B3B-C877-4B32-9275-C8F11E741517}"/>
    <cellStyle name="Note 69 10" xfId="54532" xr:uid="{014F1A48-1FB6-4884-AE2F-30FD8CA80775}"/>
    <cellStyle name="Note 69 11" xfId="53264" xr:uid="{918158AE-AB76-46DE-9A7F-7DDD1ED5D43C}"/>
    <cellStyle name="Note 69 12" xfId="53577" xr:uid="{4FDA6A25-60F5-492D-9F1C-54D3B5184711}"/>
    <cellStyle name="Note 69 13" xfId="54896" xr:uid="{EE1F7873-C8B2-44EE-B4BE-743EC05E45FD}"/>
    <cellStyle name="Note 69 14" xfId="4993" xr:uid="{8832BAF1-B1FF-4612-9503-B18548F0CE1C}"/>
    <cellStyle name="Note 69 2" xfId="2633" xr:uid="{BDEB9C50-3291-4E02-B2B6-8D5FD0450B97}"/>
    <cellStyle name="Note 69 2 10" xfId="55006" xr:uid="{18D50666-2787-47C9-B8D0-D83E676FD069}"/>
    <cellStyle name="Note 69 2 11" xfId="55177" xr:uid="{04D4FC30-5ED9-4C27-BFB7-74CF609F5FD8}"/>
    <cellStyle name="Note 69 2 12" xfId="5741" xr:uid="{A797094C-89B4-434B-A7DC-1B7E716EDA83}"/>
    <cellStyle name="Note 69 2 2" xfId="52755" xr:uid="{407F1D4A-FE08-44BB-B7D5-D1C52E63E005}"/>
    <cellStyle name="Note 69 2 3" xfId="53417" xr:uid="{327C7112-15A8-450F-8DB4-DC4504839716}"/>
    <cellStyle name="Note 69 2 4" xfId="53692" xr:uid="{20D13426-7892-4136-B06F-729F0352B5F2}"/>
    <cellStyle name="Note 69 2 5" xfId="53988" xr:uid="{3989A46E-9CC9-45A1-B4EC-99B4C8153D78}"/>
    <cellStyle name="Note 69 2 6" xfId="51349" xr:uid="{26AAB448-57BE-4C78-816D-247CE60B2B53}"/>
    <cellStyle name="Note 69 2 7" xfId="54437" xr:uid="{014B7FF9-1D56-4C87-BE3E-7A4048FF68B9}"/>
    <cellStyle name="Note 69 2 8" xfId="52852" xr:uid="{6711C67F-AE4F-4D95-A71C-91B204A87A8F}"/>
    <cellStyle name="Note 69 2 9" xfId="54803" xr:uid="{76DA0118-B48D-4C40-91FE-3F585B8530FA}"/>
    <cellStyle name="Note 69 3" xfId="4319" xr:uid="{637ABB82-6915-4B6A-AAF2-3B9EC6C6A13F}"/>
    <cellStyle name="Note 69 3 2" xfId="52403" xr:uid="{5B6EE7BC-29A2-4096-B949-D2B5011B962D}"/>
    <cellStyle name="Note 69 3 3" xfId="43607" xr:uid="{4CCC94C6-787C-4265-A1F7-F3355E817DE5}"/>
    <cellStyle name="Note 69 4" xfId="44559" xr:uid="{EF28799B-6B1B-4692-B7D1-E91E65E732EB}"/>
    <cellStyle name="Note 69 4 2" xfId="53077" xr:uid="{C560A3AC-DF4B-41D1-8A9A-C26560BE4B12}"/>
    <cellStyle name="Note 69 5" xfId="47217" xr:uid="{22DED9C0-C9AF-498A-8051-C400051A5591}"/>
    <cellStyle name="Note 69 5 2" xfId="51334" xr:uid="{4D1F5B1B-E63B-4D7F-8862-A9588040461F}"/>
    <cellStyle name="Note 69 6" xfId="52028" xr:uid="{364084B5-29B7-472C-92D4-8E96CB493316}"/>
    <cellStyle name="Note 69 7" xfId="52621" xr:uid="{8086F5E5-C85D-4F4B-A72A-C1D84496E025}"/>
    <cellStyle name="Note 69 8" xfId="52076" xr:uid="{8F693A34-2C3C-4E5F-9923-E5E9190EF665}"/>
    <cellStyle name="Note 69 9" xfId="54270" xr:uid="{16D365EC-1A30-49D3-B87F-283C7C9D405B}"/>
    <cellStyle name="Note 7" xfId="678" xr:uid="{992A98F8-13A2-4627-845D-7D028E7417F9}"/>
    <cellStyle name="Note 7 10" xfId="54090" xr:uid="{9D73E7BB-1136-4BA8-AC23-6561E17CE73E}"/>
    <cellStyle name="Note 7 11" xfId="54642" xr:uid="{FDF20C62-6EE4-4562-B432-9C166DB151D9}"/>
    <cellStyle name="Note 7 12" xfId="53560" xr:uid="{967D3B45-0E01-495D-AEC1-B33BE810DE68}"/>
    <cellStyle name="Note 7 13" xfId="54869" xr:uid="{9E2A7EE4-C0C5-424B-A473-C5FD39D11822}"/>
    <cellStyle name="Note 7 14" xfId="4994" xr:uid="{591D1867-B990-43D3-8A60-46B0159A6F90}"/>
    <cellStyle name="Note 7 2" xfId="2634" xr:uid="{3C915D19-4C49-4569-9469-271D67131D65}"/>
    <cellStyle name="Note 7 2 10" xfId="55007" xr:uid="{4F1D6321-DDBC-4AFB-8FBA-81DBD1C9E313}"/>
    <cellStyle name="Note 7 2 11" xfId="55178" xr:uid="{DFC36146-3E75-481E-8C10-9A8A06F56B2C}"/>
    <cellStyle name="Note 7 2 12" xfId="5742" xr:uid="{89EB2A22-89C9-4259-9228-A80C5AF21957}"/>
    <cellStyle name="Note 7 2 2" xfId="35900" xr:uid="{2750C4AF-C467-41A1-BB94-6294E4BB4E77}"/>
    <cellStyle name="Note 7 2 2 2" xfId="52756" xr:uid="{6778FDD9-28D8-4AB7-8BAB-DE1FC211812A}"/>
    <cellStyle name="Note 7 2 3" xfId="42096" xr:uid="{5840CCE2-5A21-489A-BA11-AFF5EF9FDB10}"/>
    <cellStyle name="Note 7 2 3 2" xfId="53418" xr:uid="{13B4C70E-4685-42A7-A85E-EA8A9B7A0F32}"/>
    <cellStyle name="Note 7 2 4" xfId="42097" xr:uid="{816DBCDA-2A1F-4C43-AB39-1A1EED0D27CF}"/>
    <cellStyle name="Note 7 2 4 2" xfId="53693" xr:uid="{CEE954A5-5F72-483E-B83C-4806E17D2058}"/>
    <cellStyle name="Note 7 2 5" xfId="35899" xr:uid="{CDF63305-0791-4305-985E-C29DAD238ADF}"/>
    <cellStyle name="Note 7 2 5 2" xfId="53989" xr:uid="{4596E336-7F09-4DBF-B8BB-553BB42CF44E}"/>
    <cellStyle name="Note 7 2 6" xfId="51303" xr:uid="{397E6428-888F-4AC3-8C0A-D932F7C53A7F}"/>
    <cellStyle name="Note 7 2 7" xfId="54438" xr:uid="{9CA38A9A-6497-44C7-8864-6839CCB28003}"/>
    <cellStyle name="Note 7 2 8" xfId="53245" xr:uid="{6BD9030C-8ED7-4B6E-BCFA-CE595EF7F686}"/>
    <cellStyle name="Note 7 2 9" xfId="54804" xr:uid="{00AA654C-3113-4F1C-9F90-3E98079EA5F2}"/>
    <cellStyle name="Note 7 3" xfId="4320" xr:uid="{C2946651-50C3-4538-B13F-1271F6A9AB81}"/>
    <cellStyle name="Note 7 3 2" xfId="35902" xr:uid="{C5DF46E0-9061-4875-9F79-C1E3514F9E2F}"/>
    <cellStyle name="Note 7 3 3" xfId="52404" xr:uid="{2C73CF62-AD90-4C86-BDFB-37829ADC0043}"/>
    <cellStyle name="Note 7 3 4" xfId="35901" xr:uid="{9F0215B4-173B-47FF-B1C5-EC5EB13634F3}"/>
    <cellStyle name="Note 7 4" xfId="35903" xr:uid="{1695FD4F-95AA-45F2-8D56-BF11C9449CB8}"/>
    <cellStyle name="Note 7 4 2" xfId="35904" xr:uid="{42D60725-5B25-4F9C-A760-6091D3E48588}"/>
    <cellStyle name="Note 7 4 3" xfId="53078" xr:uid="{CEBA49E4-3C46-462A-B12E-17CB63A5E1BF}"/>
    <cellStyle name="Note 7 5" xfId="35905" xr:uid="{2316E313-1A1D-4D07-88B1-23B764FDEE57}"/>
    <cellStyle name="Note 7 5 2" xfId="51943" xr:uid="{98E141AE-9515-4900-9B93-0349DB95AC0F}"/>
    <cellStyle name="Note 7 6" xfId="35898" xr:uid="{9D1D3435-FD8A-4502-8D56-9E0FED709BEC}"/>
    <cellStyle name="Note 7 6 2" xfId="52078" xr:uid="{0EE68452-3C9C-476A-A71C-14588C8096D8}"/>
    <cellStyle name="Note 7 7" xfId="43608" xr:uid="{1616C982-98F9-4C79-A8E1-6F56D86B806B}"/>
    <cellStyle name="Note 7 7 2" xfId="53262" xr:uid="{F283BF54-CBB2-490E-9584-754B5FAB8B7B}"/>
    <cellStyle name="Note 7 8" xfId="44560" xr:uid="{B9FFB1A7-FD2C-479B-8A38-4EA62AF012BE}"/>
    <cellStyle name="Note 7 8 2" xfId="54142" xr:uid="{8A4B78AF-218B-4A59-A7F3-A74DE613A35B}"/>
    <cellStyle name="Note 7 9" xfId="47218" xr:uid="{F824673F-2A6C-4101-89B8-9AEF1CD1A994}"/>
    <cellStyle name="Note 7 9 2" xfId="54093" xr:uid="{5C16DE69-A820-4D15-AB71-D1BD5FB925E7}"/>
    <cellStyle name="Note 70" xfId="679" xr:uid="{D5384F11-8ABA-40AC-AC81-1E676671824E}"/>
    <cellStyle name="Note 70 10" xfId="54297" xr:uid="{918C2C09-8DD3-4A52-B695-135F9B832CB9}"/>
    <cellStyle name="Note 70 11" xfId="54216" xr:uid="{A9F90A98-D423-4A9C-9861-0D1E90DD62F4}"/>
    <cellStyle name="Note 70 12" xfId="53175" xr:uid="{E721FAA4-12E7-400C-98C9-46FADEF8FBE2}"/>
    <cellStyle name="Note 70 13" xfId="54870" xr:uid="{4CF788D1-B36B-4155-B0E7-757DF921178A}"/>
    <cellStyle name="Note 70 14" xfId="4995" xr:uid="{2FDCD3C5-5FCD-44AE-A23B-1CC279ADD49C}"/>
    <cellStyle name="Note 70 2" xfId="2635" xr:uid="{64A10968-9855-49D9-9A15-511440625F53}"/>
    <cellStyle name="Note 70 2 10" xfId="55008" xr:uid="{5DB4073B-0B51-4F3C-AA05-CAC8FE67326B}"/>
    <cellStyle name="Note 70 2 11" xfId="55179" xr:uid="{0A64DAB2-A7C4-46DE-9931-C8D1666FD559}"/>
    <cellStyle name="Note 70 2 12" xfId="5743" xr:uid="{39027BFB-E0F3-4AC7-9ED0-C7FF2BD235B6}"/>
    <cellStyle name="Note 70 2 2" xfId="52757" xr:uid="{38A36BEF-C74C-4ED0-976A-8573C7EFE377}"/>
    <cellStyle name="Note 70 2 3" xfId="53419" xr:uid="{427CA66D-852D-4694-A4F0-0D0797450826}"/>
    <cellStyle name="Note 70 2 4" xfId="53694" xr:uid="{E994E5CA-3530-484B-AFB1-82EC4EB9AA9B}"/>
    <cellStyle name="Note 70 2 5" xfId="53990" xr:uid="{3B958212-5795-4375-90C7-60551A956CB5}"/>
    <cellStyle name="Note 70 2 6" xfId="51795" xr:uid="{32928C4E-8DED-4523-B071-92ECC2FBF523}"/>
    <cellStyle name="Note 70 2 7" xfId="54439" xr:uid="{C0001CC6-C362-4107-86E9-6E491216A2A2}"/>
    <cellStyle name="Note 70 2 8" xfId="54299" xr:uid="{1671FF3A-B025-4047-9E28-EF3AF44DABEC}"/>
    <cellStyle name="Note 70 2 9" xfId="54805" xr:uid="{794033A5-F6E1-4485-A9B9-3054B577E48E}"/>
    <cellStyle name="Note 70 3" xfId="4321" xr:uid="{203A2EA7-8D34-4DCE-AE84-1C215DF7E120}"/>
    <cellStyle name="Note 70 3 2" xfId="52405" xr:uid="{7A848282-41C4-4CD3-BDD9-BF9891578D72}"/>
    <cellStyle name="Note 70 3 3" xfId="43609" xr:uid="{077CC82D-B506-4404-AECC-8F2DF41DA24D}"/>
    <cellStyle name="Note 70 4" xfId="44561" xr:uid="{F154F23F-DE78-4245-8007-53972D470635}"/>
    <cellStyle name="Note 70 4 2" xfId="53079" xr:uid="{F52A0950-55DC-4F6F-9D91-74E95676619D}"/>
    <cellStyle name="Note 70 5" xfId="47219" xr:uid="{CDA2A850-516F-4D0C-A59F-0056F5DAA5C1}"/>
    <cellStyle name="Note 70 5 2" xfId="52054" xr:uid="{62C5C4D0-6015-4062-9E33-5EB70FF007CC}"/>
    <cellStyle name="Note 70 6" xfId="51537" xr:uid="{F2F3064B-E55D-4399-856A-455188FC20EE}"/>
    <cellStyle name="Note 70 7" xfId="52080" xr:uid="{48F9D65B-33C8-4AC2-8D03-430930A8CD85}"/>
    <cellStyle name="Note 70 8" xfId="54201" xr:uid="{FCC8E895-D947-47EF-8E4E-1C29E4EEDB8C}"/>
    <cellStyle name="Note 70 9" xfId="52897" xr:uid="{C1DED0F6-05C1-463E-96D5-0E144BD87E7E}"/>
    <cellStyle name="Note 71" xfId="680" xr:uid="{3334F99B-6C2F-46DA-895F-1EDF3A73D521}"/>
    <cellStyle name="Note 71 10" xfId="52872" xr:uid="{6E1285A5-D955-4CF9-810E-130B12AE5E82}"/>
    <cellStyle name="Note 71 11" xfId="53520" xr:uid="{3BE594A9-1816-4827-B5C6-6447504D0F8B}"/>
    <cellStyle name="Note 71 12" xfId="54095" xr:uid="{6C55F956-375C-4CC9-865E-77C5B7FD96FF}"/>
    <cellStyle name="Note 71 13" xfId="54900" xr:uid="{DAC621E0-9606-4470-90F0-4BC7B469F5FB}"/>
    <cellStyle name="Note 71 14" xfId="4996" xr:uid="{73B62195-B6F7-4390-B249-3347317518A8}"/>
    <cellStyle name="Note 71 2" xfId="2636" xr:uid="{9B36DCE4-6D5A-47F5-BFE9-32D1A4E0C115}"/>
    <cellStyle name="Note 71 2 10" xfId="55009" xr:uid="{6D848C0C-651C-4E31-A5F1-3EF66574B45E}"/>
    <cellStyle name="Note 71 2 11" xfId="55180" xr:uid="{E9438A89-9BF8-4F6D-AE37-F2C2B19E4A94}"/>
    <cellStyle name="Note 71 2 12" xfId="5744" xr:uid="{5692E321-F8E8-4DE5-892C-47DD9A6BD204}"/>
    <cellStyle name="Note 71 2 2" xfId="52758" xr:uid="{517FA91A-5C78-45BD-BB78-621110815B29}"/>
    <cellStyle name="Note 71 2 3" xfId="53420" xr:uid="{C795B0C5-2238-46F1-B91B-AA37217E2B6D}"/>
    <cellStyle name="Note 71 2 4" xfId="53695" xr:uid="{3F9B84A7-E9D3-43DD-828C-F5DE4040B1D5}"/>
    <cellStyle name="Note 71 2 5" xfId="53991" xr:uid="{6294E8A1-77B5-40CE-8FEE-95803D6A858C}"/>
    <cellStyle name="Note 71 2 6" xfId="53774" xr:uid="{E9B43023-B0C8-49BF-AD7E-D9B0EFA7CDA8}"/>
    <cellStyle name="Note 71 2 7" xfId="54440" xr:uid="{A217B78F-937E-43DD-9ED1-149DF1A1D44E}"/>
    <cellStyle name="Note 71 2 8" xfId="54120" xr:uid="{F96230DF-386D-4909-9662-F8F23E7F1702}"/>
    <cellStyle name="Note 71 2 9" xfId="54806" xr:uid="{B7B40D5C-3C4D-4C23-946E-3C69A52A9167}"/>
    <cellStyle name="Note 71 3" xfId="4322" xr:uid="{0BFFC9B1-ABC5-4BE8-B887-AFB67ED134E8}"/>
    <cellStyle name="Note 71 3 2" xfId="52406" xr:uid="{8BC426FA-90E1-48E9-A3FA-6CF219C573EE}"/>
    <cellStyle name="Note 71 3 3" xfId="43610" xr:uid="{978229E3-7D08-49FD-A636-07811EFBAEC4}"/>
    <cellStyle name="Note 71 4" xfId="44562" xr:uid="{488C53AB-8094-458B-A19B-5B9E02AE04A4}"/>
    <cellStyle name="Note 71 4 2" xfId="53080" xr:uid="{AA1D131A-19AF-4C89-9062-F8B1AE44A404}"/>
    <cellStyle name="Note 71 5" xfId="47220" xr:uid="{FA46FA85-B105-41D0-AE22-96750F9DF654}"/>
    <cellStyle name="Note 71 5 2" xfId="51298" xr:uid="{11E07034-B523-40B2-83E0-12143706FE62}"/>
    <cellStyle name="Note 71 6" xfId="51674" xr:uid="{BEDAD890-BA35-4966-B352-CE203B48FE4E}"/>
    <cellStyle name="Note 71 7" xfId="52058" xr:uid="{355CA802-28C0-4CD4-80F9-FB1DC922EF9D}"/>
    <cellStyle name="Note 71 8" xfId="54229" xr:uid="{BD2521CE-8BB2-4EC2-99AC-4F5EEA02FD3B}"/>
    <cellStyle name="Note 71 9" xfId="54576" xr:uid="{F29959A3-1337-4C7A-B27D-05943DDD9173}"/>
    <cellStyle name="Note 72" xfId="681" xr:uid="{8B5F3E8E-A0CB-4E55-AD24-D96757015CED}"/>
    <cellStyle name="Note 72 10" xfId="51817" xr:uid="{976F81B1-26D8-4B21-8125-294A14D9218F}"/>
    <cellStyle name="Note 72 11" xfId="51976" xr:uid="{CF1E4149-1216-4708-8972-64B7F57F20EE}"/>
    <cellStyle name="Note 72 12" xfId="54556" xr:uid="{20E9C335-B968-48BF-AD1E-EACF7D376EB1}"/>
    <cellStyle name="Note 72 13" xfId="51209" xr:uid="{DC2E162D-A9F1-4A87-9483-DF67309019F1}"/>
    <cellStyle name="Note 72 14" xfId="4997" xr:uid="{A92BA189-690F-4863-BBBA-362B28290DFF}"/>
    <cellStyle name="Note 72 2" xfId="2637" xr:uid="{3103F3A1-F84D-43CA-8204-4C3B98535FF8}"/>
    <cellStyle name="Note 72 2 10" xfId="55010" xr:uid="{756D7A52-2CE8-4260-8641-162B05B82089}"/>
    <cellStyle name="Note 72 2 11" xfId="55181" xr:uid="{6FCD6AD9-DE1E-4A3B-B592-FF4EEBA1107C}"/>
    <cellStyle name="Note 72 2 12" xfId="5745" xr:uid="{276C890E-063F-4AE5-BAD8-86121F17259A}"/>
    <cellStyle name="Note 72 2 2" xfId="52759" xr:uid="{0951E405-E725-4039-97E3-01C8F0D6D4F8}"/>
    <cellStyle name="Note 72 2 3" xfId="53421" xr:uid="{053D5581-D4A2-455A-8E81-77353A9C20E2}"/>
    <cellStyle name="Note 72 2 4" xfId="53696" xr:uid="{8792C87B-FCA5-405F-BBB1-2E5B9877CD79}"/>
    <cellStyle name="Note 72 2 5" xfId="53992" xr:uid="{4792ACA8-EBA1-4AD9-976E-910B03841823}"/>
    <cellStyle name="Note 72 2 6" xfId="51277" xr:uid="{10266CF3-0C84-4633-ACE6-0BD0F1E3B7FF}"/>
    <cellStyle name="Note 72 2 7" xfId="54441" xr:uid="{4FC3812D-4682-4BDF-8DD3-60FD4B9FA251}"/>
    <cellStyle name="Note 72 2 8" xfId="51364" xr:uid="{92D23285-8966-4FDD-A811-39953F0E4740}"/>
    <cellStyle name="Note 72 2 9" xfId="54807" xr:uid="{6BA78B45-1791-4505-997C-D7A90CFA16BE}"/>
    <cellStyle name="Note 72 3" xfId="4323" xr:uid="{951B1326-2685-4F96-A0E4-2781B2817B12}"/>
    <cellStyle name="Note 72 3 2" xfId="52407" xr:uid="{4CB5A299-30E8-40AA-9DA0-1C3DA16B084B}"/>
    <cellStyle name="Note 72 3 3" xfId="43611" xr:uid="{EC003ABE-656D-4C25-81E8-F09915CB57AF}"/>
    <cellStyle name="Note 72 4" xfId="44563" xr:uid="{1D325965-8BD0-465B-B8A0-926793695ED0}"/>
    <cellStyle name="Note 72 4 2" xfId="53081" xr:uid="{DAA2EAF9-B9F8-46AE-9D17-E116B504ABB0}"/>
    <cellStyle name="Note 72 5" xfId="47221" xr:uid="{06D22EB1-12BE-4C27-87C5-BECB0F97BAA9}"/>
    <cellStyle name="Note 72 5 2" xfId="51549" xr:uid="{6B9BE822-BB94-46FC-AF3A-29499DA80F45}"/>
    <cellStyle name="Note 72 6" xfId="51245" xr:uid="{131B55DF-F9F3-4A9C-9065-A2DE40F21DC7}"/>
    <cellStyle name="Note 72 7" xfId="53771" xr:uid="{928558A6-6FB4-441B-8E3E-2CACDBFF53FA}"/>
    <cellStyle name="Note 72 8" xfId="53864" xr:uid="{1C592364-EED7-4B5E-923A-CBD00997C0DE}"/>
    <cellStyle name="Note 72 9" xfId="52489" xr:uid="{A5FCE910-0AA2-4CFD-95B7-DBF80865463D}"/>
    <cellStyle name="Note 73" xfId="682" xr:uid="{E663FF07-203F-4F1B-B94E-ADF66E782C86}"/>
    <cellStyle name="Note 73 10" xfId="54307" xr:uid="{02BEFAAC-43FE-4DE7-8A35-D29F2BBF55AF}"/>
    <cellStyle name="Note 73 11" xfId="52902" xr:uid="{0B4A27CA-8F69-4021-A7FB-AF4B1C46183F}"/>
    <cellStyle name="Note 73 12" xfId="54123" xr:uid="{F39188AB-BB48-4BE3-AC92-287EDA766ABD}"/>
    <cellStyle name="Note 73 13" xfId="52200" xr:uid="{44E7044C-E65A-4047-A470-2A8ED3D65789}"/>
    <cellStyle name="Note 73 14" xfId="4998" xr:uid="{F241B7CF-A0C2-4DA1-B235-FA3A063555C5}"/>
    <cellStyle name="Note 73 2" xfId="2638" xr:uid="{88566C6C-2297-41D2-8BC0-DA74FC65690D}"/>
    <cellStyle name="Note 73 2 10" xfId="55011" xr:uid="{C8CB9577-6946-4A17-B75C-E8CA3CD75FAC}"/>
    <cellStyle name="Note 73 2 11" xfId="55182" xr:uid="{2971E718-5968-4DEC-B3F3-AA7C2D14BDA9}"/>
    <cellStyle name="Note 73 2 12" xfId="5746" xr:uid="{DB0419BC-BF00-4388-868B-F8D9A870906D}"/>
    <cellStyle name="Note 73 2 2" xfId="52760" xr:uid="{AAA068AC-148D-4C28-A0B2-4065EA16020B}"/>
    <cellStyle name="Note 73 2 3" xfId="53422" xr:uid="{118D0483-850C-41B5-BF4C-BCC702F83BFB}"/>
    <cellStyle name="Note 73 2 4" xfId="53697" xr:uid="{F81DF5B1-63BB-4360-8C58-3B1C5A1F69C7}"/>
    <cellStyle name="Note 73 2 5" xfId="53993" xr:uid="{F2B7C71F-6401-4B96-9285-E6CAEA5DFCCE}"/>
    <cellStyle name="Note 73 2 6" xfId="52039" xr:uid="{738F33A7-E668-42E6-8C8C-8E75F1D4E18A}"/>
    <cellStyle name="Note 73 2 7" xfId="54442" xr:uid="{8E0C7B0B-35E0-41C3-9A32-DFCE9FB0C5B4}"/>
    <cellStyle name="Note 73 2 8" xfId="53835" xr:uid="{7C80EA33-5F43-4FCA-9856-5BD52895ADBF}"/>
    <cellStyle name="Note 73 2 9" xfId="54808" xr:uid="{A54B2E7C-6CF3-4B64-B8D8-A4FCA7E5C4D1}"/>
    <cellStyle name="Note 73 3" xfId="4324" xr:uid="{F91C8744-6CE9-41F4-A4C8-6E93350E2D32}"/>
    <cellStyle name="Note 73 3 2" xfId="52408" xr:uid="{0666C74E-2BD6-4F2A-B769-B308F51A367D}"/>
    <cellStyle name="Note 73 3 3" xfId="43612" xr:uid="{FBB95D16-070B-4DF7-982E-CC6A425D1801}"/>
    <cellStyle name="Note 73 4" xfId="44564" xr:uid="{D89EE698-B003-4B6A-960F-73E4B51F1878}"/>
    <cellStyle name="Note 73 4 2" xfId="53082" xr:uid="{9CAFA4FC-F771-4B3E-A3D8-88B9BC254D17}"/>
    <cellStyle name="Note 73 5" xfId="47222" xr:uid="{A6653DE2-96F9-490C-8F49-D522C3B70BEF}"/>
    <cellStyle name="Note 73 5 2" xfId="51565" xr:uid="{6678A131-CB89-4CA9-AC31-84D015A0C0E3}"/>
    <cellStyle name="Note 73 6" xfId="51968" xr:uid="{9C82FDF0-D799-4FD5-9D17-61F6A35F6C5C}"/>
    <cellStyle name="Note 73 7" xfId="52243" xr:uid="{1D57CD03-2EAF-4876-A4C2-D1A5F4259426}"/>
    <cellStyle name="Note 73 8" xfId="52952" xr:uid="{BAC4A861-5A71-4080-8EC1-87F3A8FA0E81}"/>
    <cellStyle name="Note 73 9" xfId="51789" xr:uid="{5DD65E1B-9636-4348-8B8E-AF5126FC5E45}"/>
    <cellStyle name="Note 74" xfId="683" xr:uid="{183C3A30-92B2-468D-9F02-4D47A32DBC9B}"/>
    <cellStyle name="Note 74 10" xfId="51804" xr:uid="{D19BAD64-0F98-44F8-8CCA-DE5C38D43263}"/>
    <cellStyle name="Note 74 11" xfId="54579" xr:uid="{6F015DDD-708B-491C-8E3D-1A8D3489D62F}"/>
    <cellStyle name="Note 74 12" xfId="54693" xr:uid="{99385D1B-0DE6-46CA-9F9B-F1999DCA31AA}"/>
    <cellStyle name="Note 74 13" xfId="53237" xr:uid="{601097ED-B913-42CE-BC3F-E1065D1EC12D}"/>
    <cellStyle name="Note 74 14" xfId="4999" xr:uid="{D730DB14-0AE5-481A-9020-0790A8E1F751}"/>
    <cellStyle name="Note 74 2" xfId="2639" xr:uid="{348E3119-EFAE-4B42-B0A4-63A0B654DD0C}"/>
    <cellStyle name="Note 74 2 10" xfId="55012" xr:uid="{AC7B6E3A-BA17-4A21-B399-24DF4B0E12D3}"/>
    <cellStyle name="Note 74 2 11" xfId="55183" xr:uid="{D299A5EB-AFD4-4373-A402-501AA731843A}"/>
    <cellStyle name="Note 74 2 12" xfId="5747" xr:uid="{43145B8D-16F3-457A-8765-39916E655C9A}"/>
    <cellStyle name="Note 74 2 2" xfId="52761" xr:uid="{63C6365D-7F90-4AA3-A8C6-15AE2AF10F19}"/>
    <cellStyle name="Note 74 2 3" xfId="53423" xr:uid="{CD0F371E-0111-40D4-AA23-E002CB240AB3}"/>
    <cellStyle name="Note 74 2 4" xfId="53698" xr:uid="{7ACB4B6E-E50C-4F65-9AA0-73A02514C008}"/>
    <cellStyle name="Note 74 2 5" xfId="53994" xr:uid="{DDADAD51-9ED5-4A51-9EA6-5065B86DABD6}"/>
    <cellStyle name="Note 74 2 6" xfId="51294" xr:uid="{4AD9E61C-AD92-4EC5-B740-436D44931439}"/>
    <cellStyle name="Note 74 2 7" xfId="54443" xr:uid="{FDA37623-2365-4981-BC89-A401A727A772}"/>
    <cellStyle name="Note 74 2 8" xfId="54609" xr:uid="{E117C72A-7A19-432B-B628-336ADE8D2B88}"/>
    <cellStyle name="Note 74 2 9" xfId="54809" xr:uid="{0E59F753-97CD-4D19-ADF2-A25289481B28}"/>
    <cellStyle name="Note 74 3" xfId="4325" xr:uid="{4D49BE10-D754-4B28-8F23-310E9A11881F}"/>
    <cellStyle name="Note 74 3 2" xfId="52409" xr:uid="{DC6D1388-06FA-42A2-8234-ACFCA257FA6B}"/>
    <cellStyle name="Note 74 3 3" xfId="43613" xr:uid="{0959C82A-B44C-46FE-9B4A-CEBE1D8653C1}"/>
    <cellStyle name="Note 74 4" xfId="44565" xr:uid="{A6E9FBB9-67E4-4AE6-ABD3-B2EEE28A1664}"/>
    <cellStyle name="Note 74 4 2" xfId="53083" xr:uid="{9D87665C-E417-4949-87BE-7132175297C8}"/>
    <cellStyle name="Note 74 5" xfId="47223" xr:uid="{0941FFC3-6074-4C45-9981-4E15AFC80662}"/>
    <cellStyle name="Note 74 5 2" xfId="51335" xr:uid="{731EB6E4-A273-430C-BDB3-B2981AA05FA5}"/>
    <cellStyle name="Note 74 6" xfId="51362" xr:uid="{B1CD6E7C-BEB0-47C9-BBDC-68117C9A0721}"/>
    <cellStyle name="Note 74 7" xfId="51477" xr:uid="{FDEF4CB7-F9E3-40E2-8426-936FD1FA43E2}"/>
    <cellStyle name="Note 74 8" xfId="52498" xr:uid="{C2D0EB70-5AA6-44B1-A4AE-D99E63C390A3}"/>
    <cellStyle name="Note 74 9" xfId="51318" xr:uid="{ABC02D7F-652C-4F18-9789-4BE4C926676F}"/>
    <cellStyle name="Note 75" xfId="684" xr:uid="{41F7A737-76E0-42C1-8B26-C29A7992EE55}"/>
    <cellStyle name="Note 75 10" xfId="54648" xr:uid="{687C527B-777F-4128-8DE7-00CF6A0C97D8}"/>
    <cellStyle name="Note 75 11" xfId="52491" xr:uid="{8AE17E18-C0EC-4F1B-BABA-7BAEDEDFE9D2}"/>
    <cellStyle name="Note 75 12" xfId="54669" xr:uid="{B53A2D28-4FD8-473D-8BB2-C7CCDCB58E12}"/>
    <cellStyle name="Note 75 13" xfId="52274" xr:uid="{DB1C052B-BB6D-4D37-9C82-C048D1039081}"/>
    <cellStyle name="Note 75 14" xfId="5000" xr:uid="{7CB9E0E7-1790-4FAF-8F8F-16D1AB20506C}"/>
    <cellStyle name="Note 75 2" xfId="2640" xr:uid="{813881CF-0D85-4753-BACD-D1F60A8D3D91}"/>
    <cellStyle name="Note 75 2 10" xfId="55013" xr:uid="{900272A0-7C18-4EEC-BFE4-709303621B70}"/>
    <cellStyle name="Note 75 2 11" xfId="55184" xr:uid="{1FEC1975-AEC0-4EA9-9611-8F57A7D54C92}"/>
    <cellStyle name="Note 75 2 12" xfId="5748" xr:uid="{EEDF97EA-161D-4FFB-91D6-01B983DCAEE8}"/>
    <cellStyle name="Note 75 2 2" xfId="52762" xr:uid="{8D014085-94F7-4B75-8F1F-F0051BE925A4}"/>
    <cellStyle name="Note 75 2 3" xfId="53424" xr:uid="{F3A8FF4A-9BE0-442A-B5C9-CD35A38D9D57}"/>
    <cellStyle name="Note 75 2 4" xfId="53699" xr:uid="{B11B45B5-34E9-43A6-BBFA-D12ACE74D24C}"/>
    <cellStyle name="Note 75 2 5" xfId="53995" xr:uid="{DAE59F38-CF3A-4FA4-9611-15E43F34D8F9}"/>
    <cellStyle name="Note 75 2 6" xfId="51228" xr:uid="{13787B15-0EFA-41C2-A1A4-C3042DCFEE0D}"/>
    <cellStyle name="Note 75 2 7" xfId="54444" xr:uid="{71D00303-A5AF-4DA5-B0C9-41EE15D19E70}"/>
    <cellStyle name="Note 75 2 8" xfId="52207" xr:uid="{4A4D3A31-54BB-433F-9BF5-46429C30E320}"/>
    <cellStyle name="Note 75 2 9" xfId="54810" xr:uid="{36DEA718-2C6B-4996-B900-2FF4BF0142D9}"/>
    <cellStyle name="Note 75 3" xfId="4326" xr:uid="{BB1F9C27-ADB2-4C6B-864E-2C8641D940A1}"/>
    <cellStyle name="Note 75 3 2" xfId="52410" xr:uid="{28B7B579-838E-4C77-B6E9-F16259D18E6B}"/>
    <cellStyle name="Note 75 3 3" xfId="43614" xr:uid="{D28DD598-3874-4F2B-92A5-F306A54CFEA3}"/>
    <cellStyle name="Note 75 4" xfId="44566" xr:uid="{BC420AA9-9518-40AF-AA66-95443B0A7F54}"/>
    <cellStyle name="Note 75 4 2" xfId="53084" xr:uid="{AB267504-1922-4ED2-8825-4C9CC1775F8E}"/>
    <cellStyle name="Note 75 5" xfId="47224" xr:uid="{9618D666-1B01-41C1-8550-EDDDA8AC2ABB}"/>
    <cellStyle name="Note 75 5 2" xfId="51225" xr:uid="{FCA935ED-3E21-4AF5-B145-F81409E366E2}"/>
    <cellStyle name="Note 75 6" xfId="53288" xr:uid="{7EAE24B0-2F0F-4E02-9D55-128E96ED511B}"/>
    <cellStyle name="Note 75 7" xfId="52918" xr:uid="{31103E95-26B3-4F8B-83DB-D83DD8F37C07}"/>
    <cellStyle name="Note 75 8" xfId="51474" xr:uid="{04CD84CE-C224-415A-B184-8AF55811CD1A}"/>
    <cellStyle name="Note 75 9" xfId="51274" xr:uid="{E57440DD-11C4-4153-A0F9-C3AFBE03C4E7}"/>
    <cellStyle name="Note 76" xfId="685" xr:uid="{3E1C3D97-DCBF-46CD-A437-2ADC27285A63}"/>
    <cellStyle name="Note 76 10" xfId="54282" xr:uid="{4BB1306E-3E88-4037-916F-D69F1FFBCE0E}"/>
    <cellStyle name="Note 76 11" xfId="54638" xr:uid="{75FA75A9-C630-42D0-957B-16D762B87F37}"/>
    <cellStyle name="Note 76 12" xfId="54096" xr:uid="{DCAB4E37-5C85-4A0D-918C-982FFD62877D}"/>
    <cellStyle name="Note 76 13" xfId="54882" xr:uid="{73143F89-F90D-4B2B-ACC6-A7A65D7A9129}"/>
    <cellStyle name="Note 76 14" xfId="5001" xr:uid="{002BE4C7-418F-4E83-9B06-D6016A1CB06E}"/>
    <cellStyle name="Note 76 2" xfId="2641" xr:uid="{A4D8C953-D3D2-48F6-8170-36033A11E7B6}"/>
    <cellStyle name="Note 76 2 10" xfId="55014" xr:uid="{DB31B8BD-8C28-4B62-B71A-9190917F1077}"/>
    <cellStyle name="Note 76 2 11" xfId="55185" xr:uid="{15737D12-8101-4107-9B5F-9AFE01F86A5A}"/>
    <cellStyle name="Note 76 2 12" xfId="5749" xr:uid="{356FE075-FCDC-41DA-AFA8-6A3A1A87FC9B}"/>
    <cellStyle name="Note 76 2 2" xfId="52763" xr:uid="{FA7E9B7B-39A0-40F2-BCE7-CCC641BC6F3B}"/>
    <cellStyle name="Note 76 2 3" xfId="53425" xr:uid="{D8B26FE8-B8D4-4786-A677-D7C5A102AA1B}"/>
    <cellStyle name="Note 76 2 4" xfId="53700" xr:uid="{E27AA83A-FC3D-4705-A0D4-87116BC60114}"/>
    <cellStyle name="Note 76 2 5" xfId="53996" xr:uid="{A08CED8D-A4AC-4E61-A452-14C5499F0610}"/>
    <cellStyle name="Note 76 2 6" xfId="52288" xr:uid="{78AEF7F5-54A6-43C7-B7F1-F7A590C3E82A}"/>
    <cellStyle name="Note 76 2 7" xfId="54445" xr:uid="{AAF886C2-E50E-423F-AFFF-4694BFB756EE}"/>
    <cellStyle name="Note 76 2 8" xfId="52957" xr:uid="{21570DB3-8F2D-4F66-B1D7-91B1A8505E17}"/>
    <cellStyle name="Note 76 2 9" xfId="54811" xr:uid="{AA34FA94-BE7E-4350-B657-62A6CBA74744}"/>
    <cellStyle name="Note 76 3" xfId="4327" xr:uid="{64E931F2-B6EB-4B61-9A21-3A1FCCF6293D}"/>
    <cellStyle name="Note 76 3 2" xfId="52411" xr:uid="{D25B4A91-2794-459A-9D26-8A4F5DDFFDAF}"/>
    <cellStyle name="Note 76 3 3" xfId="43615" xr:uid="{E6BB2F07-584A-406B-9336-DE87D3ACC910}"/>
    <cellStyle name="Note 76 4" xfId="44567" xr:uid="{54FB45BE-D9AA-4C20-B637-CDBCAB8B056F}"/>
    <cellStyle name="Note 76 4 2" xfId="53085" xr:uid="{B1776D3F-0DDD-43F6-B342-140C4BB76BE4}"/>
    <cellStyle name="Note 76 5" xfId="47225" xr:uid="{113818A8-58E8-4883-A2A5-F4D3E443B922}"/>
    <cellStyle name="Note 76 5 2" xfId="51336" xr:uid="{7AD3D8B0-338A-48FA-9028-0A86220E5B97}"/>
    <cellStyle name="Note 76 6" xfId="51261" xr:uid="{F8470DD2-A4BF-4FC7-B4DF-39376A102A44}"/>
    <cellStyle name="Note 76 7" xfId="52163" xr:uid="{6EDC193D-EE6D-4D19-A6E3-11A485AB0A89}"/>
    <cellStyle name="Note 76 8" xfId="52958" xr:uid="{7AE3ADD7-7150-4800-BB37-CEF82D9DA645}"/>
    <cellStyle name="Note 76 9" xfId="51988" xr:uid="{F88B70E6-8389-49EF-8EE9-307D66BE0A76}"/>
    <cellStyle name="Note 77" xfId="686" xr:uid="{1BB08096-0100-4B44-B824-476DA0800869}"/>
    <cellStyle name="Note 77 10" xfId="54647" xr:uid="{F98FBCE5-443B-40F3-AD40-BB43AA436FEA}"/>
    <cellStyle name="Note 77 11" xfId="54286" xr:uid="{971F56D0-31C9-4FE1-9EFD-6CFBA949641B}"/>
    <cellStyle name="Note 77 12" xfId="52037" xr:uid="{BB3479FC-E0E0-4316-A494-68725C1DAC1A}"/>
    <cellStyle name="Note 77 13" xfId="54062" xr:uid="{70949B1C-FBE4-43FF-A7AA-F0F3C60314F1}"/>
    <cellStyle name="Note 77 14" xfId="5002" xr:uid="{13925F17-28D4-4A35-97CD-69F6E4D26508}"/>
    <cellStyle name="Note 77 2" xfId="2642" xr:uid="{6D759AB9-980B-418E-9B17-CF2CFBB8A716}"/>
    <cellStyle name="Note 77 2 10" xfId="55015" xr:uid="{61DE4D97-C3C8-4A8A-A4BC-84A79A86171F}"/>
    <cellStyle name="Note 77 2 11" xfId="55186" xr:uid="{CC853A9E-7A7E-464F-A6A1-1B3373E47163}"/>
    <cellStyle name="Note 77 2 12" xfId="5750" xr:uid="{A22BA759-792B-45CA-BA99-532666F44002}"/>
    <cellStyle name="Note 77 2 2" xfId="52764" xr:uid="{DB8376B4-2C05-408D-884F-D240D773576A}"/>
    <cellStyle name="Note 77 2 3" xfId="53426" xr:uid="{18C644DD-848F-4E22-924F-21AA8A9BB183}"/>
    <cellStyle name="Note 77 2 4" xfId="53701" xr:uid="{FF9FCA7D-016C-48D7-9EFC-E0F030EB8C0C}"/>
    <cellStyle name="Note 77 2 5" xfId="53997" xr:uid="{5D0C1452-9E33-4868-AFDF-16D0A5F9E74D}"/>
    <cellStyle name="Note 77 2 6" xfId="52287" xr:uid="{9D03A276-2F9B-482E-A56C-9A8F1BB0CE21}"/>
    <cellStyle name="Note 77 2 7" xfId="54446" xr:uid="{A6D15044-4DB3-4054-9193-F2D3751AF7E6}"/>
    <cellStyle name="Note 77 2 8" xfId="53534" xr:uid="{56C0FC5E-93D8-43DF-A806-EA9F95B15CEA}"/>
    <cellStyle name="Note 77 2 9" xfId="54812" xr:uid="{6DFD0965-C185-4059-91DF-46E100641403}"/>
    <cellStyle name="Note 77 3" xfId="4328" xr:uid="{41EC4094-0D68-4982-9E3E-14179A53AF42}"/>
    <cellStyle name="Note 77 3 2" xfId="52412" xr:uid="{F79C214A-1B67-4A12-BEA9-9D9FC3143CB0}"/>
    <cellStyle name="Note 77 3 3" xfId="43616" xr:uid="{60C4424C-0D72-4EEE-94A7-E728A5D4316F}"/>
    <cellStyle name="Note 77 4" xfId="44568" xr:uid="{0C995AD9-EE9A-4579-B7E8-2C3CACD83F35}"/>
    <cellStyle name="Note 77 4 2" xfId="53086" xr:uid="{0EB5B604-C2B9-4397-8BAB-8E257097C2EC}"/>
    <cellStyle name="Note 77 5" xfId="47226" xr:uid="{4F473DDA-797F-4449-A47F-CDA104CE7FEE}"/>
    <cellStyle name="Note 77 5 2" xfId="51550" xr:uid="{9AD7FABD-622F-49B3-A75C-C1521B919FB4}"/>
    <cellStyle name="Note 77 6" xfId="52500" xr:uid="{ED185ACC-7273-4194-A43D-98A2470E98B6}"/>
    <cellStyle name="Note 77 7" xfId="52836" xr:uid="{C9E47B06-7725-401E-8563-23623003305B}"/>
    <cellStyle name="Note 77 8" xfId="53173" xr:uid="{8414D895-6CD1-4934-8902-583CDAC246A7}"/>
    <cellStyle name="Note 77 9" xfId="54191" xr:uid="{7BF7D8AA-DA4F-484F-9A97-D443A59B32CF}"/>
    <cellStyle name="Note 78" xfId="687" xr:uid="{26A88ADB-22C2-475F-A861-7DE36B9B0A91}"/>
    <cellStyle name="Note 78 10" xfId="53198" xr:uid="{15D09253-96DC-4CBD-A0EF-F557FD655135}"/>
    <cellStyle name="Note 78 11" xfId="52567" xr:uid="{3A13A830-920E-40F1-AFEA-C4BE99603D98}"/>
    <cellStyle name="Note 78 12" xfId="52923" xr:uid="{BAD83C80-5BBD-4250-9F19-ECA4C1059F2C}"/>
    <cellStyle name="Note 78 13" xfId="54583" xr:uid="{9CE2929F-C977-40F9-881B-52DD76535566}"/>
    <cellStyle name="Note 78 14" xfId="5003" xr:uid="{9EB1DE2D-9838-4B91-9835-67AFDF9D7BFE}"/>
    <cellStyle name="Note 78 2" xfId="2643" xr:uid="{C597C1F6-098E-4E59-A1F7-588C6D20FDC7}"/>
    <cellStyle name="Note 78 2 10" xfId="55016" xr:uid="{6476B9DF-6628-4DD7-B148-41265DFAC9E0}"/>
    <cellStyle name="Note 78 2 11" xfId="55187" xr:uid="{EDE6E8E9-C0BC-4645-A3C2-73D4B976A7A7}"/>
    <cellStyle name="Note 78 2 12" xfId="5751" xr:uid="{6752DCD2-8B89-4506-AFA1-FD70AC34AF52}"/>
    <cellStyle name="Note 78 2 2" xfId="52765" xr:uid="{9F7E8B5A-8734-4FD7-900B-16354739E4FD}"/>
    <cellStyle name="Note 78 2 3" xfId="53427" xr:uid="{1D54FA36-BD43-439A-8C2B-BD50041A8DC5}"/>
    <cellStyle name="Note 78 2 4" xfId="53702" xr:uid="{AEC0E30B-6B67-43CC-A51C-2178A9A9201B}"/>
    <cellStyle name="Note 78 2 5" xfId="53998" xr:uid="{C5D17659-434E-47CD-8397-5705A7BE28B7}"/>
    <cellStyle name="Note 78 2 6" xfId="53296" xr:uid="{0BDA1CF4-FD98-4DB5-A18D-5866AB38C1FC}"/>
    <cellStyle name="Note 78 2 7" xfId="54447" xr:uid="{BBDB6CC7-BEA3-4CDA-A6A8-F1F79EDB7364}"/>
    <cellStyle name="Note 78 2 8" xfId="54504" xr:uid="{072B8008-19D4-4286-A6DE-7D436E688EC3}"/>
    <cellStyle name="Note 78 2 9" xfId="54813" xr:uid="{6B30667A-C840-48D5-B615-ACF9C1DAEED4}"/>
    <cellStyle name="Note 78 3" xfId="4329" xr:uid="{DCF229AE-C9BA-4F6F-ACD5-CCB635E7237C}"/>
    <cellStyle name="Note 78 3 2" xfId="52413" xr:uid="{31B530CD-2DCA-425C-BF81-D3CE5EDBA8FB}"/>
    <cellStyle name="Note 78 3 3" xfId="43617" xr:uid="{D255E7BE-F0D7-4792-818C-C30F2E59C7AF}"/>
    <cellStyle name="Note 78 4" xfId="44569" xr:uid="{B42F93DC-EE54-4853-83BC-66FE2E9CD5A5}"/>
    <cellStyle name="Note 78 4 2" xfId="53087" xr:uid="{3EE673D5-1895-4E67-8670-6DF56B78E3AC}"/>
    <cellStyle name="Note 78 5" xfId="47227" xr:uid="{A80CB4A3-7B6A-452C-9A68-2C8B5161BA9E}"/>
    <cellStyle name="Note 78 5 2" xfId="52445" xr:uid="{E98838E3-230D-40D9-AA35-54AB1C8ADB54}"/>
    <cellStyle name="Note 78 6" xfId="53223" xr:uid="{7472A19C-3663-4C06-B3D4-F2166A0D4DC3}"/>
    <cellStyle name="Note 78 7" xfId="53255" xr:uid="{3B50DD83-0534-4BCA-8530-99E3647AF43F}"/>
    <cellStyle name="Note 78 8" xfId="52220" xr:uid="{7DA0D851-8869-494B-832C-F6489A6C35B4}"/>
    <cellStyle name="Note 78 9" xfId="54624" xr:uid="{8EC890E5-D954-4289-9A2F-415A2BCB81AB}"/>
    <cellStyle name="Note 79" xfId="688" xr:uid="{05008F0F-6A8E-48F8-B061-27DBD8DA2ECC}"/>
    <cellStyle name="Note 79 10" xfId="52828" xr:uid="{8E03140C-69DE-46EC-9144-5D40E8D06C7D}"/>
    <cellStyle name="Note 79 11" xfId="53492" xr:uid="{9C50AF8C-96E9-470A-8CF0-80BD83880820}"/>
    <cellStyle name="Note 79 12" xfId="54676" xr:uid="{F1DCA429-0503-452A-B483-452FCC11808C}"/>
    <cellStyle name="Note 79 13" xfId="52940" xr:uid="{F1A336D1-034B-4101-A181-88F805AFC441}"/>
    <cellStyle name="Note 79 14" xfId="5004" xr:uid="{CD3579F4-0B99-4769-BF1B-26EB6BAC4AB8}"/>
    <cellStyle name="Note 79 2" xfId="2644" xr:uid="{5718A191-E9AB-456A-ABF6-CD0A0AFE809E}"/>
    <cellStyle name="Note 79 2 10" xfId="55017" xr:uid="{4DE4759D-E4F2-4A83-BF12-F9F2CC846C87}"/>
    <cellStyle name="Note 79 2 11" xfId="55188" xr:uid="{276F555E-CF41-4467-A2B2-09456FF7A3E5}"/>
    <cellStyle name="Note 79 2 12" xfId="5752" xr:uid="{DEFA9944-CA4A-4C9B-9DA1-5973CD0A72B0}"/>
    <cellStyle name="Note 79 2 2" xfId="52766" xr:uid="{8BA2153E-EFB9-40E8-9DC8-CE56592BDC38}"/>
    <cellStyle name="Note 79 2 3" xfId="53428" xr:uid="{627E6E7A-1DE0-4AD3-896A-DD1E3D91A1B5}"/>
    <cellStyle name="Note 79 2 4" xfId="53703" xr:uid="{60DE6943-0B96-41AA-ACA5-7B2DCBBC792B}"/>
    <cellStyle name="Note 79 2 5" xfId="53999" xr:uid="{75E52E44-2449-4377-89A7-8020DF4279A3}"/>
    <cellStyle name="Note 79 2 6" xfId="51791" xr:uid="{0435AC6A-F0D4-4881-95A0-E99DE8D4F046}"/>
    <cellStyle name="Note 79 2 7" xfId="54448" xr:uid="{BC498484-9022-46FD-97DA-F24339B72332}"/>
    <cellStyle name="Note 79 2 8" xfId="52494" xr:uid="{4A310074-A0E9-412D-8F74-594B4D2D026E}"/>
    <cellStyle name="Note 79 2 9" xfId="54814" xr:uid="{9B0C35D6-59F6-4FAD-9A50-2AD02092321E}"/>
    <cellStyle name="Note 79 3" xfId="4330" xr:uid="{F924E0CD-F921-41F2-A2FB-01E3D8EA6712}"/>
    <cellStyle name="Note 79 3 2" xfId="52414" xr:uid="{B214B91B-93A9-469E-8428-FE3B5F041DD1}"/>
    <cellStyle name="Note 79 3 3" xfId="43618" xr:uid="{C7351699-7B3C-4C9F-8A8F-6D3CEB891C23}"/>
    <cellStyle name="Note 79 4" xfId="44570" xr:uid="{52022C1D-6F2D-4E07-8350-4A6D672B4732}"/>
    <cellStyle name="Note 79 4 2" xfId="53088" xr:uid="{1A46CD99-BB0D-43B1-A201-9384DCF0AE6E}"/>
    <cellStyle name="Note 79 5" xfId="47228" xr:uid="{F05B8A2F-99F6-4BC4-AE5C-23DDC463CD48}"/>
    <cellStyle name="Note 79 5 2" xfId="51551" xr:uid="{6483DCBC-CC73-4611-B82F-691FC12E04AB}"/>
    <cellStyle name="Note 79 6" xfId="51506" xr:uid="{149A7562-88D1-4F5B-B6D6-5CEFCFFD4E9B}"/>
    <cellStyle name="Note 79 7" xfId="52233" xr:uid="{C30B346D-8226-44E9-A3BC-F1542BD4EAE9}"/>
    <cellStyle name="Note 79 8" xfId="53562" xr:uid="{2832B685-1C8E-48BD-9CC5-84F8CFB461C0}"/>
    <cellStyle name="Note 79 9" xfId="54578" xr:uid="{B747659C-3F5A-4675-BA39-38A5BE78FFC1}"/>
    <cellStyle name="Note 8" xfId="689" xr:uid="{CC4E3AE5-0CC2-44FE-9B24-F111EDFD9094}"/>
    <cellStyle name="Note 8 10" xfId="52843" xr:uid="{B85A0BD3-C48B-4314-86F6-CE8C86B33BBA}"/>
    <cellStyle name="Note 8 11" xfId="53852" xr:uid="{E64C7AF2-F646-4372-9B38-C6514BE52865}"/>
    <cellStyle name="Note 8 12" xfId="54212" xr:uid="{97B67FB1-2252-441B-8E52-D57F7BAA0C8A}"/>
    <cellStyle name="Note 8 13" xfId="54694" xr:uid="{3F7F3511-999A-4459-A9D4-529B7EE486EA}"/>
    <cellStyle name="Note 8 14" xfId="5005" xr:uid="{EB96EAD5-B162-410A-9A6C-FFA7D430ED31}"/>
    <cellStyle name="Note 8 2" xfId="2645" xr:uid="{9C84BA33-8F4C-42AD-BA23-32054F537310}"/>
    <cellStyle name="Note 8 2 10" xfId="55018" xr:uid="{50FCD787-1BD7-4002-90B3-FF70AB1E3E61}"/>
    <cellStyle name="Note 8 2 11" xfId="55189" xr:uid="{5A2BCF9E-B3CD-4914-B8E6-FEEA5EA627D4}"/>
    <cellStyle name="Note 8 2 12" xfId="5753" xr:uid="{0266EFF3-31DE-426A-A52C-C30218FE4C37}"/>
    <cellStyle name="Note 8 2 2" xfId="35908" xr:uid="{B5E645A1-10A9-469F-81C9-FEA1AB289149}"/>
    <cellStyle name="Note 8 2 2 2" xfId="52767" xr:uid="{383A1F25-99C2-4C7E-BFFA-CE8DB7E36E06}"/>
    <cellStyle name="Note 8 2 3" xfId="42098" xr:uid="{54EB9664-CEA2-4AED-BE1D-19A4D9363E96}"/>
    <cellStyle name="Note 8 2 3 2" xfId="53429" xr:uid="{7C3FF550-C0AB-484A-998D-DA074C8136C5}"/>
    <cellStyle name="Note 8 2 4" xfId="42099" xr:uid="{94A71E3C-ADE4-4FB7-BBE8-D573E1E5B6A8}"/>
    <cellStyle name="Note 8 2 4 2" xfId="53704" xr:uid="{81183D80-7E95-496A-9090-DD23986A849D}"/>
    <cellStyle name="Note 8 2 5" xfId="35907" xr:uid="{7D481F53-EA5A-40F0-95B3-12546FF23906}"/>
    <cellStyle name="Note 8 2 5 2" xfId="54000" xr:uid="{58B75732-AA1B-40CF-AC22-758BD57AFBB9}"/>
    <cellStyle name="Note 8 2 6" xfId="51672" xr:uid="{66858616-78CD-4B40-8A74-DBB8A3942EC2}"/>
    <cellStyle name="Note 8 2 7" xfId="54449" xr:uid="{7C62438C-DF1C-401C-A8E6-B287A8D25B63}"/>
    <cellStyle name="Note 8 2 8" xfId="54331" xr:uid="{FAD08E03-53A8-44F4-B022-B1273287F83C}"/>
    <cellStyle name="Note 8 2 9" xfId="54815" xr:uid="{E1DED2C1-D282-4B5D-9E04-519773587F99}"/>
    <cellStyle name="Note 8 3" xfId="4331" xr:uid="{416A1EA0-4A28-4C01-A34A-941F7867835A}"/>
    <cellStyle name="Note 8 3 2" xfId="35910" xr:uid="{7C41A750-6A51-45D6-854E-8B277DD28DD8}"/>
    <cellStyle name="Note 8 3 3" xfId="52415" xr:uid="{4951B37F-CD05-414F-8AAA-B9FDB631BD29}"/>
    <cellStyle name="Note 8 3 4" xfId="35909" xr:uid="{345F016C-9252-4598-B87B-D13410E18791}"/>
    <cellStyle name="Note 8 4" xfId="35911" xr:uid="{8C64FD92-62A6-4C01-A00D-0A6BBFD5E107}"/>
    <cellStyle name="Note 8 4 2" xfId="53089" xr:uid="{DEDD83CB-2827-443F-8A5D-B5F1C47AB30E}"/>
    <cellStyle name="Note 8 5" xfId="35906" xr:uid="{EF544AAD-4C61-4C9C-87EF-561AAE71C01C}"/>
    <cellStyle name="Note 8 5 2" xfId="51690" xr:uid="{4449EA6D-09B8-42C4-A973-C0B8591BF6E3}"/>
    <cellStyle name="Note 8 6" xfId="43619" xr:uid="{E324CEFE-BC8F-41C6-8665-B868DABD5551}"/>
    <cellStyle name="Note 8 6 2" xfId="53225" xr:uid="{59ABA2A5-06DB-4A4A-8719-C2C392C74AEA}"/>
    <cellStyle name="Note 8 7" xfId="44571" xr:uid="{1F451E37-BACE-4173-BCC4-AA43B9D18F7F}"/>
    <cellStyle name="Note 8 7 2" xfId="52962" xr:uid="{E2333AD6-B1B9-4091-82BA-DB3BD2008FB3}"/>
    <cellStyle name="Note 8 8" xfId="47229" xr:uid="{FD1ACF08-2E41-4D9D-9A73-DFB1A8A9FDAA}"/>
    <cellStyle name="Note 8 8 2" xfId="51536" xr:uid="{0926B3A1-AACE-47D4-A2F8-BAE430600BAC}"/>
    <cellStyle name="Note 8 9" xfId="54581" xr:uid="{D37DC887-A28A-4E88-B6B7-4A965C89E092}"/>
    <cellStyle name="Note 80" xfId="690" xr:uid="{16425761-AD4C-4526-969B-6378D826BD47}"/>
    <cellStyle name="Note 80 10" xfId="54266" xr:uid="{A1D33B87-E53F-456C-A611-0E22E5A4D4DC}"/>
    <cellStyle name="Note 80 11" xfId="53567" xr:uid="{E581568A-425A-4B72-8ED9-A996BC888B03}"/>
    <cellStyle name="Note 80 12" xfId="54543" xr:uid="{ABACD8E4-852C-4439-BBEA-02B33CB5930D}"/>
    <cellStyle name="Note 80 13" xfId="53193" xr:uid="{692BCC16-06D9-4418-8828-0665BF45FC4D}"/>
    <cellStyle name="Note 80 14" xfId="5006" xr:uid="{050B98C6-8CFB-4071-9028-98F1FE06C982}"/>
    <cellStyle name="Note 80 2" xfId="2646" xr:uid="{CA684E68-5271-4409-B48A-F852194F44FF}"/>
    <cellStyle name="Note 80 2 10" xfId="55019" xr:uid="{2F3D44B4-E21E-4D71-AFED-F08F11301F89}"/>
    <cellStyle name="Note 80 2 11" xfId="55190" xr:uid="{BA9C3426-F0BC-47EF-9E88-23596014080B}"/>
    <cellStyle name="Note 80 2 12" xfId="5754" xr:uid="{7830A15C-30BA-41A1-AB1E-9140C4FBD0B7}"/>
    <cellStyle name="Note 80 2 2" xfId="52768" xr:uid="{6BB87254-60D2-41DC-ABE2-4050BF0D0F14}"/>
    <cellStyle name="Note 80 2 3" xfId="53430" xr:uid="{137DF81E-1529-4F9A-AE0F-2F9A8FD93BF3}"/>
    <cellStyle name="Note 80 2 4" xfId="53705" xr:uid="{1B9684D8-0300-4A6D-AC7D-1BC5F56CA736}"/>
    <cellStyle name="Note 80 2 5" xfId="54001" xr:uid="{9873C4B5-DC0E-4AFB-A53B-ABB244668231}"/>
    <cellStyle name="Note 80 2 6" xfId="53134" xr:uid="{A3EA61DB-2D37-4409-8567-3FC1C839771A}"/>
    <cellStyle name="Note 80 2 7" xfId="54450" xr:uid="{0C6E32AE-A8C8-4849-94C6-5470B9CE5937}"/>
    <cellStyle name="Note 80 2 8" xfId="54610" xr:uid="{33969E7F-CFE7-41E2-8A05-A19700C52698}"/>
    <cellStyle name="Note 80 2 9" xfId="54816" xr:uid="{E4ED36A5-7EEF-46C9-BC40-9DE8DAD4BAB7}"/>
    <cellStyle name="Note 80 3" xfId="4332" xr:uid="{7CDF089A-9D30-4833-87F1-66AB1F232D73}"/>
    <cellStyle name="Note 80 3 2" xfId="52416" xr:uid="{ADE23B8F-4956-4251-95AB-0B3230F3AA00}"/>
    <cellStyle name="Note 80 3 3" xfId="43620" xr:uid="{4FA99308-1BE2-4EBF-B99C-C41CE3290BD6}"/>
    <cellStyle name="Note 80 4" xfId="44572" xr:uid="{50E64C20-38A5-4456-BF3B-4398D9C49ACA}"/>
    <cellStyle name="Note 80 4 2" xfId="53090" xr:uid="{BE647BDC-470F-46D9-89DF-62460F7CD39D}"/>
    <cellStyle name="Note 80 5" xfId="47230" xr:uid="{2CE3B55D-975D-407E-A5DA-B24B97B03EA7}"/>
    <cellStyle name="Note 80 5 2" xfId="52446" xr:uid="{1F3A74BD-8220-4C32-8C52-9A114125C247}"/>
    <cellStyle name="Note 80 6" xfId="53298" xr:uid="{AAB5FF52-282A-4379-8B09-D402B659A8AF}"/>
    <cellStyle name="Note 80 7" xfId="51468" xr:uid="{A1C45801-C87F-4D9E-9E47-6F7FE08FB1E0}"/>
    <cellStyle name="Note 80 8" xfId="52532" xr:uid="{6DF8D103-3250-4B21-8E87-248BC0BC3961}"/>
    <cellStyle name="Note 80 9" xfId="53207" xr:uid="{DCC7CA46-F3A9-4DCC-B4D3-C9E37E0B40A2}"/>
    <cellStyle name="Note 81" xfId="691" xr:uid="{874952A3-2E41-486E-A66A-E4E122F4BE1F}"/>
    <cellStyle name="Note 81 10" xfId="53272" xr:uid="{40BB91DE-E979-4CFA-A562-51B8788F533A}"/>
    <cellStyle name="Note 81 11" xfId="51504" xr:uid="{D77F8058-FF3D-4B04-88AD-660406D730FC}"/>
    <cellStyle name="Note 81 12" xfId="53839" xr:uid="{3BDB1BD8-98EA-4104-809D-A5BF516AA0E9}"/>
    <cellStyle name="Note 81 13" xfId="54066" xr:uid="{506FA5D1-4240-4C39-812F-15B78CB303C4}"/>
    <cellStyle name="Note 81 14" xfId="5007" xr:uid="{3211A551-4B88-42AB-815C-A21063609842}"/>
    <cellStyle name="Note 81 2" xfId="2647" xr:uid="{7B0AA1AD-A97D-477F-B531-9EB118A51014}"/>
    <cellStyle name="Note 81 2 10" xfId="55020" xr:uid="{F4BC934C-2254-4C7C-B2A1-F47FA121898E}"/>
    <cellStyle name="Note 81 2 11" xfId="55191" xr:uid="{D4BD1C72-CB15-4591-BE7B-F2EE4AC19C8E}"/>
    <cellStyle name="Note 81 2 12" xfId="5755" xr:uid="{A73BD90E-D760-4FAD-BBE0-18C532A45353}"/>
    <cellStyle name="Note 81 2 2" xfId="52769" xr:uid="{2E21D3D0-EAC7-4996-834D-606A608AB99B}"/>
    <cellStyle name="Note 81 2 3" xfId="53431" xr:uid="{1A9B146B-C1A8-40D9-B671-38AEBFFCDA14}"/>
    <cellStyle name="Note 81 2 4" xfId="53706" xr:uid="{4DA71093-F41B-4F9A-ADE9-97743BAC4A41}"/>
    <cellStyle name="Note 81 2 5" xfId="54002" xr:uid="{C4C878F2-D1B1-4A3C-A5B8-C47E8749CD43}"/>
    <cellStyle name="Note 81 2 6" xfId="51786" xr:uid="{CF6985DF-66B8-4D9F-9A70-78FB5EC7F90C}"/>
    <cellStyle name="Note 81 2 7" xfId="54451" xr:uid="{2A4BD039-88BC-482D-9E24-DC0EFEE25429}"/>
    <cellStyle name="Note 81 2 8" xfId="52219" xr:uid="{40BD914D-BCF2-4A93-999B-C4B470BA3D61}"/>
    <cellStyle name="Note 81 2 9" xfId="54817" xr:uid="{C9806947-C5D1-4A1D-B04E-B0F071DB1B97}"/>
    <cellStyle name="Note 81 3" xfId="4333" xr:uid="{0EDC1EDF-73C0-458D-A7B6-00F8E57050E0}"/>
    <cellStyle name="Note 81 3 2" xfId="52417" xr:uid="{C277C89B-0B72-44EB-BAD9-AAB972C76E7E}"/>
    <cellStyle name="Note 81 3 3" xfId="43621" xr:uid="{9FAC4C97-9D44-440A-8329-E9D87E7CC28B}"/>
    <cellStyle name="Note 81 4" xfId="44573" xr:uid="{843255FF-827F-433A-9AEA-AF76925DD6E9}"/>
    <cellStyle name="Note 81 4 2" xfId="53091" xr:uid="{B574860F-FD5B-4F6A-9818-164976D2EC97}"/>
    <cellStyle name="Note 81 5" xfId="47231" xr:uid="{43004301-0AD4-4F97-94BC-E5E8DD8DD0C9}"/>
    <cellStyle name="Note 81 5 2" xfId="51552" xr:uid="{688EE326-2279-43F4-80A2-0BF47ABA5D6A}"/>
    <cellStyle name="Note 81 6" xfId="53226" xr:uid="{43F771C3-23DF-4259-8774-D60BD670555B}"/>
    <cellStyle name="Note 81 7" xfId="53494" xr:uid="{F0B96522-F67B-4965-984E-5E9E5D5AFDC5}"/>
    <cellStyle name="Note 81 8" xfId="51800" xr:uid="{795FF573-616E-4D7F-B67E-0991F3AE9310}"/>
    <cellStyle name="Note 81 9" xfId="52615" xr:uid="{BF377900-9D2A-49F0-B260-F253A7C3D5DF}"/>
    <cellStyle name="Note 82" xfId="692" xr:uid="{40C8A80D-13F9-4A29-8059-BE708D9F470E}"/>
    <cellStyle name="Note 82 10" xfId="54646" xr:uid="{38B2CCB8-8885-4C7B-9D29-DE7F8AEDC28E}"/>
    <cellStyle name="Note 82 11" xfId="52919" xr:uid="{74D9AFD8-AEAD-44E7-9A35-73F78289B2E2}"/>
    <cellStyle name="Note 82 12" xfId="52002" xr:uid="{6B4B52AF-25EE-46FF-A8D5-4FE006527BC2}"/>
    <cellStyle name="Note 82 13" xfId="51311" xr:uid="{1AC030DA-CB3F-4387-9909-1FFFC5D3E779}"/>
    <cellStyle name="Note 82 14" xfId="5008" xr:uid="{85F60C2C-2D30-4B0E-A63D-93943A11A94F}"/>
    <cellStyle name="Note 82 2" xfId="2648" xr:uid="{AFD57506-8071-4AA7-BBCC-C822AA7E7FA4}"/>
    <cellStyle name="Note 82 2 10" xfId="55021" xr:uid="{CB54ED35-DC44-4D53-A96F-7FEFFC06BE29}"/>
    <cellStyle name="Note 82 2 11" xfId="55192" xr:uid="{1C5DCEBA-9C26-4342-9B74-4A7A1704875D}"/>
    <cellStyle name="Note 82 2 12" xfId="5756" xr:uid="{6E023784-6AF9-49A9-897B-163E08C98982}"/>
    <cellStyle name="Note 82 2 2" xfId="52770" xr:uid="{0B1009D3-B076-4B5A-9467-9261DA475B4B}"/>
    <cellStyle name="Note 82 2 3" xfId="53432" xr:uid="{D022C9AD-1D3C-4F33-A314-879DF15D1F9A}"/>
    <cellStyle name="Note 82 2 4" xfId="53707" xr:uid="{1EE94987-C2D3-433F-8E74-EADD78D54063}"/>
    <cellStyle name="Note 82 2 5" xfId="54003" xr:uid="{E867AA71-88C5-4B90-9F95-09B3AD9709E5}"/>
    <cellStyle name="Note 82 2 6" xfId="51213" xr:uid="{05A74141-FE77-40C6-93AD-87D1280E9E89}"/>
    <cellStyle name="Note 82 2 7" xfId="54452" xr:uid="{4F6B933F-4AC9-4244-9448-072903A8FC49}"/>
    <cellStyle name="Note 82 2 8" xfId="52620" xr:uid="{1DD0B527-89C2-46BA-9D25-70A6AF026B7B}"/>
    <cellStyle name="Note 82 2 9" xfId="54818" xr:uid="{1EB3651B-6DB8-45AB-BEFD-3BF469535C4C}"/>
    <cellStyle name="Note 82 3" xfId="4334" xr:uid="{8D540C23-B809-483B-8A20-021C2EBAA1B7}"/>
    <cellStyle name="Note 82 3 2" xfId="52418" xr:uid="{127A2286-2D9F-44FB-8BF0-65099EA9324F}"/>
    <cellStyle name="Note 82 3 3" xfId="43622" xr:uid="{07AB2A04-DD54-436A-8674-9D03FB42BEEA}"/>
    <cellStyle name="Note 82 4" xfId="44574" xr:uid="{6AC5E280-8EBB-47FE-965B-5BFA581567A8}"/>
    <cellStyle name="Note 82 4 2" xfId="53092" xr:uid="{2DF11A9F-FF6D-46AB-A80A-B483CF425EF8}"/>
    <cellStyle name="Note 82 5" xfId="47232" xr:uid="{A58FC13C-C0F3-41D3-8A16-376F9D0A1778}"/>
    <cellStyle name="Note 82 5 2" xfId="52444" xr:uid="{84025696-FCBD-4DE6-A8DC-6D62532ADEF2}"/>
    <cellStyle name="Note 82 6" xfId="51465" xr:uid="{95DDA0F9-5B24-4FE2-B004-DF69236D55F6}"/>
    <cellStyle name="Note 82 7" xfId="53206" xr:uid="{44285CA0-0257-413A-A2D9-C827AA41E95C}"/>
    <cellStyle name="Note 82 8" xfId="53260" xr:uid="{DDE77023-4172-4A9A-B72D-5AE945CCF714}"/>
    <cellStyle name="Note 82 9" xfId="54552" xr:uid="{EBD66FC8-1253-45BF-979B-DCC057037ABE}"/>
    <cellStyle name="Note 83" xfId="693" xr:uid="{216E9095-1D43-414E-938D-5BDA0F9A9055}"/>
    <cellStyle name="Note 83 10" xfId="53822" xr:uid="{1C533995-CBFA-4118-992B-710ECF106E78}"/>
    <cellStyle name="Note 83 11" xfId="52138" xr:uid="{16DF05B3-098B-4E5E-B894-D56D609E9CAC}"/>
    <cellStyle name="Note 83 12" xfId="51921" xr:uid="{04EBC5AF-51A1-45DB-AFDA-E685F036FFA7}"/>
    <cellStyle name="Note 83 13" xfId="51669" xr:uid="{9A226F30-223E-4541-8A6A-4260CB31D71D}"/>
    <cellStyle name="Note 83 14" xfId="5009" xr:uid="{84301469-22C5-4A19-A5A2-EC23A44DADB9}"/>
    <cellStyle name="Note 83 2" xfId="2649" xr:uid="{8599B066-4EA5-40AA-A785-6AA65AE28564}"/>
    <cellStyle name="Note 83 2 10" xfId="55022" xr:uid="{C1905FC1-D15D-4601-96E3-308A16B92119}"/>
    <cellStyle name="Note 83 2 11" xfId="55193" xr:uid="{2E5F4D3E-3C99-4B7A-9537-44A7557C9BEF}"/>
    <cellStyle name="Note 83 2 12" xfId="5757" xr:uid="{13DD2573-3E51-4E13-9740-A271535DD8C2}"/>
    <cellStyle name="Note 83 2 2" xfId="52771" xr:uid="{36277447-198E-4B18-BF2E-B168BE56B5FA}"/>
    <cellStyle name="Note 83 2 3" xfId="53433" xr:uid="{0A0F63D1-3C23-4FB0-8A25-9416061F9A74}"/>
    <cellStyle name="Note 83 2 4" xfId="53708" xr:uid="{95C214B1-C573-41F5-AC2A-83EE10D00A43}"/>
    <cellStyle name="Note 83 2 5" xfId="54004" xr:uid="{E5A9EC1B-0585-4084-A7A7-9F394AB937B6}"/>
    <cellStyle name="Note 83 2 6" xfId="51478" xr:uid="{8CB67CDF-90C0-4942-BD6E-175212699E40}"/>
    <cellStyle name="Note 83 2 7" xfId="54453" xr:uid="{3CE5AD12-3C07-4192-BBA7-D31F13661A28}"/>
    <cellStyle name="Note 83 2 8" xfId="51526" xr:uid="{16ED27F6-3834-4FCF-8869-86C1AEB287A5}"/>
    <cellStyle name="Note 83 2 9" xfId="54819" xr:uid="{3FBA1285-8EA3-44C0-ADCF-25A56446FDF6}"/>
    <cellStyle name="Note 83 3" xfId="4335" xr:uid="{7FCE56E1-C5E8-4061-977F-EDD88C09F16C}"/>
    <cellStyle name="Note 83 3 2" xfId="52419" xr:uid="{FBF6DB02-0B16-4B18-97A2-3CB3DE98316D}"/>
    <cellStyle name="Note 83 3 3" xfId="43623" xr:uid="{79922961-BE7D-4E0D-BED9-C20406A98B7E}"/>
    <cellStyle name="Note 83 4" xfId="44575" xr:uid="{0E7E24D2-460D-4079-B6F6-DCC633B968D8}"/>
    <cellStyle name="Note 83 4 2" xfId="53093" xr:uid="{63A2B627-F3A5-49DC-9D2E-35D3263EFA24}"/>
    <cellStyle name="Note 83 5" xfId="47233" xr:uid="{44AA03D2-D532-4987-B392-F379E5AF904A}"/>
    <cellStyle name="Note 83 5 2" xfId="51689" xr:uid="{08582181-7B9D-432E-A96A-98096C17465E}"/>
    <cellStyle name="Note 83 6" xfId="53228" xr:uid="{81FC2BA8-331B-4CCA-B82B-C3D55E835202}"/>
    <cellStyle name="Note 83 7" xfId="52614" xr:uid="{F1C76660-B452-41A0-8933-1A01D880D4FF}"/>
    <cellStyle name="Note 83 8" xfId="54230" xr:uid="{63040F84-7130-432E-A95E-011D9C0DB748}"/>
    <cellStyle name="Note 83 9" xfId="52827" xr:uid="{86416D03-CFBE-44E7-B23E-2C3C70B1EF2A}"/>
    <cellStyle name="Note 84" xfId="694" xr:uid="{E1F5B042-D0A5-492D-A2EA-170605ACEF1F}"/>
    <cellStyle name="Note 84 10" xfId="54204" xr:uid="{201C0AB0-A99C-4E83-907C-98E0820CD84A}"/>
    <cellStyle name="Note 84 11" xfId="51295" xr:uid="{8799130F-FFA8-4FB5-8655-ACDBAB60920E}"/>
    <cellStyle name="Note 84 12" xfId="52060" xr:uid="{C6DDCC7E-2DAB-4F1B-AA88-5FB84A1034A0}"/>
    <cellStyle name="Note 84 13" xfId="52851" xr:uid="{097B3A64-118A-47BB-A7CB-35E9B4911536}"/>
    <cellStyle name="Note 84 14" xfId="5010" xr:uid="{A0D0884E-D193-43FF-B778-2A82E7EB15E2}"/>
    <cellStyle name="Note 84 2" xfId="2650" xr:uid="{F66AE1F0-4AE1-4DCD-AD23-54547F931C7E}"/>
    <cellStyle name="Note 84 2 10" xfId="55023" xr:uid="{E137F914-49D9-4F93-9B1C-0EA3F8D9E19C}"/>
    <cellStyle name="Note 84 2 11" xfId="55194" xr:uid="{8543BFDF-DC91-4A77-ADC3-C5C6E8B15C50}"/>
    <cellStyle name="Note 84 2 12" xfId="5758" xr:uid="{C7EC7F15-4749-4409-9A54-B6F0B159450B}"/>
    <cellStyle name="Note 84 2 2" xfId="52772" xr:uid="{6B1948D1-AD4D-433A-854D-6F1A27084141}"/>
    <cellStyle name="Note 84 2 3" xfId="53434" xr:uid="{1843FA1E-97A4-48F4-8381-7F4521E1BD97}"/>
    <cellStyle name="Note 84 2 4" xfId="53709" xr:uid="{EE6C4421-8BD2-417C-946E-DA5C4E5C8ABD}"/>
    <cellStyle name="Note 84 2 5" xfId="54005" xr:uid="{4AB10C96-69B4-4F23-8B4E-D810387902FF}"/>
    <cellStyle name="Note 84 2 6" xfId="53877" xr:uid="{4653F5E8-EE2A-4946-85A2-45FC200375CA}"/>
    <cellStyle name="Note 84 2 7" xfId="54454" xr:uid="{5794E1CB-1F94-4FED-9CC0-FF9A1736F91B}"/>
    <cellStyle name="Note 84 2 8" xfId="54167" xr:uid="{15C3110A-1B5A-41D0-AF8C-DA5C0D39BF82}"/>
    <cellStyle name="Note 84 2 9" xfId="54820" xr:uid="{F8751D5A-AF93-4D3F-ACB5-3E0F585E2250}"/>
    <cellStyle name="Note 84 3" xfId="4336" xr:uid="{0D6C1AB1-BD76-4A0D-9D4B-EB59136EA66A}"/>
    <cellStyle name="Note 84 3 2" xfId="52420" xr:uid="{2E2DAF1B-42C9-4EF7-8F5F-22049F5A4DB2}"/>
    <cellStyle name="Note 84 3 3" xfId="43624" xr:uid="{2BB76A33-9F32-4A13-A946-FDB4BD25D45D}"/>
    <cellStyle name="Note 84 4" xfId="44576" xr:uid="{556D717D-B39C-47F8-9BD9-1D39DD982AFC}"/>
    <cellStyle name="Note 84 4 2" xfId="53094" xr:uid="{701E0ECD-B2A7-4DC2-94F7-DAC0455AF637}"/>
    <cellStyle name="Note 84 5" xfId="47234" xr:uid="{CC1A0223-6122-4193-ACEB-50BCB411C003}"/>
    <cellStyle name="Note 84 5 2" xfId="51548" xr:uid="{B364EFE9-23E2-417F-81C3-7F75635C9E9A}"/>
    <cellStyle name="Note 84 6" xfId="52523" xr:uid="{105B0AC7-FA6D-4932-A2FE-AB453C2A68B0}"/>
    <cellStyle name="Note 84 7" xfId="51991" xr:uid="{6919B956-25C7-4168-B455-C362F7E2DC03}"/>
    <cellStyle name="Note 84 8" xfId="53488" xr:uid="{4D7AEE82-CDDC-4B0F-AA38-8B9CCDC1D9D6}"/>
    <cellStyle name="Note 84 9" xfId="51561" xr:uid="{8BA47B4F-7477-4179-9077-FDACF0A4C92B}"/>
    <cellStyle name="Note 85" xfId="695" xr:uid="{92C0F3D7-EBF7-4918-83B6-8B79F4818F37}"/>
    <cellStyle name="Note 85 10" xfId="51666" xr:uid="{3E145A34-96C3-47C3-9CB3-BF8C0E561AEE}"/>
    <cellStyle name="Note 85 11" xfId="51524" xr:uid="{0C4A942B-62DF-4BA4-B44D-864A774F82ED}"/>
    <cellStyle name="Note 85 12" xfId="54689" xr:uid="{48F5A5CA-0264-48CE-ABD5-4FCA477E0B53}"/>
    <cellStyle name="Note 85 13" xfId="53817" xr:uid="{28B29645-8166-43F9-9315-01B98D28A6A3}"/>
    <cellStyle name="Note 85 14" xfId="5011" xr:uid="{60A483E9-8572-466B-AC1C-0735CE088BA0}"/>
    <cellStyle name="Note 85 2" xfId="2651" xr:uid="{4AD0EE2C-A617-4075-8DD9-3C2B2C89F9A3}"/>
    <cellStyle name="Note 85 2 10" xfId="55024" xr:uid="{007F18DF-E4E8-404C-95A7-69A24B50831C}"/>
    <cellStyle name="Note 85 2 11" xfId="55195" xr:uid="{64BE30BF-BA26-4E60-9E1E-66C4CC5AA54B}"/>
    <cellStyle name="Note 85 2 12" xfId="5759" xr:uid="{45DF711E-1215-4145-8935-953F2596607F}"/>
    <cellStyle name="Note 85 2 2" xfId="52773" xr:uid="{6519F28A-C91C-4AB5-B2D0-D8076EE3C669}"/>
    <cellStyle name="Note 85 2 3" xfId="53435" xr:uid="{04532152-3A20-4F99-BE62-9A29EEE629F7}"/>
    <cellStyle name="Note 85 2 4" xfId="53710" xr:uid="{E389061E-6580-42A9-90ED-44CC1A19E020}"/>
    <cellStyle name="Note 85 2 5" xfId="54006" xr:uid="{DEE0FFBD-8DD8-484D-ADB0-48288E7D6271}"/>
    <cellStyle name="Note 85 2 6" xfId="52890" xr:uid="{D4497852-22FF-4B5F-8B8A-9C640AD3BDC1}"/>
    <cellStyle name="Note 85 2 7" xfId="54455" xr:uid="{6DDB01A0-FDE1-42AA-850B-5A1EEC4A3720}"/>
    <cellStyle name="Note 85 2 8" xfId="52034" xr:uid="{140DB267-DAFF-4665-9281-3418A539D86E}"/>
    <cellStyle name="Note 85 2 9" xfId="54821" xr:uid="{C5C4FD21-00ED-43A5-BFC2-7F1A24A738A3}"/>
    <cellStyle name="Note 85 3" xfId="4337" xr:uid="{8D6C227D-0309-498D-A847-FB77E3E23D8E}"/>
    <cellStyle name="Note 85 3 2" xfId="52421" xr:uid="{FB0BA5A7-859C-4C7A-9565-FA84775A1893}"/>
    <cellStyle name="Note 85 3 3" xfId="43625" xr:uid="{889BEDC1-4F8E-490A-A713-1AE7A3201709}"/>
    <cellStyle name="Note 85 4" xfId="44577" xr:uid="{7128B672-E292-4EC5-8C1C-2305D2B8730A}"/>
    <cellStyle name="Note 85 4 2" xfId="53095" xr:uid="{8D99614C-91C8-475E-9BF8-2B83BFEEED8F}"/>
    <cellStyle name="Note 85 5" xfId="47235" xr:uid="{5DEE4DF8-9664-4836-A1D8-3FFEF65618A3}"/>
    <cellStyle name="Note 85 5 2" xfId="51673" xr:uid="{2C6795AC-34E8-49DB-99B0-697144D8F754}"/>
    <cellStyle name="Note 85 6" xfId="53123" xr:uid="{E8C2B231-1ABD-4BC5-9764-7BF48E8F4912}"/>
    <cellStyle name="Note 85 7" xfId="53786" xr:uid="{441AE80B-5CC7-4AA7-B7D8-4C2A30845872}"/>
    <cellStyle name="Note 85 8" xfId="54056" xr:uid="{A33B3BB1-D024-44FF-AA31-54EA7C371F98}"/>
    <cellStyle name="Note 85 9" xfId="52153" xr:uid="{07C8E347-15BA-4BD3-8337-3245EFAC4ED8}"/>
    <cellStyle name="Note 86" xfId="696" xr:uid="{4D6577D9-C9D6-4728-B7BA-68118E49E263}"/>
    <cellStyle name="Note 86 10" xfId="51489" xr:uid="{6156E40E-85E7-43CC-A053-7695CFFF62A3}"/>
    <cellStyle name="Note 86 11" xfId="53879" xr:uid="{FB79EA1A-5E46-4AF7-86A9-7E8EF266D102}"/>
    <cellStyle name="Note 86 12" xfId="52305" xr:uid="{9C4F5B45-9E82-4B0D-9696-6A496B959816}"/>
    <cellStyle name="Note 86 13" xfId="54687" xr:uid="{023F47BD-3D78-4BE7-84DD-C44C2C27E3BA}"/>
    <cellStyle name="Note 86 14" xfId="5012" xr:uid="{8717F7B2-F2B4-45B4-82B0-E76163375BF3}"/>
    <cellStyle name="Note 86 2" xfId="2652" xr:uid="{1C2FBCB0-8202-4834-80F8-C30ED27717C7}"/>
    <cellStyle name="Note 86 2 10" xfId="55025" xr:uid="{B78C5DB8-AFD7-4D00-9C06-A1CD0E973669}"/>
    <cellStyle name="Note 86 2 11" xfId="55196" xr:uid="{B77B7428-DC0B-41D7-ACA0-B75EE1472EE7}"/>
    <cellStyle name="Note 86 2 12" xfId="5760" xr:uid="{E7C96FBF-C4B1-4366-9964-E33AE3EFCD3B}"/>
    <cellStyle name="Note 86 2 2" xfId="52774" xr:uid="{CCCB0960-1D91-4056-8C61-9FE99CD894A6}"/>
    <cellStyle name="Note 86 2 3" xfId="53436" xr:uid="{63B1438B-201B-4B09-8E9D-C43F3FD7700A}"/>
    <cellStyle name="Note 86 2 4" xfId="53711" xr:uid="{F39EB859-D5FF-4416-BF95-7124336BA6C6}"/>
    <cellStyle name="Note 86 2 5" xfId="54007" xr:uid="{5172EE77-206D-4D81-BC83-3DCC2439A82F}"/>
    <cellStyle name="Note 86 2 6" xfId="53192" xr:uid="{F49FCCAD-0D47-4E8D-B4CF-8FED18FAF8E6}"/>
    <cellStyle name="Note 86 2 7" xfId="54456" xr:uid="{8B749C49-45B7-4A9B-B8A8-5F9AC1A74F56}"/>
    <cellStyle name="Note 86 2 8" xfId="54187" xr:uid="{692288E2-7A11-4867-90DB-9C44091C4337}"/>
    <cellStyle name="Note 86 2 9" xfId="54822" xr:uid="{3D1085D2-23A0-4A47-B237-A9FC89B06C67}"/>
    <cellStyle name="Note 86 3" xfId="4338" xr:uid="{4D4CB54E-9AA1-4253-922A-D60F685368E3}"/>
    <cellStyle name="Note 86 3 2" xfId="52422" xr:uid="{81889A89-B4C6-4802-B06C-3CE792198665}"/>
    <cellStyle name="Note 86 3 3" xfId="43626" xr:uid="{FBE25D35-AAA9-4CE8-B41C-C7B734288DAD}"/>
    <cellStyle name="Note 86 4" xfId="44578" xr:uid="{57E31028-A362-41B8-BFAA-FE1C84E61DC7}"/>
    <cellStyle name="Note 86 4 2" xfId="53096" xr:uid="{578FBE49-F651-4E42-AD8E-7DA062B05D55}"/>
    <cellStyle name="Note 86 5" xfId="47236" xr:uid="{BFBC8998-9E6B-4B61-B623-FB96DE0CC2C3}"/>
    <cellStyle name="Note 86 5 2" xfId="52001" xr:uid="{94489438-B124-4F8D-9C33-4FD4885E0DD4}"/>
    <cellStyle name="Note 86 6" xfId="52040" xr:uid="{C33AA46E-F794-44CC-8D59-ECA871609C50}"/>
    <cellStyle name="Note 86 7" xfId="53792" xr:uid="{7954C57C-99F8-42DF-9B62-07442A148643}"/>
    <cellStyle name="Note 86 8" xfId="51659" xr:uid="{57EB9740-2927-4256-B8F0-F2B927FA5FA6}"/>
    <cellStyle name="Note 86 9" xfId="52825" xr:uid="{F461C87A-2845-49F4-ADD8-6B39A1C4F7CC}"/>
    <cellStyle name="Note 87" xfId="697" xr:uid="{83D9606A-DF58-4D18-95AD-26ADC81208B1}"/>
    <cellStyle name="Note 87 10" xfId="51347" xr:uid="{AFD65C51-F5C0-4D5D-8599-0DF768DC8324}"/>
    <cellStyle name="Note 87 11" xfId="51300" xr:uid="{EA375BD4-07C1-4918-806A-E35F3CCB0207}"/>
    <cellStyle name="Note 87 12" xfId="54069" xr:uid="{169FDE6B-C63D-4EDE-9943-556BDE2C8CB3}"/>
    <cellStyle name="Note 87 13" xfId="52234" xr:uid="{0D2478F7-1B0C-4B80-8348-CC0FC3EEA180}"/>
    <cellStyle name="Note 87 14" xfId="5013" xr:uid="{8DE74435-66D1-49F3-8FF3-ECC9D4B2523B}"/>
    <cellStyle name="Note 87 2" xfId="2653" xr:uid="{2F8ED6EB-2FAA-461C-B916-BEAB83B5F9DA}"/>
    <cellStyle name="Note 87 2 10" xfId="55026" xr:uid="{BD62B0C7-A419-4835-AAD0-B0EADA480AB3}"/>
    <cellStyle name="Note 87 2 11" xfId="55197" xr:uid="{951935F3-264B-41B5-8B9F-446C960BD5FB}"/>
    <cellStyle name="Note 87 2 12" xfId="5761" xr:uid="{47175547-694F-4E34-BAC1-75282E940DB6}"/>
    <cellStyle name="Note 87 2 2" xfId="52775" xr:uid="{B9B30813-2668-4333-9492-F4F5488568AD}"/>
    <cellStyle name="Note 87 2 3" xfId="53437" xr:uid="{F75ED906-2B52-47B2-94CC-8AACEB08E04C}"/>
    <cellStyle name="Note 87 2 4" xfId="53712" xr:uid="{60EF12E7-8721-4C5C-9C87-B08A45549E5B}"/>
    <cellStyle name="Note 87 2 5" xfId="54008" xr:uid="{37AA3DAC-E597-4209-B0B3-BA8FA994986D}"/>
    <cellStyle name="Note 87 2 6" xfId="53509" xr:uid="{906A5297-0C43-4B79-964D-3632F8C4C173}"/>
    <cellStyle name="Note 87 2 7" xfId="54457" xr:uid="{9DF03A36-F204-48AB-9D12-E5A8832432A6}"/>
    <cellStyle name="Note 87 2 8" xfId="54611" xr:uid="{DA9BE4EB-4690-48A8-BB14-CCD8B30D6112}"/>
    <cellStyle name="Note 87 2 9" xfId="54823" xr:uid="{F700162D-E72D-472A-83A2-3650E0D2E075}"/>
    <cellStyle name="Note 87 3" xfId="4339" xr:uid="{CA0D61FC-6FE1-4010-9FF1-148EE79B8000}"/>
    <cellStyle name="Note 87 3 2" xfId="52423" xr:uid="{AA42E470-3EB2-4C6E-84D0-0641018A632A}"/>
    <cellStyle name="Note 87 3 3" xfId="43627" xr:uid="{7929FE24-41F2-4C6C-AAD3-39DFBC3CD72F}"/>
    <cellStyle name="Note 87 4" xfId="44579" xr:uid="{6A9F4DB8-6678-4BD4-BC0A-5210232B2759}"/>
    <cellStyle name="Note 87 4 2" xfId="53097" xr:uid="{C8DFC574-CE6E-4DEA-B74A-8D2544D00692}"/>
    <cellStyle name="Note 87 5" xfId="47237" xr:uid="{43EB49F3-A8C7-4A79-B707-277C98C0ECB0}"/>
    <cellStyle name="Note 87 5 2" xfId="51337" xr:uid="{36154940-B784-4720-9DD6-AEAD96F724C6}"/>
    <cellStyle name="Note 87 6" xfId="53124" xr:uid="{80F9CD5E-9BCC-43C8-A4E2-44D1199E141F}"/>
    <cellStyle name="Note 87 7" xfId="53798" xr:uid="{70DB8D6D-566B-487F-B69B-8F0BEDB4C196}"/>
    <cellStyle name="Note 87 8" xfId="52571" xr:uid="{302DC84C-0DEC-4BCF-A245-6EA5DE2DDB63}"/>
    <cellStyle name="Note 87 9" xfId="54584" xr:uid="{DC52D297-0902-429A-9528-9DFB43D27B43}"/>
    <cellStyle name="Note 88" xfId="698" xr:uid="{87EA76F8-030D-4CAA-B5A6-38EA631D3BA1}"/>
    <cellStyle name="Note 88 10" xfId="52844" xr:uid="{36941D16-17DB-4A5C-B698-BBDE3B3131A5}"/>
    <cellStyle name="Note 88 11" xfId="54540" xr:uid="{6983A749-104E-4821-81FB-47BB2217D15A}"/>
    <cellStyle name="Note 88 12" xfId="52268" xr:uid="{3CF89169-937B-4959-BF9F-7972C72A7434}"/>
    <cellStyle name="Note 88 13" xfId="52856" xr:uid="{CABB9B8E-BC6A-437C-8A60-592EC358D733}"/>
    <cellStyle name="Note 88 14" xfId="5014" xr:uid="{3BC07D3A-F51A-448D-9402-47A4B6DFA899}"/>
    <cellStyle name="Note 88 2" xfId="2654" xr:uid="{71B94679-36E3-4DC0-A3D4-93A2C4071A0C}"/>
    <cellStyle name="Note 88 2 10" xfId="55027" xr:uid="{26E0A0FA-A9D1-412B-87F5-141A747348CF}"/>
    <cellStyle name="Note 88 2 11" xfId="55198" xr:uid="{C3F4F2C2-1FE1-4495-9782-C37015B50192}"/>
    <cellStyle name="Note 88 2 12" xfId="5762" xr:uid="{0BA0D94D-EC6B-480A-B7D5-68EE0FA9ABC3}"/>
    <cellStyle name="Note 88 2 2" xfId="52776" xr:uid="{607BF593-E712-40CC-9E55-23FE23A023C1}"/>
    <cellStyle name="Note 88 2 3" xfId="53438" xr:uid="{171D197D-1E96-4BFB-9019-E50F6C493698}"/>
    <cellStyle name="Note 88 2 4" xfId="53713" xr:uid="{80E1FAC2-2111-4879-A1DB-4F687CAE86B7}"/>
    <cellStyle name="Note 88 2 5" xfId="54009" xr:uid="{F6E9D7D8-D937-4DEC-8B3D-3AAA9937F0DB}"/>
    <cellStyle name="Note 88 2 6" xfId="53204" xr:uid="{1C3E0EFE-FCE2-480C-B7EC-DA5CE731C64C}"/>
    <cellStyle name="Note 88 2 7" xfId="54458" xr:uid="{10BE4CE4-9275-4F53-8D99-13BBA40A2B8A}"/>
    <cellStyle name="Note 88 2 8" xfId="54155" xr:uid="{3945811B-19DD-4550-8A33-B88D990C1B4F}"/>
    <cellStyle name="Note 88 2 9" xfId="54824" xr:uid="{11E9D16F-DF6B-4AEE-A73B-C2E44170F25B}"/>
    <cellStyle name="Note 88 3" xfId="4340" xr:uid="{CBD85055-7BC3-4333-A414-2C9341EAB18B}"/>
    <cellStyle name="Note 88 3 2" xfId="52424" xr:uid="{67AD2592-E07F-4449-9B7F-077823888978}"/>
    <cellStyle name="Note 88 3 3" xfId="43628" xr:uid="{D431C1E0-246B-492B-959D-6BB00C4DEE4F}"/>
    <cellStyle name="Note 88 4" xfId="44580" xr:uid="{3054060B-F935-4140-B417-8FC5EE90F737}"/>
    <cellStyle name="Note 88 4 2" xfId="53098" xr:uid="{15B65234-58C2-4118-8629-32E103BB8ED5}"/>
    <cellStyle name="Note 88 5" xfId="47238" xr:uid="{5B527164-E280-4796-8821-C3A051CC634C}"/>
    <cellStyle name="Note 88 5 2" xfId="51946" xr:uid="{AE0A67AA-6F85-49B0-9237-AE18ED19F398}"/>
    <cellStyle name="Note 88 6" xfId="53125" xr:uid="{756B3C5D-91F1-4016-8853-36B220AE0F4A}"/>
    <cellStyle name="Note 88 7" xfId="51809" xr:uid="{C4ADC7A8-3561-47ED-A944-FB82E2F194E6}"/>
    <cellStyle name="Note 88 8" xfId="52149" xr:uid="{D0E1177C-3106-428C-BE90-B1CAB2EF25F5}"/>
    <cellStyle name="Note 88 9" xfId="54587" xr:uid="{CF713A2E-BDD8-4012-9A46-D4C1CA5E74F1}"/>
    <cellStyle name="Note 89" xfId="699" xr:uid="{33F92723-045D-4CE1-B3E4-CEC42D501475}"/>
    <cellStyle name="Note 89 10" xfId="51470" xr:uid="{75A53CEB-ED2E-433B-9386-C498972FC085}"/>
    <cellStyle name="Note 89 11" xfId="51819" xr:uid="{9C8DA60D-97B6-45EC-AC99-D356B31E6EC5}"/>
    <cellStyle name="Note 89 12" xfId="53220" xr:uid="{5FB6AAF6-1EC5-4304-889D-A8EC13B0C8C4}"/>
    <cellStyle name="Note 89 13" xfId="52978" xr:uid="{03FC1A14-5C52-429F-818F-2DF84C0BC51A}"/>
    <cellStyle name="Note 89 14" xfId="5015" xr:uid="{786D482E-3021-488F-B1EC-60DAE833EFB1}"/>
    <cellStyle name="Note 89 2" xfId="2655" xr:uid="{6C3A3994-9714-42F3-B9B3-6DD75B010503}"/>
    <cellStyle name="Note 89 2 10" xfId="55028" xr:uid="{977D5228-013E-4CDF-8D03-51D9BF783F9C}"/>
    <cellStyle name="Note 89 2 11" xfId="55199" xr:uid="{B41D5D06-A1AE-4E08-91EC-72EFD8D33252}"/>
    <cellStyle name="Note 89 2 12" xfId="5763" xr:uid="{D7002C56-ED37-48B0-96DA-BD4F35BBA254}"/>
    <cellStyle name="Note 89 2 2" xfId="52777" xr:uid="{318F8FAE-3BE8-4C8A-AE47-B0B21BCF1587}"/>
    <cellStyle name="Note 89 2 3" xfId="53439" xr:uid="{72894A2B-DA1A-4FF0-82CE-0933AA43D8AD}"/>
    <cellStyle name="Note 89 2 4" xfId="53714" xr:uid="{A98A3D7B-F40F-4D72-BC51-EC912290AF3B}"/>
    <cellStyle name="Note 89 2 5" xfId="54010" xr:uid="{5BC8C7A0-3B7D-49AA-B7E9-F777F0248F9A}"/>
    <cellStyle name="Note 89 2 6" xfId="52580" xr:uid="{79F0C36B-858F-4148-AC29-D0D3C8172460}"/>
    <cellStyle name="Note 89 2 7" xfId="54459" xr:uid="{E396B1AB-FA9E-441F-82F1-593C01D03319}"/>
    <cellStyle name="Note 89 2 8" xfId="52276" xr:uid="{58278771-42D4-4DFB-89B0-AABF410F42F2}"/>
    <cellStyle name="Note 89 2 9" xfId="54825" xr:uid="{BC829467-A058-4D05-9E73-71768E54976E}"/>
    <cellStyle name="Note 89 3" xfId="4341" xr:uid="{0D0CEB08-DDBB-4B27-A78B-02B355AB9660}"/>
    <cellStyle name="Note 89 3 2" xfId="52425" xr:uid="{0DF06E84-69A4-4D73-8E25-B6AEEE1AA983}"/>
    <cellStyle name="Note 89 3 3" xfId="43629" xr:uid="{30B3F834-BBD5-4990-8AA7-E50689066E14}"/>
    <cellStyle name="Note 89 4" xfId="44581" xr:uid="{28022B7D-C947-4DA0-9A22-D11F3A27E5E7}"/>
    <cellStyle name="Note 89 4 2" xfId="53099" xr:uid="{855425A0-F3B2-40F1-B101-287A75C18C7E}"/>
    <cellStyle name="Note 89 5" xfId="47239" xr:uid="{B286FA34-245A-4355-A4AE-E1FAA5CCF4B8}"/>
    <cellStyle name="Note 89 5 2" xfId="51950" xr:uid="{3E9564D2-ACF6-44DC-8D89-76FFA112829A}"/>
    <cellStyle name="Note 89 6" xfId="53122" xr:uid="{2AED6190-F68E-4A2C-8CEA-E958CF2AE0A0}"/>
    <cellStyle name="Note 89 7" xfId="52546" xr:uid="{82F27E64-0170-47EB-89AF-AA249C534666}"/>
    <cellStyle name="Note 89 8" xfId="51264" xr:uid="{86AC1C75-7A80-4A81-A700-9E44AA00D0BD}"/>
    <cellStyle name="Note 89 9" xfId="54588" xr:uid="{FAA2FFE6-7604-4E5C-B149-38F0DFFD9A48}"/>
    <cellStyle name="Note 9" xfId="700" xr:uid="{53B73347-0377-4846-8D49-383A4A7F369C}"/>
    <cellStyle name="Note 9 10" xfId="53483" xr:uid="{27C4C1EC-3B51-48FF-83F1-5F8B6E902433}"/>
    <cellStyle name="Note 9 11" xfId="54284" xr:uid="{FC6FA10F-70AB-4333-92AC-1F9D8CDC22EB}"/>
    <cellStyle name="Note 9 12" xfId="53499" xr:uid="{81F93C1A-7D11-4C89-9E62-879B89622C9B}"/>
    <cellStyle name="Note 9 13" xfId="54872" xr:uid="{7090C1A8-657E-4347-8DE2-150104FF3AB3}"/>
    <cellStyle name="Note 9 14" xfId="5016" xr:uid="{4656DAC0-CE08-432C-9EA7-7FAB0D39DABB}"/>
    <cellStyle name="Note 9 2" xfId="2656" xr:uid="{83001FA4-5615-4895-AD77-3B7AE15BAC94}"/>
    <cellStyle name="Note 9 2 10" xfId="55029" xr:uid="{DE42D2DF-0CD5-4F15-944B-715A14B4CE42}"/>
    <cellStyle name="Note 9 2 11" xfId="55200" xr:uid="{E8745975-CD78-4D8C-8CC7-519B9AEF4D6C}"/>
    <cellStyle name="Note 9 2 12" xfId="5764" xr:uid="{2FE057A8-A1CD-40E6-AA9E-00BE127E66D3}"/>
    <cellStyle name="Note 9 2 2" xfId="42100" xr:uid="{C75DAE97-CCEA-4C64-BABE-6BD1A79E1B5D}"/>
    <cellStyle name="Note 9 2 2 2" xfId="52778" xr:uid="{D7E0B498-69B4-446D-BF2C-C240EC48185A}"/>
    <cellStyle name="Note 9 2 3" xfId="35913" xr:uid="{5C2274A8-3E64-48EF-AC2D-FB8D07831304}"/>
    <cellStyle name="Note 9 2 3 2" xfId="53440" xr:uid="{8D528C90-7859-4D78-B72C-82598BF4099A}"/>
    <cellStyle name="Note 9 2 4" xfId="53715" xr:uid="{E8570E04-D533-4A26-AB9D-7B431ED33117}"/>
    <cellStyle name="Note 9 2 5" xfId="54011" xr:uid="{DB1642F7-D606-482A-9AF1-4ADE834C34FF}"/>
    <cellStyle name="Note 9 2 6" xfId="51942" xr:uid="{E4D74265-2E96-473E-8BD5-0D76F266662D}"/>
    <cellStyle name="Note 9 2 7" xfId="54460" xr:uid="{3408ABF5-4D56-41A2-B144-C1908123B451}"/>
    <cellStyle name="Note 9 2 8" xfId="53518" xr:uid="{E7214A89-704A-4F29-946B-D915E7CF2805}"/>
    <cellStyle name="Note 9 2 9" xfId="54826" xr:uid="{20FB4FC8-BEC6-4379-847A-75537D5060B2}"/>
    <cellStyle name="Note 9 3" xfId="4342" xr:uid="{CDA981D2-98D9-49D9-BA47-694C76E9F188}"/>
    <cellStyle name="Note 9 3 2" xfId="52426" xr:uid="{6175F6A9-1EA6-4F67-BDAC-D257F7B6BAD5}"/>
    <cellStyle name="Note 9 3 3" xfId="35912" xr:uid="{EDA43A01-D0E3-43B0-B9F2-17B9EC18464E}"/>
    <cellStyle name="Note 9 4" xfId="43630" xr:uid="{245B4E09-D926-4581-B903-B05B6D82A089}"/>
    <cellStyle name="Note 9 4 2" xfId="53100" xr:uid="{F0A2B0C7-9A85-49DD-A576-90A11AE0CEE1}"/>
    <cellStyle name="Note 9 5" xfId="44582" xr:uid="{97B5D5C5-F508-4DD8-810B-3391CF3CAA26}"/>
    <cellStyle name="Note 9 5 2" xfId="51953" xr:uid="{27F382CC-3835-4D97-A9DE-069F9CB7E554}"/>
    <cellStyle name="Note 9 6" xfId="47240" xr:uid="{7DE9C075-722E-4C55-9C1B-8E1027C89C47}"/>
    <cellStyle name="Note 9 6 2" xfId="51797" xr:uid="{BF4B7308-0A85-4B54-B6AD-1F27B2C21A16}"/>
    <cellStyle name="Note 9 7" xfId="53809" xr:uid="{D9D9DAA1-25A9-481C-B2EA-1C84A1DC2530}"/>
    <cellStyle name="Note 9 8" xfId="53548" xr:uid="{9A5351A4-1A42-426C-BF6E-E6EE9A70E1D0}"/>
    <cellStyle name="Note 9 9" xfId="52869" xr:uid="{855A3356-6202-42D3-BF08-F84A0067A28F}"/>
    <cellStyle name="Note 90" xfId="701" xr:uid="{500DF3E5-68F8-4602-9513-444B70A8380A}"/>
    <cellStyle name="Note 90 10" xfId="51492" xr:uid="{F4D56ECF-414C-4429-8A10-2A318FF49626}"/>
    <cellStyle name="Note 90 11" xfId="53170" xr:uid="{CE4E8BBB-9E57-4324-BEF5-4F224D91CFFB}"/>
    <cellStyle name="Note 90 12" xfId="54599" xr:uid="{E9AAEC00-EB45-4C57-8704-C4B142EFBA72}"/>
    <cellStyle name="Note 90 13" xfId="52838" xr:uid="{0BDBA509-8281-4563-8BB4-AF287A726295}"/>
    <cellStyle name="Note 90 14" xfId="5017" xr:uid="{6C50A28B-3062-43DD-AE71-C73342E72015}"/>
    <cellStyle name="Note 90 2" xfId="2657" xr:uid="{32EA1ECE-AD12-4BFC-9771-79A30EA888AB}"/>
    <cellStyle name="Note 90 2 10" xfId="55030" xr:uid="{F31C3285-1A39-4842-9BEB-A29BC09787D5}"/>
    <cellStyle name="Note 90 2 11" xfId="55201" xr:uid="{9D8DF62F-FB6A-4683-A5A4-1261104AD27D}"/>
    <cellStyle name="Note 90 2 12" xfId="5765" xr:uid="{25164109-9086-40A1-A447-D58FA031826E}"/>
    <cellStyle name="Note 90 2 2" xfId="52779" xr:uid="{00553D1F-70B8-4FA5-A656-0D7BE65517AE}"/>
    <cellStyle name="Note 90 2 3" xfId="53441" xr:uid="{9406FE3A-9217-47BF-A4B0-C27816FB3EE3}"/>
    <cellStyle name="Note 90 2 4" xfId="53716" xr:uid="{64E9540E-EB96-4CFD-A89E-7000BC6951F7}"/>
    <cellStyle name="Note 90 2 5" xfId="54012" xr:uid="{8D197B4A-1ACA-4344-A2EB-BA774F21F783}"/>
    <cellStyle name="Note 90 2 6" xfId="52572" xr:uid="{52B9D8F8-65EB-41F6-B8AD-52964A3DC3EB}"/>
    <cellStyle name="Note 90 2 7" xfId="54461" xr:uid="{F6C02A49-D4B0-4A2C-82FC-0884C7EF946B}"/>
    <cellStyle name="Note 90 2 8" xfId="51663" xr:uid="{AFC4C5E5-398C-4BF7-80C4-A671C50F6F51}"/>
    <cellStyle name="Note 90 2 9" xfId="54827" xr:uid="{AA1DFD56-15D5-4D50-A2B5-4871B3ECCF72}"/>
    <cellStyle name="Note 90 3" xfId="4343" xr:uid="{DC002153-385F-4509-876C-7F18179E14B3}"/>
    <cellStyle name="Note 90 3 2" xfId="52427" xr:uid="{98879D66-63CE-4432-BDB4-CBB9E357C4BB}"/>
    <cellStyle name="Note 90 3 3" xfId="43631" xr:uid="{5EC8062A-74CE-4C52-9F2E-459ACA2FBE79}"/>
    <cellStyle name="Note 90 4" xfId="44583" xr:uid="{715838AE-0BD1-44CD-8709-92B5F9AB431D}"/>
    <cellStyle name="Note 90 4 2" xfId="53101" xr:uid="{D252C1ED-F65D-44EE-A1BF-4D07E90DE200}"/>
    <cellStyle name="Note 90 5" xfId="47241" xr:uid="{0CC3456B-7876-4767-A20C-6CFD2E8A40A3}"/>
    <cellStyle name="Note 90 5 2" xfId="51338" xr:uid="{9B2E2BB9-D740-4ADA-843E-8526AD4DD4EE}"/>
    <cellStyle name="Note 90 6" xfId="51675" xr:uid="{564CD21B-ACF6-40A7-87E6-47C7707F5DF9}"/>
    <cellStyle name="Note 90 7" xfId="53549" xr:uid="{D8D69E2A-11D2-4B9A-A4F8-F485C0672537}"/>
    <cellStyle name="Note 90 8" xfId="52899" xr:uid="{F5F50372-CB54-4BCA-BFAB-39E457C49578}"/>
    <cellStyle name="Note 90 9" xfId="52945" xr:uid="{F118CCFF-1F52-4605-B514-F1C7D3A3BBAC}"/>
    <cellStyle name="Note 91" xfId="702" xr:uid="{2C62B2BA-DCD7-44AB-B9BC-373FFED02B47}"/>
    <cellStyle name="Note 91 10" xfId="54590" xr:uid="{A66E3FF7-08F6-44CE-BF33-AED5B8E02299}"/>
    <cellStyle name="Note 91 11" xfId="54108" xr:uid="{B8D7FDF6-C13F-4753-BAF2-2E3841DFB80D}"/>
    <cellStyle name="Note 91 12" xfId="54179" xr:uid="{034681BE-3729-4D45-B9B8-831E7971933D}"/>
    <cellStyle name="Note 91 13" xfId="54899" xr:uid="{98B15D10-4E54-42DE-AD9B-9AEC0EB9B399}"/>
    <cellStyle name="Note 91 14" xfId="5018" xr:uid="{651E69FE-7173-4658-860C-2A0F002FC1DB}"/>
    <cellStyle name="Note 91 2" xfId="2658" xr:uid="{F866A874-7196-45A1-9392-C402ACA234C3}"/>
    <cellStyle name="Note 91 2 10" xfId="55031" xr:uid="{7BE963E5-2B4C-423F-BF3F-42B9EE3928F7}"/>
    <cellStyle name="Note 91 2 11" xfId="55202" xr:uid="{FF6F15C9-86CD-4276-B4C7-91873E3D9D91}"/>
    <cellStyle name="Note 91 2 12" xfId="5766" xr:uid="{684FF97A-686C-433D-B731-F4E94B58F0B4}"/>
    <cellStyle name="Note 91 2 2" xfId="52780" xr:uid="{1DFD8B32-3B11-40D4-AD37-6F0ABC539192}"/>
    <cellStyle name="Note 91 2 3" xfId="53442" xr:uid="{F45FC233-5395-4557-BF06-2F0F149461BC}"/>
    <cellStyle name="Note 91 2 4" xfId="53717" xr:uid="{719EF166-5055-41FA-B693-C88572E22873}"/>
    <cellStyle name="Note 91 2 5" xfId="54013" xr:uid="{02785C1B-7DC3-4543-A4B9-9477BA6E49E3}"/>
    <cellStyle name="Note 91 2 6" xfId="51520" xr:uid="{D12C756B-19FB-4E9D-B50A-9C3B8455229F}"/>
    <cellStyle name="Note 91 2 7" xfId="54462" xr:uid="{558F391D-8CF3-4601-94B5-A33A2A552189}"/>
    <cellStyle name="Note 91 2 8" xfId="52938" xr:uid="{E60B6182-E580-4050-B7BB-575C85E5B955}"/>
    <cellStyle name="Note 91 2 9" xfId="54828" xr:uid="{49AD14D5-99DA-4C3F-BC29-C1A74E54967A}"/>
    <cellStyle name="Note 91 3" xfId="4344" xr:uid="{64A37511-32B9-446D-8E26-081F260EA3AA}"/>
    <cellStyle name="Note 91 3 2" xfId="52428" xr:uid="{F62C0F5D-E939-4980-A6A2-CA68104DB18E}"/>
    <cellStyle name="Note 91 3 3" xfId="43632" xr:uid="{09833B46-A036-4538-B973-6ABDF6A02E5A}"/>
    <cellStyle name="Note 91 4" xfId="44584" xr:uid="{C3D70AD4-34CE-45D6-85CF-F7B45FECF7D8}"/>
    <cellStyle name="Note 91 4 2" xfId="53102" xr:uid="{D3DDB73E-D74C-42A0-8974-ACF4B59B4527}"/>
    <cellStyle name="Note 91 5" xfId="47242" xr:uid="{FC57BE0E-AE41-453D-88B1-A02D75B40E3F}"/>
    <cellStyle name="Note 91 5 2" xfId="52604" xr:uid="{94C38E64-68A6-43CB-BF33-4EB01B95B9F4}"/>
    <cellStyle name="Note 91 6" xfId="53230" xr:uid="{A4C32DF6-6EA8-40EF-AA0E-34E8E8825146}"/>
    <cellStyle name="Note 91 7" xfId="51239" xr:uid="{E882AD2F-77A1-41DF-9513-6D421EAD0492}"/>
    <cellStyle name="Note 91 8" xfId="52893" xr:uid="{503B1C51-9FF1-4A57-BC81-17F7A41E0622}"/>
    <cellStyle name="Note 91 9" xfId="52555" xr:uid="{CA5F6B84-D6EE-4586-AA9F-8A8941E024A7}"/>
    <cellStyle name="Note 92" xfId="703" xr:uid="{95992841-ECC8-46E9-864B-FF9E0DDDC8EB}"/>
    <cellStyle name="Note 92 10" xfId="54261" xr:uid="{BE447159-9361-4AE1-83AA-586B1CF1C722}"/>
    <cellStyle name="Note 92 11" xfId="53785" xr:uid="{7893BE86-2F50-4A53-B1E8-1F71AF13CF8B}"/>
    <cellStyle name="Note 92 12" xfId="52959" xr:uid="{5257A1D4-C90C-4F71-B58B-DCBB27D05166}"/>
    <cellStyle name="Note 92 13" xfId="51822" xr:uid="{3A383BE7-0357-426E-8B5C-E0DC7386B565}"/>
    <cellStyle name="Note 92 14" xfId="5019" xr:uid="{C12120AB-9AEE-450D-BB0A-9247063B4EEA}"/>
    <cellStyle name="Note 92 2" xfId="2659" xr:uid="{AA8ED700-314E-4CB8-A572-EA4225A753BF}"/>
    <cellStyle name="Note 92 2 10" xfId="55032" xr:uid="{52D2CCA5-C5D7-4F31-BFE9-6EC07000B094}"/>
    <cellStyle name="Note 92 2 11" xfId="55203" xr:uid="{C436C363-18FB-4E4D-9F0C-ACC12A80AED5}"/>
    <cellStyle name="Note 92 2 12" xfId="5767" xr:uid="{E5977FAA-60A0-4B06-A8D1-9A4A7643F965}"/>
    <cellStyle name="Note 92 2 2" xfId="52781" xr:uid="{158CFFBB-6981-49AC-861E-CC5F34EBDF6E}"/>
    <cellStyle name="Note 92 2 3" xfId="53443" xr:uid="{496C2BE7-EDE2-4496-A3A6-3851393E0E6F}"/>
    <cellStyle name="Note 92 2 4" xfId="53718" xr:uid="{3FEE8E17-B572-46CF-B34B-8051ECAA0A25}"/>
    <cellStyle name="Note 92 2 5" xfId="54014" xr:uid="{35F80F91-FAFA-4EE1-A19C-5A2E77FB9709}"/>
    <cellStyle name="Note 92 2 6" xfId="51267" xr:uid="{EA6543E5-0D80-477F-952C-E93FE5AD22B0}"/>
    <cellStyle name="Note 92 2 7" xfId="54463" xr:uid="{D829581B-5914-4127-B87A-2D28E132E5E9}"/>
    <cellStyle name="Note 92 2 8" xfId="53867" xr:uid="{E1C0965F-3556-41C1-9D61-3DBB57F354B7}"/>
    <cellStyle name="Note 92 2 9" xfId="54829" xr:uid="{FCBD3419-A341-42E4-907A-4EA833E5BECF}"/>
    <cellStyle name="Note 92 3" xfId="4345" xr:uid="{66599D8E-C352-41D5-8ABC-3ADFA5B64870}"/>
    <cellStyle name="Note 92 3 2" xfId="52429" xr:uid="{D1B8D44F-9F7C-423C-840C-08270645A380}"/>
    <cellStyle name="Note 92 3 3" xfId="43633" xr:uid="{C57BE0FD-3BFB-4BA3-8219-BE466BCB3B39}"/>
    <cellStyle name="Note 92 4" xfId="44585" xr:uid="{B7BF50B1-1812-4953-81BC-866491328E69}"/>
    <cellStyle name="Note 92 4 2" xfId="53103" xr:uid="{49C4554A-5AE0-44CF-ACB6-6FA9A467F1E6}"/>
    <cellStyle name="Note 92 5" xfId="47243" xr:uid="{6F9CC5FC-7596-44BB-B271-08ED4CC95045}"/>
    <cellStyle name="Note 92 5 2" xfId="52611" xr:uid="{1D7F243F-530B-40F2-842D-575EA63F0BCA}"/>
    <cellStyle name="Note 92 6" xfId="53304" xr:uid="{0FE2C942-0077-4ED1-A912-E167A319E48F}"/>
    <cellStyle name="Note 92 7" xfId="52211" xr:uid="{48E2AC5D-827F-4AC9-9AEF-D987211DDB72}"/>
    <cellStyle name="Note 92 8" xfId="53547" xr:uid="{7DDF7A4B-8E0C-4DAC-A041-D781C8D53F60}"/>
    <cellStyle name="Note 92 9" xfId="53535" xr:uid="{298B0F9D-6369-4A61-B611-DC1A2D9B5756}"/>
    <cellStyle name="Note 93" xfId="704" xr:uid="{0C220ED1-9040-4A9E-8D4F-75B5B3F76016}"/>
    <cellStyle name="Note 93 10" xfId="54520" xr:uid="{71642029-8E8A-492E-885A-6008FF07E382}"/>
    <cellStyle name="Note 93 11" xfId="54063" xr:uid="{07C0A964-E338-4DD8-87C9-4FE4FF7AE4A0}"/>
    <cellStyle name="Note 93 12" xfId="54148" xr:uid="{CFCCF121-E860-4495-8099-BA35462218DE}"/>
    <cellStyle name="Note 93 13" xfId="53794" xr:uid="{236E48E5-C1A2-4579-B2CB-EFB1B0EEDFAA}"/>
    <cellStyle name="Note 93 14" xfId="5020" xr:uid="{02999354-B1CF-4103-9BD7-A1EE01776E13}"/>
    <cellStyle name="Note 93 2" xfId="2660" xr:uid="{2F13B44E-F705-410D-BD95-604F8BA4BFCF}"/>
    <cellStyle name="Note 93 2 10" xfId="55033" xr:uid="{062D31F1-DA90-4771-A0AC-25E62CC3B073}"/>
    <cellStyle name="Note 93 2 11" xfId="55204" xr:uid="{C09DD1FB-9205-4658-8BCC-0FA248ECB6B3}"/>
    <cellStyle name="Note 93 2 12" xfId="5768" xr:uid="{DBE25F52-BB32-43D7-82BF-86F920A969B4}"/>
    <cellStyle name="Note 93 2 2" xfId="52782" xr:uid="{0C4DB428-3524-41B2-9B63-22CA62904A5B}"/>
    <cellStyle name="Note 93 2 3" xfId="53444" xr:uid="{F7836897-C14A-4D74-ADBD-32D336EE848F}"/>
    <cellStyle name="Note 93 2 4" xfId="53719" xr:uid="{90A4E85C-9B46-4832-856A-8A76C7EDB706}"/>
    <cellStyle name="Note 93 2 5" xfId="54015" xr:uid="{F0F9E4A1-804E-42B5-A6F1-B8553742F568}"/>
    <cellStyle name="Note 93 2 6" xfId="52953" xr:uid="{0F333C61-B482-4255-BB53-89EF173BD713}"/>
    <cellStyle name="Note 93 2 7" xfId="54464" xr:uid="{D59D7774-ECA5-4472-815D-257CC04B9E1A}"/>
    <cellStyle name="Note 93 2 8" xfId="54612" xr:uid="{EA5F2596-6067-437F-8759-EE9D20EA9772}"/>
    <cellStyle name="Note 93 2 9" xfId="54830" xr:uid="{8CA9512A-A9C9-4446-A040-390DF4F22028}"/>
    <cellStyle name="Note 93 3" xfId="4346" xr:uid="{1AE35213-28B6-461E-A96E-E70D142F7F06}"/>
    <cellStyle name="Note 93 3 2" xfId="52430" xr:uid="{BF0365D6-B8B4-4470-A290-5077FF8E8845}"/>
    <cellStyle name="Note 93 3 3" xfId="43634" xr:uid="{BE08EFA2-6C54-4C44-B76D-6580F0AF6458}"/>
    <cellStyle name="Note 93 4" xfId="44586" xr:uid="{3466130A-9A38-4F3F-B476-DE142C5B447F}"/>
    <cellStyle name="Note 93 4 2" xfId="53104" xr:uid="{E8E4C4F3-F8D8-40C6-90B8-4C501B72D3AC}"/>
    <cellStyle name="Note 93 5" xfId="47244" xr:uid="{36FE3D1D-83A0-441C-9F04-8ED6578D9866}"/>
    <cellStyle name="Note 93 5 2" xfId="51956" xr:uid="{9D7C78B5-EE05-44A1-B8FA-196BFC3EEC50}"/>
    <cellStyle name="Note 93 6" xfId="52041" xr:uid="{048527AC-2370-4946-99E6-82DE290CD9FB}"/>
    <cellStyle name="Note 93 7" xfId="51980" xr:uid="{1E115824-C554-4F98-9E88-D257872FAE1A}"/>
    <cellStyle name="Note 93 8" xfId="52497" xr:uid="{67EAA8FB-0957-414E-A853-72C32445F02D}"/>
    <cellStyle name="Note 93 9" xfId="52299" xr:uid="{464D5329-7D4A-4195-9311-0A6A10FAE811}"/>
    <cellStyle name="Note 94" xfId="705" xr:uid="{E0B35F1F-B7D3-428A-BCDD-8EDC9B4517F6}"/>
    <cellStyle name="Note 94 10" xfId="53778" xr:uid="{1141F769-3726-46F3-9B9E-7A7D2530EAA3}"/>
    <cellStyle name="Note 94 11" xfId="54613" xr:uid="{CD5AA822-8FAD-4E63-8D9B-8E0F85A2C48F}"/>
    <cellStyle name="Note 94 12" xfId="53861" xr:uid="{816A8F21-15BC-4A9E-916B-CC85CB8B84D9}"/>
    <cellStyle name="Note 94 13" xfId="52496" xr:uid="{6F730B3B-756A-4CA7-BBA8-48D56394C446}"/>
    <cellStyle name="Note 94 14" xfId="5021" xr:uid="{64412121-2FC0-44DF-8563-BE577C75A187}"/>
    <cellStyle name="Note 94 2" xfId="2661" xr:uid="{ED2AF94B-19E6-4BFE-896A-B6AB950EE963}"/>
    <cellStyle name="Note 94 2 10" xfId="55034" xr:uid="{5E258490-AFA0-4292-B392-5254275D3009}"/>
    <cellStyle name="Note 94 2 11" xfId="55205" xr:uid="{BAF01A76-CD80-488D-B861-B58F6F137F5E}"/>
    <cellStyle name="Note 94 2 12" xfId="5769" xr:uid="{F1C054A4-8F14-4808-986C-BE0DDE998621}"/>
    <cellStyle name="Note 94 2 2" xfId="52783" xr:uid="{1E244B23-CA66-437E-A605-5F3A1045BD2E}"/>
    <cellStyle name="Note 94 2 3" xfId="53445" xr:uid="{3FC00BEA-B89B-4716-9AC4-25609C072FFB}"/>
    <cellStyle name="Note 94 2 4" xfId="53720" xr:uid="{7309AD86-34F3-4DEF-B1E5-67D56C295BA6}"/>
    <cellStyle name="Note 94 2 5" xfId="54016" xr:uid="{25490F7F-044E-4639-81F4-53BFB316507A}"/>
    <cellStyle name="Note 94 2 6" xfId="53227" xr:uid="{4B656541-AF56-410B-BBB2-EC39C39E73C7}"/>
    <cellStyle name="Note 94 2 7" xfId="54465" xr:uid="{DA53D91C-5B54-4190-9576-941F99A8C75F}"/>
    <cellStyle name="Note 94 2 8" xfId="54217" xr:uid="{5A27D795-E30F-4E2A-9DAA-7AD2FDE4B55E}"/>
    <cellStyle name="Note 94 2 9" xfId="54831" xr:uid="{6CE00370-0E8D-48C6-8BD9-66522D4ABEBB}"/>
    <cellStyle name="Note 94 3" xfId="4347" xr:uid="{24F23FD5-BA4B-42D0-8740-034472C7F309}"/>
    <cellStyle name="Note 94 3 2" xfId="52431" xr:uid="{2C939792-2438-4AA3-ACDD-9E745CB2D867}"/>
    <cellStyle name="Note 94 3 3" xfId="43635" xr:uid="{26AF179E-01FB-4453-A67E-C904FBC31E76}"/>
    <cellStyle name="Note 94 4" xfId="44587" xr:uid="{7498173B-9252-4E5F-9442-120E22D124A0}"/>
    <cellStyle name="Note 94 4 2" xfId="53105" xr:uid="{7B6380C1-FB74-4CC4-91D0-0AB3A629B8D3}"/>
    <cellStyle name="Note 94 5" xfId="47245" xr:uid="{9796DBDD-C58C-4853-8D28-4CA8979E5B18}"/>
    <cellStyle name="Note 94 5 2" xfId="52057" xr:uid="{438221EF-683B-4CAF-AD5C-71F1163BB6E9}"/>
    <cellStyle name="Note 94 6" xfId="53234" xr:uid="{D908AB45-234C-4679-AF22-83DA55B58A9B}"/>
    <cellStyle name="Note 94 7" xfId="53816" xr:uid="{7548AEB6-748F-4EE6-92C6-3F38BBABAC47}"/>
    <cellStyle name="Note 94 8" xfId="52892" xr:uid="{5B91D4A8-B519-4B2F-90B4-CC1D103CCB60}"/>
    <cellStyle name="Note 94 9" xfId="54567" xr:uid="{FE78037A-8F1A-43FE-A440-42C32E3DCFA9}"/>
    <cellStyle name="Note 95" xfId="706" xr:uid="{1FE3D2AF-1460-4C0A-A791-A4E99C6A1345}"/>
    <cellStyle name="Note 95 10" xfId="54177" xr:uid="{5C2A3942-E00C-4B52-99EA-3A7790F13E7B}"/>
    <cellStyle name="Note 95 11" xfId="53224" xr:uid="{06BED775-DB44-4BA4-AB0C-0C03B46481E3}"/>
    <cellStyle name="Note 95 12" xfId="51521" xr:uid="{7CB0D75C-4B10-4FEB-BB1E-0F38DA827412}"/>
    <cellStyle name="Note 95 13" xfId="51542" xr:uid="{AE15D91D-017E-4698-9D5A-C9DE799C374B}"/>
    <cellStyle name="Note 95 14" xfId="5022" xr:uid="{BA8CBFA1-6F8D-434B-BAA6-7D195C79CB99}"/>
    <cellStyle name="Note 95 2" xfId="2662" xr:uid="{8AC4E63D-1B43-4935-BD26-22E9260BCD3C}"/>
    <cellStyle name="Note 95 2 10" xfId="55035" xr:uid="{83B6CE84-C990-4E5D-839E-D150707DF132}"/>
    <cellStyle name="Note 95 2 11" xfId="55206" xr:uid="{928C8733-22C5-4735-A467-A435ED81162F}"/>
    <cellStyle name="Note 95 2 12" xfId="5770" xr:uid="{FB3CDE1A-AE8F-4B0E-AC79-662EEC5C24DC}"/>
    <cellStyle name="Note 95 2 2" xfId="52784" xr:uid="{3A27CC0E-D3F0-4FC0-9085-CE04F77292BA}"/>
    <cellStyle name="Note 95 2 3" xfId="53446" xr:uid="{32915DA3-2841-4044-9256-D6BB3E66F743}"/>
    <cellStyle name="Note 95 2 4" xfId="53721" xr:uid="{B45D90FB-B7BA-4F00-A1BB-B93BB72CAFAA}"/>
    <cellStyle name="Note 95 2 5" xfId="54017" xr:uid="{555727CE-AEFE-4963-9B6C-849DF4A378A3}"/>
    <cellStyle name="Note 95 2 6" xfId="52440" xr:uid="{5F7E492A-A914-46A2-943D-AED7240A363F}"/>
    <cellStyle name="Note 95 2 7" xfId="54466" xr:uid="{ACBD13A1-E53A-456B-96A1-52F03D42E380}"/>
    <cellStyle name="Note 95 2 8" xfId="53242" xr:uid="{B72AEB43-5612-4851-91E6-9FAD49A47AB9}"/>
    <cellStyle name="Note 95 2 9" xfId="54832" xr:uid="{8E53916A-3E1B-435A-94DD-E0A58C55FBC1}"/>
    <cellStyle name="Note 95 3" xfId="4348" xr:uid="{B9C6EB98-FA7C-4BCF-8010-A7B7D5C016D5}"/>
    <cellStyle name="Note 95 3 2" xfId="52432" xr:uid="{122DCB4E-50BC-405E-8D20-54C448266739}"/>
    <cellStyle name="Note 95 3 3" xfId="43636" xr:uid="{8FB0760A-BFBE-484B-BC33-1D560850209D}"/>
    <cellStyle name="Note 95 4" xfId="44588" xr:uid="{C5DBC144-DC4A-4E03-AED4-E6C3FD562CB8}"/>
    <cellStyle name="Note 95 4 2" xfId="53106" xr:uid="{F1621FC0-95A9-43B4-876C-CD0D3F60F62A}"/>
    <cellStyle name="Note 95 5" xfId="47246" xr:uid="{A3474872-59C5-42D5-8BA7-B2144154F356}"/>
    <cellStyle name="Note 95 5 2" xfId="52056" xr:uid="{37D744A5-7693-4716-9178-95F402B41A27}"/>
    <cellStyle name="Note 95 6" xfId="53236" xr:uid="{54C8C3BD-65A3-4964-A7B2-7E06A0EF0395}"/>
    <cellStyle name="Note 95 7" xfId="51258" xr:uid="{63868AF2-0885-4D99-84AD-E255BFA1FAA5}"/>
    <cellStyle name="Note 95 8" xfId="53276" xr:uid="{2A2E148B-6E69-447A-80E6-BD56A4E8A557}"/>
    <cellStyle name="Note 95 9" xfId="54064" xr:uid="{B98ED4EA-2F6F-4C1F-A01A-506B956CCB0D}"/>
    <cellStyle name="Note 96" xfId="707" xr:uid="{E98FD564-08B4-4A08-8186-8E7C4F0862AB}"/>
    <cellStyle name="Note 96 10" xfId="52235" xr:uid="{1D18710A-5C05-4FAA-A0BD-36574E5FD065}"/>
    <cellStyle name="Note 96 11" xfId="53508" xr:uid="{96DE2525-E25B-44A0-A24D-5B2BA7343FA9}"/>
    <cellStyle name="Note 96 12" xfId="52263" xr:uid="{8731B747-2432-4B60-AFC0-A71400F98A5C}"/>
    <cellStyle name="Note 96 13" xfId="54898" xr:uid="{5EECC7DA-B913-48DD-8A87-CF1ACAE22013}"/>
    <cellStyle name="Note 96 14" xfId="5023" xr:uid="{AB3F6122-014E-4059-B0E0-5CD09A47CCAF}"/>
    <cellStyle name="Note 96 2" xfId="2663" xr:uid="{66FD239D-1B35-41B2-9767-F32731411D94}"/>
    <cellStyle name="Note 96 2 10" xfId="55036" xr:uid="{D3DFBB6D-0011-486D-8EFC-420D21C0A3C1}"/>
    <cellStyle name="Note 96 2 11" xfId="55207" xr:uid="{07F5BBC2-A176-4F34-B295-6CB2681CEB37}"/>
    <cellStyle name="Note 96 2 12" xfId="5771" xr:uid="{795042E9-4AE5-441A-A1C7-D5A532900A2E}"/>
    <cellStyle name="Note 96 2 2" xfId="52785" xr:uid="{8741094C-A404-492F-9C28-C0578854EF11}"/>
    <cellStyle name="Note 96 2 3" xfId="53447" xr:uid="{DEA407C7-FCB4-4523-B55A-2890286B59BA}"/>
    <cellStyle name="Note 96 2 4" xfId="53722" xr:uid="{719726D4-5B1A-42CC-926A-4C027215432E}"/>
    <cellStyle name="Note 96 2 5" xfId="54018" xr:uid="{D81C2994-17A7-4766-8A09-7088C1FC62FC}"/>
    <cellStyle name="Note 96 2 6" xfId="52598" xr:uid="{7799D2EB-A98B-4AB0-8525-2F39F1A17A06}"/>
    <cellStyle name="Note 96 2 7" xfId="54467" xr:uid="{E4ACCEF2-8270-43C9-8F9A-7D7B23ECFF68}"/>
    <cellStyle name="Note 96 2 8" xfId="53290" xr:uid="{89AD512C-8305-4FD2-9810-37801DC97C05}"/>
    <cellStyle name="Note 96 2 9" xfId="54833" xr:uid="{36E2BF9E-AB6F-4C56-9346-2F5398BB6858}"/>
    <cellStyle name="Note 96 3" xfId="4349" xr:uid="{2B06F4C5-00CA-4325-9F73-58FBD68F19E0}"/>
    <cellStyle name="Note 96 3 2" xfId="52433" xr:uid="{523A9DBD-23D5-4E15-9AF0-58171BA3F105}"/>
    <cellStyle name="Note 96 3 3" xfId="43637" xr:uid="{099470D0-1891-4C13-B3AF-8EC92573FED6}"/>
    <cellStyle name="Note 96 4" xfId="44589" xr:uid="{CFEAE02B-D42D-41AE-8B44-92D8CDEAC013}"/>
    <cellStyle name="Note 96 4 2" xfId="53107" xr:uid="{775A8F0F-9F5C-4CE4-8173-BEE9F6525A0A}"/>
    <cellStyle name="Note 96 5" xfId="47247" xr:uid="{0BE8F02F-0903-4A6F-8E7A-490390CE2E05}"/>
    <cellStyle name="Note 96 5 2" xfId="52606" xr:uid="{63C1305F-12FF-4CDF-B18B-5FFC9FAB9CFC}"/>
    <cellStyle name="Note 96 6" xfId="53239" xr:uid="{4A2D48D5-0C71-4F98-8A80-A49AC88DAAF3}"/>
    <cellStyle name="Note 96 7" xfId="52977" xr:uid="{66C7EC65-F7AB-4DD8-9672-3C2363D0F637}"/>
    <cellStyle name="Note 96 8" xfId="51365" xr:uid="{087A4DF4-1B13-4155-B59A-3DEDEF1DF020}"/>
    <cellStyle name="Note 96 9" xfId="54585" xr:uid="{378E1530-99B9-476C-AE22-0315B134CC71}"/>
    <cellStyle name="Note 97" xfId="708" xr:uid="{0032FDAE-0B1E-487B-9B05-1FA2C0DC9CD5}"/>
    <cellStyle name="Note 97 10" xfId="53849" xr:uid="{02BD2A93-397E-4368-8F2D-1A580766821E}"/>
    <cellStyle name="Note 97 11" xfId="51288" xr:uid="{B0DAF252-D1AB-430D-8FEE-E7D96945F60A}"/>
    <cellStyle name="Note 97 12" xfId="54507" xr:uid="{DBD6DAF1-F8B4-485C-8C1E-C0067E5023F1}"/>
    <cellStyle name="Note 97 13" xfId="54145" xr:uid="{FD567DF8-17C1-4C07-81E8-14C5197B037C}"/>
    <cellStyle name="Note 97 14" xfId="5024" xr:uid="{10E85700-48B3-4066-8EEF-1E2C7F6F6264}"/>
    <cellStyle name="Note 97 2" xfId="2664" xr:uid="{C87650CB-C994-42DF-B0BA-79398DA0E3EB}"/>
    <cellStyle name="Note 97 2 10" xfId="55037" xr:uid="{6F70BED0-0EF6-4DD9-B9A5-334B8B4849E0}"/>
    <cellStyle name="Note 97 2 11" xfId="55208" xr:uid="{215358D7-CA74-49BB-933D-29AA3676B561}"/>
    <cellStyle name="Note 97 2 12" xfId="5772" xr:uid="{96126A3C-D5E7-483A-8833-8BC65B0D146F}"/>
    <cellStyle name="Note 97 2 2" xfId="52786" xr:uid="{18FCEC31-D621-47A3-B5D2-E71E0F719DC5}"/>
    <cellStyle name="Note 97 2 3" xfId="53448" xr:uid="{81101197-A8BF-4FCF-BCE6-D98E05DE22EB}"/>
    <cellStyle name="Note 97 2 4" xfId="53723" xr:uid="{A8700318-BB99-417E-9DE0-C9C73F552571}"/>
    <cellStyle name="Note 97 2 5" xfId="54019" xr:uid="{5FCA8B5F-565A-4010-8308-060C9DCBFB89}"/>
    <cellStyle name="Note 97 2 6" xfId="52530" xr:uid="{D9D953C6-B74B-4889-8614-60D321F376EF}"/>
    <cellStyle name="Note 97 2 7" xfId="54468" xr:uid="{D03C28A7-15D9-4B0C-BBE8-D69E1EFDD311}"/>
    <cellStyle name="Note 97 2 8" xfId="53825" xr:uid="{825A0DC4-0349-4973-A8D4-2F5D57275DC1}"/>
    <cellStyle name="Note 97 2 9" xfId="54834" xr:uid="{61182C5B-8A87-4834-87E2-A1E6C7694837}"/>
    <cellStyle name="Note 97 3" xfId="4350" xr:uid="{E5E37B32-3A21-464A-B437-03CE50F37E49}"/>
    <cellStyle name="Note 97 3 2" xfId="52434" xr:uid="{77F6D79B-6C3B-4170-95C8-91C0C6ACE591}"/>
    <cellStyle name="Note 97 3 3" xfId="43638" xr:uid="{400A64A0-2A08-43BC-AFB5-4E1B7F27287F}"/>
    <cellStyle name="Note 97 4" xfId="44590" xr:uid="{70E72BA9-E975-4487-8090-E4A9D4FBBF60}"/>
    <cellStyle name="Note 97 4 2" xfId="53108" xr:uid="{42190716-FDCC-4664-AD7C-57CF85C1B825}"/>
    <cellStyle name="Note 97 5" xfId="47248" xr:uid="{3AA13EC4-2ED2-453A-81B5-8DE7B07B8684}"/>
    <cellStyle name="Note 97 5 2" xfId="51959" xr:uid="{D3375809-E156-45F4-AB66-DEB4A1A607B0}"/>
    <cellStyle name="Note 97 6" xfId="52290" xr:uid="{DA5BC286-BE91-42C4-8603-5BC14657686C}"/>
    <cellStyle name="Note 97 7" xfId="51916" xr:uid="{8A3AFCA2-507A-4B4B-AA50-27ACA0CFAA02}"/>
    <cellStyle name="Note 97 8" xfId="53196" xr:uid="{20514D76-1EC9-488C-A96B-C9C8550FB364}"/>
    <cellStyle name="Note 97 9" xfId="54168" xr:uid="{33E43C36-8CB4-4978-924D-B3C9E5CD464C}"/>
    <cellStyle name="Note 98" xfId="709" xr:uid="{CD5A5E75-357D-4479-8A4E-8D032866DB41}"/>
    <cellStyle name="Note 98 10" xfId="54592" xr:uid="{ED480A7B-E56E-4BD9-AE71-9F368CF00E77}"/>
    <cellStyle name="Note 98 11" xfId="54099" xr:uid="{40820C75-9E28-4ED5-8F9A-7F7DA082EA13}"/>
    <cellStyle name="Note 98 12" xfId="53788" xr:uid="{94226D25-59AC-44DF-A212-C1DCE9CB45C4}"/>
    <cellStyle name="Note 98 13" xfId="54635" xr:uid="{E451ADBB-9319-4A9A-90D0-618F7194CD45}"/>
    <cellStyle name="Note 98 14" xfId="5025" xr:uid="{524C6EB3-60A4-4F6D-A58F-74C2C43BA848}"/>
    <cellStyle name="Note 98 2" xfId="2665" xr:uid="{52984062-DC65-4044-ADBE-CB2471EFD2BB}"/>
    <cellStyle name="Note 98 2 10" xfId="55038" xr:uid="{C242BEAD-D472-43A8-8BB4-7409CA966EAE}"/>
    <cellStyle name="Note 98 2 11" xfId="55209" xr:uid="{E4A658EA-3B76-45D3-8ED0-0AF9DEB1F6A5}"/>
    <cellStyle name="Note 98 2 12" xfId="5773" xr:uid="{E77D0B30-D890-420E-9AC8-4F5E229023E2}"/>
    <cellStyle name="Note 98 2 2" xfId="52787" xr:uid="{00461BAF-43AE-40BF-934B-68099CE0B8C6}"/>
    <cellStyle name="Note 98 2 3" xfId="53449" xr:uid="{35E9AEAE-531A-4E2C-929C-592ABCFCF675}"/>
    <cellStyle name="Note 98 2 4" xfId="53724" xr:uid="{293A5A85-3E11-48FE-A721-F0337D22A581}"/>
    <cellStyle name="Note 98 2 5" xfId="54020" xr:uid="{AA701A75-9608-46D6-A26F-1C803024BA79}"/>
    <cellStyle name="Note 98 2 6" xfId="52208" xr:uid="{5DF1B82A-7AEA-43DA-B684-A9D6BDC66C78}"/>
    <cellStyle name="Note 98 2 7" xfId="54469" xr:uid="{039C30E4-319C-4FFF-9AD2-5C7CC8BBA058}"/>
    <cellStyle name="Note 98 2 8" xfId="51234" xr:uid="{0F0C7EE7-E3FC-4117-82F0-50F1950AD19A}"/>
    <cellStyle name="Note 98 2 9" xfId="54835" xr:uid="{33B751C9-AF6E-491A-89D6-F0A841CC7C04}"/>
    <cellStyle name="Note 98 3" xfId="4351" xr:uid="{BD4B857C-E70F-406F-9FA3-B59C5DD7D94C}"/>
    <cellStyle name="Note 98 3 2" xfId="52435" xr:uid="{E7B757D4-C6D7-4BC8-A842-09D48EBA9EB6}"/>
    <cellStyle name="Note 98 3 3" xfId="43639" xr:uid="{DFACA39F-1EC5-4AC9-8D9D-AF510B83B6DD}"/>
    <cellStyle name="Note 98 4" xfId="44591" xr:uid="{FA0B7239-F380-4FF5-B30C-EF0B7B906CE1}"/>
    <cellStyle name="Note 98 4 2" xfId="53109" xr:uid="{7C317DF7-D8E9-4884-B2CE-C30F7D51743D}"/>
    <cellStyle name="Note 98 5" xfId="47249" xr:uid="{334E84FB-EC71-4DCD-A16F-0C1A9CEA183B}"/>
    <cellStyle name="Note 98 5 2" xfId="51963" xr:uid="{F8872CA0-E707-4C37-B793-B9C933E5D205}"/>
    <cellStyle name="Note 98 6" xfId="52291" xr:uid="{BDBBB716-58FD-4A49-9D81-44B1B60519C6}"/>
    <cellStyle name="Note 98 7" xfId="52520" xr:uid="{B5B75784-500D-4A97-87A6-8462750F33F3}"/>
    <cellStyle name="Note 98 8" xfId="51810" xr:uid="{BCCB3D4C-F40A-4740-A098-6B04A0F59582}"/>
    <cellStyle name="Note 98 9" xfId="52085" xr:uid="{3794A6CA-946E-4603-970E-A34BAD24ADF9}"/>
    <cellStyle name="Note 99" xfId="710" xr:uid="{ABBDDBF8-58B8-436C-A204-3D465852E410}"/>
    <cellStyle name="Note 99 10" xfId="52302" xr:uid="{F7C50C50-69D1-48F9-9722-63A514834E30}"/>
    <cellStyle name="Note 99 11" xfId="53514" xr:uid="{1683DD29-9E45-4D43-BF9B-492AFFC99CE5}"/>
    <cellStyle name="Note 99 12" xfId="51923" xr:uid="{5C5C54C7-567A-4617-947D-1E1E22971ACB}"/>
    <cellStyle name="Note 99 13" xfId="54329" xr:uid="{B6527B85-0E3E-4234-B908-76854BF33F02}"/>
    <cellStyle name="Note 99 14" xfId="5026" xr:uid="{2BE88AB2-F1FB-4D6D-A43D-F78748797365}"/>
    <cellStyle name="Note 99 2" xfId="2666" xr:uid="{8206E7FA-2A44-4FF0-9FF6-8393948C9BCC}"/>
    <cellStyle name="Note 99 2 10" xfId="55039" xr:uid="{B861CE11-79CA-423C-B3D4-842D05D1988D}"/>
    <cellStyle name="Note 99 2 11" xfId="55210" xr:uid="{9B009A20-D833-49BC-91FF-8D7A3F3AB991}"/>
    <cellStyle name="Note 99 2 12" xfId="5774" xr:uid="{4F272609-532C-4E67-9AC4-4999B0DF513E}"/>
    <cellStyle name="Note 99 2 2" xfId="52788" xr:uid="{8EDF0612-A625-43AB-A771-83FCFCB36769}"/>
    <cellStyle name="Note 99 2 3" xfId="53450" xr:uid="{9FF7B4A2-3899-4A78-AE73-8EAC9780AE6A}"/>
    <cellStyle name="Note 99 2 4" xfId="53725" xr:uid="{5BC31102-9EB7-41BE-A6F3-337370FAF396}"/>
    <cellStyle name="Note 99 2 5" xfId="54021" xr:uid="{82610585-3649-48D8-962C-22708D532EBE}"/>
    <cellStyle name="Note 99 2 6" xfId="52650" xr:uid="{E422E248-9B9D-4B9A-8B52-030EF6E32747}"/>
    <cellStyle name="Note 99 2 7" xfId="54470" xr:uid="{AB4B88C3-1429-4FBE-A8E5-17F5947AE0BC}"/>
    <cellStyle name="Note 99 2 8" xfId="51932" xr:uid="{2B5D91DB-ED14-4CD8-A783-AE661ADA5802}"/>
    <cellStyle name="Note 99 2 9" xfId="54836" xr:uid="{976678CB-FE57-4936-B0A6-9A6770A2A5FA}"/>
    <cellStyle name="Note 99 3" xfId="4352" xr:uid="{DD95C4CC-4A49-41F8-8CEE-30F9B8995EFD}"/>
    <cellStyle name="Note 99 3 2" xfId="52436" xr:uid="{D8E1DB23-D98C-4738-9E2B-A573AE22A1BC}"/>
    <cellStyle name="Note 99 3 3" xfId="43640" xr:uid="{51D2B2BA-0305-4F65-AA8B-15BD6471C827}"/>
    <cellStyle name="Note 99 4" xfId="44592" xr:uid="{1D544FEB-FAB2-492F-AC1E-044FBBA215CD}"/>
    <cellStyle name="Note 99 4 2" xfId="53110" xr:uid="{609DD96A-8C0B-4271-B204-1B1ECE28C117}"/>
    <cellStyle name="Note 99 5" xfId="47250" xr:uid="{B2889684-6C7F-4084-B93E-61C0E8D0C30D}"/>
    <cellStyle name="Note 99 5 2" xfId="51967" xr:uid="{5BAA4155-72D4-409F-BCDF-4D460DECD11A}"/>
    <cellStyle name="Note 99 6" xfId="53308" xr:uid="{85504B6B-A725-47DE-B2AF-B9D0BAE0CF47}"/>
    <cellStyle name="Note 99 7" xfId="51814" xr:uid="{9D7ABE84-031B-4BCF-9500-2B22FBD65752}"/>
    <cellStyle name="Note 99 8" xfId="52036" xr:uid="{1470F76F-F5C3-4562-B44D-77D38C685A8D}"/>
    <cellStyle name="Note 99 9" xfId="51662" xr:uid="{F2716868-B4A0-481E-AD0A-22EE4A13D322}"/>
    <cellStyle name="oft Excel]_x000d__x000a_Comment=The open=/f lines load custom functions into the Paste Function list._x000d__x000a_Maximized=3_x000d__x000a_Basics=1_x000d__x000a_A" xfId="37682" xr:uid="{4341EF0F-EE5B-448E-8047-97A0A7587B89}"/>
    <cellStyle name="oft Excel]_x000d__x000a_Comment=The open=/f lines load custom functions into the Paste Function list._x000d__x000a_Maximized=3_x000d__x000a_Basics=1_x000d__x000a_A 10" xfId="42101" xr:uid="{A009FC7A-29DF-4D34-ACB0-D1EE9E6E66E9}"/>
    <cellStyle name="oft Excel]_x000d__x000a_Comment=The open=/f lines load custom functions into the Paste Function list._x000d__x000a_Maximized=3_x000d__x000a_Basics=1_x000d__x000a_A 11" xfId="42102" xr:uid="{1AA7233E-CBDA-458F-B539-551CDFF13866}"/>
    <cellStyle name="oft Excel]_x000d__x000a_Comment=The open=/f lines load custom functions into the Paste Function list._x000d__x000a_Maximized=3_x000d__x000a_Basics=1_x000d__x000a_A 12" xfId="42103" xr:uid="{965794BB-04EE-4149-A698-E79D1C82CE4F}"/>
    <cellStyle name="oft Excel]_x000d__x000a_Comment=The open=/f lines load custom functions into the Paste Function list._x000d__x000a_Maximized=3_x000d__x000a_Basics=1_x000d__x000a_A 13" xfId="42104" xr:uid="{D7F60473-088C-4808-A089-B1FF5C523DFD}"/>
    <cellStyle name="oft Excel]_x000d__x000a_Comment=The open=/f lines load custom functions into the Paste Function list._x000d__x000a_Maximized=3_x000d__x000a_Basics=1_x000d__x000a_A 14" xfId="42105" xr:uid="{DC3BC2C7-F917-4F74-8C96-459199DDB4CF}"/>
    <cellStyle name="oft Excel]_x000d__x000a_Comment=The open=/f lines load custom functions into the Paste Function list._x000d__x000a_Maximized=3_x000d__x000a_Basics=1_x000d__x000a_A 15" xfId="42106" xr:uid="{3D21A3EC-5D1A-40FD-BC53-5911227044FD}"/>
    <cellStyle name="oft Excel]_x000d__x000a_Comment=The open=/f lines load custom functions into the Paste Function list._x000d__x000a_Maximized=3_x000d__x000a_Basics=1_x000d__x000a_A 16" xfId="42107" xr:uid="{AB999184-F6C9-4D9D-9FC0-E70204475E8C}"/>
    <cellStyle name="oft Excel]_x000d__x000a_Comment=The open=/f lines load custom functions into the Paste Function list._x000d__x000a_Maximized=3_x000d__x000a_Basics=1_x000d__x000a_A 2" xfId="42108" xr:uid="{E0602B84-E59C-443E-81B4-6E3092443726}"/>
    <cellStyle name="oft Excel]_x000d__x000a_Comment=The open=/f lines load custom functions into the Paste Function list._x000d__x000a_Maximized=3_x000d__x000a_Basics=1_x000d__x000a_A 3" xfId="42109" xr:uid="{C82DF35A-EF8D-4760-BFB2-FF007D9A09FA}"/>
    <cellStyle name="oft Excel]_x000d__x000a_Comment=The open=/f lines load custom functions into the Paste Function list._x000d__x000a_Maximized=3_x000d__x000a_Basics=1_x000d__x000a_A 4" xfId="42110" xr:uid="{0A06652F-F9CC-4CAB-8C0C-49A20D930CBF}"/>
    <cellStyle name="oft Excel]_x000d__x000a_Comment=The open=/f lines load custom functions into the Paste Function list._x000d__x000a_Maximized=3_x000d__x000a_Basics=1_x000d__x000a_A 5" xfId="42111" xr:uid="{1A9DEF13-9B99-4AF2-AEF2-C99C885C404F}"/>
    <cellStyle name="oft Excel]_x000d__x000a_Comment=The open=/f lines load custom functions into the Paste Function list._x000d__x000a_Maximized=3_x000d__x000a_Basics=1_x000d__x000a_A 6" xfId="42112" xr:uid="{1A2FB5CF-7023-423C-800B-60DCA82DEA36}"/>
    <cellStyle name="oft Excel]_x000d__x000a_Comment=The open=/f lines load custom functions into the Paste Function list._x000d__x000a_Maximized=3_x000d__x000a_Basics=1_x000d__x000a_A 7" xfId="42113" xr:uid="{EE553716-E5B1-4270-90A1-E6F5DF5A8EB7}"/>
    <cellStyle name="oft Excel]_x000d__x000a_Comment=The open=/f lines load custom functions into the Paste Function list._x000d__x000a_Maximized=3_x000d__x000a_Basics=1_x000d__x000a_A 8" xfId="42114" xr:uid="{80C5C14D-BFA2-4F19-A44A-A56C1C844CCA}"/>
    <cellStyle name="oft Excel]_x000d__x000a_Comment=The open=/f lines load custom functions into the Paste Function list._x000d__x000a_Maximized=3_x000d__x000a_Basics=1_x000d__x000a_A 9" xfId="42115" xr:uid="{80B12543-5946-40F2-AD3C-C2480C838046}"/>
    <cellStyle name="Output" xfId="35" builtinId="21" customBuiltin="1"/>
    <cellStyle name="Output 10" xfId="35914" xr:uid="{F10DBA0F-9367-4E5F-A6F2-6F4D86083340}"/>
    <cellStyle name="Output 10 2" xfId="35915" xr:uid="{4D1D52B7-CD19-4A6E-803A-FA31750ED737}"/>
    <cellStyle name="Output 10 2 2" xfId="42116" xr:uid="{69FD5D30-EF99-447B-916B-77AFBD8DF635}"/>
    <cellStyle name="Output 11" xfId="35916" xr:uid="{E2A3C88D-E100-4696-A4F7-A9CF42E63C7C}"/>
    <cellStyle name="Output 11 2" xfId="35917" xr:uid="{5B5C6070-F899-4CA7-B940-B9EC6B770390}"/>
    <cellStyle name="Output 11 2 2" xfId="42117" xr:uid="{D852987F-AC59-4A0C-98C9-49319D6129B1}"/>
    <cellStyle name="Output 12" xfId="6002" xr:uid="{94EF11B9-D936-4AD2-A3A6-563EBFB8BF62}"/>
    <cellStyle name="Output 12 2" xfId="42118" xr:uid="{82A8854B-1FED-44D0-8F8D-32B637082C01}"/>
    <cellStyle name="Output 13 2" xfId="42119" xr:uid="{9520D1AA-E6DE-4116-A848-18C27E896C64}"/>
    <cellStyle name="Output 14 2" xfId="42120" xr:uid="{F78D4296-71F2-4A39-B306-8214AFC4E3A8}"/>
    <cellStyle name="Output 15 2" xfId="42121" xr:uid="{00475D0B-4818-405C-B6DC-11201F7906B5}"/>
    <cellStyle name="Output 16 2" xfId="42122" xr:uid="{7E6358C9-175E-4C4E-A607-46C869BF2DE9}"/>
    <cellStyle name="Output 17 2" xfId="42123" xr:uid="{ABEAF0EC-3A6B-465B-A00E-A0EB4D34BC3A}"/>
    <cellStyle name="Output 2" xfId="711" xr:uid="{0C60D3E8-45D8-43B8-97E0-8433C6923272}"/>
    <cellStyle name="Output 2 10" xfId="35919" xr:uid="{FE70FC76-5B3A-4129-8E61-768F4A1F320B}"/>
    <cellStyle name="Output 2 10 2" xfId="42124" xr:uid="{B14C49C9-1746-41A3-912A-99E744C19198}"/>
    <cellStyle name="Output 2 11" xfId="42125" xr:uid="{18BB63C0-843C-4D6B-9B65-5908B84B84D6}"/>
    <cellStyle name="Output 2 12" xfId="42126" xr:uid="{720037D5-7C4F-4C8A-A94A-303140C1DF11}"/>
    <cellStyle name="Output 2 13" xfId="42127" xr:uid="{632D9AF4-85A4-499D-AEE9-25269FDE2AF2}"/>
    <cellStyle name="Output 2 14" xfId="42128" xr:uid="{B2DC5E49-F61F-4E24-832D-EAF1A1CC08A5}"/>
    <cellStyle name="Output 2 15" xfId="42129" xr:uid="{2EBDD29D-CEA8-4B90-BC84-A5C2431F0DE4}"/>
    <cellStyle name="Output 2 16" xfId="42130" xr:uid="{6050F59D-D5CB-4B58-8638-C42077C28116}"/>
    <cellStyle name="Output 2 17" xfId="42131" xr:uid="{6FD6DFA0-A3C6-4877-B14B-161AA1B4B6D4}"/>
    <cellStyle name="Output 2 18" xfId="42132" xr:uid="{D1EDA867-A4F2-4942-A171-0B1AD9F87530}"/>
    <cellStyle name="Output 2 19" xfId="42133" xr:uid="{88C472F6-EFA6-4505-A202-066783B32D3F}"/>
    <cellStyle name="Output 2 2" xfId="1427" xr:uid="{1A0B6815-28D6-4A9A-A952-80CA9C700AEE}"/>
    <cellStyle name="Output 2 2 2" xfId="35921" xr:uid="{43CF96C4-C516-40A0-BB5E-A2B720341A80}"/>
    <cellStyle name="Output 2 2 3" xfId="42134" xr:uid="{4209CD45-2374-4232-9025-3F6819B86115}"/>
    <cellStyle name="Output 2 2 4" xfId="42135" xr:uid="{001F3F84-65A8-4DF1-862C-965B2E67F39A}"/>
    <cellStyle name="Output 2 2 5" xfId="35920" xr:uid="{B8E3D4EE-6E88-478A-ACF3-5BB3B3D83345}"/>
    <cellStyle name="Output 2 20" xfId="42136" xr:uid="{67377925-4250-40D8-9CD3-422A93030E65}"/>
    <cellStyle name="Output 2 21" xfId="42137" xr:uid="{A9A3F1F2-8D91-432A-AFF4-B78C8954807C}"/>
    <cellStyle name="Output 2 22" xfId="42138" xr:uid="{1A902E28-DB1A-4468-A849-A77EAFA7430C}"/>
    <cellStyle name="Output 2 23" xfId="35918" xr:uid="{B977C993-D547-45D1-80BD-597DE8FA8773}"/>
    <cellStyle name="Output 2 3" xfId="2062" xr:uid="{8C99BABD-A250-45AD-8C40-04EDE050A421}"/>
    <cellStyle name="Output 2 3 2" xfId="35923" xr:uid="{D5915D82-820A-4B9F-A618-261FF2481796}"/>
    <cellStyle name="Output 2 3 3" xfId="42139" xr:uid="{6129DF0C-4CEE-4C67-AD49-9D94AE64D19B}"/>
    <cellStyle name="Output 2 3 4" xfId="42140" xr:uid="{0F2123E6-05F0-4B60-A291-621795A84C09}"/>
    <cellStyle name="Output 2 3 5" xfId="35922" xr:uid="{E96F3AD8-AED2-457F-A760-A0D9234B965D}"/>
    <cellStyle name="Output 2 4" xfId="1426" xr:uid="{23E078C6-39C9-411A-9E0D-E3BB10AF8D8E}"/>
    <cellStyle name="Output 2 4 2" xfId="35925" xr:uid="{F99AD27B-99AE-4793-8381-F4CCC44B52AB}"/>
    <cellStyle name="Output 2 4 3" xfId="42141" xr:uid="{2ED36D35-D9B2-4349-B2AD-0516DFB3E6BC}"/>
    <cellStyle name="Output 2 4 4" xfId="42142" xr:uid="{FE0DCD9C-ECD1-44AB-9EA2-43581E260ECF}"/>
    <cellStyle name="Output 2 4 5" xfId="43782" xr:uid="{F1F620D8-26B0-4FD2-A14E-B32850C9B817}"/>
    <cellStyle name="Output 2 4 6" xfId="35924" xr:uid="{99BCC5C8-7734-4C82-878D-623644B10C97}"/>
    <cellStyle name="Output 2 5" xfId="35926" xr:uid="{9DEA162F-48D6-4BF9-9397-5544932264C1}"/>
    <cellStyle name="Output 2 5 2" xfId="35927" xr:uid="{5926A450-A5DB-4840-8710-D1814A3F4A25}"/>
    <cellStyle name="Output 2 5 3" xfId="42143" xr:uid="{658C4B88-7A64-4A75-ADB7-C50D30D6B097}"/>
    <cellStyle name="Output 2 5 4" xfId="42144" xr:uid="{9F9F2D80-913F-4724-B3DD-0CD4D27A162B}"/>
    <cellStyle name="Output 2 6" xfId="35928" xr:uid="{6364D8CF-41E8-4E7A-A91F-0B34BAF68430}"/>
    <cellStyle name="Output 2 6 2" xfId="35929" xr:uid="{405ADB29-7DC3-4018-9554-8CCF002E8348}"/>
    <cellStyle name="Output 2 6 3" xfId="42145" xr:uid="{E5BD1256-A23D-4A83-8E9E-9EF0D228455E}"/>
    <cellStyle name="Output 2 6 4" xfId="42146" xr:uid="{F3D45254-DBA6-467B-9627-6DD3DCF02D40}"/>
    <cellStyle name="Output 2 7" xfId="35930" xr:uid="{F6C2316A-6893-4D1A-9F80-0B8B44C8CA01}"/>
    <cellStyle name="Output 2 7 2" xfId="35931" xr:uid="{365DE2E2-BD17-4B0E-BAE2-B077E7F8A626}"/>
    <cellStyle name="Output 2 7 3" xfId="42147" xr:uid="{1DEEFE95-4762-46FF-8BEB-C6ACAD986A1D}"/>
    <cellStyle name="Output 2 7 4" xfId="42148" xr:uid="{EEE75C43-82E3-46E6-9694-F648ECF8660B}"/>
    <cellStyle name="Output 2 8" xfId="35932" xr:uid="{99776E6C-6BCE-4365-B93B-DF4741A60696}"/>
    <cellStyle name="Output 2 8 2" xfId="35933" xr:uid="{7133CCD7-3B0E-432E-BBD3-8B725D585AD2}"/>
    <cellStyle name="Output 2 8 3" xfId="42149" xr:uid="{20624F83-E534-48D8-AD0D-541AAA533131}"/>
    <cellStyle name="Output 2 8 4" xfId="42150" xr:uid="{044716B0-1C21-40CE-BB6C-EA04A185C84F}"/>
    <cellStyle name="Output 2 9" xfId="35934" xr:uid="{BBE13813-94C3-4B8E-9120-B5BF26A0E95F}"/>
    <cellStyle name="Output 2 9 2" xfId="35935" xr:uid="{9F41B7F8-68C4-4D37-8B5B-C45B3B530C0E}"/>
    <cellStyle name="Output 2 9 3" xfId="42151" xr:uid="{8C597D02-297F-4C97-8F4E-8D2770EAA89B}"/>
    <cellStyle name="Output 2 9 4" xfId="42152" xr:uid="{86F85C28-ABBA-4D29-9841-EB71199A13C5}"/>
    <cellStyle name="Output 20" xfId="35936" xr:uid="{3A36CF21-3F56-4582-86C4-5FAD0B9E46B5}"/>
    <cellStyle name="Output 3" xfId="1428" xr:uid="{D0907B9E-DCA6-49A1-8451-17A54030C170}"/>
    <cellStyle name="Output 3 10" xfId="42153" xr:uid="{3FF4575B-102A-4963-994C-EEA118A59430}"/>
    <cellStyle name="Output 3 11" xfId="35937" xr:uid="{F856DFFA-B83A-43EA-85CE-1AE5E8BA18D6}"/>
    <cellStyle name="Output 3 2" xfId="35938" xr:uid="{FFA67075-48AE-4BAE-88B3-7F51FB710ECD}"/>
    <cellStyle name="Output 3 2 2" xfId="35939" xr:uid="{C2299D3B-518A-4F6E-8F91-1AAC8B63B970}"/>
    <cellStyle name="Output 3 3" xfId="35940" xr:uid="{02ECE8DD-A430-4E22-B6AA-0385F1F2E108}"/>
    <cellStyle name="Output 3 3 2" xfId="35941" xr:uid="{EDE41B92-9A08-4286-BED7-7E0AB00C3AB8}"/>
    <cellStyle name="Output 3 4" xfId="35942" xr:uid="{3BA52F28-C526-4BAA-AB29-1EBE041ECD6C}"/>
    <cellStyle name="Output 3 4 2" xfId="35943" xr:uid="{A7A9CB50-2E34-43F9-AB41-F6D0B43EEB79}"/>
    <cellStyle name="Output 3 5" xfId="35944" xr:uid="{DD7A7E8E-5DEB-453D-89A8-ED07AD8CFCA7}"/>
    <cellStyle name="Output 3 5 2" xfId="35945" xr:uid="{DF938B1D-3A36-42BE-9CB1-F933627E7C80}"/>
    <cellStyle name="Output 3 6" xfId="35946" xr:uid="{3204BA02-42E6-48A0-AFD8-4BE636A31BBA}"/>
    <cellStyle name="Output 3 6 2" xfId="35947" xr:uid="{AC06E39C-698C-4975-97FF-D5E51FA39014}"/>
    <cellStyle name="Output 3 7" xfId="35948" xr:uid="{8CAAB0EC-13FA-458A-881C-993875815ACE}"/>
    <cellStyle name="Output 3 7 2" xfId="35949" xr:uid="{81EFFB83-4C82-4BD1-8340-DB8D6C4A1866}"/>
    <cellStyle name="Output 3 8" xfId="35950" xr:uid="{2E1543DE-79EC-482E-9A7C-9E4222AE5B57}"/>
    <cellStyle name="Output 3 8 2" xfId="35951" xr:uid="{C7A1A17A-F896-4917-A8B9-921DEFE160E7}"/>
    <cellStyle name="Output 3 9" xfId="35952" xr:uid="{9F9BD476-FB88-4D1F-83B9-9D2E7BFAD6A3}"/>
    <cellStyle name="Output 4" xfId="35953" xr:uid="{CB1E406B-07C4-4206-8924-43E041642FAC}"/>
    <cellStyle name="Output 4 2" xfId="35954" xr:uid="{8843494B-C556-4B80-85FE-72B7497E25BA}"/>
    <cellStyle name="Output 4 2 2" xfId="35955" xr:uid="{72A0543E-ADF7-4CDE-9C20-26E37E0DD80D}"/>
    <cellStyle name="Output 4 2 3" xfId="42154" xr:uid="{C293F6E5-4640-4347-9037-30E251AED09D}"/>
    <cellStyle name="Output 4 2 4" xfId="42155" xr:uid="{52EEAF46-A3D8-4C3E-A8B5-DF301A2022B7}"/>
    <cellStyle name="Output 4 3" xfId="35956" xr:uid="{53345285-5399-4508-BF7B-3130F03BE190}"/>
    <cellStyle name="Output 4 3 2" xfId="35957" xr:uid="{9D00F59F-F21A-4DE0-B0A3-C44E809BE6D0}"/>
    <cellStyle name="Output 4 4" xfId="35958" xr:uid="{033DF2D3-73D3-4E2F-BFE1-9904EB0EF51D}"/>
    <cellStyle name="Output 4 4 2" xfId="35959" xr:uid="{2CDB91C0-6652-44AC-8A3C-B41F5A2182EC}"/>
    <cellStyle name="Output 4 5" xfId="35960" xr:uid="{0F865C64-1202-4EC0-9EFA-93352FD76628}"/>
    <cellStyle name="Output 4 5 2" xfId="35961" xr:uid="{325D322E-F45C-4051-B4D7-4EBBA8FAD039}"/>
    <cellStyle name="Output 4 6" xfId="35962" xr:uid="{3BAF37FF-A85D-47B8-8F24-EE98454FFCDE}"/>
    <cellStyle name="Output 4 6 2" xfId="35963" xr:uid="{379E4783-8710-45A1-BF06-3349CC6087B5}"/>
    <cellStyle name="Output 4 7" xfId="35964" xr:uid="{F7BAAC7F-5630-4BF4-BBDB-1111331702F0}"/>
    <cellStyle name="Output 4 8" xfId="42156" xr:uid="{E1A6C136-B9EF-4FAA-B789-80893BE55EA3}"/>
    <cellStyle name="Output 5" xfId="35965" xr:uid="{843A0BF3-8B58-4360-A1EF-F7EAFE05A05F}"/>
    <cellStyle name="Output 5 2" xfId="35966" xr:uid="{E4B6FEB1-4436-49A8-B8D9-6CBA4187D876}"/>
    <cellStyle name="Output 5 2 2" xfId="35967" xr:uid="{C34287B5-09C0-4C89-B771-3E449B9AB17D}"/>
    <cellStyle name="Output 5 2 3" xfId="42157" xr:uid="{B6BF97AD-7047-41F1-B72D-C18A8BEF03EB}"/>
    <cellStyle name="Output 5 2 4" xfId="42158" xr:uid="{865FDFC6-BA23-4938-B7A2-5541E1249447}"/>
    <cellStyle name="Output 5 3" xfId="35968" xr:uid="{F57D0957-C920-44F9-9E07-F3FF3BE421D4}"/>
    <cellStyle name="Output 5 3 2" xfId="35969" xr:uid="{5A605982-41DA-4BCA-9B55-6A2F72121E0C}"/>
    <cellStyle name="Output 5 4" xfId="35970" xr:uid="{9595485F-9B68-4540-A9B1-16C18DD5E71F}"/>
    <cellStyle name="Output 5 4 2" xfId="35971" xr:uid="{62A9063A-FB04-4A81-A77D-1BE3111D2602}"/>
    <cellStyle name="Output 5 5" xfId="35972" xr:uid="{2EF66DE0-FECB-4615-BCD5-56E8A4FF268B}"/>
    <cellStyle name="Output 5 5 2" xfId="35973" xr:uid="{56BB29C5-8162-443C-864A-EA1DF40D3A09}"/>
    <cellStyle name="Output 5 6" xfId="35974" xr:uid="{DC825D9E-7BFC-449C-9631-1C65D95D0BA6}"/>
    <cellStyle name="Output 5 6 2" xfId="35975" xr:uid="{D25D49B7-DFE6-475D-8CA0-BBF2DE19F16D}"/>
    <cellStyle name="Output 5 7" xfId="35976" xr:uid="{00DBE656-9AC6-4DF3-A99D-AB0A8AA81077}"/>
    <cellStyle name="Output 6" xfId="35977" xr:uid="{12E22F48-C86F-4496-84EF-74D69E4C045F}"/>
    <cellStyle name="Output 6 2" xfId="35978" xr:uid="{CEB60B0B-B0AB-4F18-8F1C-270F98B434D4}"/>
    <cellStyle name="Output 6 2 2" xfId="35979" xr:uid="{56B7063D-901C-4C47-BF60-DE7AB55F8306}"/>
    <cellStyle name="Output 6 2 3" xfId="42159" xr:uid="{D86D83BC-81F1-467E-8C53-8254AFF0CC5D}"/>
    <cellStyle name="Output 6 2 4" xfId="42160" xr:uid="{2CE24CA6-00A5-4422-85A3-DE62F830458E}"/>
    <cellStyle name="Output 6 3" xfId="35980" xr:uid="{7C36ED4D-4016-4D94-8A3D-DB7C86273A68}"/>
    <cellStyle name="Output 6 3 2" xfId="35981" xr:uid="{C865A8B2-F61C-4D6C-96AE-4DFE3A15B9DF}"/>
    <cellStyle name="Output 6 4" xfId="35982" xr:uid="{1723457E-00AE-4ECB-94B1-5138DCCF98E8}"/>
    <cellStyle name="Output 6 4 2" xfId="35983" xr:uid="{A4A40B39-A2B1-46DC-B3A4-AE79A5C43C80}"/>
    <cellStyle name="Output 6 5" xfId="35984" xr:uid="{4C00C0AA-0DC5-40AD-B015-BCB03F89E3D5}"/>
    <cellStyle name="Output 6 5 2" xfId="35985" xr:uid="{6EA38864-371F-480F-A55C-A893E7A0ADFC}"/>
    <cellStyle name="Output 6 6" xfId="35986" xr:uid="{98D2E507-1338-4F05-B0B3-9EAAFEF92137}"/>
    <cellStyle name="Output 7" xfId="35987" xr:uid="{8BBEDCB1-177D-40AA-93FC-ACCDD5E34C37}"/>
    <cellStyle name="Output 7 2" xfId="35988" xr:uid="{A39B3400-8ACB-44D7-9FE7-E5603DDBF979}"/>
    <cellStyle name="Output 7 2 2" xfId="35989" xr:uid="{F8FAA420-DEC8-4DF2-9076-64B5A3A8206D}"/>
    <cellStyle name="Output 7 2 3" xfId="42161" xr:uid="{A2DF1726-966A-45AB-A13A-4F17D95BBA77}"/>
    <cellStyle name="Output 7 2 4" xfId="42162" xr:uid="{BD7EAB92-E09A-460D-BCB0-65188F28136C}"/>
    <cellStyle name="Output 7 3" xfId="35990" xr:uid="{82F6433F-2557-47D0-98D3-3E3A70E4E4F0}"/>
    <cellStyle name="Output 7 3 2" xfId="35991" xr:uid="{A71E8706-13D8-4065-AF57-72158E0E8B2D}"/>
    <cellStyle name="Output 7 4" xfId="35992" xr:uid="{7F57848C-2615-4B1A-B628-359BA21911C0}"/>
    <cellStyle name="Output 7 4 2" xfId="35993" xr:uid="{91C2251E-A95E-4CE8-9432-6265ED277AC1}"/>
    <cellStyle name="Output 7 5" xfId="35994" xr:uid="{929AC4A6-AE35-494E-A404-D7D86B906798}"/>
    <cellStyle name="Output 8" xfId="35995" xr:uid="{8A0AF3EC-BDD1-4A62-B98C-A05F3FB11947}"/>
    <cellStyle name="Output 8 2" xfId="35996" xr:uid="{011C1406-5439-4B71-8ECA-2824F8328287}"/>
    <cellStyle name="Output 8 2 2" xfId="35997" xr:uid="{C7B346D7-FE43-4A05-A05E-DF0FD1AC10BC}"/>
    <cellStyle name="Output 8 2 3" xfId="42163" xr:uid="{0DCAE813-B49B-4AAC-878E-FD7B3490BF1C}"/>
    <cellStyle name="Output 8 2 4" xfId="42164" xr:uid="{592DA649-EEA9-4640-9957-7F7B19A8B809}"/>
    <cellStyle name="Output 8 3" xfId="35998" xr:uid="{8E537C34-C5C8-4A83-95DF-1BE67095AA44}"/>
    <cellStyle name="Output 8 3 2" xfId="35999" xr:uid="{C45B0905-8BE8-4996-BCF9-9C832B13320C}"/>
    <cellStyle name="Output 8 4" xfId="36000" xr:uid="{A6B26DF1-7CAD-4D64-BAF7-8E55B761DC76}"/>
    <cellStyle name="Output 9" xfId="36001" xr:uid="{7456BCBE-EDA2-4766-8429-C5A7194D45D5}"/>
    <cellStyle name="Output 9 2" xfId="36002" xr:uid="{46F16E54-A72F-423D-B47C-C61F75DA7487}"/>
    <cellStyle name="Output 9 2 2" xfId="42165" xr:uid="{16D771DD-5731-4CF8-A2AE-261E1C45BD82}"/>
    <cellStyle name="Output Amounts" xfId="37683" xr:uid="{B192B61D-9DB9-4C12-A638-A3DA5DFB39FA}"/>
    <cellStyle name="Output Amounts 10" xfId="42166" xr:uid="{2A70E6E6-C9F0-4AB2-B5C1-E303B7E79540}"/>
    <cellStyle name="Output Amounts 11" xfId="42167" xr:uid="{6A584EAD-7D45-40A6-9A32-63C263949B54}"/>
    <cellStyle name="Output Amounts 12" xfId="42168" xr:uid="{146D73BF-68D4-40F3-A289-5D7A716311D4}"/>
    <cellStyle name="Output Amounts 13" xfId="42169" xr:uid="{82693FA3-2D10-40CF-882F-C5C2551410DD}"/>
    <cellStyle name="Output Amounts 14" xfId="42170" xr:uid="{1BD85C10-67B6-4B3E-AA4C-692F9001CE71}"/>
    <cellStyle name="Output Amounts 15" xfId="42171" xr:uid="{41C3B1AA-5604-4FC1-84E7-DA3654A47453}"/>
    <cellStyle name="Output Amounts 16" xfId="42172" xr:uid="{D7034371-F4DC-402B-B8B8-5964FB6BFB8F}"/>
    <cellStyle name="Output Amounts 2" xfId="42173" xr:uid="{35D19D06-0D4A-4736-A59C-4567BDFCE481}"/>
    <cellStyle name="Output Amounts 3" xfId="42174" xr:uid="{AAF05F53-8431-4FEE-87A7-83894BEE3356}"/>
    <cellStyle name="Output Amounts 4" xfId="42175" xr:uid="{BB94F24F-E01A-40C8-9050-223A667D0066}"/>
    <cellStyle name="Output Amounts 5" xfId="42176" xr:uid="{675B89A2-5900-4BCA-904B-D703A7AA8875}"/>
    <cellStyle name="Output Amounts 6" xfId="42177" xr:uid="{18F1126B-9F45-4738-A46A-5261AD72659C}"/>
    <cellStyle name="Output Amounts 7" xfId="42178" xr:uid="{92000A2D-90E8-48F8-8FF5-44F41A03ED1F}"/>
    <cellStyle name="Output Amounts 8" xfId="42179" xr:uid="{ECA94DB8-4E6C-495B-8DCE-93EE5A0ABFF8}"/>
    <cellStyle name="Output Amounts 9" xfId="42180" xr:uid="{EE03F820-4FCC-4421-BD22-6BE9A3300D62}"/>
    <cellStyle name="Output Column Headings" xfId="42181" xr:uid="{3EBF0114-AE8E-4797-8D1D-C7BFA873E2DA}"/>
    <cellStyle name="Output Line Items" xfId="37684" xr:uid="{45147E80-31A7-4350-9E4C-F104BBCE80AD}"/>
    <cellStyle name="Output Line Items 10" xfId="42182" xr:uid="{758AB639-F5F7-4798-82FE-ADD0928CEA21}"/>
    <cellStyle name="Output Line Items 11" xfId="42183" xr:uid="{5B60062F-55B8-4C88-98CA-0721E6434BAF}"/>
    <cellStyle name="Output Line Items 12" xfId="42184" xr:uid="{7B61A6EF-9218-4992-A867-C7AE87678274}"/>
    <cellStyle name="Output Line Items 13" xfId="42185" xr:uid="{79A7FC17-DCD2-4771-B3E5-5BF21A8FBFCD}"/>
    <cellStyle name="Output Line Items 14" xfId="42186" xr:uid="{798A5685-3B5F-47FE-A276-F037852C904E}"/>
    <cellStyle name="Output Line Items 15" xfId="42187" xr:uid="{2D21D922-2C93-4818-8487-8C275FFD8215}"/>
    <cellStyle name="Output Line Items 16" xfId="42188" xr:uid="{BD7F37BE-34CE-4AA1-87B2-E33EB56DDAB5}"/>
    <cellStyle name="Output Line Items 2" xfId="42189" xr:uid="{EAD7A070-F59F-44E2-8759-54797C65B430}"/>
    <cellStyle name="Output Line Items 3" xfId="42190" xr:uid="{0170A3F2-D35E-4562-8C26-EDEB700823BF}"/>
    <cellStyle name="Output Line Items 4" xfId="42191" xr:uid="{41BD50CF-80C6-4B91-AFAC-9DDA7F8C67A7}"/>
    <cellStyle name="Output Line Items 5" xfId="42192" xr:uid="{2C2F8C3B-EBB8-4672-AF6B-D89E1F3F0819}"/>
    <cellStyle name="Output Line Items 6" xfId="42193" xr:uid="{8C848BF4-6BD9-4A60-953C-1C5E8643F7E4}"/>
    <cellStyle name="Output Line Items 7" xfId="42194" xr:uid="{016C6FF4-5EAD-44E5-86A1-77A8A2777F6B}"/>
    <cellStyle name="Output Line Items 8" xfId="42195" xr:uid="{014E7930-E8EC-447D-A514-83A72B405435}"/>
    <cellStyle name="Output Line Items 9" xfId="42196" xr:uid="{E4D10CA1-9D8C-4743-A124-F74805814C92}"/>
    <cellStyle name="Output Report Heading" xfId="42197" xr:uid="{2980EBC3-CBD4-41A0-A3B3-F06ABF4348EC}"/>
    <cellStyle name="Output Report Title" xfId="42198" xr:uid="{90284DE5-7D6C-4234-97D2-D59B48EB2CDF}"/>
    <cellStyle name="Page Number" xfId="712" xr:uid="{2B02D33E-CA40-4A2F-ADD8-9202E5F28052}"/>
    <cellStyle name="PageSubTitle" xfId="42199" xr:uid="{ACF1CF14-38B5-4976-AE90-5DDC47D2C167}"/>
    <cellStyle name="PageTitle" xfId="42200" xr:uid="{05CA6603-FD1B-49EC-91F1-5FE62CBAE204}"/>
    <cellStyle name="Pattern" xfId="42201" xr:uid="{D428AB89-03E8-4F4D-AA1E-00192857A492}"/>
    <cellStyle name="per.style" xfId="37685" xr:uid="{A8136C12-5C97-41AA-9A71-5B1415F2E780}"/>
    <cellStyle name="Percent (0%)" xfId="713" xr:uid="{4D775590-7645-46FF-ACDD-1384EEF4C311}"/>
    <cellStyle name="Percent (0)" xfId="42202" xr:uid="{0A83AE65-D0C0-4831-99DF-B7F5EEA3014E}"/>
    <cellStyle name="Percent (0.0%)" xfId="714" xr:uid="{3A66D74E-8741-412C-B76F-1DA45B3A83F2}"/>
    <cellStyle name="Percent (0.00%)" xfId="715" xr:uid="{E271B79D-1813-4EE8-9BE9-74191CE7187A}"/>
    <cellStyle name="Percent [0]" xfId="716" xr:uid="{3BA2547B-426B-4B7D-80B1-F61FF66C1593}"/>
    <cellStyle name="Percent [0] 2" xfId="37686" xr:uid="{B6CE41DA-91DC-4186-BEE2-7A72CF2D0748}"/>
    <cellStyle name="Percent [00]" xfId="717" xr:uid="{07DE7274-84C4-4451-8282-196507C32432}"/>
    <cellStyle name="Percent [00] 2" xfId="37687" xr:uid="{2C356F32-7530-423D-A5B0-3ADDEB836896}"/>
    <cellStyle name="Percent [2]" xfId="718" xr:uid="{DF3FAA1F-2559-4B6E-86A1-58EF87F7FBBE}"/>
    <cellStyle name="Percent [2] 10" xfId="42203" xr:uid="{06860E98-F0E6-46D6-B872-D1D8C929B327}"/>
    <cellStyle name="Percent [2] 11" xfId="42204" xr:uid="{BB1ECE84-BD0F-48D4-92F1-122D7DD9063F}"/>
    <cellStyle name="Percent [2] 12" xfId="42205" xr:uid="{633DFA54-EC6C-4BF0-ABB0-6C1B22D13B8D}"/>
    <cellStyle name="Percent [2] 13" xfId="42206" xr:uid="{DB28F32E-DBD8-4C8C-B827-8C4EDC9D17FC}"/>
    <cellStyle name="Percent [2] 14" xfId="42207" xr:uid="{A1A49DA6-9BBF-4EB8-883B-CF9268353142}"/>
    <cellStyle name="Percent [2] 15" xfId="42208" xr:uid="{59138478-3403-42BE-8BAD-CFC74600185A}"/>
    <cellStyle name="Percent [2] 16" xfId="42209" xr:uid="{44A02910-90BF-4222-A783-62EEB359CE26}"/>
    <cellStyle name="Percent [2] 17" xfId="42210" xr:uid="{92A8B141-CF1C-45A8-BE6B-8B8141195531}"/>
    <cellStyle name="Percent [2] 18" xfId="42211" xr:uid="{76D6EC17-B02F-45C1-BCCE-3CDC2E38E213}"/>
    <cellStyle name="Percent [2] 19" xfId="42212" xr:uid="{55FDA933-551C-4B8D-9055-AB6EAA6399A0}"/>
    <cellStyle name="Percent [2] 2" xfId="1429" xr:uid="{56896CB8-B03A-4E9B-9CE8-6C5B6B80487B}"/>
    <cellStyle name="Percent [2] 2 2" xfId="42213" xr:uid="{3B8A8187-86E8-4C7E-B6E2-F9B193CDBA29}"/>
    <cellStyle name="Percent [2] 2 3" xfId="42214" xr:uid="{18586CE2-C418-413B-B5A0-285A73F64D3E}"/>
    <cellStyle name="Percent [2] 20" xfId="42215" xr:uid="{EDA6CFB1-0D2B-4FC3-AD3A-5FE8E0137F82}"/>
    <cellStyle name="Percent [2] 3" xfId="42216" xr:uid="{8E9F5159-05DC-4F41-8B0C-5AE4B3796BE6}"/>
    <cellStyle name="Percent [2] 4" xfId="42217" xr:uid="{6F69F5F0-F921-4969-AA93-E2AF6A3F6D69}"/>
    <cellStyle name="Percent [2] 5" xfId="42218" xr:uid="{6323360F-E598-4ABA-9229-C4D9A389D7FB}"/>
    <cellStyle name="Percent [2] 6" xfId="42219" xr:uid="{20E97555-E3E2-4303-A940-2F843E67100D}"/>
    <cellStyle name="Percent [2] 7" xfId="42220" xr:uid="{D035B3FE-B2DA-401F-BCD0-F8392C568BAE}"/>
    <cellStyle name="Percent [2] 8" xfId="42221" xr:uid="{54DD75CF-8C71-44C9-8BBD-BE6A67CAC3E9}"/>
    <cellStyle name="Percent [2] 9" xfId="42222" xr:uid="{82CA51BB-5920-4F19-AD32-8596C78A476A}"/>
    <cellStyle name="Percent 10" xfId="1108" xr:uid="{47EFBE6D-52E2-4F70-B63E-0A54570EC2C4}"/>
    <cellStyle name="Percent 10 2" xfId="4729" xr:uid="{77D21BD5-847C-412D-BA5D-7D9AFBA51044}"/>
    <cellStyle name="Percent 10 2 2" xfId="4462" xr:uid="{5D00E318-0716-4A81-ABF1-647F86E731DA}"/>
    <cellStyle name="Percent 10 2 3" xfId="42223" xr:uid="{DDF39D1C-4D08-4D7A-8351-073D1F319E7D}"/>
    <cellStyle name="Percent 10 3" xfId="4624" xr:uid="{E04F6A10-2DAE-4C34-88A2-FA917966F8E8}"/>
    <cellStyle name="Percent 10 3 2" xfId="42224" xr:uid="{95902D90-99D7-4DCA-A5E3-B13A134E8255}"/>
    <cellStyle name="Percent 10 3 2 2" xfId="57236" xr:uid="{77F6D64D-9135-4EBE-BA2D-AD84815ADCC6}"/>
    <cellStyle name="Percent 10 3 2 3" xfId="59278" xr:uid="{151F39BC-D7A2-4609-B9AB-23F4B4398F44}"/>
    <cellStyle name="Percent 10 3 3" xfId="46690" xr:uid="{B4C3D8A4-D5F7-46EF-AC49-6612F89B1994}"/>
    <cellStyle name="Percent 10 3 4" xfId="48670" xr:uid="{47391632-8D59-4D40-85F8-A341DD7AF472}"/>
    <cellStyle name="Percent 10 3 5" xfId="50306" xr:uid="{1ECEBADF-4D87-4BC5-9129-79E5D657C446}"/>
    <cellStyle name="Percent 10 3 6" xfId="56689" xr:uid="{FCD21077-B646-4D5A-ADB6-116B14D9E657}"/>
    <cellStyle name="Percent 10 3 7" xfId="58790" xr:uid="{CF1D51BC-1312-4D0E-B945-4D330B0D3D05}"/>
    <cellStyle name="Percent 10 4" xfId="43264" xr:uid="{D768286A-694E-425E-BA27-D155D6B19C97}"/>
    <cellStyle name="Percent 10 5" xfId="36003" xr:uid="{48A91E9D-8376-4656-BE0D-FEC8950308D2}"/>
    <cellStyle name="Percent 10 6" xfId="4538" xr:uid="{F08807D2-A430-4ABB-8217-6DA0CE9D507F}"/>
    <cellStyle name="Percent 11" xfId="915" xr:uid="{98CBE4D7-DB4B-4128-B05F-1B1077DD867D}"/>
    <cellStyle name="Percent 11 2" xfId="5081" xr:uid="{CD6076C7-BF49-4BEA-B699-C0E4B7CE44CA}"/>
    <cellStyle name="Percent 11 2 2" xfId="37688" xr:uid="{D0FE4BDF-8294-4ED8-937D-D2C143597F4C}"/>
    <cellStyle name="Percent 11 3" xfId="4626" xr:uid="{F4FB663B-5B6F-4352-A544-D65F9C575E34}"/>
    <cellStyle name="Percent 11 3 2" xfId="43277" xr:uid="{93983199-3814-43F2-80E4-5DEBE2BC1951}"/>
    <cellStyle name="Percent 11 4" xfId="36004" xr:uid="{06AC1097-7F57-48A0-A66A-E8E1A2C9179D}"/>
    <cellStyle name="Percent 12" xfId="1896" xr:uid="{7F892370-59D8-4089-BB1F-93121CC515E7}"/>
    <cellStyle name="Percent 12 2" xfId="36005" xr:uid="{BB264A69-58BB-4A24-86DB-D66942BBEC8B}"/>
    <cellStyle name="Percent 12 2 2" xfId="46721" xr:uid="{392B1CB3-AD0B-4F87-8345-8AB32F625D42}"/>
    <cellStyle name="Percent 12 3" xfId="46171" xr:uid="{6EAA9FDE-6725-4A8F-AB94-5370D77D6BE1}"/>
    <cellStyle name="Percent 12 3 2" xfId="48058" xr:uid="{2FACFE04-C993-4411-A775-79F2F960B1CA}"/>
    <cellStyle name="Percent 12 3 2 2" xfId="57127" xr:uid="{FEF07C9E-CBCB-43F7-83E0-7437ACB6373C}"/>
    <cellStyle name="Percent 12 3 2 3" xfId="59173" xr:uid="{D0C1C542-5645-4EF0-9A63-CE51F8471007}"/>
    <cellStyle name="Percent 12 3 3" xfId="49665" xr:uid="{12361584-865D-48CA-9072-55A7E531D70C}"/>
    <cellStyle name="Percent 12 3 4" xfId="56052" xr:uid="{54517B0E-45C6-46A3-A1AB-54361FDE9E43}"/>
    <cellStyle name="Percent 12 3 5" xfId="58171" xr:uid="{447CB0AB-211F-4B97-B08B-A9E66C6471E1}"/>
    <cellStyle name="Percent 13" xfId="1931" xr:uid="{F64B13D5-D484-45C4-943A-48D295ACDF3F}"/>
    <cellStyle name="Percent 13 2" xfId="37689" xr:uid="{149EB261-8625-4FB1-8157-4004A8A2F84A}"/>
    <cellStyle name="Percent 13 2 2" xfId="46732" xr:uid="{B19BFDDD-3946-44A4-83B0-091BAAD224E6}"/>
    <cellStyle name="Percent 13 3" xfId="36006" xr:uid="{FA56E61C-2CFF-4285-B0B8-7A59B349A779}"/>
    <cellStyle name="Percent 13 3 2" xfId="46702" xr:uid="{5070FA6F-33A8-487E-AD9C-61846A15CE80}"/>
    <cellStyle name="Percent 13 3 2 2" xfId="57245" xr:uid="{B7BAFB75-CACE-4036-9007-A8BF0C40DF09}"/>
    <cellStyle name="Percent 13 3 2 3" xfId="59287" xr:uid="{3B69757D-7716-4C1F-A908-4A8F249022EE}"/>
    <cellStyle name="Percent 13 3 3" xfId="48681" xr:uid="{8B412240-D2B1-4F5A-BCCA-DAE464E6060D}"/>
    <cellStyle name="Percent 13 3 4" xfId="50317" xr:uid="{0431E2C4-5A32-492D-A50B-A370A77664EF}"/>
    <cellStyle name="Percent 13 3 5" xfId="56700" xr:uid="{506CDA7E-C3AB-46D8-9776-9D612D571782}"/>
    <cellStyle name="Percent 13 3 6" xfId="58799" xr:uid="{2620A200-398F-4429-A20D-CF118F6987E3}"/>
    <cellStyle name="Percent 14" xfId="1933" xr:uid="{2EB0659F-D357-4EFC-BB1D-F6EB43987F6B}"/>
    <cellStyle name="Percent 14 2" xfId="4730" xr:uid="{7F50C802-F0BA-4C55-AD53-943016F8B46A}"/>
    <cellStyle name="Percent 14 3" xfId="36007" xr:uid="{EB4E3EDC-F01A-4C54-9604-5FE3015C5487}"/>
    <cellStyle name="Percent 15" xfId="1469" xr:uid="{7DB9E4E3-B287-4CB3-B5CB-7E9C1F938D9D}"/>
    <cellStyle name="Percent 15 2" xfId="3409" xr:uid="{AB60FB5E-93E5-4850-8128-BAE95E025E72}"/>
    <cellStyle name="Percent 15 2 2" xfId="46685" xr:uid="{774CE17E-8C1F-42A0-BDFF-908BFBC784C2}"/>
    <cellStyle name="Percent 15 2 2 2" xfId="57232" xr:uid="{FDB51EED-42A4-46AC-8FBD-52ED152512A1}"/>
    <cellStyle name="Percent 15 2 2 3" xfId="59274" xr:uid="{C98DAD56-C24F-4826-BCE7-B807BE65ABD0}"/>
    <cellStyle name="Percent 15 2 3" xfId="48664" xr:uid="{E2FE61AF-4B3B-49A4-82E2-0830C0670133}"/>
    <cellStyle name="Percent 15 2 4" xfId="50300" xr:uid="{4F0E6CE5-1D4D-41FC-ABFE-6C80417E0833}"/>
    <cellStyle name="Percent 15 2 5" xfId="56683" xr:uid="{0BBC7B7C-0CD1-4586-9B03-559DFA940D8C}"/>
    <cellStyle name="Percent 15 2 6" xfId="58786" xr:uid="{6DCF252D-CEEB-4617-BA35-22B95EEA6C2F}"/>
    <cellStyle name="Percent 15 2 7" xfId="36008" xr:uid="{FA5BCFB9-B74D-40BB-A5CB-9A35A607B457}"/>
    <cellStyle name="Percent 15 3" xfId="4659" xr:uid="{E97845E1-EF9D-4D50-A846-955C422C840E}"/>
    <cellStyle name="Percent 16" xfId="1587" xr:uid="{D0226AA6-60FF-4EF6-AD77-D10D595E28DB}"/>
    <cellStyle name="Percent 16 2" xfId="3518" xr:uid="{6A65AB17-D815-44DE-AB30-30639DA9A14B}"/>
    <cellStyle name="Percent 16 2 2" xfId="46701" xr:uid="{F6A8DEC4-568A-4EE3-8332-EACD4AC2FCC7}"/>
    <cellStyle name="Percent 16 2 2 2" xfId="57244" xr:uid="{ECBA7C2E-B159-4317-AAA4-ECCE80190DD6}"/>
    <cellStyle name="Percent 16 2 2 3" xfId="59286" xr:uid="{19385353-5698-4639-B83B-B2227AFD4387}"/>
    <cellStyle name="Percent 16 2 3" xfId="48680" xr:uid="{F2724B6D-4128-402C-B9A0-52A9EE8B384F}"/>
    <cellStyle name="Percent 16 2 4" xfId="50316" xr:uid="{3A53C152-A702-4D25-94D5-BD5C54C9E3A8}"/>
    <cellStyle name="Percent 16 2 5" xfId="51120" xr:uid="{9C35644B-B2E1-436D-807B-99B6A3608368}"/>
    <cellStyle name="Percent 16 2 6" xfId="56699" xr:uid="{178DC522-D8B4-47D5-A4FA-196EAC0CC323}"/>
    <cellStyle name="Percent 16 2 7" xfId="58798" xr:uid="{F233FFB8-12B4-4C03-BA7F-038321068495}"/>
    <cellStyle name="Percent 16 2 8" xfId="36009" xr:uid="{65FB139B-9FAA-4BB5-8390-B2810792ECAA}"/>
    <cellStyle name="Percent 16 3" xfId="4660" xr:uid="{6ED5D122-AC73-464C-BC59-976674F1C893}"/>
    <cellStyle name="Percent 17" xfId="1103" xr:uid="{00A7D8FE-756A-465E-984E-74C000BF9191}"/>
    <cellStyle name="Percent 17 2" xfId="36010" xr:uid="{48EA6FFA-EE51-49F2-9626-EEE1A8011BDC}"/>
    <cellStyle name="Percent 17 2 2" xfId="46697" xr:uid="{199D8153-10E6-4BCC-9434-DFD18B0DD4F2}"/>
    <cellStyle name="Percent 17 2 2 2" xfId="57241" xr:uid="{86029DBB-A104-46DB-94F8-F8A877FC6E47}"/>
    <cellStyle name="Percent 17 2 2 3" xfId="59283" xr:uid="{30D3E4C4-5A2E-40C5-89D9-A26CC0475212}"/>
    <cellStyle name="Percent 17 2 3" xfId="48676" xr:uid="{D94ABCB1-0758-4631-A265-765C96BC12B7}"/>
    <cellStyle name="Percent 17 2 4" xfId="50312" xr:uid="{FA521C2F-B3FE-4C3B-A504-3A75766FCA13}"/>
    <cellStyle name="Percent 17 2 5" xfId="56695" xr:uid="{1D78FB0B-A0F7-4AA5-BAF7-D574545EC00E}"/>
    <cellStyle name="Percent 17 2 6" xfId="58795" xr:uid="{74C8587F-BB22-4779-9C06-B055FB165409}"/>
    <cellStyle name="Percent 18" xfId="1948" xr:uid="{CFA02F0D-6EAF-40A7-AD24-94E819890BAF}"/>
    <cellStyle name="Percent 18 2" xfId="871" xr:uid="{03182959-BB45-472B-8DDC-D79C7C87DBDB}"/>
    <cellStyle name="Percent 18 2 2" xfId="46698" xr:uid="{B39EAE10-E062-42C4-B58E-D966315A2084}"/>
    <cellStyle name="Percent 18 2 2 2" xfId="57242" xr:uid="{239964BB-BC23-4108-8E40-82FEFC178F35}"/>
    <cellStyle name="Percent 18 2 2 3" xfId="59284" xr:uid="{D3A1CDBE-9031-4C1F-8730-668F8971A3C5}"/>
    <cellStyle name="Percent 18 2 3" xfId="48677" xr:uid="{1DAB9C84-3701-4D86-8CB8-5AE7852D7184}"/>
    <cellStyle name="Percent 18 2 4" xfId="50313" xr:uid="{0B62EA5A-31DF-44E3-BF9F-95E5D6A3FC38}"/>
    <cellStyle name="Percent 18 2 5" xfId="56696" xr:uid="{9CA7A84D-4F6B-4330-8170-07F2402467E9}"/>
    <cellStyle name="Percent 18 2 6" xfId="58796" xr:uid="{F3DCB709-C75E-4F31-A056-FE89FA045499}"/>
    <cellStyle name="Percent 18 2 7" xfId="36012" xr:uid="{CC7EC710-5E5A-4B67-8D1A-3448E7E79B54}"/>
    <cellStyle name="Percent 18 3" xfId="36011" xr:uid="{5C915054-EECC-412A-9DBB-10E72CFD14A5}"/>
    <cellStyle name="Percent 18 4" xfId="4663" xr:uid="{EF3462A8-E02E-4D78-AFBA-C2818B391ADA}"/>
    <cellStyle name="Percent 19" xfId="123" xr:uid="{D780C145-4104-4FA3-8C0A-8C81F476A6DB}"/>
    <cellStyle name="Percent 19 2" xfId="36013" xr:uid="{20BD53D6-6DC8-4FEB-8590-9C3978FDA72C}"/>
    <cellStyle name="Percent 19 2 2" xfId="46692" xr:uid="{ED1EA2AB-A485-4570-A496-CCE138AFCA15}"/>
    <cellStyle name="Percent 19 2 2 2" xfId="57238" xr:uid="{7EA8238F-BA76-4B4C-9D6F-F794F1D54B7F}"/>
    <cellStyle name="Percent 19 2 2 3" xfId="59280" xr:uid="{983C0E9C-601E-4943-9242-C9EBF4864A65}"/>
    <cellStyle name="Percent 19 2 3" xfId="48672" xr:uid="{7B41AC39-2679-4844-8166-5F2A5F056E27}"/>
    <cellStyle name="Percent 19 2 4" xfId="50308" xr:uid="{5DE049E4-481B-4F08-BDDA-6F7375AB4DB4}"/>
    <cellStyle name="Percent 19 2 5" xfId="56691" xr:uid="{C10927A0-5BE9-4B94-9203-3E903AEEEB85}"/>
    <cellStyle name="Percent 19 2 6" xfId="58792" xr:uid="{B8181509-B303-48D4-9025-5AC9DF30714D}"/>
    <cellStyle name="Percent 19 3" xfId="4664" xr:uid="{F9D7DE72-09B7-4351-967D-532A7AF61704}"/>
    <cellStyle name="Percent 2" xfId="68" xr:uid="{4C60A3E9-D511-41CA-B63A-B109F63FB5BE}"/>
    <cellStyle name="Percent 2 10" xfId="36014" xr:uid="{B967C946-3C34-49EC-A5AC-40E5935064DB}"/>
    <cellStyle name="Percent 2 10 10" xfId="57987" xr:uid="{91A5952F-176C-4EA1-A4BE-90700C794ED0}"/>
    <cellStyle name="Percent 2 10 2" xfId="42225" xr:uid="{612553B9-F37E-4A5F-A715-0E275858A5BC}"/>
    <cellStyle name="Percent 2 10 2 2" xfId="42226" xr:uid="{DDF361D1-FA7D-43DF-A086-19144937D32E}"/>
    <cellStyle name="Percent 2 10 2 3" xfId="44325" xr:uid="{556E2846-F70F-4F34-9EC6-2FD0BEEDD716}"/>
    <cellStyle name="Percent 2 10 2 4" xfId="57034" xr:uid="{7A18C645-BA0F-4645-BD38-AA9D542FD3BE}"/>
    <cellStyle name="Percent 2 10 2 5" xfId="59080" xr:uid="{A0AACA15-D3E3-443B-9B8B-6CC37BF426D0}"/>
    <cellStyle name="Percent 2 10 3" xfId="42227" xr:uid="{4025C31E-FB90-4DF5-8860-4D31A26C0274}"/>
    <cellStyle name="Percent 2 10 4" xfId="43936" xr:uid="{13D00D03-0FD5-4280-9E4A-1CAD0F63E677}"/>
    <cellStyle name="Percent 2 10 5" xfId="45138" xr:uid="{102CDFD7-4B14-4D3C-A5D4-53A13960FC98}"/>
    <cellStyle name="Percent 2 10 6" xfId="45981" xr:uid="{7B2B3F5C-3E8B-4466-9168-3F831B8C244D}"/>
    <cellStyle name="Percent 2 10 7" xfId="47867" xr:uid="{DFCF503B-CFFA-421B-8325-978BB93EAA0F}"/>
    <cellStyle name="Percent 2 10 8" xfId="49474" xr:uid="{EA445F94-6873-4D19-9B58-EAD3D908B007}"/>
    <cellStyle name="Percent 2 10 9" xfId="55862" xr:uid="{CC8B98C3-A6E5-4786-BB39-1AADEA8EEEA8}"/>
    <cellStyle name="Percent 2 11" xfId="36015" xr:uid="{54DFDE35-BF44-4790-B495-23352ED70C1F}"/>
    <cellStyle name="Percent 2 11 2" xfId="43461" xr:uid="{93C5F74F-B16A-4A88-AB08-02A716924975}"/>
    <cellStyle name="Percent 2 11 2 2" xfId="57073" xr:uid="{184B52EB-AB45-49E3-BC2C-ABFB9785597E}"/>
    <cellStyle name="Percent 2 11 2 3" xfId="59119" xr:uid="{C3F4EADF-8F8D-4CDA-991C-DF7243F99D82}"/>
    <cellStyle name="Percent 2 11 3" xfId="45197" xr:uid="{8D149209-0103-48E0-8872-E95366679EDD}"/>
    <cellStyle name="Percent 2 11 4" xfId="46044" xr:uid="{D9FDFE61-C189-4DA0-AC76-920BA2C8F4C7}"/>
    <cellStyle name="Percent 2 11 5" xfId="47930" xr:uid="{46B0A986-F02E-45A9-9154-A50E4DC30A81}"/>
    <cellStyle name="Percent 2 11 6" xfId="49537" xr:uid="{EB2DB0B5-48FC-47E4-A07C-18112AD60DE3}"/>
    <cellStyle name="Percent 2 11 7" xfId="55924" xr:uid="{FAE245C8-36FA-4ED8-BE98-5990FCB8A9FC}"/>
    <cellStyle name="Percent 2 11 8" xfId="58045" xr:uid="{8436412D-67AB-440E-9DD1-496941BC9257}"/>
    <cellStyle name="Percent 2 12" xfId="36016" xr:uid="{8CD82407-A3D8-4810-9BCF-60F1D3CFA859}"/>
    <cellStyle name="Percent 2 12 2" xfId="44028" xr:uid="{1B4D740D-5AA1-4643-8B10-AF71BF861C45}"/>
    <cellStyle name="Percent 2 13" xfId="36017" xr:uid="{91C766FA-919D-4A72-A784-A0DD8A990241}"/>
    <cellStyle name="Percent 2 13 2" xfId="45213" xr:uid="{B6EB8C4C-3996-4A39-B4C6-CC22550A4198}"/>
    <cellStyle name="Percent 2 13 2 2" xfId="46911" xr:uid="{CB7E3B03-D930-48EA-BDD5-3E06B007B49B}"/>
    <cellStyle name="Percent 2 13 2 3" xfId="46945" xr:uid="{1338A84A-2CF7-4EE5-A4C7-3DFED0D56B62}"/>
    <cellStyle name="Percent 2 13 2 4" xfId="59433" xr:uid="{6D7493A2-E0FC-4C72-8F92-B7DA863B05AA}"/>
    <cellStyle name="Percent 2 14" xfId="36018" xr:uid="{62A89458-41D1-4F39-8AEB-DFD447811F81}"/>
    <cellStyle name="Percent 2 15" xfId="36019" xr:uid="{2A629628-0995-4C9B-B9FC-CB08D44C2EF4}"/>
    <cellStyle name="Percent 2 16" xfId="36020" xr:uid="{259E5C52-4E3F-4048-940F-6BDB5807ED97}"/>
    <cellStyle name="Percent 2 17" xfId="36021" xr:uid="{C9A3C8DD-626E-404A-ACB2-A97FC8184400}"/>
    <cellStyle name="Percent 2 18" xfId="5867" xr:uid="{4BA1CDF0-1B64-44C1-BBF4-438B5F080A07}"/>
    <cellStyle name="Percent 2 19" xfId="43323" xr:uid="{40BF804D-F630-4B95-AB26-66F3BB8FF167}"/>
    <cellStyle name="Percent 2 2" xfId="720" xr:uid="{1083EA70-B2DD-47C6-9A7B-0E43E9D9347B}"/>
    <cellStyle name="Percent 2 2 10" xfId="45262" xr:uid="{11937480-69CB-41CA-AFF8-B31A60A10E39}"/>
    <cellStyle name="Percent 2 2 11" xfId="46955" xr:uid="{D309670F-8B6E-4993-A5A8-088912F7F079}"/>
    <cellStyle name="Percent 2 2 12" xfId="46996" xr:uid="{40F18644-21E2-4F5F-AF3B-717D5F383112}"/>
    <cellStyle name="Percent 2 2 13" xfId="48774" xr:uid="{D22DE1DE-3AE5-437B-B151-D787630626AA}"/>
    <cellStyle name="Percent 2 2 14" xfId="50454" xr:uid="{6E71F4D1-B995-4109-AC43-33420BB8FC57}"/>
    <cellStyle name="Percent 2 2 15" xfId="59415" xr:uid="{845C4AF9-0C1A-42DC-A7B9-8AA51778EB78}"/>
    <cellStyle name="Percent 2 2 16" xfId="59474" xr:uid="{E7F56B2C-1715-460D-8CEC-7CC7AB5FD1D8}"/>
    <cellStyle name="Percent 2 2 17" xfId="4501" xr:uid="{5E39E881-EE91-4F5F-861D-6780A25062C7}"/>
    <cellStyle name="Percent 2 2 2" xfId="136" xr:uid="{DD3C3E23-7048-4BD9-A58B-51BF1C8E973F}"/>
    <cellStyle name="Percent 2 2 2 10" xfId="50456" xr:uid="{054C175F-03F3-47CA-A34E-8A7DACF0DD4A}"/>
    <cellStyle name="Percent 2 2 2 11" xfId="59442" xr:uid="{712CE280-F7A9-4792-AFB0-140176FC3738}"/>
    <cellStyle name="Percent 2 2 2 12" xfId="59476" xr:uid="{E970C570-3B02-4605-8883-FD1D6F936111}"/>
    <cellStyle name="Percent 2 2 2 13" xfId="4606" xr:uid="{43586FB6-63D5-4147-9E3A-03D5CF94DBAE}"/>
    <cellStyle name="Percent 2 2 2 2" xfId="2904" xr:uid="{494C2A33-9033-4BCE-AC73-0DE6CE83F376}"/>
    <cellStyle name="Percent 2 2 2 2 2" xfId="42228" xr:uid="{1F1C4D4A-B71C-4BB0-91E7-E96C96B9240D}"/>
    <cellStyle name="Percent 2 2 2 3" xfId="883" xr:uid="{A8419D47-14C4-4444-AAAD-10CBD7C0973A}"/>
    <cellStyle name="Percent 2 2 2 3 10" xfId="58806" xr:uid="{2CC1DF54-70EB-4C1B-941E-6063F48341BD}"/>
    <cellStyle name="Percent 2 2 2 3 11" xfId="59388" xr:uid="{770C8C3B-680C-48F4-97E4-0EC0726F58B0}"/>
    <cellStyle name="Percent 2 2 2 3 12" xfId="36022" xr:uid="{33D234A5-4A67-4E86-882D-D181A6658525}"/>
    <cellStyle name="Percent 2 2 2 3 2" xfId="1049" xr:uid="{90527158-0A69-44BE-996B-FD9F81C63453}"/>
    <cellStyle name="Percent 2 2 2 3 2 2" xfId="2747" xr:uid="{A13544CE-D271-4689-9783-CEB03CC54890}"/>
    <cellStyle name="Percent 2 2 2 3 2 2 2" xfId="57270" xr:uid="{3EF59837-6F66-435C-BE72-DF9C318162B4}"/>
    <cellStyle name="Percent 2 2 2 3 2 2 3" xfId="59311" xr:uid="{9852CF7C-858A-4E70-8A63-F5126F6416ED}"/>
    <cellStyle name="Percent 2 2 2 3 2 3" xfId="3244" xr:uid="{59D1311E-9EFE-40D0-B752-C00FFFB8DD56}"/>
    <cellStyle name="Percent 2 2 2 3 2 4" xfId="50485" xr:uid="{97175AED-7A95-4B1D-84AD-3FAD221F43E0}"/>
    <cellStyle name="Percent 2 2 2 3 2 5" xfId="56760" xr:uid="{B96DB535-3B4D-42C3-BF95-A042223B879E}"/>
    <cellStyle name="Percent 2 2 2 3 2 6" xfId="58843" xr:uid="{CF3A705B-5FDC-4CF1-B4AF-B44030151218}"/>
    <cellStyle name="Percent 2 2 2 3 3" xfId="1059" xr:uid="{54C6B584-2E80-4EA0-816C-0BA17C5F3812}"/>
    <cellStyle name="Percent 2 2 2 3 3 2" xfId="2720" xr:uid="{E255C22F-BC14-4EF5-8F04-C44C97F368E2}"/>
    <cellStyle name="Percent 2 2 2 3 3 3" xfId="3254" xr:uid="{D0586CF4-F2C6-4917-BEBE-92FAAEE616AE}"/>
    <cellStyle name="Percent 2 2 2 3 3 4" xfId="59289" xr:uid="{C948F4DC-00CB-4B14-BB0F-31BB80A7878C}"/>
    <cellStyle name="Percent 2 2 2 3 4" xfId="2717" xr:uid="{9351BA87-DEC8-4094-898A-F26C7394BC35}"/>
    <cellStyle name="Percent 2 2 2 3 5" xfId="3133" xr:uid="{908636E3-DDCE-42DD-9D59-47AD3D993F71}"/>
    <cellStyle name="Percent 2 2 2 3 6" xfId="50331" xr:uid="{139F00DA-B281-4F45-83E3-575BAD567547}"/>
    <cellStyle name="Percent 2 2 2 3 7" xfId="50474" xr:uid="{495BCFC6-964D-4E15-BA3A-A46E87975EE1}"/>
    <cellStyle name="Percent 2 2 2 3 8" xfId="50524" xr:uid="{12862B46-A98F-4131-BF81-F4891011C9FA}"/>
    <cellStyle name="Percent 2 2 2 3 9" xfId="56713" xr:uid="{CC9013DC-4AE3-442E-AE4A-83FE8888844C}"/>
    <cellStyle name="Percent 2 2 2 4" xfId="44629" xr:uid="{F232E134-D72E-40CE-AB10-074E83409C06}"/>
    <cellStyle name="Percent 2 2 2 5" xfId="45241" xr:uid="{779357B1-60FF-40CE-8491-8E9A8643FA6B}"/>
    <cellStyle name="Percent 2 2 2 6" xfId="45264" xr:uid="{47486D97-277F-4F88-A3DE-EBB6248C3053}"/>
    <cellStyle name="Percent 2 2 2 7" xfId="46957" xr:uid="{CA55236A-B288-40DF-BB7E-CE6D908D445B}"/>
    <cellStyle name="Percent 2 2 2 8" xfId="47003" xr:uid="{53E062E0-5512-4EFA-9720-D9A916DA5ED1}"/>
    <cellStyle name="Percent 2 2 2 9" xfId="48776" xr:uid="{05C377AC-1C75-45A3-88B4-7ABC12E64C77}"/>
    <cellStyle name="Percent 2 2 3" xfId="2033" xr:uid="{9F5CF694-0EB1-47A4-AB65-AA6FABA7C557}"/>
    <cellStyle name="Percent 2 2 3 2" xfId="44053" xr:uid="{4177C4AE-A3E2-47DF-B9CE-AB66D1EDDD31}"/>
    <cellStyle name="Percent 2 2 3 3" xfId="47252" xr:uid="{DA464574-5E29-4487-A944-615F108F93A5}"/>
    <cellStyle name="Percent 2 2 3 4" xfId="37860" xr:uid="{E21D59C8-7097-42CB-81FB-FE631E307656}"/>
    <cellStyle name="Percent 2 2 4" xfId="1430" xr:uid="{BE847979-F0AD-418E-8F6B-177A58839B7F}"/>
    <cellStyle name="Percent 2 2 4 2" xfId="37861" xr:uid="{25C84B69-B60E-45EB-9229-D6E8E985AE14}"/>
    <cellStyle name="Percent 2 2 5" xfId="1015" xr:uid="{B989E92C-75F6-48BB-94F8-56E2B7EA2ECF}"/>
    <cellStyle name="Percent 2 2 6" xfId="2898" xr:uid="{FA43F3A6-7328-4A25-84A6-87B6F1CA39E4}"/>
    <cellStyle name="Percent 2 2 6 2" xfId="5957" xr:uid="{46EFD161-4DD9-4196-8E06-FCAF1ABF5F10}"/>
    <cellStyle name="Percent 2 2 7" xfId="43392" xr:uid="{5D4270D8-710E-4595-84BE-645015E35482}"/>
    <cellStyle name="Percent 2 2 8" xfId="43397" xr:uid="{4050FF9B-4781-439D-98E3-8DD2FFB84516}"/>
    <cellStyle name="Percent 2 2 9" xfId="43419" xr:uid="{8E453C64-3FEB-40EC-A329-2AE5AEED7E2B}"/>
    <cellStyle name="Percent 2 20" xfId="43349" xr:uid="{2B2B8C6C-55C2-45D2-ACA2-57914969A2D8}"/>
    <cellStyle name="Percent 2 21" xfId="43361" xr:uid="{32A3C4A8-FD05-4BCB-A45B-CA21DAC3F577}"/>
    <cellStyle name="Percent 2 22" xfId="43415" xr:uid="{519E9BB9-352D-42E0-9333-43153931E0AD}"/>
    <cellStyle name="Percent 2 3" xfId="721" xr:uid="{B7CB3B9D-2F02-4D0E-AB4E-4BC201DC1F42}"/>
    <cellStyle name="Percent 2 3 2" xfId="1431" xr:uid="{61537A24-1AB5-4A26-8F99-9C06E113AA5A}"/>
    <cellStyle name="Percent 2 3 2 2" xfId="36024" xr:uid="{F7576139-C3E1-4D66-A28E-7986B88D6903}"/>
    <cellStyle name="Percent 2 3 2 3" xfId="5029" xr:uid="{714E7DA1-951A-47E2-A427-945AA8D09878}"/>
    <cellStyle name="Percent 2 3 3" xfId="42229" xr:uid="{2D65D823-16B5-486A-816C-4679249A2A05}"/>
    <cellStyle name="Percent 2 3 3 2" xfId="43783" xr:uid="{40031463-6094-4499-9796-70A39E3D65DD}"/>
    <cellStyle name="Percent 2 3 4" xfId="42230" xr:uid="{DE18542B-8620-4342-B027-7C6382D768BE}"/>
    <cellStyle name="Percent 2 3 5" xfId="42231" xr:uid="{5205679C-C6F1-4E93-9D8B-E2DF29D3E120}"/>
    <cellStyle name="Percent 2 3 6" xfId="36023" xr:uid="{C05A28DF-4277-41E3-9CAD-E47CF8279934}"/>
    <cellStyle name="Percent 2 4" xfId="722" xr:uid="{A2519D71-1AA4-46A8-86BA-471C239FA03B}"/>
    <cellStyle name="Percent 2 4 10" xfId="48888" xr:uid="{85C33657-D4FC-45D8-839C-44BC742D01E5}"/>
    <cellStyle name="Percent 2 4 11" xfId="55330" xr:uid="{B6BC064E-0E0D-4CD2-ACA7-7B922FC85A3D}"/>
    <cellStyle name="Percent 2 4 12" xfId="57428" xr:uid="{E406C9AE-93A7-44E1-B0D1-180FD404511F}"/>
    <cellStyle name="Percent 2 4 2" xfId="1432" xr:uid="{6DCE2899-E01D-441F-8F89-6812372C4097}"/>
    <cellStyle name="Percent 2 4 2 10" xfId="55798" xr:uid="{044545F4-7852-4EBD-B125-FFE2C927509D}"/>
    <cellStyle name="Percent 2 4 2 11" xfId="57922" xr:uid="{2F51727B-B30F-41B6-8118-7F25C2F612BA}"/>
    <cellStyle name="Percent 2 4 2 12" xfId="5030" xr:uid="{4F9DA59B-B34A-48F9-8DDD-995A3AA1AD3C}"/>
    <cellStyle name="Percent 2 4 2 2" xfId="5297" xr:uid="{E7AD4E54-888C-409B-926A-BC154436B753}"/>
    <cellStyle name="Percent 2 4 2 2 2" xfId="44281" xr:uid="{98321E36-6A4C-4791-A2C6-C03069B2D7EF}"/>
    <cellStyle name="Percent 2 4 2 2 3" xfId="56996" xr:uid="{491C5E7E-5513-41C8-B4FC-06FC82A43D5E}"/>
    <cellStyle name="Percent 2 4 2 2 4" xfId="59044" xr:uid="{8497E8E2-EE6F-4F8B-8CFB-DBAEA03094E2}"/>
    <cellStyle name="Percent 2 4 2 3" xfId="5776" xr:uid="{B4001F84-0AFB-4AAC-8CBC-A4578C39E6D9}"/>
    <cellStyle name="Percent 2 4 2 4" xfId="43862" xr:uid="{5C3E9323-468A-4B4D-9D2D-2CD823DB92ED}"/>
    <cellStyle name="Percent 2 4 2 5" xfId="45082" xr:uid="{74660C65-43CF-4FBD-9B9C-F9244AAEB746}"/>
    <cellStyle name="Percent 2 4 2 6" xfId="45907" xr:uid="{6C8525F2-CDB8-4E44-B063-92B5E75293DC}"/>
    <cellStyle name="Percent 2 4 2 7" xfId="47793" xr:uid="{8A101BBB-F8CA-4D75-B57A-FEE66AFEE8A8}"/>
    <cellStyle name="Percent 2 4 2 8" xfId="49399" xr:uid="{A1ACF8EE-F199-47E6-AFC6-6E71291489DC}"/>
    <cellStyle name="Percent 2 4 2 9" xfId="51077" xr:uid="{59D36B6A-30E9-47BE-96B7-38471AB90208}"/>
    <cellStyle name="Percent 2 4 3" xfId="3104" xr:uid="{CBAFDEFA-E670-469B-823A-67B7F6AF615F}"/>
    <cellStyle name="Percent 2 4 3 2" xfId="43784" xr:uid="{58FC1A3D-D5B4-43EC-A59D-1D51D458DBD3}"/>
    <cellStyle name="Percent 2 4 4" xfId="43937" xr:uid="{F227A153-768F-48F1-AEF4-E91C62BD7F4E}"/>
    <cellStyle name="Percent 2 4 4 2" xfId="44326" xr:uid="{7BCB7859-CD38-490A-A53F-B1E264A76C01}"/>
    <cellStyle name="Percent 2 4 4 2 2" xfId="57035" xr:uid="{12D6C3E4-10B3-4479-964B-8499A0651C26}"/>
    <cellStyle name="Percent 2 4 4 2 3" xfId="59081" xr:uid="{F08481F2-8688-478A-91C8-201EE659B3C7}"/>
    <cellStyle name="Percent 2 4 4 3" xfId="45139" xr:uid="{CB160B86-8380-4807-B361-C0503126936E}"/>
    <cellStyle name="Percent 2 4 4 4" xfId="45982" xr:uid="{B46E5D77-47DC-44A9-9F4B-154197A243DA}"/>
    <cellStyle name="Percent 2 4 4 5" xfId="47868" xr:uid="{E0E72E63-405E-434F-9D28-95487225B666}"/>
    <cellStyle name="Percent 2 4 4 6" xfId="49475" xr:uid="{34B05A1B-6766-4937-9080-BB0CB4AEFFD7}"/>
    <cellStyle name="Percent 2 4 4 7" xfId="55863" xr:uid="{755A60E9-12B5-44B8-B59D-7897C1D15400}"/>
    <cellStyle name="Percent 2 4 4 8" xfId="57988" xr:uid="{F29B5630-CDCB-4AFE-A15E-E900D6C9ACAC}"/>
    <cellStyle name="Percent 2 4 5" xfId="44163" xr:uid="{774E2259-EFBF-4BFB-89EE-4BD064D19205}"/>
    <cellStyle name="Percent 2 4 5 2" xfId="45198" xr:uid="{FF44E197-4076-4E27-9003-1157BCE070CD}"/>
    <cellStyle name="Percent 2 4 5 2 2" xfId="57074" xr:uid="{75611606-6CB9-4F76-895A-FE0DD2027C36}"/>
    <cellStyle name="Percent 2 4 5 2 3" xfId="59120" xr:uid="{C842B7CF-8401-40DE-907F-7F57A8611A0E}"/>
    <cellStyle name="Percent 2 4 5 3" xfId="46045" xr:uid="{1D9D17BC-5F1A-4B5D-B3C3-8F8E2EFE2D5F}"/>
    <cellStyle name="Percent 2 4 5 4" xfId="47931" xr:uid="{E58299A2-7EE6-44EA-AB50-402319947F95}"/>
    <cellStyle name="Percent 2 4 5 5" xfId="49538" xr:uid="{71006F93-3B73-483C-849B-4C772DD0C6DA}"/>
    <cellStyle name="Percent 2 4 5 6" xfId="55925" xr:uid="{65C56A7E-BF6A-4670-AF86-6C73F021D2B9}"/>
    <cellStyle name="Percent 2 4 5 7" xfId="58046" xr:uid="{778A1E1E-5F8A-4775-A499-A7FC21C81B5C}"/>
    <cellStyle name="Percent 2 4 6" xfId="43642" xr:uid="{CF3740B8-4CDA-484D-AF51-508ABA66FD0E}"/>
    <cellStyle name="Percent 2 4 6 2" xfId="56881" xr:uid="{263E88E5-C762-4DB5-98C1-0D3AE06B6400}"/>
    <cellStyle name="Percent 2 4 6 3" xfId="58943" xr:uid="{897121E9-FACF-4272-9FD8-2233F71EC4A4}"/>
    <cellStyle name="Percent 2 4 7" xfId="44594" xr:uid="{1A423CED-BB4D-402C-8D28-4433FAC35381}"/>
    <cellStyle name="Percent 2 4 8" xfId="45398" xr:uid="{12141864-9CF8-45B3-ADC8-BE283B7F70BA}"/>
    <cellStyle name="Percent 2 4 9" xfId="47253" xr:uid="{26896CC7-0200-41C0-9747-C326FED06356}"/>
    <cellStyle name="Percent 2 5" xfId="719" xr:uid="{FD22F63A-6DFD-402F-9D30-4198EF3D5A39}"/>
    <cellStyle name="Percent 2 5 10" xfId="55329" xr:uid="{A7EBFA06-0263-40D1-B975-7BCF8587E759}"/>
    <cellStyle name="Percent 2 5 11" xfId="57427" xr:uid="{862CD985-3A81-4E87-A63F-BE96D6EA3425}"/>
    <cellStyle name="Percent 2 5 2" xfId="1433" xr:uid="{BBFABD41-6B80-44CB-B73B-83E667E872A2}"/>
    <cellStyle name="Percent 2 5 2 10" xfId="55797" xr:uid="{20C3243A-6A95-419B-A744-D9A284B7A3CF}"/>
    <cellStyle name="Percent 2 5 2 11" xfId="57921" xr:uid="{DA6BAD48-DE81-42A3-9DEE-40362C0B7A59}"/>
    <cellStyle name="Percent 2 5 2 12" xfId="5028" xr:uid="{E6E4778A-489D-4FF6-A64E-11F6560A4EC8}"/>
    <cellStyle name="Percent 2 5 2 2" xfId="5296" xr:uid="{374067D0-37A0-40C6-89F0-5205D38862B1}"/>
    <cellStyle name="Percent 2 5 2 2 2" xfId="44280" xr:uid="{1915DB04-3D96-4DA4-8BEE-BBEC6793B0B9}"/>
    <cellStyle name="Percent 2 5 2 2 3" xfId="56995" xr:uid="{D1DF01B2-7C03-4310-AFB6-6F17B4487F86}"/>
    <cellStyle name="Percent 2 5 2 2 4" xfId="59043" xr:uid="{F57C9920-6A96-4541-89EE-6C38C8552128}"/>
    <cellStyle name="Percent 2 5 2 3" xfId="5775" xr:uid="{ED294DD6-28D9-4AFD-9730-ACCA40EA1833}"/>
    <cellStyle name="Percent 2 5 2 4" xfId="43861" xr:uid="{5D9E26F6-CEEE-492F-947E-356E139EA667}"/>
    <cellStyle name="Percent 2 5 2 5" xfId="45081" xr:uid="{56112912-9D30-4B15-974E-7A0721DFC57A}"/>
    <cellStyle name="Percent 2 5 2 6" xfId="45906" xr:uid="{384C7773-00EA-4B2D-B59E-974F4B7D3A4F}"/>
    <cellStyle name="Percent 2 5 2 7" xfId="47792" xr:uid="{EAE93678-1909-4A8D-85EE-9C7F1B669B33}"/>
    <cellStyle name="Percent 2 5 2 8" xfId="49398" xr:uid="{10C4DDC9-E6F0-4C68-A574-43F8BD3C36F3}"/>
    <cellStyle name="Percent 2 5 2 9" xfId="51076" xr:uid="{61E209E0-6C16-4F29-BAC8-67ED5BF1A1A4}"/>
    <cellStyle name="Percent 2 5 3" xfId="3103" xr:uid="{7E99C328-2904-48C6-8347-B905999586F0}"/>
    <cellStyle name="Percent 2 5 3 2" xfId="43785" xr:uid="{8B450D39-622A-4D5B-9B6D-1A2E6317FE73}"/>
    <cellStyle name="Percent 2 5 3 3" xfId="36025" xr:uid="{870538B4-7FDA-4993-81F8-B522C75C6159}"/>
    <cellStyle name="Percent 2 5 4" xfId="44162" xr:uid="{4D3A3B16-A066-4D03-91D6-90AFFF866560}"/>
    <cellStyle name="Percent 2 5 4 2" xfId="56880" xr:uid="{0F457FA1-EEB8-4BCE-AD08-3EC49171D392}"/>
    <cellStyle name="Percent 2 5 4 3" xfId="58942" xr:uid="{03364A3D-A05E-40C3-A131-C408937CBC80}"/>
    <cellStyle name="Percent 2 5 5" xfId="43641" xr:uid="{8815FE95-35E9-4F09-941F-7EC4076B4F1F}"/>
    <cellStyle name="Percent 2 5 6" xfId="44593" xr:uid="{8CE0D227-5FDF-40E1-B40E-B2B28AE88A32}"/>
    <cellStyle name="Percent 2 5 7" xfId="45397" xr:uid="{D249AF27-D178-4DF5-9CE1-DB3A2DADA5D4}"/>
    <cellStyle name="Percent 2 5 8" xfId="47251" xr:uid="{730D51F8-B795-4957-B12E-8440D7F03FF6}"/>
    <cellStyle name="Percent 2 5 9" xfId="48887" xr:uid="{146CB253-48A2-4696-A389-D3C9DA9475FD}"/>
    <cellStyle name="Percent 2 6" xfId="1884" xr:uid="{24113B27-A1F3-4729-9D3F-893C6F5E8C94}"/>
    <cellStyle name="Percent 2 6 2" xfId="36026" xr:uid="{E4C1C6E9-F504-46FB-BD03-40A82C122CE7}"/>
    <cellStyle name="Percent 2 6 3" xfId="4605" xr:uid="{1C17BCF6-E5D8-45B6-ACBD-4FD06979DDEF}"/>
    <cellStyle name="Percent 2 7" xfId="2894" xr:uid="{83DF863E-F3E6-421A-86AC-1A8723D9CCC4}"/>
    <cellStyle name="Percent 2 7 2" xfId="36027" xr:uid="{AFC27E2E-ADC5-4394-BE03-3209E4989DC4}"/>
    <cellStyle name="Percent 2 7 3" xfId="4629" xr:uid="{D6F387B8-320C-4DFA-B532-11CC7A47A27A}"/>
    <cellStyle name="Percent 2 8" xfId="4722" xr:uid="{CDE20826-45FC-4551-8F98-5CFA8F8437C1}"/>
    <cellStyle name="Percent 2 8 2" xfId="36028" xr:uid="{1FBC11B8-D2F8-405A-BC51-612D87F69DA6}"/>
    <cellStyle name="Percent 2 9" xfId="4561" xr:uid="{1B687942-7DBE-4D86-9D3F-5F8DE8277D62}"/>
    <cellStyle name="Percent 2 9 2" xfId="42232" xr:uid="{C056611B-5A85-4F65-81C6-F49D14268E98}"/>
    <cellStyle name="Percent 2 9 3" xfId="42233" xr:uid="{BEE697BA-407E-423D-BA85-381CD5868231}"/>
    <cellStyle name="Percent 2 9 4" xfId="36029" xr:uid="{8884194F-AF7E-4303-A3DD-4DBD2E702FBF}"/>
    <cellStyle name="Percent 2 9 5" xfId="43684" xr:uid="{8C296D4C-2D19-4423-BEFD-88B9C13E3802}"/>
    <cellStyle name="Percent 20" xfId="868" xr:uid="{447DC1A1-2488-44CE-BFB8-6CEA0A8CAD7E}"/>
    <cellStyle name="Percent 20 2" xfId="37690" xr:uid="{1C3CB2CD-A12C-422A-836B-375910CE0DC9}"/>
    <cellStyle name="Percent 20 2 2" xfId="46736" xr:uid="{0D9E2664-E3C6-459C-863D-233C80E5927F}"/>
    <cellStyle name="Percent 20 2 2 2" xfId="57248" xr:uid="{08560B3A-CBDB-434A-8DD2-4EAB197AA887}"/>
    <cellStyle name="Percent 20 2 2 3" xfId="59291" xr:uid="{BDC8E567-082C-43B8-8F30-547511BCF9EA}"/>
    <cellStyle name="Percent 20 2 3" xfId="48700" xr:uid="{72B6D38C-4E22-45D0-A413-40E0D2DF5B19}"/>
    <cellStyle name="Percent 20 2 4" xfId="50337" xr:uid="{1B7DA311-D7A5-43CA-9766-EBF6FA29F721}"/>
    <cellStyle name="Percent 20 2 5" xfId="56719" xr:uid="{E0C86C7D-D948-46C4-A68E-CCD60047A1FA}"/>
    <cellStyle name="Percent 20 2 6" xfId="58809" xr:uid="{A7A27A83-1150-4117-B4F5-3FD404CE2BA5}"/>
    <cellStyle name="Percent 20 3" xfId="42234" xr:uid="{0A29B4ED-694C-4123-ABDD-226B25D16E40}"/>
    <cellStyle name="Percent 20 4" xfId="36030" xr:uid="{EAD008C1-FB37-473D-83F7-A087C96712F5}"/>
    <cellStyle name="Percent 20 5" xfId="4666" xr:uid="{26B6813E-7AE6-419F-9C52-47481E7580DC}"/>
    <cellStyle name="Percent 21" xfId="2705" xr:uid="{55BC01B5-E67E-4278-A246-97B567369778}"/>
    <cellStyle name="Percent 21 2" xfId="4668" xr:uid="{BB9F5C59-7267-495E-BE26-9EA589C079F2}"/>
    <cellStyle name="Percent 22" xfId="2710" xr:uid="{5BD54086-CB70-42AA-B44C-411F812D397B}"/>
    <cellStyle name="Percent 22 2" xfId="42235" xr:uid="{2898EF7D-1BAB-4515-B820-CB103822E305}"/>
    <cellStyle name="Percent 22 2 2" xfId="51130" xr:uid="{71A7D700-EF33-4D0A-A7A0-89DCACF0D041}"/>
    <cellStyle name="Percent 22 3" xfId="51138" xr:uid="{D38023B2-19E5-4983-91A0-97153C1E716F}"/>
    <cellStyle name="Percent 23" xfId="3126" xr:uid="{F79AB6F5-372B-4BB8-B680-4E2BA5DF214E}"/>
    <cellStyle name="Percent 23 2" xfId="42236" xr:uid="{1ADF82D2-A1D9-49B2-AFB8-173EC6E009E2}"/>
    <cellStyle name="Percent 23 2 2" xfId="51133" xr:uid="{96B5010E-7B26-4723-AEB0-452B9423000B}"/>
    <cellStyle name="Percent 23 3" xfId="4672" xr:uid="{B8734AB5-8C35-4364-BBB7-0FAAD8BEFEF9}"/>
    <cellStyle name="Percent 24" xfId="3092" xr:uid="{C8F2E457-4F4B-4359-8015-C0C746513D34}"/>
    <cellStyle name="Percent 24 2" xfId="42237" xr:uid="{92FE6F47-FB34-4AAB-BB1B-70862144499D}"/>
    <cellStyle name="Percent 24 3" xfId="4674" xr:uid="{F79B7FBA-96C3-4557-A9DD-00F88009957F}"/>
    <cellStyle name="Percent 25" xfId="84" xr:uid="{169210A1-9B94-4755-967B-02D006EED3AB}"/>
    <cellStyle name="Percent 25 2" xfId="42238" xr:uid="{A658C15D-202C-4061-BED4-94665D712D29}"/>
    <cellStyle name="Percent 25 3" xfId="4677" xr:uid="{48B5E047-53BE-424F-8395-E386EF8596B9}"/>
    <cellStyle name="Percent 26" xfId="2706" xr:uid="{AAA53D9F-2AB5-4648-95BE-C12D6852EA8D}"/>
    <cellStyle name="Percent 26 2" xfId="42239" xr:uid="{484FF72F-67F9-4495-A96C-4B0AE0274C08}"/>
    <cellStyle name="Percent 26 3" xfId="4680" xr:uid="{4C53EA46-D16E-4C7C-A527-66D7AA9C43E3}"/>
    <cellStyle name="Percent 27" xfId="4684" xr:uid="{FB2F35A4-6450-477A-B3D6-A1E1BF3CACA4}"/>
    <cellStyle name="Percent 27 2" xfId="42240" xr:uid="{8B06A1B7-5FAB-493A-840F-815D3B92E303}"/>
    <cellStyle name="Percent 27 2 2" xfId="51143" xr:uid="{25E97AA0-F17A-4814-B94C-3100E60439E1}"/>
    <cellStyle name="Percent 27 3" xfId="51150" xr:uid="{86FE68ED-8BA1-44CE-8B89-F21D13A1944B}"/>
    <cellStyle name="Percent 28" xfId="4688" xr:uid="{680455C2-FAA3-4CB2-97CF-532ECFA64076}"/>
    <cellStyle name="Percent 28 2" xfId="42241" xr:uid="{009173E7-C9B0-4349-BF31-80EE1CFEEF4F}"/>
    <cellStyle name="Percent 29" xfId="4692" xr:uid="{C18D063F-903E-4F3E-AFEF-C68A47BBC47D}"/>
    <cellStyle name="Percent 29 2" xfId="42242" xr:uid="{86C84C17-E1BC-44A6-B72D-0274CD0CB100}"/>
    <cellStyle name="Percent 3" xfId="79" xr:uid="{7CD91CEF-FACB-4683-B436-70774CCB9579}"/>
    <cellStyle name="Percent 3 10" xfId="43357" xr:uid="{E1EC97E5-A6CA-4E37-90A2-7CBC490AE34C}"/>
    <cellStyle name="Percent 3 10 2" xfId="44020" xr:uid="{DF66BCC9-9B0F-4E96-AA62-07443F3F7309}"/>
    <cellStyle name="Percent 3 11" xfId="43444" xr:uid="{A7FF4D79-F28E-48C4-8AB2-A3FC3E489F12}"/>
    <cellStyle name="Percent 3 12" xfId="45255" xr:uid="{6C821159-53E2-42EB-899E-2A32FCB19CAF}"/>
    <cellStyle name="Percent 3 13" xfId="49308" xr:uid="{6BBDE704-0E34-470D-8B3F-A786E5EC127A}"/>
    <cellStyle name="Percent 3 2" xfId="724" xr:uid="{BBCAB5BC-2D19-4191-B7CC-D4AFB3941146}"/>
    <cellStyle name="Percent 3 2 2" xfId="2797" xr:uid="{E9D9A881-CACA-4F1B-9491-9DD7B13E3C79}"/>
    <cellStyle name="Percent 3 2 2 2" xfId="42243" xr:uid="{E8D20973-DF07-4669-8586-B8F8D9BF14E4}"/>
    <cellStyle name="Percent 3 2 3" xfId="4424" xr:uid="{CB87D4DA-699E-458A-8927-3B8AA964D30E}"/>
    <cellStyle name="Percent 3 2 3 2" xfId="36031" xr:uid="{6B5E5859-3CDA-4F43-8F62-BC2A385892D5}"/>
    <cellStyle name="Percent 3 2 4" xfId="4506" xr:uid="{32C801AE-8C60-4CD5-9AC6-1A049E96F8AD}"/>
    <cellStyle name="Percent 3 3" xfId="725" xr:uid="{BBBA65A3-3ECF-454C-ABC5-CB75B73ED8E1}"/>
    <cellStyle name="Percent 3 3 2" xfId="1434" xr:uid="{D936CA2B-56F2-4DB6-9923-D7BF58D93396}"/>
    <cellStyle name="Percent 3 4" xfId="726" xr:uid="{29262187-8421-4CB4-BED5-3541C5EE110D}"/>
    <cellStyle name="Percent 3 4 2" xfId="42244" xr:uid="{2D29BAD5-374A-4ECF-BF71-176975CF1954}"/>
    <cellStyle name="Percent 3 4 3" xfId="37862" xr:uid="{CDC33DF9-4339-434F-B697-81EE8AB9EA45}"/>
    <cellStyle name="Percent 3 5" xfId="723" xr:uid="{D8329FE1-D23D-4F3F-90C3-845A60342360}"/>
    <cellStyle name="Percent 3 5 2" xfId="42245" xr:uid="{3CF2CD3B-083B-4528-A5EE-417933598231}"/>
    <cellStyle name="Percent 3 6" xfId="2743" xr:uid="{0770298C-38CE-4DA8-802E-6B4860668FA7}"/>
    <cellStyle name="Percent 3 6 2" xfId="4723" xr:uid="{919C9E16-A2D5-4518-9808-8AF1881EAF17}"/>
    <cellStyle name="Percent 3 7" xfId="2895" xr:uid="{8B2CD666-7B12-49B5-B056-DD03FBED9B02}"/>
    <cellStyle name="Percent 3 7 2" xfId="4607" xr:uid="{0C8E4B19-8CFC-4E69-A1F5-7E17E9429CFD}"/>
    <cellStyle name="Percent 3 8" xfId="5958" xr:uid="{B637FE73-637E-4CC2-A838-5352DBA1DB29}"/>
    <cellStyle name="Percent 3 8 2" xfId="43462" xr:uid="{0F435264-6E0D-45C3-8440-704E1CB4C8B8}"/>
    <cellStyle name="Percent 3 9" xfId="4495" xr:uid="{7070A90A-9548-4DA0-A433-57863D5A4608}"/>
    <cellStyle name="Percent 3 9 2" xfId="44067" xr:uid="{E7856C69-9FDC-40FD-8960-290B928B33AD}"/>
    <cellStyle name="Percent 30" xfId="4696" xr:uid="{B34C34CE-D123-4EC6-86D4-8197E503BFA8}"/>
    <cellStyle name="Percent 30 2" xfId="42246" xr:uid="{BB807B2E-A624-4A81-A6B6-FA821927730D}"/>
    <cellStyle name="Percent 30 2 2" xfId="51153" xr:uid="{4A8D6BEC-4704-4BF2-B131-C84FF5F738A6}"/>
    <cellStyle name="Percent 31" xfId="4698" xr:uid="{FAE06351-4CC1-4A40-B03B-C26CEFF39990}"/>
    <cellStyle name="Percent 31 2" xfId="42247" xr:uid="{B4DF708E-25AF-4A9F-B3CF-D6A92A975B49}"/>
    <cellStyle name="Percent 31 2 2" xfId="51156" xr:uid="{57482C10-596D-4490-A5CB-FC62D95A3D86}"/>
    <cellStyle name="Percent 31 3" xfId="51164" xr:uid="{B4E87C3C-51BA-4B16-AC5C-7D0276696E5E}"/>
    <cellStyle name="Percent 31 4" xfId="51173" xr:uid="{3F9942C7-38F9-43BC-8C8A-426622055C5F}"/>
    <cellStyle name="Percent 32" xfId="4702" xr:uid="{0E8B75E3-ABC9-493A-BBEA-466B77F16E46}"/>
    <cellStyle name="Percent 32 2" xfId="42248" xr:uid="{39FF1C27-FC3B-4033-A4BA-D4E8A90D3BA9}"/>
    <cellStyle name="Percent 33" xfId="4705" xr:uid="{8AA1594C-D6C8-49C5-A39E-BB7B2FE175D9}"/>
    <cellStyle name="Percent 33 2" xfId="42249" xr:uid="{3D5515EB-2794-49F7-B306-CD0F3914B695}"/>
    <cellStyle name="Percent 33 2 2" xfId="51158" xr:uid="{0C7DAE16-3B9F-4C52-BD63-A99EAE17E40A}"/>
    <cellStyle name="Percent 34" xfId="4708" xr:uid="{89E80408-27BF-4F02-8F95-1CC8F8DB5B98}"/>
    <cellStyle name="Percent 34 2" xfId="42250" xr:uid="{8DF7AF51-D87A-42ED-924C-97623760BA2E}"/>
    <cellStyle name="Percent 35" xfId="4733" xr:uid="{31516E63-3388-4CFB-8B3E-FB5D3510CE45}"/>
    <cellStyle name="Percent 35 2" xfId="42251" xr:uid="{CB72A43F-60AA-400D-A042-5DC338147198}"/>
    <cellStyle name="Percent 35 2 2" xfId="46755" xr:uid="{347B376D-3BED-4790-B404-B5ACCCB42407}"/>
    <cellStyle name="Percent 36" xfId="5122" xr:uid="{4FA006C2-AE18-4946-9C86-4004D868B7DD}"/>
    <cellStyle name="Percent 36 2" xfId="42252" xr:uid="{2314B9C6-7079-4FA4-8BB8-9C26C2E97E04}"/>
    <cellStyle name="Percent 37" xfId="5125" xr:uid="{26583F89-DA67-452C-B181-70922D787D9A}"/>
    <cellStyle name="Percent 37 2" xfId="42253" xr:uid="{A22F1E54-C653-47A3-BE9F-19F9C9293DA6}"/>
    <cellStyle name="Percent 37 2 2" xfId="51175" xr:uid="{3FA0B500-006E-4589-9B1F-B97E928D144F}"/>
    <cellStyle name="Percent 38" xfId="5128" xr:uid="{0AA099E4-0AC0-4C14-850E-A05EB7768A0E}"/>
    <cellStyle name="Percent 38 2" xfId="42254" xr:uid="{4FE937AA-9F20-4FB3-8530-48601C345161}"/>
    <cellStyle name="Percent 39" xfId="5830" xr:uid="{698B9265-312A-4BAD-BB36-D7E46E3AD3E6}"/>
    <cellStyle name="Percent 39 2" xfId="42255" xr:uid="{0B099E6B-5EFE-4828-8C94-09008EBCE688}"/>
    <cellStyle name="Percent 4" xfId="727" xr:uid="{DC236BF8-BA1E-4598-A590-7B4A6FBC2088}"/>
    <cellStyle name="Percent 4 2" xfId="728" xr:uid="{01D2D799-640C-4041-AEC9-8FC5257F866A}"/>
    <cellStyle name="Percent 4 2 2" xfId="1435" xr:uid="{4F8DDD62-AE3D-404D-90DD-9393D187BBA5}"/>
    <cellStyle name="Percent 4 2 2 2" xfId="42256" xr:uid="{6521AB68-FCC3-4A51-9862-43768E23C9CB}"/>
    <cellStyle name="Percent 4 2 3" xfId="36032" xr:uid="{E4B67754-8845-474C-B6CF-756534AFAD67}"/>
    <cellStyle name="Percent 4 3" xfId="729" xr:uid="{49C030E7-F7F8-4D54-A69E-3600F42F9ACC}"/>
    <cellStyle name="Percent 4 4" xfId="730" xr:uid="{AE519720-B72E-4EE1-B3BD-0FC31D2E27C5}"/>
    <cellStyle name="Percent 4 4 2" xfId="42257" xr:uid="{6D66FD8B-7613-4EAB-9A58-361376408224}"/>
    <cellStyle name="Percent 4 5" xfId="5031" xr:uid="{D3410074-B911-44C8-94A8-1CFBC7AF05AD}"/>
    <cellStyle name="Percent 4 6" xfId="4608" xr:uid="{23226DFA-55FA-493A-861F-E2E2381CEA61}"/>
    <cellStyle name="Percent 4 7" xfId="5959" xr:uid="{8A8AB74E-7D99-4B52-AE05-B40CBF232780}"/>
    <cellStyle name="Percent 40" xfId="5833" xr:uid="{0266DBC6-7B1F-4365-A09A-9EBC2C7314F3}"/>
    <cellStyle name="Percent 40 2" xfId="42258" xr:uid="{B69E4559-C253-4445-9DA8-C93B6248961B}"/>
    <cellStyle name="Percent 40 2 2" xfId="51183" xr:uid="{2320A5A2-84DB-4EC1-8A66-D257A3A9ABE9}"/>
    <cellStyle name="Percent 41" xfId="5839" xr:uid="{8E20A5D9-4506-40BE-81C6-07C9EB1A2ABD}"/>
    <cellStyle name="Percent 41 2" xfId="42259" xr:uid="{C702DC45-0271-4C79-A815-59E4F3D9FA38}"/>
    <cellStyle name="Percent 42" xfId="5842" xr:uid="{54D67A38-57E6-4FD1-BD5B-4911B4986562}"/>
    <cellStyle name="Percent 42 2" xfId="42260" xr:uid="{C0E5C536-1818-4135-9185-77BA3B3B2421}"/>
    <cellStyle name="Percent 43" xfId="42261" xr:uid="{4C875D34-F7C5-4A4E-9A64-FA5DEEC2AD89}"/>
    <cellStyle name="Percent 43 2" xfId="43911" xr:uid="{BFC0533A-05A8-4C12-B9E5-B036AD8FAF02}"/>
    <cellStyle name="Percent 44" xfId="42262" xr:uid="{B2888130-A276-4CDF-A86F-939850EE6452}"/>
    <cellStyle name="Percent 44 2" xfId="43914" xr:uid="{B34F3F4A-92BE-4135-9DF1-07426910CA88}"/>
    <cellStyle name="Percent 45" xfId="42263" xr:uid="{47AA92EF-00A2-4DF7-9C31-93CC9EF46E69}"/>
    <cellStyle name="Percent 45 2" xfId="43916" xr:uid="{350BA433-B3A2-4108-9EA3-8DC53AE3E1B5}"/>
    <cellStyle name="Percent 46" xfId="42264" xr:uid="{10DC77E4-7C07-4993-A727-0ADBB53DD5DD}"/>
    <cellStyle name="Percent 46 2" xfId="43918" xr:uid="{1B3B8968-8EF5-4318-B178-F1C9CA0E81FC}"/>
    <cellStyle name="Percent 47" xfId="42265" xr:uid="{26CAAD7B-1CCA-42D4-9305-39D57A7BA55B}"/>
    <cellStyle name="Percent 47 2" xfId="43935" xr:uid="{36769351-E050-479B-AF2B-B32673412C00}"/>
    <cellStyle name="Percent 47 3" xfId="51114" xr:uid="{6DF43916-012F-4865-8E3C-98BF48CEAE9D}"/>
    <cellStyle name="Percent 48" xfId="42266" xr:uid="{89AA0396-6B97-4676-9CE0-FBAA0D4A3F6A}"/>
    <cellStyle name="Percent 48 2" xfId="43943" xr:uid="{3FCB2819-60D7-439A-809C-D7D66B204B2F}"/>
    <cellStyle name="Percent 49" xfId="42267" xr:uid="{CCF787FA-1C1A-491A-813E-C67654929BA6}"/>
    <cellStyle name="Percent 49 2" xfId="43956" xr:uid="{726ABA99-58B8-45C4-BACD-34AFDA0CDD24}"/>
    <cellStyle name="Percent 5" xfId="731" xr:uid="{3941F908-0893-4BB6-A95B-A852F1B4BFC6}"/>
    <cellStyle name="Percent 5 2" xfId="4643" xr:uid="{F2174207-06B3-4343-B940-A690E32769C9}"/>
    <cellStyle name="Percent 5 2 2" xfId="42268" xr:uid="{7E2C6192-5115-4B8F-A4F2-4BBE74212A97}"/>
    <cellStyle name="Percent 5 3" xfId="5032" xr:uid="{2CC61A52-6363-4AF6-87E5-7E5B1615D3F3}"/>
    <cellStyle name="Percent 5 3 2" xfId="42269" xr:uid="{0BB75B68-4574-408B-B05F-ACFF5922B6D6}"/>
    <cellStyle name="Percent 5 4" xfId="5836" xr:uid="{A86C3AAC-78F2-4A32-8F86-359796B8A874}"/>
    <cellStyle name="Percent 5 5" xfId="4609" xr:uid="{D6D96915-DE7E-451F-B716-D6D66E0B7104}"/>
    <cellStyle name="Percent 5 6" xfId="5960" xr:uid="{2960BB6D-0FDE-497D-B021-595B65422ED4}"/>
    <cellStyle name="Percent 5 7" xfId="4463" xr:uid="{AB391DA9-C424-4F76-876C-C977250B97F5}"/>
    <cellStyle name="Percent 50" xfId="42270" xr:uid="{8883F0E2-5CC7-4FC7-B11C-F6EFA5733954}"/>
    <cellStyle name="Percent 50 2" xfId="43952" xr:uid="{2C380F44-EBB2-4883-BE3A-6B3ED635631F}"/>
    <cellStyle name="Percent 51" xfId="42271" xr:uid="{08F99427-1F5B-4AF7-AB32-600F86F5C3FB}"/>
    <cellStyle name="Percent 51 2" xfId="43946" xr:uid="{E6CFCD7D-3EEE-4B83-8502-4F6648361C60}"/>
    <cellStyle name="Percent 52" xfId="42272" xr:uid="{5FA0CD92-FA06-49A5-A10F-ADE6B37C10BE}"/>
    <cellStyle name="Percent 52 2" xfId="43968" xr:uid="{6F54A10E-D3A2-42C2-AD5A-293620DA302E}"/>
    <cellStyle name="Percent 53" xfId="42273" xr:uid="{42B7D62C-9ED9-47B0-8217-CE678C777882}"/>
    <cellStyle name="Percent 53 2" xfId="43976" xr:uid="{DCE5F5B6-1598-462A-B975-2787C4410789}"/>
    <cellStyle name="Percent 54" xfId="42274" xr:uid="{1710721E-37E0-4656-BD33-ADA73F65CEF7}"/>
    <cellStyle name="Percent 54 2" xfId="43975" xr:uid="{CF30ABC8-E6B5-454B-B8D8-A9EB67148D50}"/>
    <cellStyle name="Percent 55" xfId="901" xr:uid="{FF22E322-D449-43F6-84A9-D61F35FBEA61}"/>
    <cellStyle name="Percent 55 2" xfId="3146" xr:uid="{EDC8F512-EC63-47FD-87D7-2C5BFCE5A655}"/>
    <cellStyle name="Percent 55 2 2" xfId="59497" xr:uid="{41D78427-EE69-4D43-99D6-E2238BA1C6A4}"/>
    <cellStyle name="Percent 55 2 3" xfId="43971" xr:uid="{53B6B853-F829-4C6D-804B-21A882F07281}"/>
    <cellStyle name="Percent 55 3" xfId="42275" xr:uid="{8532156C-12EC-49F4-A5B4-98B97B96BCEA}"/>
    <cellStyle name="Percent 56" xfId="42276" xr:uid="{7DD7A77E-E026-41AE-8D29-9DADA6D0014E}"/>
    <cellStyle name="Percent 56 2" xfId="43978" xr:uid="{D3DB904B-DE77-4295-95F4-B04BD5817793}"/>
    <cellStyle name="Percent 57" xfId="42277" xr:uid="{B1485481-1151-430C-A777-235A82110E46}"/>
    <cellStyle name="Percent 57 2" xfId="43953" xr:uid="{FAA379E6-5B32-4187-AD30-8A0FF9BB2A89}"/>
    <cellStyle name="Percent 58" xfId="43238" xr:uid="{4197DD1A-A750-40BC-99E7-CFED2DF5CA7C}"/>
    <cellStyle name="Percent 58 2" xfId="43944" xr:uid="{4608797D-EBB4-4231-B27C-BCAB6261F483}"/>
    <cellStyle name="Percent 59" xfId="5858" xr:uid="{05BB0885-0225-4F54-AA99-C957E5E91C07}"/>
    <cellStyle name="Percent 59 2" xfId="43989" xr:uid="{42E561C1-07F3-4BEE-8CF2-4353BE7196EA}"/>
    <cellStyle name="Percent 6" xfId="732" xr:uid="{21EA859F-601C-41F0-A55F-4BC97EBE5C59}"/>
    <cellStyle name="Percent 6 2" xfId="1854" xr:uid="{EAA64319-D2DE-4C84-8107-67F254A2B934}"/>
    <cellStyle name="Percent 6 2 2" xfId="37692" xr:uid="{EE4C17F0-E040-4480-A614-8C7913590C31}"/>
    <cellStyle name="Percent 6 2 3" xfId="37691" xr:uid="{7983888C-7559-41F7-A3E3-92E2D3632CE4}"/>
    <cellStyle name="Percent 6 3" xfId="5033" xr:uid="{98BE933E-8447-49F3-9C5E-9791E6AF1F5C}"/>
    <cellStyle name="Percent 6 3 2" xfId="37693" xr:uid="{89E7AEE1-CDA4-486F-8D0F-525B0F40AF1A}"/>
    <cellStyle name="Percent 6 4" xfId="4616" xr:uid="{EC953C48-E028-4533-9EA4-004CAB6D2207}"/>
    <cellStyle name="Percent 6 4 2" xfId="42278" xr:uid="{B1B4D36B-1152-4DAF-B59C-F2E8C2FD1EDB}"/>
    <cellStyle name="Percent 6 5" xfId="36033" xr:uid="{1AAB54FE-D1B7-4E2C-B09A-483F2F47D361}"/>
    <cellStyle name="Percent 6 6" xfId="4472" xr:uid="{45604DD3-7681-442B-A738-B93B286439C5}"/>
    <cellStyle name="Percent 60" xfId="43240" xr:uid="{0527AE2B-3C93-4E7C-9651-A386E41FA554}"/>
    <cellStyle name="Percent 60 2" xfId="43987" xr:uid="{C2F1585E-9C09-4FE1-B410-C06EE7163DCB}"/>
    <cellStyle name="Percent 61" xfId="43329" xr:uid="{871D65C1-A188-4517-894B-E4223E326136}"/>
    <cellStyle name="Percent 61 2" xfId="43984" xr:uid="{336B1740-980B-44DC-91A4-496006B1C6D7}"/>
    <cellStyle name="Percent 62" xfId="43335" xr:uid="{9406E953-E900-4637-AD15-E724A246BEAD}"/>
    <cellStyle name="Percent 62 2" xfId="43468" xr:uid="{B4A4D602-EA9F-4353-B98D-FC55EDE98A41}"/>
    <cellStyle name="Percent 62 3" xfId="45196" xr:uid="{E379E7B8-1D12-458C-A853-438B056182A8}"/>
    <cellStyle name="Percent 62 4" xfId="51180" xr:uid="{3015F771-A025-4DF8-B504-A33F38E18409}"/>
    <cellStyle name="Percent 63" xfId="43378" xr:uid="{1C0BF965-F8B8-41EA-940A-4FD732A7D07C}"/>
    <cellStyle name="Percent 63 2" xfId="44052" xr:uid="{375A5F3E-9606-4E34-B83B-D35FF2D82C4F}"/>
    <cellStyle name="Percent 63 2 2" xfId="57079" xr:uid="{F22DD9D5-4E7D-44A4-AD90-AAE7D33A53D0}"/>
    <cellStyle name="Percent 63 2 3" xfId="59125" xr:uid="{C9535913-FD8F-4515-99BA-1B782950B8B5}"/>
    <cellStyle name="Percent 63 3" xfId="46050" xr:uid="{A0A12954-91CA-49D0-827E-640F258E8350}"/>
    <cellStyle name="Percent 63 4" xfId="47936" xr:uid="{1E455700-DDDE-43E6-9FF7-E72C1555A58D}"/>
    <cellStyle name="Percent 63 5" xfId="49543" xr:uid="{66550167-1DE8-4BA9-A739-820DCE658F61}"/>
    <cellStyle name="Percent 63 6" xfId="51185" xr:uid="{79E32010-96BF-4C89-918B-A9C454750406}"/>
    <cellStyle name="Percent 63 7" xfId="55930" xr:uid="{97B9F043-9BDB-4D50-BC26-035A3581021C}"/>
    <cellStyle name="Percent 63 8" xfId="58051" xr:uid="{F7FB3545-43E4-4712-AA1F-7B678AF74100}"/>
    <cellStyle name="Percent 64" xfId="43386" xr:uid="{B295653A-B0BD-4AC4-A6ED-FCFDA2DA0121}"/>
    <cellStyle name="Percent 64 2" xfId="46056" xr:uid="{D84432F5-8EFB-4A01-AF40-7C9E6C933314}"/>
    <cellStyle name="Percent 64 2 2" xfId="57084" xr:uid="{BAAC57EA-1743-4D10-A07B-5E7B8B5D625F}"/>
    <cellStyle name="Percent 64 2 3" xfId="59130" xr:uid="{248D5C3B-7137-4E0D-816D-4B4D0D68E65D}"/>
    <cellStyle name="Percent 64 3" xfId="47942" xr:uid="{F5D91722-693A-4412-8CEB-0659512CEDD8}"/>
    <cellStyle name="Percent 64 4" xfId="49549" xr:uid="{D6BD263B-6082-4506-8A34-444DA3CE8F95}"/>
    <cellStyle name="Percent 64 5" xfId="51188" xr:uid="{5FC0504E-180C-4948-9648-F0725E83882F}"/>
    <cellStyle name="Percent 64 6" xfId="55936" xr:uid="{BF9D98AF-49F0-45A0-B66B-0CA351FFE413}"/>
    <cellStyle name="Percent 64 7" xfId="58055" xr:uid="{250C3FB1-FA8F-47E7-A61A-E8CB2A202BBB}"/>
    <cellStyle name="Percent 65" xfId="43407" xr:uid="{812EC4E3-44AA-4F70-97BB-5332ABED2428}"/>
    <cellStyle name="Percent 65 2" xfId="47036" xr:uid="{2F4EA8D1-A6D7-4B12-B752-787B6947066D}"/>
    <cellStyle name="Percent 65 3" xfId="51191" xr:uid="{FDACBCF5-4BFA-4018-8ECB-ED7850716946}"/>
    <cellStyle name="Percent 66" xfId="44376" xr:uid="{8804EC41-69B3-48B9-84BF-B1F312182488}"/>
    <cellStyle name="Percent 66 2" xfId="51194" xr:uid="{6DFD2387-5049-4754-867B-CFF9119546CB}"/>
    <cellStyle name="Percent 67" xfId="45210" xr:uid="{C14176BC-0FE8-4057-BBDA-C9B1A0D69C2E}"/>
    <cellStyle name="Percent 67 2" xfId="56788" xr:uid="{EC00C728-C833-4FF3-8E7E-B064F032D88D}"/>
    <cellStyle name="Percent 68" xfId="45237" xr:uid="{0A75ECE1-B1C2-48BC-BADD-A61A40C35900}"/>
    <cellStyle name="Percent 68 2" xfId="56842" xr:uid="{CE6F8EDC-BDAF-4DED-824F-64869865868F}"/>
    <cellStyle name="Percent 69" xfId="46953" xr:uid="{6C5280CC-EB73-4194-8344-F2CDE839BB1A}"/>
    <cellStyle name="Percent 69 2" xfId="57292" xr:uid="{A427D2F9-6619-45B0-B38F-B455D1A2D800}"/>
    <cellStyle name="Percent 7" xfId="733" xr:uid="{4872296C-C512-45A6-A300-599B03F551D5}"/>
    <cellStyle name="Percent 7 2" xfId="1856" xr:uid="{2E23C2BE-9B46-42A3-A166-9A94C5AEDEEB}"/>
    <cellStyle name="Percent 7 2 2" xfId="37694" xr:uid="{4AD89800-2C1F-46D2-A558-8AAE8F9769DE}"/>
    <cellStyle name="Percent 7 3" xfId="5034" xr:uid="{3A898AE8-379E-4908-B424-F8F3A4AEF537}"/>
    <cellStyle name="Percent 7 3 2" xfId="42279" xr:uid="{C517D016-C8C6-4F95-AEED-CBED1CD65738}"/>
    <cellStyle name="Percent 7 4" xfId="4618" xr:uid="{F41D6026-28A4-4395-980C-FF31ABC90990}"/>
    <cellStyle name="Percent 7 5" xfId="36034" xr:uid="{AFD13A18-94CF-488E-9DCE-F1A22DFEE2FB}"/>
    <cellStyle name="Percent 7 6" xfId="4503" xr:uid="{8CD91A41-819C-4DB0-8952-3C517B92E466}"/>
    <cellStyle name="Percent 70" xfId="50461" xr:uid="{DA4BDC70-2FC7-4ABE-A411-40A072F55B06}"/>
    <cellStyle name="Percent 70 2" xfId="57303" xr:uid="{C6EF5CB7-F8DB-4120-8C7D-F62A5E0E7AFE}"/>
    <cellStyle name="Percent 71" xfId="50464" xr:uid="{CD401C8A-CED6-48CE-A75C-C39E597E7223}"/>
    <cellStyle name="Percent 72" xfId="50487" xr:uid="{6C631B52-AB67-4F8B-A578-DCFF101C5A5D}"/>
    <cellStyle name="Percent 73" xfId="56905" xr:uid="{5ED85235-4013-421E-9C59-2EB188087E03}"/>
    <cellStyle name="Percent 74" xfId="56878" xr:uid="{A2753CC6-6C04-41C3-B171-C4BEE3C424A4}"/>
    <cellStyle name="Percent 75" xfId="56943" xr:uid="{A000DE99-EE2F-48F3-90B3-80983ECBD6D0}"/>
    <cellStyle name="Percent 76" xfId="56876" xr:uid="{6F5CEF16-D99F-4C67-8AE5-D1D38C4F1400}"/>
    <cellStyle name="Percent 77" xfId="57316" xr:uid="{66D8039D-37FC-4821-B710-F5F4F0551993}"/>
    <cellStyle name="Percent 78" xfId="57348" xr:uid="{72B552BC-4F22-41B7-9AB8-F46090B95F0A}"/>
    <cellStyle name="Percent 79" xfId="59407" xr:uid="{13D991C1-1CA4-446C-8ECB-FF1649FAD7A6}"/>
    <cellStyle name="Percent 8" xfId="1857" xr:uid="{4257456F-9B13-4B7E-B1C2-30724D8EA710}"/>
    <cellStyle name="Percent 8 2" xfId="5027" xr:uid="{759FFD7A-BB63-4C16-A842-22A05F60D4E7}"/>
    <cellStyle name="Percent 8 2 2" xfId="37695" xr:uid="{4BA16B5D-ACDF-4766-B68B-055C773A0300}"/>
    <cellStyle name="Percent 8 3" xfId="4620" xr:uid="{CAABF3AE-F358-4DA5-99A9-CCF1AF90A06F}"/>
    <cellStyle name="Percent 8 3 2" xfId="42280" xr:uid="{0D4AB1E4-2B7C-4B80-899E-B60F449DC7BB}"/>
    <cellStyle name="Percent 8 4" xfId="36035" xr:uid="{DF3038C7-6D03-467E-A585-CA60DBDB11A1}"/>
    <cellStyle name="Percent 8 5" xfId="4521" xr:uid="{515442CC-2051-434A-B1E6-DE6538ED834E}"/>
    <cellStyle name="Percent 80" xfId="59403" xr:uid="{9105CAC6-033A-4CDE-B642-918F11550507}"/>
    <cellStyle name="Percent 81" xfId="50448" xr:uid="{77970B1A-7461-4946-B738-58E572EDEBC3}"/>
    <cellStyle name="Percent 9" xfId="1883" xr:uid="{3074F7F7-8711-4813-8C8E-FA215EA99ED8}"/>
    <cellStyle name="Percent 9 2" xfId="5077" xr:uid="{D9D69A4E-473E-4E18-B5BB-D1F379A1BB62}"/>
    <cellStyle name="Percent 9 2 2" xfId="37696" xr:uid="{DCC78116-114C-4064-8EF8-C71E4B92FA75}"/>
    <cellStyle name="Percent 9 2 2 2" xfId="46714" xr:uid="{B964E70C-A130-44A2-867B-6554D8E95F22}"/>
    <cellStyle name="Percent 9 3" xfId="4622" xr:uid="{9A52DC6A-E73D-472D-80DA-BAC636CEE5A6}"/>
    <cellStyle name="Percent 9 4" xfId="36036" xr:uid="{A0B29EB6-BC7E-4354-B9A6-964116133176}"/>
    <cellStyle name="Percent 9 4 2" xfId="46482" xr:uid="{E043F1FE-4F68-4CAE-AB2C-4B18E6DD5F0E}"/>
    <cellStyle name="Percent 9 4 2 2" xfId="57178" xr:uid="{97B2F0F5-67B4-42ED-811D-19D02DE439C7}"/>
    <cellStyle name="Percent 9 4 2 3" xfId="59223" xr:uid="{B4CEED72-1580-4C51-BEFE-D4CE11B4E72A}"/>
    <cellStyle name="Percent 9 4 3" xfId="48392" xr:uid="{B197F5D8-D212-4F35-9E6C-E4A35AC32993}"/>
    <cellStyle name="Percent 9 4 4" xfId="50002" xr:uid="{4C7219FA-07E1-41B8-9FE5-5098BCD4C136}"/>
    <cellStyle name="Percent 9 4 5" xfId="56389" xr:uid="{5383936F-8135-4C72-986D-2DAC0B835319}"/>
    <cellStyle name="Percent 9 4 6" xfId="58508" xr:uid="{0C046E99-4256-4E0B-B76C-8D8B391799C0}"/>
    <cellStyle name="Percent 9 5" xfId="4528" xr:uid="{A0B27AF8-B4BB-416D-BE01-4EC6584356AB}"/>
    <cellStyle name="PERCENTAGE" xfId="37697" xr:uid="{C3BF8160-7447-402B-91A8-0C32F5B16DA7}"/>
    <cellStyle name="PLAN" xfId="5961" xr:uid="{78E4D255-5A43-4FC7-8CD9-3190F6C9CBFD}"/>
    <cellStyle name="PLAN 2" xfId="36037" xr:uid="{529838C6-73D5-4E24-90D8-46FBEC63F080}"/>
    <cellStyle name="PLAN 3" xfId="42281" xr:uid="{A38C3A15-DFA1-4E44-B22E-0411E1FB0637}"/>
    <cellStyle name="PrePop Currency (0)" xfId="734" xr:uid="{0FF80203-1A05-4F39-8835-FB3CB9901AD8}"/>
    <cellStyle name="PrePop Currency (0) 2" xfId="37698" xr:uid="{DE0C3487-BD81-4EF7-B3C8-0FA4F687FC44}"/>
    <cellStyle name="PrePop Currency (2)" xfId="735" xr:uid="{308E226E-563E-4199-9930-64ACF9E5B3A2}"/>
    <cellStyle name="PrePop Currency (2) 2" xfId="37699" xr:uid="{58115A58-7F44-493F-9DE2-BD7260AF4499}"/>
    <cellStyle name="PrePop Units (0)" xfId="736" xr:uid="{338697D1-76F5-4698-8814-97B37CE6114A}"/>
    <cellStyle name="PrePop Units (0) 2" xfId="37700" xr:uid="{603DEABC-5FB4-454F-B0FD-23C3D428B48B}"/>
    <cellStyle name="PrePop Units (1)" xfId="737" xr:uid="{BD30D5B1-1372-4CFF-B353-58C0425CF111}"/>
    <cellStyle name="PrePop Units (1) 2" xfId="37701" xr:uid="{9A078E8C-31FE-4D71-8D8D-9EC0525BDF96}"/>
    <cellStyle name="PrePop Units (2)" xfId="738" xr:uid="{56FDBCB5-A6F0-424A-9E31-AA082DC1DA35}"/>
    <cellStyle name="PrePop Units (2) 2" xfId="37702" xr:uid="{F36E69E3-716D-4848-872A-8BDFD20F311C}"/>
    <cellStyle name="PSChar" xfId="36038" xr:uid="{97398F2A-9139-43B3-A579-44C9F7DCF1D4}"/>
    <cellStyle name="PSChar 2" xfId="42282" xr:uid="{D21C8B97-F938-4F7E-ABCA-A29E1CD07100}"/>
    <cellStyle name="PSChar 3" xfId="42283" xr:uid="{EF7D5648-4945-4617-BCA7-B7A407764E98}"/>
    <cellStyle name="PSDate" xfId="36039" xr:uid="{7401D3F6-23C9-4957-AB22-FB8D367F5440}"/>
    <cellStyle name="PSDate 2" xfId="42284" xr:uid="{D004EC7B-FCDB-4C75-B417-1778F83096EA}"/>
    <cellStyle name="PSDec" xfId="42285" xr:uid="{39EF47B6-AE0E-4C02-A9B3-015DC667ACF0}"/>
    <cellStyle name="PSHeading" xfId="37703" xr:uid="{5FC70E10-5695-4FEA-A546-7D8DBA498041}"/>
    <cellStyle name="PSInt" xfId="42286" xr:uid="{EE6D2C68-6DDA-407E-956E-95D5A0C14129}"/>
    <cellStyle name="PSSpacer" xfId="42287" xr:uid="{4CCD7593-4FE0-4E8C-AF57-A5BA3D10D376}"/>
    <cellStyle name="pwstyle" xfId="739" xr:uid="{56168F28-EDB0-4E34-B625-338BD47AF761}"/>
    <cellStyle name="Q" xfId="37704" xr:uid="{57644E75-F4FE-4589-A0DF-8A9E8CC80D67}"/>
    <cellStyle name="Q 10" xfId="42288" xr:uid="{081BC74C-EDC3-4B1F-9D63-ADD8B6469C9D}"/>
    <cellStyle name="Q 11" xfId="42289" xr:uid="{8DA2EDFF-85AD-4876-8C17-41DE73A16564}"/>
    <cellStyle name="Q 12" xfId="42290" xr:uid="{7B1606C1-BCB5-4394-9D9C-5382A338EA5F}"/>
    <cellStyle name="Q 13" xfId="42291" xr:uid="{E057FE70-B411-4E2C-976F-07733FE3F95B}"/>
    <cellStyle name="Q 14" xfId="42292" xr:uid="{A9A0F5C6-F3D0-4BDE-99F9-7B7977F05CE7}"/>
    <cellStyle name="Q 15" xfId="42293" xr:uid="{D3C486D1-808B-4197-A56B-D12610CDB3BE}"/>
    <cellStyle name="Q 16" xfId="42294" xr:uid="{F22751CC-139A-4967-8521-4DF171BF9FCF}"/>
    <cellStyle name="Q 2" xfId="37705" xr:uid="{D31B9E3C-B288-425E-A092-8AD0DB1F9EB9}"/>
    <cellStyle name="Q 2 2" xfId="42295" xr:uid="{D3F038DD-3991-4EDE-8E43-43E3869F8CA2}"/>
    <cellStyle name="Q 3" xfId="42296" xr:uid="{89821BCF-E774-4AC7-AB23-02D0B35943FC}"/>
    <cellStyle name="Q 4" xfId="42297" xr:uid="{9BCD723B-3491-49EF-B981-D0F0DB59144C}"/>
    <cellStyle name="Q 5" xfId="42298" xr:uid="{1958E21B-A46D-442A-BC16-21C8513D88FB}"/>
    <cellStyle name="Q 6" xfId="42299" xr:uid="{59B8B185-832A-4548-809A-406B2778B4F3}"/>
    <cellStyle name="Q 7" xfId="42300" xr:uid="{844CD85B-8409-4DE0-ABB3-1F2AA6F834A8}"/>
    <cellStyle name="Q 8" xfId="42301" xr:uid="{5743D744-416C-4E0A-8AE9-E8627E176643}"/>
    <cellStyle name="Q 9" xfId="42302" xr:uid="{8FEDBF52-AD60-4E75-A625-09DE1AD170A7}"/>
    <cellStyle name="Q_10-20" xfId="42303" xr:uid="{D3139CA5-96D2-4BAD-B129-18832E2838C3}"/>
    <cellStyle name="Q_20-2 NAN" xfId="37706" xr:uid="{08604963-1557-409F-95BB-0205683D612D}"/>
    <cellStyle name="Q_20-2 NAN 10" xfId="42304" xr:uid="{0F13EB3D-C6F2-48B8-9133-AA635F63D6AB}"/>
    <cellStyle name="Q_20-2 NAN 11" xfId="42305" xr:uid="{F668702B-B062-4AED-914F-3A60E8F85EFF}"/>
    <cellStyle name="Q_20-2 NAN 12" xfId="42306" xr:uid="{936036DF-384D-449B-850F-6E66AD8B1780}"/>
    <cellStyle name="Q_20-2 NAN 13" xfId="42307" xr:uid="{5E6A2AC6-9AB8-4028-AE7B-A551C79A6641}"/>
    <cellStyle name="Q_20-2 NAN 14" xfId="42308" xr:uid="{F43A49B1-4867-4DA5-B20D-6A3481DE022A}"/>
    <cellStyle name="Q_20-2 NAN 15" xfId="42309" xr:uid="{AF60AF7A-8CF4-485C-A681-427B80A05521}"/>
    <cellStyle name="Q_20-2 NAN 16" xfId="42310" xr:uid="{7E963C82-BD08-4439-A830-65D866CE82D6}"/>
    <cellStyle name="Q_20-2 NAN 2" xfId="42311" xr:uid="{B929DEC3-E8C2-4FF3-9031-2F8D412A8D2E}"/>
    <cellStyle name="Q_20-2 NAN 3" xfId="42312" xr:uid="{92A359E4-21BA-4935-9A77-28BF7AAE3335}"/>
    <cellStyle name="Q_20-2 NAN 4" xfId="42313" xr:uid="{43EFDD38-B6E7-41EA-8329-6ECAF2A33311}"/>
    <cellStyle name="Q_20-2 NAN 5" xfId="42314" xr:uid="{BEC300A0-C1F7-465D-B148-1187946E4E93}"/>
    <cellStyle name="Q_20-2 NAN 6" xfId="42315" xr:uid="{BDF1F4B3-4410-447D-AD5D-91A51E94972D}"/>
    <cellStyle name="Q_20-2 NAN 7" xfId="42316" xr:uid="{FC77AC6C-F1FE-47B9-8987-C9088B491BD1}"/>
    <cellStyle name="Q_20-2 NAN 8" xfId="42317" xr:uid="{D7C4AB29-42C2-44C5-8AB8-C22FE334E19B}"/>
    <cellStyle name="Q_20-2 NAN 9" xfId="42318" xr:uid="{BE97DDE8-9131-47CF-82C1-59218AE3D91A}"/>
    <cellStyle name="Q_20-2 NAN_Adjust_TAX_Q151" xfId="37707" xr:uid="{64AC4FAD-1584-4891-9E23-AF8140EE6CB5}"/>
    <cellStyle name="Q_20-2 NAN_Global_Q1'08_Pow" xfId="37708" xr:uid="{4A835B9E-BE59-4DA0-82A0-09DEA53A4166}"/>
    <cellStyle name="Q_20-2 NAN_Global_Q2'08_Pow" xfId="37709" xr:uid="{007490FB-50F7-439D-909B-6430E4F70E0C}"/>
    <cellStyle name="Q_20-2 NAN_เอกสารของนก" xfId="37710" xr:uid="{A18D3CD7-7869-4A69-A345-CEAD605EC046}"/>
    <cellStyle name="Q_70 DT" xfId="37711" xr:uid="{E96954A6-E9B2-4E30-A4EC-B330C73F4C57}"/>
    <cellStyle name="Q_70 DT_Hale's_WP_12.31.10_Profit&amp;loss" xfId="37712" xr:uid="{598C0B27-F191-4970-A067-9451D8889992}"/>
    <cellStyle name="Q_70_09.30.09" xfId="42319" xr:uid="{354FEE22-48DA-4D99-8BE2-D592DD0453AD}"/>
    <cellStyle name="Q_AA" xfId="42320" xr:uid="{A8D5260D-AEBA-4CF1-8D6C-EA7B90BCA8B2}"/>
    <cellStyle name="Q_Adjust_TAX_Q151" xfId="37713" xr:uid="{358B3D4B-5E8E-4418-BC64-28C463D51FEB}"/>
    <cellStyle name="Q_B &amp; Z" xfId="37714" xr:uid="{62FD4FCD-B654-4D53-9529-417ECADFEDD2}"/>
    <cellStyle name="Q_B &amp; Z 10" xfId="42321" xr:uid="{12396B4B-EE08-4D00-88EA-165E101FF678}"/>
    <cellStyle name="Q_B &amp; Z 11" xfId="42322" xr:uid="{4EEB6624-BF94-4A4A-B93C-599DB0B04B18}"/>
    <cellStyle name="Q_B &amp; Z 12" xfId="42323" xr:uid="{8970861A-E74B-418F-9116-10890A60A55C}"/>
    <cellStyle name="Q_B &amp; Z 13" xfId="42324" xr:uid="{96B35639-5FDC-432E-96BD-169DE56E4792}"/>
    <cellStyle name="Q_B &amp; Z 14" xfId="42325" xr:uid="{C8881413-C294-4CD1-84FE-6C57934E6930}"/>
    <cellStyle name="Q_B &amp; Z 15" xfId="42326" xr:uid="{D06A7EF8-60FD-45E3-85D7-63F8C68A0B41}"/>
    <cellStyle name="Q_B &amp; Z 16" xfId="42327" xr:uid="{9EC801A3-4AD3-4259-B598-243075EBB064}"/>
    <cellStyle name="Q_B &amp; Z 2" xfId="42328" xr:uid="{5E789A4E-7F10-4F34-933D-CF9FFA4AD749}"/>
    <cellStyle name="Q_B &amp; Z 3" xfId="42329" xr:uid="{209332FD-0098-4B99-99AD-468CADD5E4A7}"/>
    <cellStyle name="Q_B &amp; Z 4" xfId="42330" xr:uid="{5F378BBA-51A6-4637-9394-39A1325CB568}"/>
    <cellStyle name="Q_B &amp; Z 5" xfId="42331" xr:uid="{92A87986-7F33-4ADB-A2CB-5D0353EFAC62}"/>
    <cellStyle name="Q_B &amp; Z 6" xfId="42332" xr:uid="{E1E4347D-819E-4FCD-BD9A-F8270459CEBE}"/>
    <cellStyle name="Q_B &amp; Z 7" xfId="42333" xr:uid="{9C728A21-F11F-4973-A63C-AC94B78EBC6B}"/>
    <cellStyle name="Q_B &amp; Z 8" xfId="42334" xr:uid="{A4129B63-87CD-4F4B-A5B6-B08833FAD5BC}"/>
    <cellStyle name="Q_B &amp; Z 9" xfId="42335" xr:uid="{36CF6180-7C3F-4490-BE75-E616696E54FA}"/>
    <cellStyle name="Q_B &amp; Z_Adjust_TAX_Q151" xfId="37715" xr:uid="{565D9581-D443-495F-91FB-3BF8A61113D8}"/>
    <cellStyle name="Q_B &amp; Z_Global_Q1'08_Pow" xfId="37716" xr:uid="{2675FE39-AB82-4068-A3DA-619C350B62FF}"/>
    <cellStyle name="Q_B &amp; Z_Global_Q2'08_Pow" xfId="37717" xr:uid="{41FBE400-19EE-4A1C-A2E0-4F00F0DE57D5}"/>
    <cellStyle name="Q_B &amp; Z_เอกสารของนก" xfId="37718" xr:uid="{66F14825-B3EB-44FE-9F92-A517D79D31A6}"/>
    <cellStyle name="Q_Dre_1.10.08_30" xfId="37719" xr:uid="{6ADCC591-607E-4D56-B14A-5D856FC7E45E}"/>
    <cellStyle name="Q_Dre_1.10.08_30_Hale's_WP_12.31.10_Profit&amp;loss" xfId="37720" xr:uid="{02F7FAAD-458B-428A-BAD5-ADB7502ECB96}"/>
    <cellStyle name="Q_F1,2,3" xfId="42336" xr:uid="{ED656F26-074D-4A49-917B-4F9BA88FDACC}"/>
    <cellStyle name="Q_F123" xfId="37721" xr:uid="{71C9E113-8C95-4A7E-9430-4DBCFF24EF9F}"/>
    <cellStyle name="Q_F123 10" xfId="42337" xr:uid="{307B55AE-9D98-49CC-92AB-79A7075B286D}"/>
    <cellStyle name="Q_F123 11" xfId="42338" xr:uid="{769CABF4-B951-4B62-A5F5-4BF0B843938A}"/>
    <cellStyle name="Q_F123 12" xfId="42339" xr:uid="{A3B7F2B3-C390-473A-B53C-A7F989083E2B}"/>
    <cellStyle name="Q_F123 13" xfId="42340" xr:uid="{13D0CF8D-58E2-403F-B305-1071002DFCB2}"/>
    <cellStyle name="Q_F123 14" xfId="42341" xr:uid="{A10FB55D-8D96-4C86-B1AB-884D7B3F7444}"/>
    <cellStyle name="Q_F123 15" xfId="42342" xr:uid="{5F006315-4C25-4391-AD7C-2DB58154C789}"/>
    <cellStyle name="Q_F123 16" xfId="42343" xr:uid="{C37EABB7-2651-4738-8693-33F064C59E9D}"/>
    <cellStyle name="Q_F123 2" xfId="42344" xr:uid="{CDC2E014-FE21-4AF6-AC04-A4F4793330C2}"/>
    <cellStyle name="Q_F123 3" xfId="42345" xr:uid="{388BF564-CA6B-4CEA-96FC-1A75E7842D8B}"/>
    <cellStyle name="Q_F123 4" xfId="42346" xr:uid="{E7172C82-0F34-4FEE-955A-853D7D7F430D}"/>
    <cellStyle name="Q_F123 5" xfId="42347" xr:uid="{6CC8A233-5D22-4F1D-9D6A-CEC10CF40FA1}"/>
    <cellStyle name="Q_F123 6" xfId="42348" xr:uid="{29F4FF49-8896-405D-98B0-2BC80DE25FA4}"/>
    <cellStyle name="Q_F123 7" xfId="42349" xr:uid="{99CED2BD-0672-40D6-92C4-B4C7377F3B8E}"/>
    <cellStyle name="Q_F123 8" xfId="42350" xr:uid="{B346B56A-1193-40D0-8F9D-C17DE2446B5C}"/>
    <cellStyle name="Q_F123 9" xfId="42351" xr:uid="{2D3C9E60-4A0F-4B4A-9924-2DCF1BF0B01C}"/>
    <cellStyle name="Q_F123_Adjust_TAX_Q151" xfId="37722" xr:uid="{C9664F90-F0A1-46ED-A9BD-2B8CB574C1CD}"/>
    <cellStyle name="Q_F123_Global_Q1'08_Pow" xfId="37723" xr:uid="{1EFC4E94-79BC-471E-9D4D-83DB9EA7B987}"/>
    <cellStyle name="Q_F123_Global_Q2'08_Pow" xfId="37724" xr:uid="{911EF425-3C95-4889-BA50-1B6CE88C1F48}"/>
    <cellStyle name="Q_F123_เอกสารของนก" xfId="37725" xr:uid="{ABDA8294-60D4-4209-9F77-64A680C447B6}"/>
    <cellStyle name="Q_Fancy Indus_wp20'2008" xfId="42352" xr:uid="{A8D75D42-4729-4571-9607-3F588BE0E200}"/>
    <cellStyle name="Q_Fancy Indus_wp20'2008 2" xfId="42353" xr:uid="{9B0581A7-0526-4827-964A-352A539D4A3B}"/>
    <cellStyle name="Q_GainLoss" xfId="42354" xr:uid="{57ADF369-6A2A-4C4E-B568-16FC041316BC}"/>
    <cellStyle name="Q_GainLoss 2" xfId="42355" xr:uid="{A2352E8E-C5E8-4348-B04A-B6B3301327C1}"/>
    <cellStyle name="Q_Global_Q1'08_Pow" xfId="37726" xr:uid="{B7E13916-D5E4-41A3-B499-71D1B40E7940}"/>
    <cellStyle name="Q_Global_Q2'08_Pow" xfId="37727" xr:uid="{D9BA478F-19BD-4B6B-8D0D-549FD20A51A9}"/>
    <cellStyle name="Q_Hale's_WP_12.31.10_Profit&amp;loss" xfId="37728" xr:uid="{617436C1-573B-4707-B30E-3515CD6EC268}"/>
    <cellStyle name="Q_L" xfId="37729" xr:uid="{0F9DC1E5-35CF-406A-A43E-99DC33878A82}"/>
    <cellStyle name="Q_L 10" xfId="42356" xr:uid="{3DB7B4D4-1FF3-470E-8A82-E2D2B4EC6009}"/>
    <cellStyle name="Q_L 11" xfId="42357" xr:uid="{AEC92C44-0D9E-48A2-98B3-50DEA3C84A63}"/>
    <cellStyle name="Q_L 12" xfId="42358" xr:uid="{DB7EB944-28B9-4EE2-9CEA-96F485FC0958}"/>
    <cellStyle name="Q_L 13" xfId="42359" xr:uid="{B01EBEEE-29B3-4211-BE8D-BBD709C8F50D}"/>
    <cellStyle name="Q_L 14" xfId="42360" xr:uid="{4BEEA97A-6888-4345-9039-2A22CB0E167C}"/>
    <cellStyle name="Q_L 15" xfId="42361" xr:uid="{AE35445F-D338-4C56-BF34-841B78796083}"/>
    <cellStyle name="Q_L 16" xfId="42362" xr:uid="{3E37462A-83B8-4DCB-9E44-566BD435C524}"/>
    <cellStyle name="Q_L 2" xfId="42363" xr:uid="{38ED3DBA-D058-4B2B-9D10-B65E2F24B848}"/>
    <cellStyle name="Q_L 3" xfId="42364" xr:uid="{53B5E50C-AD67-4F80-9318-5791B7E16C42}"/>
    <cellStyle name="Q_L 4" xfId="42365" xr:uid="{D7BF9B92-A139-47C8-AB18-D141741A5418}"/>
    <cellStyle name="Q_L 5" xfId="42366" xr:uid="{58CAD0F1-DFFE-417F-97B0-5D4BBA1A96DB}"/>
    <cellStyle name="Q_L 6" xfId="42367" xr:uid="{265066EB-FF7D-4603-A087-FDE00DA26841}"/>
    <cellStyle name="Q_L 7" xfId="42368" xr:uid="{8DF339A6-D30E-4D34-8606-66E66FA7EE54}"/>
    <cellStyle name="Q_L 8" xfId="42369" xr:uid="{870BE24E-BF30-4567-9608-55D5811128AC}"/>
    <cellStyle name="Q_L 9" xfId="42370" xr:uid="{5968ECC6-18D4-494E-A32E-4669AB073933}"/>
    <cellStyle name="Q_L_Adjust_TAX_Q151" xfId="37730" xr:uid="{F20921B6-A08B-4AE5-A3B7-D957A2D46CC4}"/>
    <cellStyle name="Q_L_Global_Q1'08_Pow" xfId="37731" xr:uid="{54F47BC2-93FD-410F-95F6-DBB19CEA4089}"/>
    <cellStyle name="Q_L_Global_Q2'08_Pow" xfId="37732" xr:uid="{1951EEF2-D940-4079-8898-BC0A61AA3DC7}"/>
    <cellStyle name="Q_L_เอกสารของนก" xfId="37733" xr:uid="{7519FD78-BCDE-482A-864A-56F618584B83}"/>
    <cellStyle name="Q_M" xfId="42371" xr:uid="{2C868216-0A38-4219-987A-2E1C587094F9}"/>
    <cellStyle name="Q_Ocean_03.31.09_U" xfId="42372" xr:uid="{C0B14584-BD20-4F3A-B3A7-3A2352D95DFE}"/>
    <cellStyle name="Q_Ocean_03.31.09_UUU" xfId="42373" xr:uid="{6747C4C9-DD4B-4589-BA2B-3EB3C3DF1F8B}"/>
    <cellStyle name="Q_Ocean_03.31.09_Z" xfId="42374" xr:uid="{BDF1FBFE-90AF-44A4-BBE0-DBF3BB5519B3}"/>
    <cellStyle name="Q_PornProm_03.31.09_DD" xfId="42375" xr:uid="{A988E1D2-C619-49B1-B7EB-7E4ECBEC6848}"/>
    <cellStyle name="Q_PPM_WP_12.31.08_Asset_2" xfId="42376" xr:uid="{FE34057E-1E31-4C3A-A8AA-587BFE4E439C}"/>
    <cellStyle name="Q_Salary_09.30.04" xfId="37734" xr:uid="{3422DDF2-EA40-40D1-973A-E3AC93331899}"/>
    <cellStyle name="Q_Salary_09.30.04 10" xfId="42377" xr:uid="{5E825130-0EBD-42C3-A423-049391C83189}"/>
    <cellStyle name="Q_Salary_09.30.04 11" xfId="42378" xr:uid="{C68BB925-7D61-4981-A3D4-423B2A3189D8}"/>
    <cellStyle name="Q_Salary_09.30.04 12" xfId="42379" xr:uid="{4B571BBA-84A1-4B10-A992-104DFA5237FE}"/>
    <cellStyle name="Q_Salary_09.30.04 13" xfId="42380" xr:uid="{3DD35939-8E7E-44D0-A2B4-EA9DF6E6CAFF}"/>
    <cellStyle name="Q_Salary_09.30.04 14" xfId="42381" xr:uid="{EAA1FFBE-CAB4-4FC0-BAC7-65554E209166}"/>
    <cellStyle name="Q_Salary_09.30.04 15" xfId="42382" xr:uid="{08C99AB7-6463-46F0-8B11-6AF1FA68A685}"/>
    <cellStyle name="Q_Salary_09.30.04 16" xfId="42383" xr:uid="{B50052B4-469E-4E79-8C1D-ECB29D32B2AA}"/>
    <cellStyle name="Q_Salary_09.30.04 2" xfId="42384" xr:uid="{339C10DE-FE3C-487C-A15F-41C3A145A3F5}"/>
    <cellStyle name="Q_Salary_09.30.04 3" xfId="42385" xr:uid="{5081DF59-562C-45AD-9EFD-DDC7307BC6DB}"/>
    <cellStyle name="Q_Salary_09.30.04 4" xfId="42386" xr:uid="{0B0D174B-12B3-4D40-AA28-48A9959F646D}"/>
    <cellStyle name="Q_Salary_09.30.04 5" xfId="42387" xr:uid="{21E8F870-8BFF-4EE8-97A6-8E5483923581}"/>
    <cellStyle name="Q_Salary_09.30.04 6" xfId="42388" xr:uid="{3B2A2266-593B-485E-8F0A-24040E258992}"/>
    <cellStyle name="Q_Salary_09.30.04 7" xfId="42389" xr:uid="{A54BB20A-B8D3-449D-A643-A445C7B9C5B0}"/>
    <cellStyle name="Q_Salary_09.30.04 8" xfId="42390" xr:uid="{33B0B382-5D4C-4CA8-9BCB-76E24EB01CF1}"/>
    <cellStyle name="Q_Salary_09.30.04 9" xfId="42391" xr:uid="{FA21AA67-77EB-47EF-9CAB-A79FB2C1F048}"/>
    <cellStyle name="Q_Salary_09.30.04_Adjust_TAX_Q151" xfId="37735" xr:uid="{C71DBD13-92CB-4415-A57E-476133EC21D1}"/>
    <cellStyle name="Q_Salary_09.30.04_Global_Q1'08_Pow" xfId="37736" xr:uid="{BAB9226B-9FD7-45CF-AE39-587A1B811E14}"/>
    <cellStyle name="Q_Salary_09.30.04_Global_Q2'08_Pow" xfId="37737" xr:uid="{3AD7CEDF-7CE4-40D4-A2A4-6B546E3B0D7A}"/>
    <cellStyle name="Q_Salary_09.30.04_เอกสารของนก" xfId="37738" xr:uid="{BF74F92C-7D31-4C04-B1CA-B7E981A9F38C}"/>
    <cellStyle name="Q_test u" xfId="42392" xr:uid="{21606AC7-83ED-492B-A60C-861DA963BCEE}"/>
    <cellStyle name="Q_U_12.31.08" xfId="42393" xr:uid="{996E186F-2907-4831-9CB5-23D10E69E9AC}"/>
    <cellStyle name="Q_WP_DT_12.31.08._PROFIT2" xfId="37739" xr:uid="{D8A2C98E-4EDE-469D-9D56-AA640008AFD5}"/>
    <cellStyle name="Q_WP_DT_12.31.08._PROFIT2_Hale's_WP_12.31.10_Profit&amp;loss" xfId="37740" xr:uid="{47BA3E45-F0B8-48F5-9E07-F89826370505}"/>
    <cellStyle name="Q_WT" xfId="37741" xr:uid="{F6105F65-1CD2-4641-A736-6D2C3D3B8DFD}"/>
    <cellStyle name="Q_WT 10" xfId="42394" xr:uid="{7568EE7B-9601-475F-B840-A471FFEFBEC3}"/>
    <cellStyle name="Q_WT 11" xfId="42395" xr:uid="{15CF213C-A5DC-4290-B51B-0844DF0F063E}"/>
    <cellStyle name="Q_WT 12" xfId="42396" xr:uid="{52C88E7F-ED62-4DB4-B5C9-AABBF32198D0}"/>
    <cellStyle name="Q_WT 13" xfId="42397" xr:uid="{68C8E9BF-7240-43AF-BA2F-3B978F3787B8}"/>
    <cellStyle name="Q_WT 14" xfId="42398" xr:uid="{1421AFE7-C9C5-4F8F-BB18-6FA7253B9FEA}"/>
    <cellStyle name="Q_WT 15" xfId="42399" xr:uid="{4F846781-DD87-4B40-9601-E8A50C7E6581}"/>
    <cellStyle name="Q_WT 16" xfId="42400" xr:uid="{523668AF-D023-4E2B-9AAB-CFD9C8F1EB2D}"/>
    <cellStyle name="Q_WT 2" xfId="42401" xr:uid="{2754A4B3-8EDF-4AD1-AAB3-0BC6BE67F47F}"/>
    <cellStyle name="Q_WT 3" xfId="42402" xr:uid="{196F7406-4082-4C8E-81C8-38E9F2CE7991}"/>
    <cellStyle name="Q_WT 4" xfId="42403" xr:uid="{82B9E413-1D45-43EF-BB0B-1226F4EC5D05}"/>
    <cellStyle name="Q_WT 5" xfId="42404" xr:uid="{2C0FE6CF-50CD-4576-A5D5-B4AE72470C3E}"/>
    <cellStyle name="Q_WT 6" xfId="42405" xr:uid="{3791327A-F8BB-461B-87CA-B9E754A2F111}"/>
    <cellStyle name="Q_WT 7" xfId="42406" xr:uid="{FDE2FAD6-1B97-4AF6-A4FE-C441522748C0}"/>
    <cellStyle name="Q_WT 8" xfId="42407" xr:uid="{A5723A60-64E2-4A40-A42C-5D8B966DEA3E}"/>
    <cellStyle name="Q_WT 9" xfId="42408" xr:uid="{67603A14-0D18-4C54-B6DE-C3736D413382}"/>
    <cellStyle name="Q_WT_Adjust_TAX_Q151" xfId="37742" xr:uid="{1986BE8C-A6FC-4A97-AC13-93AE6D6E2E85}"/>
    <cellStyle name="Q_WT_Global_Q1'08_Pow" xfId="37743" xr:uid="{75E7C185-8E68-4420-9753-817EE5A13535}"/>
    <cellStyle name="Q_WT_Global_Q2'08_Pow" xfId="37744" xr:uid="{ED2337BD-65F9-4F07-9640-ECAA8FF8AD16}"/>
    <cellStyle name="Q_WT_เอกสารของนก" xfId="37745" xr:uid="{9D3F0D31-15BE-42D9-BBD4-1B695B829496}"/>
    <cellStyle name="Q_Z 12.31.08" xfId="42409" xr:uid="{DE72105F-24A9-4439-9A21-7C0C0F9FD4BA}"/>
    <cellStyle name="Q_เอกสารของนก" xfId="37746" xr:uid="{4527DB13-B62A-4641-BE3C-E471C580FE86}"/>
    <cellStyle name="QTR94_95_INCOME CTMP#1 98" xfId="37747" xr:uid="{D42882CC-CBB4-4BD1-81A0-116697E3B67F}"/>
    <cellStyle name="Quantity" xfId="740" xr:uid="{80300643-B6EA-4A46-B233-8B5117CD07C5}"/>
    <cellStyle name="Quantity 10" xfId="42410" xr:uid="{5E6808B0-CBCD-435F-9C0A-5E6C1A6DC266}"/>
    <cellStyle name="Quantity 11" xfId="42411" xr:uid="{814A5635-A3C1-4E51-BC66-8E52A0CDC44C}"/>
    <cellStyle name="Quantity 12" xfId="42412" xr:uid="{D44CC01F-591B-4EC4-A104-A2E56F32F1C4}"/>
    <cellStyle name="Quantity 13" xfId="42413" xr:uid="{512E3998-05D0-4C3F-9D2C-907D7865DD00}"/>
    <cellStyle name="Quantity 14" xfId="42414" xr:uid="{B45A3F45-5D51-40E5-ACB9-A8B6B0315BB2}"/>
    <cellStyle name="Quantity 15" xfId="42415" xr:uid="{3CE76CD2-FBD2-40C5-A456-380418CB0D2E}"/>
    <cellStyle name="Quantity 16" xfId="42416" xr:uid="{0E7018E3-00EB-45C9-B5C2-9B093B2436E1}"/>
    <cellStyle name="Quantity 17" xfId="42417" xr:uid="{3471D6F6-4647-4269-A2BA-87A9FF965BE5}"/>
    <cellStyle name="Quantity 18" xfId="42418" xr:uid="{E372AE37-9D44-4822-9441-BC773DAC0E19}"/>
    <cellStyle name="Quantity 19" xfId="42419" xr:uid="{3FFD3742-30F7-4BFF-9710-9D9A3496392F}"/>
    <cellStyle name="Quantity 2" xfId="1436" xr:uid="{82241E81-5546-4101-9D6E-DC2A36ED4691}"/>
    <cellStyle name="Quantity 2 2" xfId="42420" xr:uid="{D45031E4-8283-4621-B879-4FDBE3349466}"/>
    <cellStyle name="Quantity 2 3" xfId="36040" xr:uid="{8BD0EE47-DC98-4157-A50C-3BC7A8D46B98}"/>
    <cellStyle name="Quantity 2 4" xfId="45536" xr:uid="{D01F5814-34DC-464F-8617-9AA796D40109}"/>
    <cellStyle name="Quantity 20" xfId="42421" xr:uid="{E4904CD1-B33D-4394-8037-CFA89D24553B}"/>
    <cellStyle name="Quantity 21" xfId="45399" xr:uid="{24A8D36D-8343-4180-BE39-D00908CA600C}"/>
    <cellStyle name="Quantity 3" xfId="42422" xr:uid="{B8DB8569-E73A-411F-95B5-AE8657FB5BFC}"/>
    <cellStyle name="Quantity 4" xfId="42423" xr:uid="{6DACB1BA-FD9A-4E6F-95B8-100B69ACA9A2}"/>
    <cellStyle name="Quantity 5" xfId="42424" xr:uid="{BFE13F15-396F-4B82-A1DE-EFCB59CEE6E9}"/>
    <cellStyle name="Quantity 6" xfId="42425" xr:uid="{E3D37BDD-9C60-411E-8970-635E2E7B6A88}"/>
    <cellStyle name="Quantity 7" xfId="42426" xr:uid="{5D03A793-3006-4226-A8BD-2987B204176C}"/>
    <cellStyle name="Quantity 8" xfId="42427" xr:uid="{966A31F4-9AD3-4C12-80A8-18392BD85350}"/>
    <cellStyle name="Quantity 9" xfId="42428" xr:uid="{CDD70D49-E1A3-4C0F-8B9C-E6DE97351896}"/>
    <cellStyle name="Quantity_Hale's_WP_12.31.10_Profit&amp;loss" xfId="37748" xr:uid="{8DDD4D95-508F-4E68-8DD1-46EFD52543FB}"/>
    <cellStyle name="regstoresfromspecstores" xfId="37749" xr:uid="{D1B31600-5DC0-433D-9A11-6D972D6A9116}"/>
    <cellStyle name="RevList" xfId="37750" xr:uid="{EB0FEF6D-97DB-4013-B232-A90666D23A55}"/>
    <cellStyle name="RevList 10" xfId="42429" xr:uid="{9EAAAC59-A951-4944-B5BF-516F8951BCED}"/>
    <cellStyle name="RevList 11" xfId="42430" xr:uid="{438D4A1C-A185-4B2E-A68A-3592440D876F}"/>
    <cellStyle name="RevList 12" xfId="42431" xr:uid="{76C8D972-3CE1-42DD-A806-2871ED73C062}"/>
    <cellStyle name="RevList 13" xfId="42432" xr:uid="{14BE7940-42B2-4133-ACC7-B7277E0EA8DF}"/>
    <cellStyle name="RevList 14" xfId="42433" xr:uid="{3E282AB2-E85A-4609-A493-BD205896C60F}"/>
    <cellStyle name="RevList 15" xfId="42434" xr:uid="{1D99B79B-B330-45A1-AF53-D3F2CC2E531E}"/>
    <cellStyle name="RevList 16" xfId="42435" xr:uid="{DC79AC07-FA4F-4C14-AB12-3F2820B00FED}"/>
    <cellStyle name="RevList 2" xfId="42436" xr:uid="{A56CC44B-56FC-4F9A-97CC-76659F4D7201}"/>
    <cellStyle name="RevList 3" xfId="42437" xr:uid="{E5780CEE-2460-414F-8AA0-8B8B53ACAC19}"/>
    <cellStyle name="RevList 4" xfId="42438" xr:uid="{04B3C669-8A66-42C3-AF12-5A1CB950972A}"/>
    <cellStyle name="RevList 5" xfId="42439" xr:uid="{6B98EDCE-41F8-4E06-B796-EF508FCDE2CC}"/>
    <cellStyle name="RevList 6" xfId="42440" xr:uid="{E288ABEE-2396-4B54-B822-2D43E3B2E199}"/>
    <cellStyle name="RevList 7" xfId="42441" xr:uid="{3BF2DDE4-68F2-4628-A4DC-D0E528512AD6}"/>
    <cellStyle name="RevList 8" xfId="42442" xr:uid="{556BA409-0049-47CC-AB8C-38CB6ED1946D}"/>
    <cellStyle name="RevList 9" xfId="42443" xr:uid="{D9DF1729-9631-4A37-ABEF-6A4A0D2E055C}"/>
    <cellStyle name="Rittichai" xfId="36041" xr:uid="{EE934689-7FAB-4976-B1DF-66C71ED64238}"/>
    <cellStyle name="Salomon Logo" xfId="741" xr:uid="{B6220580-78EF-4D76-B8D1-23DF1443DF52}"/>
    <cellStyle name="Salomon Logo 2" xfId="5078" xr:uid="{93B20CF3-38EE-4B41-A043-CEFFE4C8A17C}"/>
    <cellStyle name="Salomon Logo 2 2" xfId="43875" xr:uid="{21F7D602-DCDC-45A5-8FC0-176691F24E1D}"/>
    <cellStyle name="Salomon Logo 2 2 2" xfId="57306" xr:uid="{4DA62E27-A139-448C-8E4F-96F9FEA6C08A}"/>
    <cellStyle name="Salomon Logo 2 2 2 2" xfId="57225" xr:uid="{E79F48B5-FCD4-4EBC-9401-70D2D7FFFC08}"/>
    <cellStyle name="Salomon Logo 2 2 2 2 2" xfId="59267" xr:uid="{5F15F00A-609B-46E0-B73B-175DEA6AEDFF}"/>
    <cellStyle name="Salomon Logo 2 2 2 3" xfId="57331" xr:uid="{48690BDD-E167-4315-931B-B9C92F6BA04E}"/>
    <cellStyle name="Salomon Logo 2 2 2 3 2" xfId="59364" xr:uid="{102F03DE-1F54-4B98-8698-4929428692D5}"/>
    <cellStyle name="Salomon Logo 2 2 2 4" xfId="56829" xr:uid="{F37027F7-D741-4CE0-81EC-F94DF0B6C038}"/>
    <cellStyle name="Salomon Logo 2 2 2 4 2" xfId="58903" xr:uid="{BDD25B47-7C87-447D-9F90-1816837A510D}"/>
    <cellStyle name="Salomon Logo 2 2 2 5" xfId="59342" xr:uid="{6D876F81-3A45-4D7C-B243-FF0B570D9611}"/>
    <cellStyle name="Salomon Logo 2 2 3" xfId="57293" xr:uid="{E26BF379-92E3-400A-838D-1507AAB4AD04}"/>
    <cellStyle name="Salomon Logo 2 2 3 2" xfId="57266" xr:uid="{DBC3D01D-4DDC-45DF-A7CB-63057382A5A0}"/>
    <cellStyle name="Salomon Logo 2 2 3 2 2" xfId="59309" xr:uid="{5FCD632D-55FE-4527-B648-37183D501641}"/>
    <cellStyle name="Salomon Logo 2 2 3 3" xfId="57320" xr:uid="{5EDF4EA5-5DB2-47BE-A579-DE5A63996E49}"/>
    <cellStyle name="Salomon Logo 2 2 3 3 2" xfId="59354" xr:uid="{03B48102-D8A2-4410-AC41-00CD500D8F53}"/>
    <cellStyle name="Salomon Logo 2 2 3 4" xfId="57315" xr:uid="{9329880C-9DF9-4B9E-AED1-637C7FC9AF1A}"/>
    <cellStyle name="Salomon Logo 2 2 3 4 2" xfId="59350" xr:uid="{34FA2554-6AD0-48B3-AFF6-8761EE6F32BE}"/>
    <cellStyle name="Salomon Logo 2 2 3 5" xfId="59332" xr:uid="{17AECCAC-E6D7-41EF-9E7C-7874A41629B7}"/>
    <cellStyle name="Salomon Logo 2 2 4" xfId="57006" xr:uid="{7B1522D3-C846-447D-B414-BAC82E44CA75}"/>
    <cellStyle name="Salomon Logo 2 2 4 2" xfId="59053" xr:uid="{49036BD0-A63C-420B-94E3-EF2F9077C4EB}"/>
    <cellStyle name="Salomon Logo 2 2 5" xfId="56958" xr:uid="{247D10F1-CC55-4B78-B6E4-A2C6E55A9EA4}"/>
    <cellStyle name="Salomon Logo 2 2 5 2" xfId="59007" xr:uid="{A6DED915-1592-4C96-9F7F-B4F36FFB13B6}"/>
    <cellStyle name="Salomon Logo 2 2 6" xfId="57313" xr:uid="{C10E23B3-025B-4BAE-8E91-56402EFB9F85}"/>
    <cellStyle name="Salomon Logo 2 2 6 2" xfId="59348" xr:uid="{70DB0151-91E9-48E5-9785-19AA76362FA1}"/>
    <cellStyle name="Salomon Logo 2 2 7" xfId="56869" xr:uid="{15EAABF1-60DC-449D-B9DB-E57DAA0062B7}"/>
    <cellStyle name="Salomon Logo 2 2 7 2" xfId="58935" xr:uid="{080CC4FB-5AA0-448F-BC6B-EF45537EB95D}"/>
    <cellStyle name="Salomon Logo 2 2 8" xfId="57934" xr:uid="{0DB69BD3-70FC-4AA9-9119-F1E87B0333BC}"/>
    <cellStyle name="Salomon Logo 2 3" xfId="57300" xr:uid="{937526C1-A02E-4770-90F4-596D9C386E44}"/>
    <cellStyle name="Salomon Logo 2 3 2" xfId="56891" xr:uid="{DF2A5A5B-F211-4B41-8074-48CA40F9A70E}"/>
    <cellStyle name="Salomon Logo 2 3 2 2" xfId="58949" xr:uid="{4EB94183-8351-490B-BC59-F6138ECDD973}"/>
    <cellStyle name="Salomon Logo 2 3 3" xfId="57325" xr:uid="{DAEA7B62-E6A2-40C1-A79E-5E5CD862BF00}"/>
    <cellStyle name="Salomon Logo 2 3 3 2" xfId="59358" xr:uid="{1965F59C-A388-4C4C-918D-FB4B1DB49679}"/>
    <cellStyle name="Salomon Logo 2 3 4" xfId="57169" xr:uid="{0BD72678-4942-4689-8383-BD503B5EF0FE}"/>
    <cellStyle name="Salomon Logo 2 3 4 2" xfId="59215" xr:uid="{04D27235-7F66-4563-A91F-CD8F9066BF03}"/>
    <cellStyle name="Salomon Logo 2 3 5" xfId="59336" xr:uid="{B8C3470A-C13D-4DF6-9C16-9F8C10417DF4}"/>
    <cellStyle name="Salomon Logo 2 4" xfId="57295" xr:uid="{689F2C1C-8249-4F45-9A78-F55DEFAF244B}"/>
    <cellStyle name="Salomon Logo 2 4 2" xfId="57257" xr:uid="{97D9D59C-C9A5-4BFE-9041-0574B6A6E18C}"/>
    <cellStyle name="Salomon Logo 2 4 2 2" xfId="59300" xr:uid="{ED9B4693-230C-4F09-B3D3-17758B38E3E2}"/>
    <cellStyle name="Salomon Logo 2 4 3" xfId="57322" xr:uid="{9E24B6EA-E77E-48CD-A0D8-C966FEE7FE96}"/>
    <cellStyle name="Salomon Logo 2 4 3 2" xfId="59355" xr:uid="{C0F56468-C64A-4823-B104-352A92633B54}"/>
    <cellStyle name="Salomon Logo 2 4 4" xfId="57012" xr:uid="{12616307-0D74-458B-93ED-A8C32B450868}"/>
    <cellStyle name="Salomon Logo 2 4 4 2" xfId="59059" xr:uid="{15267432-FEE1-45EA-B116-3A37BDA1EF3B}"/>
    <cellStyle name="Salomon Logo 2 4 5" xfId="59333" xr:uid="{D8F386E6-A096-4AB1-8B91-16D918FB8E78}"/>
    <cellStyle name="Salomon Logo 2 5" xfId="56897" xr:uid="{331BD6E5-3628-49DC-B057-97AEA7FCB200}"/>
    <cellStyle name="Salomon Logo 2 5 2" xfId="58951" xr:uid="{2B56B534-8829-46BC-9AB9-325DF0C89AED}"/>
    <cellStyle name="Salomon Logo 2 6" xfId="57158" xr:uid="{F5C8F2ED-7319-4012-893D-611A29548AAA}"/>
    <cellStyle name="Salomon Logo 2 6 2" xfId="59204" xr:uid="{2B8248A6-64D4-4A62-891A-CC7B62362AF4}"/>
    <cellStyle name="Salomon Logo 2 7" xfId="57123" xr:uid="{FC60CC49-7222-42A9-929F-AC7EF8B982A7}"/>
    <cellStyle name="Salomon Logo 2 7 2" xfId="59169" xr:uid="{2DEA0827-F140-4C80-A813-90CF3B01EB5C}"/>
    <cellStyle name="Salomon Logo 2 8" xfId="57210" xr:uid="{74B71EDE-38A7-4C55-8011-E731DF664CED}"/>
    <cellStyle name="Salomon Logo 2 8 2" xfId="59254" xr:uid="{8EE56484-7BE7-4C54-B208-EA8C4AF107C7}"/>
    <cellStyle name="Salomon Logo 2 9" xfId="57435" xr:uid="{0B5D4E6C-10E9-43E0-AFE9-E7ADFB5E6576}"/>
    <cellStyle name="Salomon Logo 3" xfId="43863" xr:uid="{6EFAE2C4-1C40-4CC3-A177-B1A9A51002AC}"/>
    <cellStyle name="Salomon Logo 3 2" xfId="57305" xr:uid="{0AA6C8AE-1CF5-4455-8186-7318592391C3}"/>
    <cellStyle name="Salomon Logo 3 2 2" xfId="56952" xr:uid="{29E03FF4-797D-46C9-BFE8-2675A523ACA4}"/>
    <cellStyle name="Salomon Logo 3 2 2 2" xfId="59001" xr:uid="{EA416B06-40F9-4BF6-92FA-8BCF43D5F68E}"/>
    <cellStyle name="Salomon Logo 3 2 3" xfId="57329" xr:uid="{2D516289-A28A-4406-A147-1C7439BDE66D}"/>
    <cellStyle name="Salomon Logo 3 2 3 2" xfId="59362" xr:uid="{74C72F65-C3B1-4082-A6C5-F6134779F4A8}"/>
    <cellStyle name="Salomon Logo 3 2 4" xfId="56935" xr:uid="{D68F7A46-3E68-4554-8CFA-69EA448F6AE5}"/>
    <cellStyle name="Salomon Logo 3 2 4 2" xfId="58985" xr:uid="{A54E1E79-6441-4F6E-B922-37BF750E1FFC}"/>
    <cellStyle name="Salomon Logo 3 2 5" xfId="59340" xr:uid="{4804DD70-737C-4B9D-969B-A2BCACB38B09}"/>
    <cellStyle name="Salomon Logo 3 3" xfId="57311" xr:uid="{51234E62-39AE-4DC4-9FCA-D964EEF11F16}"/>
    <cellStyle name="Salomon Logo 3 3 2" xfId="57318" xr:uid="{C54760EA-A7A1-46F9-B83E-2ACE55580709}"/>
    <cellStyle name="Salomon Logo 3 3 2 2" xfId="59352" xr:uid="{3FE7D198-9521-40EC-B079-55596CFCCAF0}"/>
    <cellStyle name="Salomon Logo 3 3 3" xfId="57336" xr:uid="{D9A9541D-C5E6-4E35-B47C-4C11E8A195E1}"/>
    <cellStyle name="Salomon Logo 3 3 3 2" xfId="59368" xr:uid="{EC923D5A-B496-4D50-9FE7-9DA5C86040AB}"/>
    <cellStyle name="Salomon Logo 3 3 4" xfId="57339" xr:uid="{9AFA3DFE-0349-47A2-88BC-949DE36AD960}"/>
    <cellStyle name="Salomon Logo 3 3 4 2" xfId="59371" xr:uid="{11E99A6E-FE2D-4794-9238-A9CCA0F099B8}"/>
    <cellStyle name="Salomon Logo 3 3 5" xfId="59346" xr:uid="{4A190391-C8E7-4A62-8E09-31C3B4B05368}"/>
    <cellStyle name="Salomon Logo 3 4" xfId="56997" xr:uid="{D69866C4-788A-47CB-8DDE-44CCC74C2DE3}"/>
    <cellStyle name="Salomon Logo 3 4 2" xfId="59045" xr:uid="{BCD08D62-D4F6-468F-9D53-A3523FA304F5}"/>
    <cellStyle name="Salomon Logo 3 5" xfId="57314" xr:uid="{C44784A2-0760-47C6-9B77-083893BBF9A0}"/>
    <cellStyle name="Salomon Logo 3 5 2" xfId="59349" xr:uid="{127C9E2E-C178-49DF-8744-D433F1AFDA52}"/>
    <cellStyle name="Salomon Logo 3 6" xfId="56937" xr:uid="{190B586F-B8FC-4DD4-8957-56F23432457E}"/>
    <cellStyle name="Salomon Logo 3 6 2" xfId="58987" xr:uid="{349DF231-1F93-46F0-96E6-44E76D8157B5}"/>
    <cellStyle name="Salomon Logo 3 7" xfId="56863" xr:uid="{99E58B59-0245-478D-81B4-81C190F3A527}"/>
    <cellStyle name="Salomon Logo 3 7 2" xfId="58929" xr:uid="{325ED933-4710-4030-951F-BAA7FF44E6A7}"/>
    <cellStyle name="Salomon Logo 3 8" xfId="57923" xr:uid="{A82EBEE6-79B1-4DA7-80A1-F54C05E55DB8}"/>
    <cellStyle name="Salomon Logo 4" xfId="57296" xr:uid="{E371C026-2901-4E61-81A5-FD831D9E16A6}"/>
    <cellStyle name="Salomon Logo 4 2" xfId="57166" xr:uid="{3E174C7B-62D3-456B-A0ED-59A05310E50D}"/>
    <cellStyle name="Salomon Logo 4 2 2" xfId="59212" xr:uid="{61FA7420-F177-482F-98BD-6E3EC82F0ECB}"/>
    <cellStyle name="Salomon Logo 4 3" xfId="57323" xr:uid="{16D89EE8-736D-4026-AF3C-BFAD60D4A6E9}"/>
    <cellStyle name="Salomon Logo 4 3 2" xfId="59356" xr:uid="{198A1778-B38D-4968-9D57-D613EE798335}"/>
    <cellStyle name="Salomon Logo 4 4" xfId="56949" xr:uid="{61AC1069-D924-4522-8854-81F5968A6A6A}"/>
    <cellStyle name="Salomon Logo 4 4 2" xfId="58998" xr:uid="{658125B2-6E6C-45B8-A6B0-9841666B4D08}"/>
    <cellStyle name="Salomon Logo 4 5" xfId="59334" xr:uid="{029C7587-D3E9-476C-B102-9EA1429C0767}"/>
    <cellStyle name="Salomon Logo 5" xfId="57312" xr:uid="{783C5C37-82BE-4CF9-82D3-F82BE514DB25}"/>
    <cellStyle name="Salomon Logo 5 2" xfId="57319" xr:uid="{D399CAC8-6006-4095-9487-8A50D6BBDBD9}"/>
    <cellStyle name="Salomon Logo 5 2 2" xfId="59353" xr:uid="{35AEEA88-F687-40A3-A198-D0AA5137F68F}"/>
    <cellStyle name="Salomon Logo 5 3" xfId="57337" xr:uid="{DFD151C2-912E-4F06-BD2F-6283A8E983A8}"/>
    <cellStyle name="Salomon Logo 5 3 2" xfId="59369" xr:uid="{E039AD1F-860A-48C1-9BD0-37AC85F33F58}"/>
    <cellStyle name="Salomon Logo 5 4" xfId="57340" xr:uid="{690A902C-322D-477A-A7EA-5ED501E67757}"/>
    <cellStyle name="Salomon Logo 5 4 2" xfId="59372" xr:uid="{D96D1D47-8AF6-4A12-AF58-395F52CB9F00}"/>
    <cellStyle name="Salomon Logo 5 5" xfId="59347" xr:uid="{9468B3F1-1CEE-47FC-A9F5-593A0F3D66FC}"/>
    <cellStyle name="Salomon Logo 6" xfId="56884" xr:uid="{CD1C15D7-E928-45D6-AD03-1762A11CD771}"/>
    <cellStyle name="Salomon Logo 6 2" xfId="58945" xr:uid="{14E12C7F-E75C-47CC-876D-318678146D43}"/>
    <cellStyle name="Salomon Logo 7" xfId="56877" xr:uid="{E0E215D7-EA7F-4518-9829-F453499B32BC}"/>
    <cellStyle name="Salomon Logo 7 2" xfId="58941" xr:uid="{D8E73ABA-C03B-4B58-A2DA-33C034169796}"/>
    <cellStyle name="Salomon Logo 8" xfId="56861" xr:uid="{9EA33BBA-B1B2-446D-9580-9114C2E260C2}"/>
    <cellStyle name="Salomon Logo 8 2" xfId="58928" xr:uid="{277DAC56-2281-4069-86F9-29AA87DD899A}"/>
    <cellStyle name="Salomon Logo 9" xfId="56888" xr:uid="{DC8DBA2E-8903-4A60-95D4-D25E8E0A7BD4}"/>
    <cellStyle name="Salomon Logo 9 2" xfId="58948" xr:uid="{D4198062-81AC-4231-AAD0-5C17FC05505B}"/>
    <cellStyle name="SAPBEXaggData" xfId="742" xr:uid="{8481C19C-A2A2-4B1B-BAC3-59ADCD948C0B}"/>
    <cellStyle name="SAPBEXaggData 10" xfId="54133" xr:uid="{5F9B512C-1C97-4BF1-9997-4D709BD60A27}"/>
    <cellStyle name="SAPBEXaggData 11" xfId="54296" xr:uid="{093FA1B1-F48B-4877-89C2-98454A212259}"/>
    <cellStyle name="SAPBEXaggData 12" xfId="53579" xr:uid="{43CC525A-8F94-49CB-B702-938DC162CCE2}"/>
    <cellStyle name="SAPBEXaggData 13" xfId="54883" xr:uid="{C5DE2BCA-5420-4692-AB72-BB4B019E7D92}"/>
    <cellStyle name="SAPBEXaggData 14" xfId="5035" xr:uid="{DB9295DB-A40A-4FE1-A59B-F71E4F9DBF92}"/>
    <cellStyle name="SAPBEXaggData 2" xfId="2667" xr:uid="{59C58DD0-F685-45A6-B009-4D80ABA076F4}"/>
    <cellStyle name="SAPBEXaggData 2 10" xfId="55040" xr:uid="{AE597C13-1920-483F-A657-C781ACC7E322}"/>
    <cellStyle name="SAPBEXaggData 2 11" xfId="55211" xr:uid="{7289526D-2663-4718-953F-701E232852D3}"/>
    <cellStyle name="SAPBEXaggData 2 12" xfId="5777" xr:uid="{5F7F0013-05DE-4E7A-9CC8-36FBE3C3150E}"/>
    <cellStyle name="SAPBEXaggData 2 2" xfId="52789" xr:uid="{A5C1A56D-1691-43B2-9872-B30CC68715E2}"/>
    <cellStyle name="SAPBEXaggData 2 3" xfId="53451" xr:uid="{494C89B4-5D46-4EDA-A814-2B3CE8A38B1B}"/>
    <cellStyle name="SAPBEXaggData 2 4" xfId="53726" xr:uid="{254744A7-7A00-4C60-9B93-F0AA87239267}"/>
    <cellStyle name="SAPBEXaggData 2 5" xfId="54022" xr:uid="{864126C4-B4DC-4FFE-B10A-DDCE7DFCF77C}"/>
    <cellStyle name="SAPBEXaggData 2 6" xfId="53208" xr:uid="{69C6D040-707D-494F-8C7C-A0DA0E9A320A}"/>
    <cellStyle name="SAPBEXaggData 2 7" xfId="54471" xr:uid="{B222ED1A-D605-4E9F-83C1-0C5795D29C25}"/>
    <cellStyle name="SAPBEXaggData 2 8" xfId="54262" xr:uid="{29F74C71-3C37-4A52-9633-6E130E59AF90}"/>
    <cellStyle name="SAPBEXaggData 2 9" xfId="54837" xr:uid="{C5F33756-5C4B-4EAF-822F-E9C2762A8570}"/>
    <cellStyle name="SAPBEXaggData 3" xfId="4353" xr:uid="{BEB628BD-21A2-44A9-88BD-749DED51B06C}"/>
    <cellStyle name="SAPBEXaggData 3 2" xfId="52454" xr:uid="{195EEBD9-F62D-4507-A8DA-D6F2D64F5D6A}"/>
    <cellStyle name="SAPBEXaggData 3 3" xfId="37863" xr:uid="{DEAB0913-6BCA-4EAE-886A-8EB2FFAA6C1A}"/>
    <cellStyle name="SAPBEXaggData 4" xfId="43643" xr:uid="{F1889450-F8D4-4891-A2ED-5B5DEF4B8A5F}"/>
    <cellStyle name="SAPBEXaggData 4 2" xfId="53135" xr:uid="{73FB8194-5E5E-4B4B-A2FA-A20D38C9EA10}"/>
    <cellStyle name="SAPBEXaggData 5" xfId="44595" xr:uid="{AD2E4AAF-FCD4-4F88-9239-9087E1572F05}"/>
    <cellStyle name="SAPBEXaggData 5 2" xfId="51694" xr:uid="{EED65E90-B1D0-499F-9371-6D8ED6AB7FB7}"/>
    <cellStyle name="SAPBEXaggData 6" xfId="47254" xr:uid="{7D97CD8F-61C7-45BF-A3AA-AF15C30CD4C7}"/>
    <cellStyle name="SAPBEXaggData 6 2" xfId="52042" xr:uid="{349128FC-3538-47A7-BBC9-2FF0A248D099}"/>
    <cellStyle name="SAPBEXaggData 7" xfId="53833" xr:uid="{385C443D-A5C0-4217-90DE-7D8F82251C69}"/>
    <cellStyle name="SAPBEXaggData 8" xfId="54232" xr:uid="{B42D735B-93A5-435C-B876-228042274FAC}"/>
    <cellStyle name="SAPBEXaggData 9" xfId="54626" xr:uid="{ABC2751C-F7BB-4960-984A-0C37D480FF96}"/>
    <cellStyle name="SAPBEXaggDataEmph" xfId="743" xr:uid="{BE7AA8BB-3045-43CE-9C9E-BD142DFCF7BA}"/>
    <cellStyle name="SAPBEXaggDataEmph 10" xfId="54081" xr:uid="{8557242E-432D-46AA-BEC7-7A4EE343B6B8}"/>
    <cellStyle name="SAPBEXaggDataEmph 11" xfId="52561" xr:uid="{2A3C5B45-2512-49EE-A22C-109EB933EEDB}"/>
    <cellStyle name="SAPBEXaggDataEmph 12" xfId="54313" xr:uid="{1B657B90-2EAA-4B36-AD0A-195F465FD7CF}"/>
    <cellStyle name="SAPBEXaggDataEmph 13" xfId="53760" xr:uid="{7BCCFC48-55D0-4135-BCCD-235D8E84AE69}"/>
    <cellStyle name="SAPBEXaggDataEmph 14" xfId="5036" xr:uid="{8987BDDA-B1EC-4C4A-A9AF-7D07C81B5558}"/>
    <cellStyle name="SAPBEXaggDataEmph 2" xfId="2668" xr:uid="{E9F55CF3-08DA-4707-8A31-F2763A110A91}"/>
    <cellStyle name="SAPBEXaggDataEmph 2 10" xfId="55041" xr:uid="{88B92283-F1AC-40ED-A847-E8905E13EA6C}"/>
    <cellStyle name="SAPBEXaggDataEmph 2 11" xfId="55212" xr:uid="{AA2628E6-7AC8-431D-AD1D-9F2782EE6FB3}"/>
    <cellStyle name="SAPBEXaggDataEmph 2 12" xfId="5778" xr:uid="{36972F46-BE23-42F5-B03F-D9024546A4B1}"/>
    <cellStyle name="SAPBEXaggDataEmph 2 2" xfId="52790" xr:uid="{50325638-672C-4064-B38B-B1D46A32B568}"/>
    <cellStyle name="SAPBEXaggDataEmph 2 3" xfId="53452" xr:uid="{61211052-F51F-4453-BF4A-C7125D97DC91}"/>
    <cellStyle name="SAPBEXaggDataEmph 2 4" xfId="53727" xr:uid="{C94FF682-0A87-48C7-9638-D13611BC8084}"/>
    <cellStyle name="SAPBEXaggDataEmph 2 5" xfId="54023" xr:uid="{878B5618-7D11-4D76-BA6C-A747D28D4D5A}"/>
    <cellStyle name="SAPBEXaggDataEmph 2 6" xfId="51490" xr:uid="{9BF6FC4F-95A3-4DE7-B80F-9CB13F755645}"/>
    <cellStyle name="SAPBEXaggDataEmph 2 7" xfId="54472" xr:uid="{866D08D4-75BD-42D1-832F-D15CDBC1820B}"/>
    <cellStyle name="SAPBEXaggDataEmph 2 8" xfId="54065" xr:uid="{9EE9E302-0AD8-4609-9E63-78B4FD24BAB3}"/>
    <cellStyle name="SAPBEXaggDataEmph 2 9" xfId="54838" xr:uid="{95E82D0A-838B-4512-A679-6A12FC7DDBCF}"/>
    <cellStyle name="SAPBEXaggDataEmph 3" xfId="4354" xr:uid="{0225FFD6-F187-470B-90D9-C45E58AF0CB7}"/>
    <cellStyle name="SAPBEXaggDataEmph 3 2" xfId="52455" xr:uid="{B797EF99-5F02-47F3-A34B-8074931F53F8}"/>
    <cellStyle name="SAPBEXaggDataEmph 3 3" xfId="43644" xr:uid="{ABF92A7B-EC46-4C7E-9913-932AF8465C8A}"/>
    <cellStyle name="SAPBEXaggDataEmph 4" xfId="44596" xr:uid="{8748DEB0-3C4C-4CFB-AAA5-2B7A073DC14E}"/>
    <cellStyle name="SAPBEXaggDataEmph 4 2" xfId="53136" xr:uid="{6567292D-059F-44BB-A931-8B594DB2B3E8}"/>
    <cellStyle name="SAPBEXaggDataEmph 5" xfId="47255" xr:uid="{60990FF9-F845-4A39-BC31-E03D87BD0F16}"/>
    <cellStyle name="SAPBEXaggDataEmph 5 2" xfId="51693" xr:uid="{B6DCE7CC-8C43-434E-BBF3-09FD7BF41AB3}"/>
    <cellStyle name="SAPBEXaggDataEmph 6" xfId="52289" xr:uid="{5860499E-3291-4421-B198-2C436047230A}"/>
    <cellStyle name="SAPBEXaggDataEmph 7" xfId="52493" xr:uid="{15AE675F-4C7B-4928-A179-168081DAA184}"/>
    <cellStyle name="SAPBEXaggDataEmph 8" xfId="51307" xr:uid="{245CBE10-6A7E-41A9-9423-7504D99BDE21}"/>
    <cellStyle name="SAPBEXaggDataEmph 9" xfId="53184" xr:uid="{BB842D95-6661-48EC-B066-A36A03BD285B}"/>
    <cellStyle name="SAPBEXaggItem" xfId="744" xr:uid="{6C8C8564-21AD-488F-B3F0-50EB7900A6A2}"/>
    <cellStyle name="SAPBEXaggItem 10" xfId="53205" xr:uid="{62D010A5-DD8B-43F4-B555-1A501BDCF193}"/>
    <cellStyle name="SAPBEXaggItem 11" xfId="53182" xr:uid="{484F25BA-BAC7-46F3-B0D3-0FAE6A2414A9}"/>
    <cellStyle name="SAPBEXaggItem 12" xfId="53762" xr:uid="{20E7A877-5F28-401C-9AA6-CEF6575A8E08}"/>
    <cellStyle name="SAPBEXaggItem 13" xfId="54666" xr:uid="{123E3385-6F40-49FE-A74E-B6EB76F89F12}"/>
    <cellStyle name="SAPBEXaggItem 14" xfId="5037" xr:uid="{0BA1E29F-EAF1-4797-A29F-3BE5CC15C535}"/>
    <cellStyle name="SAPBEXaggItem 2" xfId="2669" xr:uid="{92A920FD-177D-4C46-B37E-D560AC14D48D}"/>
    <cellStyle name="SAPBEXaggItem 2 10" xfId="55042" xr:uid="{BC7A02B9-150F-4E1A-8B78-7C3B87895C23}"/>
    <cellStyle name="SAPBEXaggItem 2 11" xfId="55213" xr:uid="{BFF6DC95-B36A-48FC-BDA6-6C1E56B361E0}"/>
    <cellStyle name="SAPBEXaggItem 2 12" xfId="5779" xr:uid="{505C4781-7DE4-444A-8E66-0FCA74A4489F}"/>
    <cellStyle name="SAPBEXaggItem 2 2" xfId="52791" xr:uid="{AF03E6A2-B17E-4D85-90C6-F13975DFC4C5}"/>
    <cellStyle name="SAPBEXaggItem 2 3" xfId="53453" xr:uid="{F2493ECD-B0D6-4108-9BD6-CAD79A5CF582}"/>
    <cellStyle name="SAPBEXaggItem 2 4" xfId="53728" xr:uid="{1A3FFCB0-615C-420C-9EF1-266F696AF2A1}"/>
    <cellStyle name="SAPBEXaggItem 2 5" xfId="54024" xr:uid="{EF91EDF8-4B32-4940-978B-BAA9C822AE7F}"/>
    <cellStyle name="SAPBEXaggItem 2 6" xfId="52866" xr:uid="{58690F33-F5FE-4894-9817-C8A1B4E8C4D0}"/>
    <cellStyle name="SAPBEXaggItem 2 7" xfId="54473" xr:uid="{8DF83BF1-EC90-4AD5-BED6-8967A5DAA089}"/>
    <cellStyle name="SAPBEXaggItem 2 8" xfId="54526" xr:uid="{28962F7E-636D-4F45-BD99-734C950A0975}"/>
    <cellStyle name="SAPBEXaggItem 2 9" xfId="54839" xr:uid="{62A5E5F3-4971-47D2-8B60-83606C674793}"/>
    <cellStyle name="SAPBEXaggItem 3" xfId="4355" xr:uid="{2BC40B92-7E18-4DC1-8A61-D698A3DC5CEC}"/>
    <cellStyle name="SAPBEXaggItem 3 2" xfId="52456" xr:uid="{B1B2ED63-B3AA-46BA-8DD3-DE54CF3937D7}"/>
    <cellStyle name="SAPBEXaggItem 3 3" xfId="37864" xr:uid="{71F2A6B1-1365-44D6-9653-8240E41741BB}"/>
    <cellStyle name="SAPBEXaggItem 4" xfId="43645" xr:uid="{C3E48AFB-AA21-4B81-A005-9430537B68AB}"/>
    <cellStyle name="SAPBEXaggItem 4 2" xfId="53137" xr:uid="{BDEBD5A3-A286-484E-B5AD-B5F837803EF8}"/>
    <cellStyle name="SAPBEXaggItem 5" xfId="44597" xr:uid="{43533F10-88DA-4570-81FE-A0CF1256D7C1}"/>
    <cellStyle name="SAPBEXaggItem 5 2" xfId="52059" xr:uid="{A6287E43-747B-4B45-8E78-07E3DF3655DF}"/>
    <cellStyle name="SAPBEXaggItem 6" xfId="47256" xr:uid="{705DF325-8C6C-44A9-9ECF-2EDD871AD04F}"/>
    <cellStyle name="SAPBEXaggItem 6 2" xfId="52251" xr:uid="{E46FE414-8E32-47D4-AE89-2B1BAABCBEBC}"/>
    <cellStyle name="SAPBEXaggItem 7" xfId="51541" xr:uid="{82A0702A-E880-405D-A5C2-FB79DD4CBBBD}"/>
    <cellStyle name="SAPBEXaggItem 8" xfId="52265" xr:uid="{BD6CD23B-2C71-43A4-854A-729BDA5CE3EB}"/>
    <cellStyle name="SAPBEXaggItem 9" xfId="53827" xr:uid="{75D1DD0E-473F-439B-A9E8-2D5C0B5C0B6E}"/>
    <cellStyle name="SAPBEXaggItemX" xfId="745" xr:uid="{549BB633-DA00-4EB2-A5F0-2BBBF609AA9E}"/>
    <cellStyle name="SAPBEXaggItemX 10" xfId="54300" xr:uid="{D56E7DA5-46B5-4F1B-B9AA-6DC6C20022B3}"/>
    <cellStyle name="SAPBEXaggItemX 11" xfId="54193" xr:uid="{FC8709AE-FB5C-4F7B-B8DF-40668E902287}"/>
    <cellStyle name="SAPBEXaggItemX 12" xfId="54285" xr:uid="{2B3DA046-75E6-4BE6-B300-2BD1BA68497E}"/>
    <cellStyle name="SAPBEXaggItemX 13" xfId="53572" xr:uid="{37803754-6C3A-400B-8056-9716300F1AF8}"/>
    <cellStyle name="SAPBEXaggItemX 14" xfId="5038" xr:uid="{5BF17B70-A475-4B68-B9DB-DF16EB9A495E}"/>
    <cellStyle name="SAPBEXaggItemX 2" xfId="2670" xr:uid="{4AF5E129-83F9-448D-999B-9C3CAEA8D261}"/>
    <cellStyle name="SAPBEXaggItemX 2 10" xfId="55043" xr:uid="{7242CED5-52DD-417B-98A1-C6E841BE15EE}"/>
    <cellStyle name="SAPBEXaggItemX 2 11" xfId="55214" xr:uid="{F2541238-4F1A-4C01-856C-317684CA6358}"/>
    <cellStyle name="SAPBEXaggItemX 2 12" xfId="5780" xr:uid="{7C5C4D3E-CEE9-4A78-BF4A-01CE15685A1B}"/>
    <cellStyle name="SAPBEXaggItemX 2 2" xfId="52792" xr:uid="{5EFF759B-D76C-40E4-9821-18F3243D2832}"/>
    <cellStyle name="SAPBEXaggItemX 2 3" xfId="53454" xr:uid="{592AF397-5FD6-4EF5-8879-FA7F65B04C51}"/>
    <cellStyle name="SAPBEXaggItemX 2 4" xfId="53729" xr:uid="{6F5E956E-74DA-4676-9F5E-4E66EBB1CDC7}"/>
    <cellStyle name="SAPBEXaggItemX 2 5" xfId="54025" xr:uid="{5048D92A-30FA-4394-93F3-D9B157A5EFF8}"/>
    <cellStyle name="SAPBEXaggItemX 2 6" xfId="51530" xr:uid="{190A139A-79B1-4A65-9286-9BD40A3FEAF8}"/>
    <cellStyle name="SAPBEXaggItemX 2 7" xfId="54474" xr:uid="{CFED58EF-D5C8-4EE9-B922-AA4B80F4BD3F}"/>
    <cellStyle name="SAPBEXaggItemX 2 8" xfId="53555" xr:uid="{DED6DCDD-E3F8-4C41-B7DC-5BD6F522E141}"/>
    <cellStyle name="SAPBEXaggItemX 2 9" xfId="54840" xr:uid="{3D7E93F9-FDEF-4981-B595-D9A08FEA5BE6}"/>
    <cellStyle name="SAPBEXaggItemX 3" xfId="4356" xr:uid="{55196C73-C21E-43BE-A837-397577805F39}"/>
    <cellStyle name="SAPBEXaggItemX 3 2" xfId="52457" xr:uid="{A0CC24BD-A591-4139-851D-7FD50FADCC82}"/>
    <cellStyle name="SAPBEXaggItemX 3 3" xfId="37865" xr:uid="{8137FB5F-52E5-436F-B97B-421E6FB7BDA7}"/>
    <cellStyle name="SAPBEXaggItemX 4" xfId="43646" xr:uid="{22ED6600-463D-4F14-AB0D-D15CC56982C4}"/>
    <cellStyle name="SAPBEXaggItemX 4 2" xfId="53138" xr:uid="{DC7E749A-22CB-4385-BDD5-DC6D909497F3}"/>
    <cellStyle name="SAPBEXaggItemX 5" xfId="44598" xr:uid="{1974F1E1-ECC2-447E-90AD-F9A8FC0084B0}"/>
    <cellStyle name="SAPBEXaggItemX 5 2" xfId="52590" xr:uid="{9F10224E-3967-4BEF-AFE9-50EA2C248AE9}"/>
    <cellStyle name="SAPBEXaggItemX 6" xfId="47257" xr:uid="{3CE15395-C4E5-49B4-97DF-41DC209A079E}"/>
    <cellStyle name="SAPBEXaggItemX 6 2" xfId="52178" xr:uid="{752A062C-13AA-4B2F-9B38-5F864817DFC7}"/>
    <cellStyle name="SAPBEXaggItemX 7" xfId="53559" xr:uid="{7FFF2B0C-09CB-4E96-943B-B62918039219}"/>
    <cellStyle name="SAPBEXaggItemX 8" xfId="54233" xr:uid="{29882C13-7436-4B46-9B18-379B5C719662}"/>
    <cellStyle name="SAPBEXaggItemX 9" xfId="52607" xr:uid="{DBE85D0E-72D8-40E7-803B-8F8F670AD79C}"/>
    <cellStyle name="SAPBEXchaText" xfId="746" xr:uid="{465FFA8D-3619-4762-9AF4-1C2522EB9F69}"/>
    <cellStyle name="SAPBEXchaText 2" xfId="37866" xr:uid="{7C3DB34D-7CA2-4F7B-B783-4E1E32B2D28E}"/>
    <cellStyle name="SAPBEXexcBad7" xfId="747" xr:uid="{EEBEBCC8-ADE6-402C-ABDE-D521A728540F}"/>
    <cellStyle name="SAPBEXexcBad7 10" xfId="54594" xr:uid="{80C71856-AD79-4A0C-8DFF-940300E3AD00}"/>
    <cellStyle name="SAPBEXexcBad7 11" xfId="54220" xr:uid="{7998EC47-70DE-45F3-A1A2-E3A93CBE4D10}"/>
    <cellStyle name="SAPBEXexcBad7 12" xfId="53862" xr:uid="{7E7D0186-6369-44E4-A509-E4C286151963}"/>
    <cellStyle name="SAPBEXexcBad7 13" xfId="53764" xr:uid="{7FE9D400-D315-432E-B068-0A83C234F941}"/>
    <cellStyle name="SAPBEXexcBad7 14" xfId="5039" xr:uid="{88DAF231-C133-4190-A1C1-55689D0740FE}"/>
    <cellStyle name="SAPBEXexcBad7 2" xfId="2671" xr:uid="{752267ED-2DC1-409A-A4B2-B4831E3F8333}"/>
    <cellStyle name="SAPBEXexcBad7 2 10" xfId="55044" xr:uid="{F1C2151D-731A-4612-AAED-C7B70840A3F7}"/>
    <cellStyle name="SAPBEXexcBad7 2 11" xfId="55215" xr:uid="{9C14661E-5F8E-4C93-91BA-2E94C44C742D}"/>
    <cellStyle name="SAPBEXexcBad7 2 12" xfId="5781" xr:uid="{539A67A3-E2F5-4E9C-9E03-73E79B52098C}"/>
    <cellStyle name="SAPBEXexcBad7 2 2" xfId="52793" xr:uid="{2BF22472-225F-46A1-9409-A2F14B4F1162}"/>
    <cellStyle name="SAPBEXexcBad7 2 3" xfId="53455" xr:uid="{B1B59598-0D7F-49FC-A8D2-7B2F6AEA077E}"/>
    <cellStyle name="SAPBEXexcBad7 2 4" xfId="53730" xr:uid="{93E3EE15-FD9E-43CB-9B47-F76CB92BE9A5}"/>
    <cellStyle name="SAPBEXexcBad7 2 5" xfId="54026" xr:uid="{911BAAE0-AF76-4751-BF09-A147862B4714}"/>
    <cellStyle name="SAPBEXexcBad7 2 6" xfId="53776" xr:uid="{FBD743B3-7E59-4443-B7F1-FB9C81DD16B8}"/>
    <cellStyle name="SAPBEXexcBad7 2 7" xfId="54475" xr:uid="{53763869-FDBE-4929-B896-12EAE994752D}"/>
    <cellStyle name="SAPBEXexcBad7 2 8" xfId="54505" xr:uid="{DBF71045-3139-41FA-9175-E3AB0AE10A0C}"/>
    <cellStyle name="SAPBEXexcBad7 2 9" xfId="54841" xr:uid="{F4FC16F5-EE66-4C38-9D12-7DD59CF4772C}"/>
    <cellStyle name="SAPBEXexcBad7 3" xfId="4357" xr:uid="{6EFAF6E1-9523-4537-853C-B225CC866E2E}"/>
    <cellStyle name="SAPBEXexcBad7 3 2" xfId="52459" xr:uid="{3E92DA54-76CE-44C1-82A6-A389FDB0ACF9}"/>
    <cellStyle name="SAPBEXexcBad7 3 3" xfId="43647" xr:uid="{D21AD3D0-D5B2-42F9-9915-95B2F79B4C0F}"/>
    <cellStyle name="SAPBEXexcBad7 4" xfId="44599" xr:uid="{FF44FFCF-90AD-4160-8134-AD018D554817}"/>
    <cellStyle name="SAPBEXexcBad7 4 2" xfId="53140" xr:uid="{8774B3C1-9776-40AA-AAF5-F294113B712F}"/>
    <cellStyle name="SAPBEXexcBad7 5" xfId="47258" xr:uid="{203BA70A-3CAB-4B73-A14C-4701EBA991EE}"/>
    <cellStyle name="SAPBEXexcBad7 5 2" xfId="51982" xr:uid="{676F2855-2A9F-4D5D-B67D-0075A51D063E}"/>
    <cellStyle name="SAPBEXexcBad7 6" xfId="53211" xr:uid="{DE313F1F-7AA4-4CB4-9030-A82FFF5D5A12}"/>
    <cellStyle name="SAPBEXexcBad7 7" xfId="52495" xr:uid="{E928492E-F6A3-4846-9EF7-F66E6C092AED}"/>
    <cellStyle name="SAPBEXexcBad7 8" xfId="51534" xr:uid="{CD2E9E19-7639-4917-87B5-69BED149E5D0}"/>
    <cellStyle name="SAPBEXexcBad7 9" xfId="53233" xr:uid="{AA8FF05B-679E-4D85-90AE-4A44555FA999}"/>
    <cellStyle name="SAPBEXexcBad8" xfId="748" xr:uid="{9A164FCD-5EFF-4003-B129-48DE28D44024}"/>
    <cellStyle name="SAPBEXexcBad8 10" xfId="54263" xr:uid="{D3F89D9D-D945-42C7-BB62-D725E2C4F4D5}"/>
    <cellStyle name="SAPBEXexcBad8 11" xfId="51964" xr:uid="{130C3A0B-44C9-4B4A-985D-BB845DFBDFDD}"/>
    <cellStyle name="SAPBEXexcBad8 12" xfId="54290" xr:uid="{DB238B72-A2ED-4EF9-B746-AF96BE77B6BA}"/>
    <cellStyle name="SAPBEXexcBad8 13" xfId="54675" xr:uid="{10B10F32-54FC-4DC0-9EBD-70CD5EA64B00}"/>
    <cellStyle name="SAPBEXexcBad8 14" xfId="5040" xr:uid="{D0B11F8C-619D-49E4-9915-69E4ED939219}"/>
    <cellStyle name="SAPBEXexcBad8 2" xfId="2672" xr:uid="{BDC58C5B-8F09-4D29-ADC4-7F95B8C91694}"/>
    <cellStyle name="SAPBEXexcBad8 2 10" xfId="55045" xr:uid="{CC4DB33A-FC71-43EB-9BF0-B3D59C816060}"/>
    <cellStyle name="SAPBEXexcBad8 2 11" xfId="55216" xr:uid="{FAAC2C9B-27C6-4839-8317-970DCFE9A107}"/>
    <cellStyle name="SAPBEXexcBad8 2 12" xfId="5782" xr:uid="{2631E4D4-2C6C-4109-83A9-F3FADE88599B}"/>
    <cellStyle name="SAPBEXexcBad8 2 2" xfId="52794" xr:uid="{9BB2D6BD-1AEA-49A3-BCFC-259CD79190EC}"/>
    <cellStyle name="SAPBEXexcBad8 2 3" xfId="53456" xr:uid="{D206867F-8B65-4752-8378-5937C37FDEBB}"/>
    <cellStyle name="SAPBEXexcBad8 2 4" xfId="53731" xr:uid="{A7459EA9-163D-49FD-A291-44AB77294CBD}"/>
    <cellStyle name="SAPBEXexcBad8 2 5" xfId="54027" xr:uid="{47A1B988-8A38-4247-9374-E29B6FD5CBDE}"/>
    <cellStyle name="SAPBEXexcBad8 2 6" xfId="51260" xr:uid="{E9F431A6-19F0-46CD-B481-3A00B46239C6}"/>
    <cellStyle name="SAPBEXexcBad8 2 7" xfId="54476" xr:uid="{B82F2F44-95A5-44B8-8913-19BBC1A1DCBA}"/>
    <cellStyle name="SAPBEXexcBad8 2 8" xfId="54506" xr:uid="{0EE03AE5-0D0B-49C3-8ED7-357A94456915}"/>
    <cellStyle name="SAPBEXexcBad8 2 9" xfId="54842" xr:uid="{9082B84E-C378-400E-8E8A-27B04530C36E}"/>
    <cellStyle name="SAPBEXexcBad8 3" xfId="4358" xr:uid="{354B0A63-E8E7-4F44-AD68-A94636875B0F}"/>
    <cellStyle name="SAPBEXexcBad8 3 2" xfId="52460" xr:uid="{DA78A10D-9C1C-4242-B7FF-3283FE16B3CC}"/>
    <cellStyle name="SAPBEXexcBad8 3 3" xfId="43648" xr:uid="{F731FEE3-CFC6-4370-8973-8CB23FF314C7}"/>
    <cellStyle name="SAPBEXexcBad8 4" xfId="44600" xr:uid="{FF62F570-D9A2-4B07-8830-33AA07DCB0E8}"/>
    <cellStyle name="SAPBEXexcBad8 4 2" xfId="53141" xr:uid="{F95C3479-7CE3-4601-BC2F-92317505EC1E}"/>
    <cellStyle name="SAPBEXexcBad8 5" xfId="47259" xr:uid="{84E3BF55-1C42-4449-9A4D-9E70784D5BC4}"/>
    <cellStyle name="SAPBEXexcBad8 5 2" xfId="52628" xr:uid="{971AA06C-AFB2-4210-8FFF-518DBAC2A3C4}"/>
    <cellStyle name="SAPBEXexcBad8 6" xfId="52083" xr:uid="{88CBDF7C-85A2-4341-AEF0-D07D1990CFE4}"/>
    <cellStyle name="SAPBEXexcBad8 7" xfId="52286" xr:uid="{A4584BA1-5FA3-4D26-8311-B0885477153F}"/>
    <cellStyle name="SAPBEXexcBad8 8" xfId="54234" xr:uid="{E1158AA1-1BF5-4B1C-8D80-7E5848268619}"/>
    <cellStyle name="SAPBEXexcBad8 9" xfId="52504" xr:uid="{3112FAA8-527D-443F-8D3E-93AE5BC37FB1}"/>
    <cellStyle name="SAPBEXexcBad9" xfId="749" xr:uid="{3A1ED4DC-C2EE-4E12-A06E-ECA12C4A9341}"/>
    <cellStyle name="SAPBEXexcBad9 10" xfId="53553" xr:uid="{6AA371D0-7D13-44FC-A82C-BD19AC5A5CB3}"/>
    <cellStyle name="SAPBEXexcBad9 11" xfId="52192" xr:uid="{B0233FE0-CBF3-446C-A386-DC8DC8A5B60C}"/>
    <cellStyle name="SAPBEXexcBad9 12" xfId="52088" xr:uid="{45D04B9B-574A-4A17-BD88-23210E676E40}"/>
    <cellStyle name="SAPBEXexcBad9 13" xfId="54326" xr:uid="{57BA11AA-052B-42BF-A9F9-CAA628936B23}"/>
    <cellStyle name="SAPBEXexcBad9 14" xfId="5041" xr:uid="{1DF57AE1-E5E7-4BB6-A20C-594412E066FD}"/>
    <cellStyle name="SAPBEXexcBad9 2" xfId="2673" xr:uid="{090E4135-BF4E-4F67-BAB8-BEF7DBEEBA46}"/>
    <cellStyle name="SAPBEXexcBad9 2 10" xfId="55046" xr:uid="{29457707-3B10-4183-8915-6556EFA75405}"/>
    <cellStyle name="SAPBEXexcBad9 2 11" xfId="55217" xr:uid="{F6BCA5C0-1FF8-45E7-8A5A-E8FC38FDC067}"/>
    <cellStyle name="SAPBEXexcBad9 2 12" xfId="5783" xr:uid="{95A59759-3132-4E11-A969-75BEC99BBA0C}"/>
    <cellStyle name="SAPBEXexcBad9 2 2" xfId="52795" xr:uid="{C573DFF7-34D5-4EEE-A540-72E163309EA8}"/>
    <cellStyle name="SAPBEXexcBad9 2 3" xfId="53457" xr:uid="{178ACF78-5831-45E7-9EC2-1F4C29FC47A0}"/>
    <cellStyle name="SAPBEXexcBad9 2 4" xfId="53732" xr:uid="{84F20E56-570A-407C-9A82-750A0C611623}"/>
    <cellStyle name="SAPBEXexcBad9 2 5" xfId="54028" xr:uid="{17BD7D3B-A2E8-4576-8819-6C14D45C6B6C}"/>
    <cellStyle name="SAPBEXexcBad9 2 6" xfId="51482" xr:uid="{5C398186-65E7-4001-A409-03754F0BFF26}"/>
    <cellStyle name="SAPBEXexcBad9 2 7" xfId="54477" xr:uid="{4945EE3D-FCFA-480D-9CB6-214C1C20E1C1}"/>
    <cellStyle name="SAPBEXexcBad9 2 8" xfId="53199" xr:uid="{6020075B-351B-4B37-BC83-0838D34DEF30}"/>
    <cellStyle name="SAPBEXexcBad9 2 9" xfId="54843" xr:uid="{3286EE95-1804-41F7-AE52-A8C5B158559F}"/>
    <cellStyle name="SAPBEXexcBad9 3" xfId="4359" xr:uid="{8472B102-CCF4-45AD-94AD-2502DB028CAE}"/>
    <cellStyle name="SAPBEXexcBad9 3 2" xfId="52461" xr:uid="{318BE424-2AC7-437D-9F2E-A20FBAD43AB1}"/>
    <cellStyle name="SAPBEXexcBad9 3 3" xfId="43649" xr:uid="{D28FA9AD-3BCD-4CB5-BE5F-C75F5CFD4B9D}"/>
    <cellStyle name="SAPBEXexcBad9 4" xfId="44601" xr:uid="{3C7AD556-3446-4587-865D-114D46930C6A}"/>
    <cellStyle name="SAPBEXexcBad9 4 2" xfId="53142" xr:uid="{88F937AF-1B07-4B74-8AA2-46B6D0BA1367}"/>
    <cellStyle name="SAPBEXexcBad9 5" xfId="47260" xr:uid="{E204C7A1-2E00-40B1-9873-728CFB6FEF0B}"/>
    <cellStyle name="SAPBEXexcBad9 5 2" xfId="51341" xr:uid="{9CD1E8DB-7EB6-49BF-9961-86FBEFB2DBE8}"/>
    <cellStyle name="SAPBEXexcBad9 6" xfId="51951" xr:uid="{5FF098A6-77BC-4F9D-ACA4-D576CB21EC02}"/>
    <cellStyle name="SAPBEXexcBad9 7" xfId="53834" xr:uid="{11090F48-EC05-4BAA-9EB9-C391217EDE3F}"/>
    <cellStyle name="SAPBEXexcBad9 8" xfId="53582" xr:uid="{DF2AF9C7-ECB1-453A-8670-F761D9170CD0}"/>
    <cellStyle name="SAPBEXexcBad9 9" xfId="53274" xr:uid="{580FCD49-1E30-4776-A6D5-0BB11D414BB0}"/>
    <cellStyle name="SAPBEXexcCritical4" xfId="750" xr:uid="{433F3CAB-1646-4310-8716-FDF5D20C3525}"/>
    <cellStyle name="SAPBEXexcCritical4 10" xfId="51816" xr:uid="{0C1B9386-78B2-41B4-8C7E-163F018B3553}"/>
    <cellStyle name="SAPBEXexcCritical4 11" xfId="54260" xr:uid="{73E2C1DF-7ABA-435A-9987-AEC5B9AF4CA6}"/>
    <cellStyle name="SAPBEXexcCritical4 12" xfId="54173" xr:uid="{BF383ED7-5D34-4B70-9052-B78CA87C21BA}"/>
    <cellStyle name="SAPBEXexcCritical4 13" xfId="51799" xr:uid="{DD277BC2-5AA0-4D1C-98DE-8715E3DB2F2D}"/>
    <cellStyle name="SAPBEXexcCritical4 14" xfId="5042" xr:uid="{807D939A-A5E2-4070-949B-82D2ABC3AC16}"/>
    <cellStyle name="SAPBEXexcCritical4 2" xfId="2674" xr:uid="{9E7DD6AE-3D5C-4A13-9BE2-FAFF8E0C7350}"/>
    <cellStyle name="SAPBEXexcCritical4 2 10" xfId="55047" xr:uid="{20F88514-5348-417E-AA00-FDECAD53A0E6}"/>
    <cellStyle name="SAPBEXexcCritical4 2 11" xfId="55218" xr:uid="{BBF3A6B0-E85E-4F86-A676-A619AC9AA65A}"/>
    <cellStyle name="SAPBEXexcCritical4 2 12" xfId="5784" xr:uid="{968749EF-671F-4A3B-9A47-2F197D752FA7}"/>
    <cellStyle name="SAPBEXexcCritical4 2 2" xfId="52796" xr:uid="{C4700686-06E6-4DAE-A733-5416EFFCBDA7}"/>
    <cellStyle name="SAPBEXexcCritical4 2 3" xfId="53458" xr:uid="{1DC03BFC-9782-4906-AD85-F2E070238A3E}"/>
    <cellStyle name="SAPBEXexcCritical4 2 4" xfId="53733" xr:uid="{ED8A390D-19B7-42F1-B983-1FAB45B6D8C1}"/>
    <cellStyle name="SAPBEXexcCritical4 2 5" xfId="54029" xr:uid="{F7B462A0-3CAC-489C-8E48-DC6D798AF0BA}"/>
    <cellStyle name="SAPBEXexcCritical4 2 6" xfId="51513" xr:uid="{54B4ED59-0B9A-45B4-BBC1-C0918B0DCEEE}"/>
    <cellStyle name="SAPBEXexcCritical4 2 7" xfId="54478" xr:uid="{D5A73662-A0B0-4586-A761-EE3CBC1D874F}"/>
    <cellStyle name="SAPBEXexcCritical4 2 8" xfId="52184" xr:uid="{D3AA149D-4075-4785-8732-31154B357B18}"/>
    <cellStyle name="SAPBEXexcCritical4 2 9" xfId="54844" xr:uid="{B5EF6A24-A0AB-4D18-A9AE-1B64E8308861}"/>
    <cellStyle name="SAPBEXexcCritical4 3" xfId="4360" xr:uid="{4B4CD473-78C7-44C9-AFC9-1AE50BC57126}"/>
    <cellStyle name="SAPBEXexcCritical4 3 2" xfId="52462" xr:uid="{DF7CEF1B-395D-45A3-A06D-D6ED6192D979}"/>
    <cellStyle name="SAPBEXexcCritical4 3 3" xfId="43650" xr:uid="{8E8E42B3-F977-42C4-813D-80D06963A035}"/>
    <cellStyle name="SAPBEXexcCritical4 4" xfId="44602" xr:uid="{5F578304-74BE-4F87-8346-B78358A434DE}"/>
    <cellStyle name="SAPBEXexcCritical4 4 2" xfId="53143" xr:uid="{E4DA2239-398B-437F-9E41-15615B9FFB13}"/>
    <cellStyle name="SAPBEXexcCritical4 5" xfId="47261" xr:uid="{08A3477C-93C8-43A2-AA27-A285AF403341}"/>
    <cellStyle name="SAPBEXexcCritical4 5 2" xfId="51985" xr:uid="{9DADB12B-A62D-4FA6-8D58-A0CF480F8F04}"/>
    <cellStyle name="SAPBEXexcCritical4 6" xfId="51216" xr:uid="{06D82C26-F29B-4B4F-8050-0C851B512A32}"/>
    <cellStyle name="SAPBEXexcCritical4 7" xfId="51679" xr:uid="{5B1D8F27-9EF2-43CF-BE5F-73128DBA298F}"/>
    <cellStyle name="SAPBEXexcCritical4 8" xfId="54235" xr:uid="{1D708807-684C-41A5-8CE1-379BFFC411C6}"/>
    <cellStyle name="SAPBEXexcCritical4 9" xfId="53823" xr:uid="{FE337570-49DB-4465-A423-20C156CE94B4}"/>
    <cellStyle name="SAPBEXexcCritical5" xfId="751" xr:uid="{51F4A240-7E96-4D91-A626-2F7C8F01BB64}"/>
    <cellStyle name="SAPBEXexcCritical5 10" xfId="52306" xr:uid="{A02A4ECB-E57C-4F66-8C63-DEF2E808B701}"/>
    <cellStyle name="SAPBEXexcCritical5 11" xfId="52221" xr:uid="{134FC7AC-60EF-4D74-85DA-1659DD17CC9D}"/>
    <cellStyle name="SAPBEXexcCritical5 12" xfId="54595" xr:uid="{7E79DB3C-EC81-4616-BCAC-328A58F8D7BF}"/>
    <cellStyle name="SAPBEXexcCritical5 13" xfId="54580" xr:uid="{8925C17D-DC19-47A9-A1C0-10FDA423C23E}"/>
    <cellStyle name="SAPBEXexcCritical5 14" xfId="5043" xr:uid="{CC88C191-577A-4440-B6B9-60CE258574E5}"/>
    <cellStyle name="SAPBEXexcCritical5 2" xfId="2675" xr:uid="{DEA2CB5C-E44A-48AD-A585-7D5AB812AF56}"/>
    <cellStyle name="SAPBEXexcCritical5 2 10" xfId="55048" xr:uid="{E2369E1C-E4E5-44E1-9F89-EDD6FB361D09}"/>
    <cellStyle name="SAPBEXexcCritical5 2 11" xfId="55219" xr:uid="{CC40637A-D5F7-48B8-AE42-BE4C2F5BED7E}"/>
    <cellStyle name="SAPBEXexcCritical5 2 12" xfId="5785" xr:uid="{893BD010-E559-4A81-BA6A-AB73511D9E4F}"/>
    <cellStyle name="SAPBEXexcCritical5 2 2" xfId="52797" xr:uid="{F50C74F5-1310-49E1-BAD9-00F1E06D9198}"/>
    <cellStyle name="SAPBEXexcCritical5 2 3" xfId="53459" xr:uid="{EFA5E511-8AAE-4000-97BF-04F262EE07E4}"/>
    <cellStyle name="SAPBEXexcCritical5 2 4" xfId="53734" xr:uid="{3CB30007-74AA-4989-8EEE-9A21890A930C}"/>
    <cellStyle name="SAPBEXexcCritical5 2 5" xfId="54030" xr:uid="{6D9DA4E0-CEA4-4F0A-B07B-3968ED6EC7C5}"/>
    <cellStyle name="SAPBEXexcCritical5 2 6" xfId="52545" xr:uid="{98B06EF3-E260-44BC-8D74-485023C68315}"/>
    <cellStyle name="SAPBEXexcCritical5 2 7" xfId="54479" xr:uid="{C6E7156B-5889-439C-A093-234DCE3F2E1D}"/>
    <cellStyle name="SAPBEXexcCritical5 2 8" xfId="54509" xr:uid="{6EDC9A61-9F00-4602-8193-623A8A7BEAFF}"/>
    <cellStyle name="SAPBEXexcCritical5 2 9" xfId="54845" xr:uid="{903846FC-C9DB-40A7-97E8-E2F1530FDDA3}"/>
    <cellStyle name="SAPBEXexcCritical5 3" xfId="4361" xr:uid="{E008AB1D-610B-4459-9678-E55390C51D72}"/>
    <cellStyle name="SAPBEXexcCritical5 3 2" xfId="52463" xr:uid="{39A5A244-075A-4F7D-88B0-9AFA879A77B6}"/>
    <cellStyle name="SAPBEXexcCritical5 3 3" xfId="43651" xr:uid="{95AFFBF0-1AE5-4066-ACF6-65D71C1372D9}"/>
    <cellStyle name="SAPBEXexcCritical5 4" xfId="44603" xr:uid="{FAE2ED1C-B8A4-4178-8B2B-74D0DDF04A1A}"/>
    <cellStyle name="SAPBEXexcCritical5 4 2" xfId="53144" xr:uid="{0DDC2905-0728-4929-8A0D-35D5D9AF86E4}"/>
    <cellStyle name="SAPBEXexcCritical5 5" xfId="47262" xr:uid="{70BAEEBE-ADD0-4D1F-803F-FF0A0FEE4615}"/>
    <cellStyle name="SAPBEXexcCritical5 5 2" xfId="52013" xr:uid="{ABF75DCE-4C8C-456D-B790-20BC99B93320}"/>
    <cellStyle name="SAPBEXexcCritical5 6" xfId="52173" xr:uid="{FB7E554F-C604-428D-BC9F-F08D80754CF8}"/>
    <cellStyle name="SAPBEXexcCritical5 7" xfId="51313" xr:uid="{83189006-232C-4308-BC89-F806C42799DF}"/>
    <cellStyle name="SAPBEXexcCritical5 8" xfId="51498" xr:uid="{7B58E9D1-A4F5-4910-91A2-27E566727454}"/>
    <cellStyle name="SAPBEXexcCritical5 9" xfId="54628" xr:uid="{8E1CD58A-A10D-42E5-ABF6-7AB6E152A1FE}"/>
    <cellStyle name="SAPBEXexcCritical6" xfId="752" xr:uid="{E65A8E0E-E14D-45C9-9A94-2C6057E32657}"/>
    <cellStyle name="SAPBEXexcCritical6 10" xfId="54593" xr:uid="{89CBAEA0-A4D6-4240-BB39-BA89EFEA618C}"/>
    <cellStyle name="SAPBEXexcCritical6 11" xfId="53174" xr:uid="{E21F3D15-5C6F-42C7-9D1B-0C62267BF426}"/>
    <cellStyle name="SAPBEXexcCritical6 12" xfId="52605" xr:uid="{DE65E0AC-C490-4356-AD8C-E5EF0DF2497E}"/>
    <cellStyle name="SAPBEXexcCritical6 13" xfId="54564" xr:uid="{58DBE594-1319-4924-8E36-09A169D3E300}"/>
    <cellStyle name="SAPBEXexcCritical6 14" xfId="5044" xr:uid="{930F311F-61EA-479C-B6D4-929BEE535EB5}"/>
    <cellStyle name="SAPBEXexcCritical6 2" xfId="2676" xr:uid="{A7593F71-63E5-4BB7-888C-05CAA9F7C689}"/>
    <cellStyle name="SAPBEXexcCritical6 2 10" xfId="55049" xr:uid="{F5E5AF83-6143-46E0-84F3-B0A1BA62EF35}"/>
    <cellStyle name="SAPBEXexcCritical6 2 11" xfId="55220" xr:uid="{1D07223C-4B80-4C75-BF8B-6166B57DEE37}"/>
    <cellStyle name="SAPBEXexcCritical6 2 12" xfId="5786" xr:uid="{52F33BF3-238F-4114-ACDD-581392A2FC90}"/>
    <cellStyle name="SAPBEXexcCritical6 2 2" xfId="52798" xr:uid="{C0448805-8F8E-4138-B68E-5F88CE439C4C}"/>
    <cellStyle name="SAPBEXexcCritical6 2 3" xfId="53460" xr:uid="{6E6118C6-BC3E-4DAA-AD3B-1AE3BCA7A6AC}"/>
    <cellStyle name="SAPBEXexcCritical6 2 4" xfId="53735" xr:uid="{F258498D-21E0-48B1-A6EF-573C38E53C90}"/>
    <cellStyle name="SAPBEXexcCritical6 2 5" xfId="54031" xr:uid="{0D53091F-20B1-410A-A7B8-28BA845A4569}"/>
    <cellStyle name="SAPBEXexcCritical6 2 6" xfId="52576" xr:uid="{96DDA2C3-4FA1-4FC3-85EE-AA8EA3E25EEA}"/>
    <cellStyle name="SAPBEXexcCritical6 2 7" xfId="54480" xr:uid="{93F44AE9-A58A-4C29-AD24-179D6CAE8610}"/>
    <cellStyle name="SAPBEXexcCritical6 2 8" xfId="54510" xr:uid="{CAEBB1FE-060A-4269-B062-92883236098E}"/>
    <cellStyle name="SAPBEXexcCritical6 2 9" xfId="54846" xr:uid="{5A3F9B7A-557C-43CA-9910-599E78358F42}"/>
    <cellStyle name="SAPBEXexcCritical6 3" xfId="4362" xr:uid="{CF1A9CF6-A07D-4180-9D81-D8C6EDDAAF23}"/>
    <cellStyle name="SAPBEXexcCritical6 3 2" xfId="52464" xr:uid="{B519BA85-75F7-45A8-88E9-167950CC8402}"/>
    <cellStyle name="SAPBEXexcCritical6 3 3" xfId="43652" xr:uid="{9CCB0C8E-3721-41BB-98E3-76F69839F8A4}"/>
    <cellStyle name="SAPBEXexcCritical6 4" xfId="44604" xr:uid="{87EBE75A-B07E-4016-ACF4-B14D525235C6}"/>
    <cellStyle name="SAPBEXexcCritical6 4 2" xfId="53145" xr:uid="{4F47DEAF-1009-48EA-B032-60F813CA5023}"/>
    <cellStyle name="SAPBEXexcCritical6 5" xfId="47263" xr:uid="{8B1F47B0-C6EA-4D57-ADCD-26320796739D}"/>
    <cellStyle name="SAPBEXexcCritical6 5 2" xfId="51342" xr:uid="{EA880801-5285-4991-9C35-62E2166E2D8D}"/>
    <cellStyle name="SAPBEXexcCritical6 6" xfId="51802" xr:uid="{B9CFE4DE-F5D6-403E-818A-7C90D55E777F}"/>
    <cellStyle name="SAPBEXexcCritical6 7" xfId="52349" xr:uid="{73360A37-D724-4E19-ACA4-3C669E009BA1}"/>
    <cellStyle name="SAPBEXexcCritical6 8" xfId="51516" xr:uid="{2D8DE724-CAF1-4C24-AFCC-AE8E5F8C8712}"/>
    <cellStyle name="SAPBEXexcCritical6 9" xfId="53556" xr:uid="{63F287EB-E792-4E1F-84C1-CF4DB2ADCB67}"/>
    <cellStyle name="SAPBEXexcGood1" xfId="753" xr:uid="{543FE005-87C1-42FC-A5C4-15A9FAAC9A7B}"/>
    <cellStyle name="SAPBEXexcGood1 10" xfId="52177" xr:uid="{606BD1B1-09A7-41DA-B98E-151A6C44B6CD}"/>
    <cellStyle name="SAPBEXexcGood1 11" xfId="52244" xr:uid="{8BB88803-B490-48FE-BDDE-3355DFFA6A12}"/>
    <cellStyle name="SAPBEXexcGood1 12" xfId="54107" xr:uid="{3D82552D-B0C1-4163-9433-CE070973B0E5}"/>
    <cellStyle name="SAPBEXexcGood1 13" xfId="53493" xr:uid="{8BAE1369-7BA1-4D54-AE56-7E19E73CED05}"/>
    <cellStyle name="SAPBEXexcGood1 14" xfId="5045" xr:uid="{9B8787B0-8794-4EB1-9787-0FD0E79E14E1}"/>
    <cellStyle name="SAPBEXexcGood1 2" xfId="2677" xr:uid="{00FAAF95-0382-4417-A7A9-D53BD855D5DB}"/>
    <cellStyle name="SAPBEXexcGood1 2 10" xfId="55050" xr:uid="{83517DA7-D7D6-4448-8433-70B8B663CB98}"/>
    <cellStyle name="SAPBEXexcGood1 2 11" xfId="55221" xr:uid="{E27BCE44-8385-42FF-8779-601A2E77D66D}"/>
    <cellStyle name="SAPBEXexcGood1 2 12" xfId="5787" xr:uid="{2A4190D0-B301-4CBC-98F5-D4D9B8AB276D}"/>
    <cellStyle name="SAPBEXexcGood1 2 2" xfId="52799" xr:uid="{CDEB0CA7-40A7-4765-A8FE-2287B1E97E53}"/>
    <cellStyle name="SAPBEXexcGood1 2 3" xfId="53461" xr:uid="{32FE3E17-3ABA-406D-AE43-779421008058}"/>
    <cellStyle name="SAPBEXexcGood1 2 4" xfId="53736" xr:uid="{6C951425-5510-45C7-AEBA-82932A0CF98B}"/>
    <cellStyle name="SAPBEXexcGood1 2 5" xfId="54032" xr:uid="{03BD8C39-1AC7-4546-9ACE-68BD53555A16}"/>
    <cellStyle name="SAPBEXexcGood1 2 6" xfId="52081" xr:uid="{64914A39-EAC7-45F7-808D-BE7629121A5A}"/>
    <cellStyle name="SAPBEXexcGood1 2 7" xfId="54481" xr:uid="{87A0214B-E7D5-4192-8036-B04AB2DDC7EA}"/>
    <cellStyle name="SAPBEXexcGood1 2 8" xfId="54513" xr:uid="{63230FE3-BB5D-4153-9BF6-1589D342E75A}"/>
    <cellStyle name="SAPBEXexcGood1 2 9" xfId="54847" xr:uid="{07E39BA7-3BA7-4DE4-8EED-A4143762D30E}"/>
    <cellStyle name="SAPBEXexcGood1 3" xfId="4363" xr:uid="{BEB60742-2865-46B1-AC05-B484AC22550E}"/>
    <cellStyle name="SAPBEXexcGood1 3 2" xfId="52465" xr:uid="{950B5773-8226-4076-9AF2-993EF46F6308}"/>
    <cellStyle name="SAPBEXexcGood1 3 3" xfId="43653" xr:uid="{326BB2D5-0E8A-4D5B-816C-53C63DCD879B}"/>
    <cellStyle name="SAPBEXexcGood1 4" xfId="44605" xr:uid="{5D56B0AB-2016-4770-975C-0467E5B1A8A0}"/>
    <cellStyle name="SAPBEXexcGood1 4 2" xfId="53146" xr:uid="{4CB2AC3F-1686-46BA-8DFA-344DCEF67AB3}"/>
    <cellStyle name="SAPBEXexcGood1 5" xfId="47264" xr:uid="{9D202CDB-86DE-4A20-B392-5B034798E3B8}"/>
    <cellStyle name="SAPBEXexcGood1 5 2" xfId="52594" xr:uid="{C74B1615-17AC-4FB7-A392-CB1FF4566450}"/>
    <cellStyle name="SAPBEXexcGood1 6" xfId="53126" xr:uid="{9C9706C5-84C5-44BC-B32E-3FB02F288F3A}"/>
    <cellStyle name="SAPBEXexcGood1 7" xfId="51496" xr:uid="{7E84A403-D55A-4806-B04A-3560959017EC}"/>
    <cellStyle name="SAPBEXexcGood1 8" xfId="54236" xr:uid="{392D1AFF-86E9-4886-B033-A1D1E4D9A8BE}"/>
    <cellStyle name="SAPBEXexcGood1 9" xfId="53804" xr:uid="{BB34BCB8-4B92-4A98-BE07-F6BCA3F827E2}"/>
    <cellStyle name="SAPBEXexcGood2" xfId="754" xr:uid="{23F59CAB-857E-4FC8-8E61-AE2FE28F8523}"/>
    <cellStyle name="SAPBEXexcGood2 10" xfId="54190" xr:uid="{C5094F75-90B0-4CC1-853D-E678C2D40D9A}"/>
    <cellStyle name="SAPBEXexcGood2 11" xfId="51564" xr:uid="{7458E6B7-4E50-4C22-B286-5AD054D29A44}"/>
    <cellStyle name="SAPBEXexcGood2 12" xfId="52537" xr:uid="{45829185-4FF1-497A-9190-4CD0E5D31590}"/>
    <cellStyle name="SAPBEXexcGood2 13" xfId="54092" xr:uid="{7E5F8A2F-C7CB-4E00-AF11-BCFBD93353A7}"/>
    <cellStyle name="SAPBEXexcGood2 14" xfId="5046" xr:uid="{B0934A88-3DA5-4F65-86AF-932C7CEF6B32}"/>
    <cellStyle name="SAPBEXexcGood2 2" xfId="2678" xr:uid="{D616C4C4-8DE4-4F25-934D-B0F6C45F35B3}"/>
    <cellStyle name="SAPBEXexcGood2 2 10" xfId="55051" xr:uid="{015AF8E3-FFA7-4F53-B18D-44AC17ECBC40}"/>
    <cellStyle name="SAPBEXexcGood2 2 11" xfId="55222" xr:uid="{AA1512F6-360C-4322-AEA3-FF33ADB3D568}"/>
    <cellStyle name="SAPBEXexcGood2 2 12" xfId="5788" xr:uid="{6296C0F6-AA6E-44C5-A675-5323CD474800}"/>
    <cellStyle name="SAPBEXexcGood2 2 2" xfId="52800" xr:uid="{C31ECB42-189D-46FF-8ECD-A4FA39F2C1F5}"/>
    <cellStyle name="SAPBEXexcGood2 2 3" xfId="53462" xr:uid="{12456A73-FE80-4637-8F78-09F6E9932059}"/>
    <cellStyle name="SAPBEXexcGood2 2 4" xfId="53737" xr:uid="{A18574A2-A656-4998-9534-746C453A06E9}"/>
    <cellStyle name="SAPBEXexcGood2 2 5" xfId="54033" xr:uid="{D7BF7BE4-285E-4EF5-9A8E-04AFF8F3E6F9}"/>
    <cellStyle name="SAPBEXexcGood2 2 6" xfId="54159" xr:uid="{449217EC-CE29-4AE3-859A-A1DABC3CFCD7}"/>
    <cellStyle name="SAPBEXexcGood2 2 7" xfId="54482" xr:uid="{80F0BF00-FDCF-4EA7-98AA-1D3E350E8F00}"/>
    <cellStyle name="SAPBEXexcGood2 2 8" xfId="54515" xr:uid="{B28C4F0D-0A40-4FD0-896F-CE9436DCFAA4}"/>
    <cellStyle name="SAPBEXexcGood2 2 9" xfId="54848" xr:uid="{279944BD-BBE5-4ED2-A962-46A65C929920}"/>
    <cellStyle name="SAPBEXexcGood2 3" xfId="4364" xr:uid="{D86E2737-44A4-4C44-8A00-4BBC7921BD29}"/>
    <cellStyle name="SAPBEXexcGood2 3 2" xfId="52466" xr:uid="{FA18BEA2-CEE0-45E9-A72A-8B88FCA26FFF}"/>
    <cellStyle name="SAPBEXexcGood2 3 3" xfId="43654" xr:uid="{7EE442F0-1CC2-467E-BFB9-FACAD1389790}"/>
    <cellStyle name="SAPBEXexcGood2 4" xfId="44606" xr:uid="{89EB62CD-6E3C-4ED1-A1F2-192C9A56F3F6}"/>
    <cellStyle name="SAPBEXexcGood2 4 2" xfId="53147" xr:uid="{37F768B3-87B8-4DB8-BAD7-7C86E3EB1013}"/>
    <cellStyle name="SAPBEXexcGood2 5" xfId="47265" xr:uid="{245834CB-A9C4-401B-8A43-32CC7C8FC5D9}"/>
    <cellStyle name="SAPBEXexcGood2 5 2" xfId="52591" xr:uid="{7C26C128-0C65-48EE-B88F-DF78291778E5}"/>
    <cellStyle name="SAPBEXexcGood2 6" xfId="53293" xr:uid="{27F8D024-74AB-423D-9EEE-DCCD9F71DBC0}"/>
    <cellStyle name="SAPBEXexcGood2 7" xfId="51986" xr:uid="{B3BB6C95-0370-4614-B719-F86937CE7492}"/>
    <cellStyle name="SAPBEXexcGood2 8" xfId="53585" xr:uid="{748E4D99-6C69-43CA-A22B-6D336E92213C}"/>
    <cellStyle name="SAPBEXexcGood2 9" xfId="51237" xr:uid="{67AF5A37-21CE-48B3-8AF5-B4BC9626BC08}"/>
    <cellStyle name="SAPBEXexcGood3" xfId="755" xr:uid="{61D77F83-9D92-42B3-9129-51E97DF29E74}"/>
    <cellStyle name="SAPBEXexcGood3 10" xfId="51363" xr:uid="{609B5B49-F5A7-42B9-9F9E-929B5F6A0B5C}"/>
    <cellStyle name="SAPBEXexcGood3 11" xfId="54563" xr:uid="{957A003D-A9D1-4231-94ED-B5A22D9D5E6E}"/>
    <cellStyle name="SAPBEXexcGood3 12" xfId="52961" xr:uid="{455E30D4-12FC-4AA0-9F08-DF07FC252905}"/>
    <cellStyle name="SAPBEXexcGood3 13" xfId="54886" xr:uid="{E0E00C70-18C9-4127-8B96-52FA24D83013}"/>
    <cellStyle name="SAPBEXexcGood3 14" xfId="5047" xr:uid="{6F12AFE0-E93A-42B5-A81A-C948801B749F}"/>
    <cellStyle name="SAPBEXexcGood3 2" xfId="2679" xr:uid="{89248606-A609-43E3-A3E8-5BE20EA68EDA}"/>
    <cellStyle name="SAPBEXexcGood3 2 10" xfId="55052" xr:uid="{2E9B3F7D-F7FB-44FC-9B65-BEDB5B6C9041}"/>
    <cellStyle name="SAPBEXexcGood3 2 11" xfId="55223" xr:uid="{7E684D0B-6082-414B-B3E9-38016CE26F9E}"/>
    <cellStyle name="SAPBEXexcGood3 2 12" xfId="5789" xr:uid="{F5B44B4F-4DF8-4410-84A5-7AD068A179B8}"/>
    <cellStyle name="SAPBEXexcGood3 2 2" xfId="52801" xr:uid="{EA065E5B-0652-4CA6-91F9-5830BD31E0D8}"/>
    <cellStyle name="SAPBEXexcGood3 2 3" xfId="53463" xr:uid="{C8B54136-F002-4A60-A339-49601039290B}"/>
    <cellStyle name="SAPBEXexcGood3 2 4" xfId="53738" xr:uid="{86860BCA-841E-43BE-972C-F9735D88ED2A}"/>
    <cellStyle name="SAPBEXexcGood3 2 5" xfId="54034" xr:uid="{BCC4AC4D-A400-4EBE-8BC4-54CAAA1F4604}"/>
    <cellStyle name="SAPBEXexcGood3 2 6" xfId="52562" xr:uid="{DF65CFB1-A9ED-4B20-AA52-C2FC27B553A2}"/>
    <cellStyle name="SAPBEXexcGood3 2 7" xfId="54483" xr:uid="{2EE2B466-C2B3-459F-9D3C-906DF972373D}"/>
    <cellStyle name="SAPBEXexcGood3 2 8" xfId="54517" xr:uid="{A49B2268-12D0-45CD-986A-B98C85CB5610}"/>
    <cellStyle name="SAPBEXexcGood3 2 9" xfId="54849" xr:uid="{9B999192-817A-4AF6-9EDF-51977598DE68}"/>
    <cellStyle name="SAPBEXexcGood3 3" xfId="4365" xr:uid="{95EBB683-29B0-43CA-81CC-8D5BB28453EE}"/>
    <cellStyle name="SAPBEXexcGood3 3 2" xfId="52467" xr:uid="{DBEA1B20-F50C-47BD-B655-A94C1C61EFFC}"/>
    <cellStyle name="SAPBEXexcGood3 3 3" xfId="43655" xr:uid="{118D4645-F5A1-4D91-B816-4E4A4429AA8F}"/>
    <cellStyle name="SAPBEXexcGood3 4" xfId="44607" xr:uid="{41AA53F8-7123-4795-AB10-1B2655C922D5}"/>
    <cellStyle name="SAPBEXexcGood3 4 2" xfId="53148" xr:uid="{01CC160E-CD10-4337-B751-BEC985247D59}"/>
    <cellStyle name="SAPBEXexcGood3 5" xfId="47266" xr:uid="{7B63C780-480E-49F2-B30C-689E5BFB578D}"/>
    <cellStyle name="SAPBEXexcGood3 5 2" xfId="52633" xr:uid="{02A490BA-FAEC-4752-963A-AD0493EBA9AB}"/>
    <cellStyle name="SAPBEXexcGood3 6" xfId="51466" xr:uid="{9EC949E7-EC0E-4798-BDDA-260E6D41F84A}"/>
    <cellStyle name="SAPBEXexcGood3 7" xfId="53217" xr:uid="{0F44A4C5-EB19-426A-A2AB-DF79C713180B}"/>
    <cellStyle name="SAPBEXexcGood3 8" xfId="52949" xr:uid="{A3CFF6CC-1C89-4AA3-AA20-84743222F4E8}"/>
    <cellStyle name="SAPBEXexcGood3 9" xfId="54176" xr:uid="{7CF9E37D-74BB-4F7D-8958-CB0EB152A295}"/>
    <cellStyle name="SAPBEXfilterDrill" xfId="756" xr:uid="{E26C142E-2EDB-494A-BCCE-28AB45855643}"/>
    <cellStyle name="SAPBEXfilterDrill 2" xfId="5079" xr:uid="{118D0001-E3ED-491A-96B0-8F96721D7527}"/>
    <cellStyle name="SAPBEXfilterDrill 2 2" xfId="43876" xr:uid="{334C0ED5-8201-461B-9586-FEDEF3A351F7}"/>
    <cellStyle name="SAPBEXfilterDrill 2 2 2" xfId="57307" xr:uid="{D780D198-9BA2-4CE6-85F7-E3ABCC47D8E9}"/>
    <cellStyle name="SAPBEXfilterDrill 2 2 2 2" xfId="57173" xr:uid="{3ABC316F-A3CE-4B0F-A719-06EC6DE3A0D3}"/>
    <cellStyle name="SAPBEXfilterDrill 2 2 2 2 2" xfId="59219" xr:uid="{40F9C378-0E5D-4574-A2C2-4BDFA8E0C12E}"/>
    <cellStyle name="SAPBEXfilterDrill 2 2 2 3" xfId="57332" xr:uid="{3FA7BC8B-74E6-4980-98CF-7033341ACFFB}"/>
    <cellStyle name="SAPBEXfilterDrill 2 2 2 3 2" xfId="59365" xr:uid="{E6CDC882-C680-4F85-A6B5-BEC36AB13D2B}"/>
    <cellStyle name="SAPBEXfilterDrill 2 2 2 4" xfId="57223" xr:uid="{DE6F51D3-8D07-47FE-89E9-088059135B4C}"/>
    <cellStyle name="SAPBEXfilterDrill 2 2 2 4 2" xfId="59265" xr:uid="{C5575A8F-CFEA-451E-9BE1-87D3D120F40B}"/>
    <cellStyle name="SAPBEXfilterDrill 2 2 2 5" xfId="59343" xr:uid="{A0E4C74F-B741-40EC-BE3F-510BC6260A09}"/>
    <cellStyle name="SAPBEXfilterDrill 2 2 3" xfId="57310" xr:uid="{99EA56E5-AC11-46FC-8FED-467BA6DCAD3D}"/>
    <cellStyle name="SAPBEXfilterDrill 2 2 3 2" xfId="57317" xr:uid="{2FBDEF91-6E17-4E2B-B708-C02F2A30B16F}"/>
    <cellStyle name="SAPBEXfilterDrill 2 2 3 2 2" xfId="59351" xr:uid="{6BB60D43-DB5D-43C9-B9E2-E108C3227DC7}"/>
    <cellStyle name="SAPBEXfilterDrill 2 2 3 3" xfId="57335" xr:uid="{182F4B03-F099-4EC9-A0F8-293EC3392CEA}"/>
    <cellStyle name="SAPBEXfilterDrill 2 2 3 3 2" xfId="59367" xr:uid="{B2D7FD37-28D7-4324-8EBD-72EE74D6D32D}"/>
    <cellStyle name="SAPBEXfilterDrill 2 2 3 4" xfId="57338" xr:uid="{704ADC96-B1EC-4291-8973-BFC33B15EAAC}"/>
    <cellStyle name="SAPBEXfilterDrill 2 2 3 4 2" xfId="59370" xr:uid="{9F210F9B-1D41-4683-A5CD-49096C71D91F}"/>
    <cellStyle name="SAPBEXfilterDrill 2 2 3 5" xfId="59345" xr:uid="{096B3D95-05C2-41D1-86A7-31E81F077A0D}"/>
    <cellStyle name="SAPBEXfilterDrill 2 2 4" xfId="57007" xr:uid="{0205C5EA-24FE-43F2-A4D1-86E27DC51801}"/>
    <cellStyle name="SAPBEXfilterDrill 2 2 4 2" xfId="59054" xr:uid="{50E40C3F-D85F-4D6A-9F97-7301A436D02F}"/>
    <cellStyle name="SAPBEXfilterDrill 2 2 5" xfId="56961" xr:uid="{CDEA64A4-A851-4A61-8994-EF80175F6307}"/>
    <cellStyle name="SAPBEXfilterDrill 2 2 5 2" xfId="59010" xr:uid="{486E7840-B72C-4660-8928-3E1ACD1390C4}"/>
    <cellStyle name="SAPBEXfilterDrill 2 2 6" xfId="57157" xr:uid="{F2D78625-BB09-404A-AB7C-4968DC85A063}"/>
    <cellStyle name="SAPBEXfilterDrill 2 2 6 2" xfId="59203" xr:uid="{572DC75E-82CD-4FC3-B895-BD4DF204FB85}"/>
    <cellStyle name="SAPBEXfilterDrill 2 2 7" xfId="56864" xr:uid="{8225732B-9BE0-4DE4-B2F5-04CAB33621DF}"/>
    <cellStyle name="SAPBEXfilterDrill 2 2 7 2" xfId="58930" xr:uid="{A8123464-534D-408E-9922-D0157310FB6A}"/>
    <cellStyle name="SAPBEXfilterDrill 2 2 8" xfId="57935" xr:uid="{3858BC27-0218-416F-A82B-EC2FE074A2EB}"/>
    <cellStyle name="SAPBEXfilterDrill 2 3" xfId="57301" xr:uid="{1B37D7A4-219E-41F2-A480-ED493EE06838}"/>
    <cellStyle name="SAPBEXfilterDrill 2 3 2" xfId="56960" xr:uid="{A9117981-D5B0-4566-8285-67859837E16C}"/>
    <cellStyle name="SAPBEXfilterDrill 2 3 2 2" xfId="59009" xr:uid="{FD122843-5856-452B-A3D0-4D9531818008}"/>
    <cellStyle name="SAPBEXfilterDrill 2 3 3" xfId="57326" xr:uid="{BA6BAA54-1962-4291-BBF2-1658698D67F1}"/>
    <cellStyle name="SAPBEXfilterDrill 2 3 3 2" xfId="59359" xr:uid="{C1496195-D774-4D34-9F6C-90D30FB1177C}"/>
    <cellStyle name="SAPBEXfilterDrill 2 3 4" xfId="57220" xr:uid="{9076C87F-6B14-4444-BF78-173CD27E502A}"/>
    <cellStyle name="SAPBEXfilterDrill 2 3 4 2" xfId="59262" xr:uid="{597AB1D3-52A2-486F-ABC2-4C4AF0DD056B}"/>
    <cellStyle name="SAPBEXfilterDrill 2 3 5" xfId="59337" xr:uid="{893E4110-46B4-4D09-A542-153F2232DCE6}"/>
    <cellStyle name="SAPBEXfilterDrill 2 4" xfId="57308" xr:uid="{7359D61A-4E99-4BD9-8961-CFD52D04D645}"/>
    <cellStyle name="SAPBEXfilterDrill 2 4 2" xfId="56962" xr:uid="{7A8054C0-C224-49C3-811B-7868B6C12F37}"/>
    <cellStyle name="SAPBEXfilterDrill 2 4 2 2" xfId="59011" xr:uid="{1E0E3BCB-C125-4ADF-9A79-D9C3135FE57B}"/>
    <cellStyle name="SAPBEXfilterDrill 2 4 3" xfId="57333" xr:uid="{A239A0CE-5DA0-4E69-A7FF-001F80270235}"/>
    <cellStyle name="SAPBEXfilterDrill 2 4 3 2" xfId="59366" xr:uid="{0C5A7514-BDEE-449F-BA77-6C15BE26C0F5}"/>
    <cellStyle name="SAPBEXfilterDrill 2 4 4" xfId="56851" xr:uid="{0E6021C1-B7E3-411E-9DC1-EA58BE734739}"/>
    <cellStyle name="SAPBEXfilterDrill 2 4 4 2" xfId="58918" xr:uid="{7CB4DF39-C513-4434-934F-587BC4A535B6}"/>
    <cellStyle name="SAPBEXfilterDrill 2 4 5" xfId="59344" xr:uid="{B9FAB6F1-8678-4BD3-A162-FE11D63A1B70}"/>
    <cellStyle name="SAPBEXfilterDrill 2 5" xfId="56898" xr:uid="{8F6A6077-E7A0-4D23-BE24-D48936AED701}"/>
    <cellStyle name="SAPBEXfilterDrill 2 5 2" xfId="58952" xr:uid="{1D9FDE41-63D7-44DD-AA86-1A15F2DE641E}"/>
    <cellStyle name="SAPBEXfilterDrill 2 6" xfId="57018" xr:uid="{97DE9929-3ADB-40BF-9C74-B42A28E13A28}"/>
    <cellStyle name="SAPBEXfilterDrill 2 6 2" xfId="59064" xr:uid="{CB2891C0-3032-4EEC-94CC-5E7345C27F3A}"/>
    <cellStyle name="SAPBEXfilterDrill 2 7" xfId="56953" xr:uid="{C0C365E4-F7E5-4A3B-BA9E-747C4877E245}"/>
    <cellStyle name="SAPBEXfilterDrill 2 7 2" xfId="59002" xr:uid="{0399A849-AB86-4DD3-9056-5E4F41B31D7A}"/>
    <cellStyle name="SAPBEXfilterDrill 2 8" xfId="56950" xr:uid="{EC630381-58DB-4843-8683-37276CFE9D3A}"/>
    <cellStyle name="SAPBEXfilterDrill 2 8 2" xfId="58999" xr:uid="{5BAEC0D5-9C9D-41A9-AC62-B90E3628F4CC}"/>
    <cellStyle name="SAPBEXfilterDrill 2 9" xfId="57436" xr:uid="{070813F6-8DFF-41EC-96F3-C87610ABC823}"/>
    <cellStyle name="SAPBEXfilterDrill 3" xfId="37867" xr:uid="{8FAF58C8-4DF9-4D9F-A2C5-8CC36038B347}"/>
    <cellStyle name="SAPBEXfilterDrill 3 2" xfId="43864" xr:uid="{CC4A432F-1EC2-45D6-B1E6-7860171F554C}"/>
    <cellStyle name="SAPBEXfilterDrill 3 2 2" xfId="56955" xr:uid="{C50C7C4B-34ED-4AF2-A66B-41C213330BA3}"/>
    <cellStyle name="SAPBEXfilterDrill 3 2 2 2" xfId="59004" xr:uid="{8189831E-6068-4E2C-AF76-EC577B8F90CF}"/>
    <cellStyle name="SAPBEXfilterDrill 3 2 3" xfId="57330" xr:uid="{8598956F-6947-48CD-87A0-383815DAD7DE}"/>
    <cellStyle name="SAPBEXfilterDrill 3 2 3 2" xfId="59363" xr:uid="{E1628BD2-0CE7-4CFE-923F-9FD99242B306}"/>
    <cellStyle name="SAPBEXfilterDrill 3 2 4" xfId="56902" xr:uid="{0656BE27-3FB2-4B0A-A5C6-BB7E457EA6D3}"/>
    <cellStyle name="SAPBEXfilterDrill 3 2 4 2" xfId="58955" xr:uid="{A7032DBC-0B04-47B3-820D-2EDE72949438}"/>
    <cellStyle name="SAPBEXfilterDrill 3 2 5" xfId="59341" xr:uid="{9A2C7BCF-43E3-4A71-83D5-324BA9E1BD97}"/>
    <cellStyle name="SAPBEXfilterDrill 3 3" xfId="57302" xr:uid="{8329C078-D6DE-4D30-9C1F-271BF66725FE}"/>
    <cellStyle name="SAPBEXfilterDrill 3 3 2" xfId="57222" xr:uid="{580318C6-F2E7-4678-B6FE-C78065A3E7AA}"/>
    <cellStyle name="SAPBEXfilterDrill 3 3 2 2" xfId="59264" xr:uid="{C2B4D167-BF67-4190-B819-C44B394F6239}"/>
    <cellStyle name="SAPBEXfilterDrill 3 3 3" xfId="57327" xr:uid="{0CCB5AF4-58EB-4AEF-B89F-22F096ED6FF5}"/>
    <cellStyle name="SAPBEXfilterDrill 3 3 3 2" xfId="59360" xr:uid="{B1A6C665-6A40-4155-A830-0B783A7245E1}"/>
    <cellStyle name="SAPBEXfilterDrill 3 3 4" xfId="56883" xr:uid="{ADDF3FB3-8358-421F-9CBE-F05306ED143E}"/>
    <cellStyle name="SAPBEXfilterDrill 3 3 4 2" xfId="58944" xr:uid="{18200F92-4476-4CC1-9E1C-D8B9F81E2303}"/>
    <cellStyle name="SAPBEXfilterDrill 3 3 5" xfId="59338" xr:uid="{89DABE8C-1199-428E-9ABD-C0359CD421F8}"/>
    <cellStyle name="SAPBEXfilterDrill 3 4" xfId="56998" xr:uid="{9211D273-C0E3-429B-A4ED-1F1BAF9A5F91}"/>
    <cellStyle name="SAPBEXfilterDrill 3 4 2" xfId="59046" xr:uid="{1B6F3E43-BDDC-489F-9CF4-18FEFD957A42}"/>
    <cellStyle name="SAPBEXfilterDrill 3 5" xfId="56986" xr:uid="{9B5CCE90-6E27-40D8-9F30-F54F460BDF65}"/>
    <cellStyle name="SAPBEXfilterDrill 3 5 2" xfId="59035" xr:uid="{2EB1A219-8FF2-4214-8034-0E00BB5C85C6}"/>
    <cellStyle name="SAPBEXfilterDrill 3 6" xfId="57209" xr:uid="{A6C69A13-868C-4884-8E79-514A5DCBE1BD}"/>
    <cellStyle name="SAPBEXfilterDrill 3 6 2" xfId="59253" xr:uid="{EBEF907C-060B-48E3-99D0-A4DE2E931967}"/>
    <cellStyle name="SAPBEXfilterDrill 3 7" xfId="57265" xr:uid="{7CB7A78C-B9F1-40C3-946C-8A207955394F}"/>
    <cellStyle name="SAPBEXfilterDrill 3 7 2" xfId="59308" xr:uid="{8D734049-4675-41C0-B987-B4D3866EBE22}"/>
    <cellStyle name="SAPBEXfilterDrill 3 8" xfId="57924" xr:uid="{CF9FEBF1-8562-463F-AEBF-8EC8062C1886}"/>
    <cellStyle name="SAPBEXfilterDrill 4" xfId="57297" xr:uid="{C0A0DA26-DCF9-4425-836B-09611FB9B943}"/>
    <cellStyle name="SAPBEXfilterDrill 4 2" xfId="56946" xr:uid="{A66F9961-F383-4F9E-8AD1-5901171FEF7E}"/>
    <cellStyle name="SAPBEXfilterDrill 4 2 2" xfId="58995" xr:uid="{0AB47658-2E48-4434-BA0D-E526CC2B4B40}"/>
    <cellStyle name="SAPBEXfilterDrill 4 3" xfId="57324" xr:uid="{7E55C63F-54E9-4D9E-9A09-9CD4AF6BA885}"/>
    <cellStyle name="SAPBEXfilterDrill 4 3 2" xfId="59357" xr:uid="{7F4F8B40-911A-4960-86B5-7D374733D2C5}"/>
    <cellStyle name="SAPBEXfilterDrill 4 4" xfId="56956" xr:uid="{D1DE0446-BB60-4CFD-9A6E-9450766755A0}"/>
    <cellStyle name="SAPBEXfilterDrill 4 4 2" xfId="59005" xr:uid="{F6E3E149-8EC6-4AB4-BCD2-D856E1C99558}"/>
    <cellStyle name="SAPBEXfilterDrill 4 5" xfId="59335" xr:uid="{811F9F06-9E5B-41E3-96AA-524006CAB8B9}"/>
    <cellStyle name="SAPBEXfilterDrill 5" xfId="57304" xr:uid="{E2605E66-C831-4B02-A9DC-95B923BC765B}"/>
    <cellStyle name="SAPBEXfilterDrill 5 2" xfId="57171" xr:uid="{32335627-2788-4F8D-A892-FE5CFDD47F55}"/>
    <cellStyle name="SAPBEXfilterDrill 5 2 2" xfId="59217" xr:uid="{7A597563-FA9F-4F41-9AA6-2A4916EAEA3F}"/>
    <cellStyle name="SAPBEXfilterDrill 5 3" xfId="57328" xr:uid="{7C5816DD-A91C-451F-8CB4-F02B4AC51A35}"/>
    <cellStyle name="SAPBEXfilterDrill 5 3 2" xfId="59361" xr:uid="{67D2CAC3-8589-4500-8193-0ADAACE6230A}"/>
    <cellStyle name="SAPBEXfilterDrill 5 4" xfId="57272" xr:uid="{5222A116-68BB-4BFB-AB72-9DAF038619B9}"/>
    <cellStyle name="SAPBEXfilterDrill 5 4 2" xfId="59313" xr:uid="{02478A11-41FD-49C0-9B03-0D99243FC724}"/>
    <cellStyle name="SAPBEXfilterDrill 5 5" xfId="59339" xr:uid="{BE8EB00A-D463-4CD8-812E-40CE6AB575B9}"/>
    <cellStyle name="SAPBEXfilterDrill 6" xfId="56887" xr:uid="{3734E26D-C798-431C-B9B5-7A3CD04D567A}"/>
    <cellStyle name="SAPBEXfilterDrill 6 2" xfId="58947" xr:uid="{85E6613C-F8D6-43BE-90EF-E5BA7AF9F0BC}"/>
    <cellStyle name="SAPBEXfilterDrill 7" xfId="57081" xr:uid="{BD4BD774-BE85-424F-8D4A-08017CA1FD42}"/>
    <cellStyle name="SAPBEXfilterDrill 7 2" xfId="59127" xr:uid="{71E01817-3E31-4E12-B705-2CCE653963AE}"/>
    <cellStyle name="SAPBEXfilterDrill 8" xfId="57249" xr:uid="{C7DB9FC1-688B-452C-A7F7-7AD4C0E10245}"/>
    <cellStyle name="SAPBEXfilterDrill 8 2" xfId="59292" xr:uid="{2CC328DA-17D8-4279-B1A3-16D03BE4D339}"/>
    <cellStyle name="SAPBEXfilterDrill 9" xfId="56812" xr:uid="{A7987233-DF06-4D25-87E4-4E481B4C18C3}"/>
    <cellStyle name="SAPBEXfilterDrill 9 2" xfId="58890" xr:uid="{6024222D-E14C-44A7-AAC5-A64AEF2E9BF3}"/>
    <cellStyle name="SAPBEXfilterItem" xfId="757" xr:uid="{781AD848-53E1-4AA5-8B85-A7C041CC1E22}"/>
    <cellStyle name="SAPBEXfilterItem 2" xfId="37868" xr:uid="{F29C1B53-F7C0-4883-9EBC-7834DF9847CE}"/>
    <cellStyle name="SAPBEXfilterText" xfId="758" xr:uid="{F3864CE7-C719-4DEA-BA09-1AF155706161}"/>
    <cellStyle name="SAPBEXformats" xfId="759" xr:uid="{6B749896-EF86-487E-BAEA-3427C00AF44F}"/>
    <cellStyle name="SAPBEXformats 10" xfId="54144" xr:uid="{1DBC4783-2BE2-47F3-9083-3E4531D56A86}"/>
    <cellStyle name="SAPBEXformats 11" xfId="52000" xr:uid="{6CA798C6-1C88-4AB4-AD0D-8EF349C3F932}"/>
    <cellStyle name="SAPBEXformats 12" xfId="54207" xr:uid="{D5215685-0101-4350-A492-82907A423A03}"/>
    <cellStyle name="SAPBEXformats 13" xfId="53866" xr:uid="{759DD566-3E5C-4963-B3F9-EEF94574B5EC}"/>
    <cellStyle name="SAPBEXformats 14" xfId="5048" xr:uid="{C3D825CE-9210-471F-AF1B-63B5BD190D86}"/>
    <cellStyle name="SAPBEXformats 2" xfId="2680" xr:uid="{E908C476-9A58-44DA-B0C0-DED519C2C2E4}"/>
    <cellStyle name="SAPBEXformats 2 10" xfId="55053" xr:uid="{0713D0DA-68F0-4BC9-B555-28CF2D49DA40}"/>
    <cellStyle name="SAPBEXformats 2 11" xfId="55224" xr:uid="{728555EC-6680-436E-84DA-C1F2D4F07FB5}"/>
    <cellStyle name="SAPBEXformats 2 12" xfId="5790" xr:uid="{69DC1316-0D32-47B9-9F74-055282FB2661}"/>
    <cellStyle name="SAPBEXformats 2 2" xfId="52802" xr:uid="{B7EBAE64-6F95-43F7-8E09-8526A0D8E362}"/>
    <cellStyle name="SAPBEXformats 2 3" xfId="53464" xr:uid="{41E0CDD6-E0DF-41EE-A810-55CB2A39D2F0}"/>
    <cellStyle name="SAPBEXformats 2 4" xfId="53739" xr:uid="{77B4A010-6D00-4FC1-9752-3263A4B771AF}"/>
    <cellStyle name="SAPBEXformats 2 5" xfId="54035" xr:uid="{7BFC96C5-C7D7-4B66-8A0B-B7FBC02A4F33}"/>
    <cellStyle name="SAPBEXformats 2 6" xfId="51555" xr:uid="{A9F36A40-83AF-431C-AF99-F40DDA338285}"/>
    <cellStyle name="SAPBEXformats 2 7" xfId="54484" xr:uid="{DD00F377-AE3F-4B96-9E57-5F24F2716A2A}"/>
    <cellStyle name="SAPBEXformats 2 8" xfId="54518" xr:uid="{026FEA0D-8FF9-4C2C-B8E3-30ECEBC24AB1}"/>
    <cellStyle name="SAPBEXformats 2 9" xfId="54850" xr:uid="{B3EC3051-C092-48D6-AC28-85BCC94B836A}"/>
    <cellStyle name="SAPBEXformats 3" xfId="4366" xr:uid="{FEFA7452-227F-45B3-8FBF-5DA4D1A1AB40}"/>
    <cellStyle name="SAPBEXformats 3 2" xfId="52471" xr:uid="{3E5A1CF1-37F3-4821-B1E7-B05589D39604}"/>
    <cellStyle name="SAPBEXformats 3 3" xfId="43656" xr:uid="{208EBA29-3CE4-4E56-A7A5-D2A6493D10CC}"/>
    <cellStyle name="SAPBEXformats 4" xfId="44608" xr:uid="{515A60F6-D40A-4658-AE42-CEB426204C3C}"/>
    <cellStyle name="SAPBEXformats 4 2" xfId="53149" xr:uid="{EF88C97F-6670-499D-BA44-5E0DA94AAD11}"/>
    <cellStyle name="SAPBEXformats 5" xfId="47267" xr:uid="{38688F54-D6EE-4659-92A9-957E2D641422}"/>
    <cellStyle name="SAPBEXformats 5 2" xfId="52641" xr:uid="{5BEB0A4D-EB1D-4475-931A-525C7E13ECB2}"/>
    <cellStyle name="SAPBEXformats 6" xfId="53302" xr:uid="{28881452-FC78-498C-8199-414D5C33A6E7}"/>
    <cellStyle name="SAPBEXformats 7" xfId="51457" xr:uid="{72D4CBF5-5161-4FEE-957F-013887AFE0EC}"/>
    <cellStyle name="SAPBEXformats 8" xfId="54238" xr:uid="{0CBF16E3-64BD-46E2-96AC-844508E83B26}"/>
    <cellStyle name="SAPBEXformats 9" xfId="54125" xr:uid="{92145505-6C20-4E69-8E02-00A4C4BAB3D5}"/>
    <cellStyle name="SAPBEXheaderItem" xfId="760" xr:uid="{B07B42B8-1780-4295-AE9B-5C529FB283F7}"/>
    <cellStyle name="SAPBEXheaderItem 2" xfId="37869" xr:uid="{C827B3DB-C9B8-4FF2-9BFC-70E9DDA48784}"/>
    <cellStyle name="SAPBEXheaderText" xfId="761" xr:uid="{AA645080-9871-401A-B8F2-9A7490C51B2C}"/>
    <cellStyle name="SAPBEXheaderText 2" xfId="37870" xr:uid="{7FD3564C-D6A0-46ED-8919-01C817AAC71E}"/>
    <cellStyle name="SAPBEXHLevel0" xfId="762" xr:uid="{ED706C4C-D7DD-4E64-A870-0099AAFC8392}"/>
    <cellStyle name="SAPBEXHLevel0 10" xfId="52979" xr:uid="{91F9BC05-E6E2-4FDB-A43E-6828652E45FF}"/>
    <cellStyle name="SAPBEXHLevel0 11" xfId="53763" xr:uid="{1259D1A1-5CE3-4C0D-8C8B-B99CB642117E}"/>
    <cellStyle name="SAPBEXHLevel0 12" xfId="54084" xr:uid="{216BFED9-268A-47FC-8BB9-8A4FAEA8FAA8}"/>
    <cellStyle name="SAPBEXHLevel0 13" xfId="54166" xr:uid="{953610D0-626A-4AEA-9619-B1D37A55FDBC}"/>
    <cellStyle name="SAPBEXHLevel0 14" xfId="5049" xr:uid="{4F6DA514-95A2-41FA-B481-A144DE8A823B}"/>
    <cellStyle name="SAPBEXHLevel0 2" xfId="2681" xr:uid="{78520989-5CA8-4D6A-8878-0E5EC6C87D71}"/>
    <cellStyle name="SAPBEXHLevel0 2 10" xfId="55054" xr:uid="{BFE78ABC-F330-44D6-8BD3-AEE3C14C72F3}"/>
    <cellStyle name="SAPBEXHLevel0 2 11" xfId="55225" xr:uid="{053C707F-8DFC-46B1-ABBA-36C57979D045}"/>
    <cellStyle name="SAPBEXHLevel0 2 12" xfId="5791" xr:uid="{B05AFB8E-3F91-42DA-B612-E473F66B8479}"/>
    <cellStyle name="SAPBEXHLevel0 2 2" xfId="52803" xr:uid="{17A1365A-70C2-4E20-81C2-427721B56A4E}"/>
    <cellStyle name="SAPBEXHLevel0 2 3" xfId="53465" xr:uid="{279387EE-0CCC-4C56-9FC3-7963E5742572}"/>
    <cellStyle name="SAPBEXHLevel0 2 4" xfId="53740" xr:uid="{05E53228-6418-4FDD-9A41-2CE31C9893CF}"/>
    <cellStyle name="SAPBEXHLevel0 2 5" xfId="54036" xr:uid="{74DBF898-8030-4ADA-B7CE-19E1CB1FF153}"/>
    <cellStyle name="SAPBEXHLevel0 2 6" xfId="54158" xr:uid="{87CB3E34-BE47-46B0-B4F8-E1412C5F6266}"/>
    <cellStyle name="SAPBEXHLevel0 2 7" xfId="54485" xr:uid="{6ECCB0DA-3D9D-46FF-BA16-6F8DF025557D}"/>
    <cellStyle name="SAPBEXHLevel0 2 8" xfId="54519" xr:uid="{0B0D14A0-5D22-46B9-96CE-72EDD44EA29A}"/>
    <cellStyle name="SAPBEXHLevel0 2 9" xfId="54851" xr:uid="{DD61C749-65D8-4162-BD18-390D644C1532}"/>
    <cellStyle name="SAPBEXHLevel0 3" xfId="4367" xr:uid="{23C1576F-4D45-40C3-9F59-0C5E13F23545}"/>
    <cellStyle name="SAPBEXHLevel0 3 2" xfId="52473" xr:uid="{1740C8E2-FE28-4555-8FDA-DD3305BC4BD3}"/>
    <cellStyle name="SAPBEXHLevel0 3 3" xfId="37871" xr:uid="{ADB1B8BB-046B-41B0-8289-E2B6BF841204}"/>
    <cellStyle name="SAPBEXHLevel0 4" xfId="43657" xr:uid="{51CFBBA3-C529-44E7-A668-9CC06C1AB679}"/>
    <cellStyle name="SAPBEXHLevel0 4 2" xfId="53151" xr:uid="{423F2D0C-50C5-4A74-B15C-A75328BC606A}"/>
    <cellStyle name="SAPBEXHLevel0 5" xfId="44609" xr:uid="{5705CC4B-69E0-4DE9-8C51-4781B48B7455}"/>
    <cellStyle name="SAPBEXHLevel0 5 2" xfId="52574" xr:uid="{A07A4E01-98DB-4B1A-90B4-A8101D65525B}"/>
    <cellStyle name="SAPBEXHLevel0 6" xfId="47268" xr:uid="{48853F3E-D5F6-47FD-BDB1-9F0CD6EFF614}"/>
    <cellStyle name="SAPBEXHLevel0 6 2" xfId="53307" xr:uid="{61EF9E39-8B02-416C-B733-D454C50401C4}"/>
    <cellStyle name="SAPBEXHLevel0 7" xfId="52259" xr:uid="{F5942C6F-4016-4676-8380-3E4C3AEE0D5C}"/>
    <cellStyle name="SAPBEXHLevel0 8" xfId="54239" xr:uid="{8D85B66B-0B44-4476-AA9E-726891AC7C6F}"/>
    <cellStyle name="SAPBEXHLevel0 9" xfId="51292" xr:uid="{6A22AFC5-1C5A-4686-8BD5-6A3A54EBC172}"/>
    <cellStyle name="SAPBEXHLevel0X" xfId="763" xr:uid="{5A57177F-42B8-4310-BE4E-EE1C6A5BEB5F}"/>
    <cellStyle name="SAPBEXHLevel0X 10" xfId="51473" xr:uid="{0A1862CC-2086-4A9E-AE6E-1119C8BC7D88}"/>
    <cellStyle name="SAPBEXHLevel0X 11" xfId="54077" xr:uid="{498C5C45-BED3-4632-9DC4-3A447E379007}"/>
    <cellStyle name="SAPBEXHLevel0X 12" xfId="54106" xr:uid="{21CB8D52-6040-4569-AC7C-357B9F43CA70}"/>
    <cellStyle name="SAPBEXHLevel0X 13" xfId="54887" xr:uid="{F8A77A18-D824-464E-9C36-13D646B6A65D}"/>
    <cellStyle name="SAPBEXHLevel0X 14" xfId="5050" xr:uid="{66F3E6A2-471E-4CAD-B13C-E47850C94DCB}"/>
    <cellStyle name="SAPBEXHLevel0X 2" xfId="2682" xr:uid="{A1751987-6D66-43F6-B4DC-A96625243141}"/>
    <cellStyle name="SAPBEXHLevel0X 2 10" xfId="55055" xr:uid="{B31A38EF-6597-4E53-8D1D-376BB698BC12}"/>
    <cellStyle name="SAPBEXHLevel0X 2 11" xfId="55226" xr:uid="{DF731DE9-BD8B-4325-ADB0-4FF57B42357B}"/>
    <cellStyle name="SAPBEXHLevel0X 2 12" xfId="5792" xr:uid="{EB7B1C73-0826-48D2-84BC-26437295C410}"/>
    <cellStyle name="SAPBEXHLevel0X 2 2" xfId="52804" xr:uid="{C670F412-B0B5-4A2D-A2FB-997379470290}"/>
    <cellStyle name="SAPBEXHLevel0X 2 3" xfId="53466" xr:uid="{FF2C9E63-0855-4DD9-9C15-E2240E360FDD}"/>
    <cellStyle name="SAPBEXHLevel0X 2 4" xfId="53741" xr:uid="{3B3C7CB3-01E0-4A64-BE99-D9D60A47D398}"/>
    <cellStyle name="SAPBEXHLevel0X 2 5" xfId="54037" xr:uid="{DCC8540D-B7AC-4378-814B-2A33B1541893}"/>
    <cellStyle name="SAPBEXHLevel0X 2 6" xfId="51811" xr:uid="{471E64BE-A575-4052-A458-C448012F6A35}"/>
    <cellStyle name="SAPBEXHLevel0X 2 7" xfId="54486" xr:uid="{13B066B8-C002-408D-A84F-0CBA95CBB7A4}"/>
    <cellStyle name="SAPBEXHLevel0X 2 8" xfId="54521" xr:uid="{7FC5C43C-27D8-4C2E-9ACF-7B5E1C1BEEDA}"/>
    <cellStyle name="SAPBEXHLevel0X 2 9" xfId="54852" xr:uid="{044B3A9E-68EF-4F18-83ED-01DE7B192EB4}"/>
    <cellStyle name="SAPBEXHLevel0X 3" xfId="4368" xr:uid="{4BCB2DE5-048C-48C8-8849-367999B25634}"/>
    <cellStyle name="SAPBEXHLevel0X 3 2" xfId="52474" xr:uid="{6FBE2250-721F-40CF-8722-5B7E326EBD25}"/>
    <cellStyle name="SAPBEXHLevel0X 3 3" xfId="43658" xr:uid="{36806C6D-8A2D-4C25-98AF-2E2217FE644A}"/>
    <cellStyle name="SAPBEXHLevel0X 4" xfId="44610" xr:uid="{93F05AA0-C259-4EF9-BEA2-BCDF3692D905}"/>
    <cellStyle name="SAPBEXHLevel0X 4 2" xfId="53152" xr:uid="{C90F4E95-F8E3-428B-A777-BA4A4797AF46}"/>
    <cellStyle name="SAPBEXHLevel0X 5" xfId="47269" xr:uid="{6DA7F16D-0420-427C-B603-D727B437E6FD}"/>
    <cellStyle name="SAPBEXHLevel0X 5 2" xfId="52577" xr:uid="{65DCDA05-1CAB-4737-B63D-876E7F87C33F}"/>
    <cellStyle name="SAPBEXHLevel0X 6" xfId="51945" xr:uid="{7C762B67-120C-423B-A29B-39CA727BBBFF}"/>
    <cellStyle name="SAPBEXHLevel0X 7" xfId="51925" xr:uid="{A2E498E1-AD90-46C2-9B74-0FBAFBE68BDE}"/>
    <cellStyle name="SAPBEXHLevel0X 8" xfId="52936" xr:uid="{F4199FBF-3FDB-42BE-9DB8-748808338774}"/>
    <cellStyle name="SAPBEXHLevel0X 9" xfId="53818" xr:uid="{5850E41C-7BB2-41C7-9F08-F648535EA818}"/>
    <cellStyle name="SAPBEXHLevel1" xfId="764" xr:uid="{52CE9032-1DE2-4D8E-9A77-A0EDB957B032}"/>
    <cellStyle name="SAPBEXHLevel1 10" xfId="54659" xr:uid="{6433F7B1-A2AD-4E87-A851-BCA4FFDA3C4C}"/>
    <cellStyle name="SAPBEXHLevel1 11" xfId="51319" xr:uid="{09FD896D-F485-4561-AE80-4806C7A669B9}"/>
    <cellStyle name="SAPBEXHLevel1 12" xfId="52084" xr:uid="{543DD4A9-3D13-44AE-8328-4AA6760118B2}"/>
    <cellStyle name="SAPBEXHLevel1 13" xfId="54136" xr:uid="{1273BB29-B49D-49A9-B9A1-3050CA74791A}"/>
    <cellStyle name="SAPBEXHLevel1 14" xfId="5051" xr:uid="{A115196D-3F5A-46C4-96A9-0D98B612687F}"/>
    <cellStyle name="SAPBEXHLevel1 2" xfId="2683" xr:uid="{F232D5B9-3B57-4297-A725-BB7B2B9E59FE}"/>
    <cellStyle name="SAPBEXHLevel1 2 10" xfId="55056" xr:uid="{0081FFF0-9B9A-4ED9-ADD7-A18DF342BB13}"/>
    <cellStyle name="SAPBEXHLevel1 2 11" xfId="55227" xr:uid="{9A6E65E0-CDF1-4669-94E6-60BACB8227B1}"/>
    <cellStyle name="SAPBEXHLevel1 2 12" xfId="5793" xr:uid="{0C72B8A5-74D8-4F4B-9406-3A109F641FE1}"/>
    <cellStyle name="SAPBEXHLevel1 2 2" xfId="52805" xr:uid="{FA159F95-6701-4FE7-81E6-0941D32E13F4}"/>
    <cellStyle name="SAPBEXHLevel1 2 3" xfId="53467" xr:uid="{6AC15BCD-1383-43EF-B48C-8DC84C1005E4}"/>
    <cellStyle name="SAPBEXHLevel1 2 4" xfId="53742" xr:uid="{480377F5-37F7-419C-B385-62938E6D6484}"/>
    <cellStyle name="SAPBEXHLevel1 2 5" xfId="54038" xr:uid="{06B1BFE1-509F-44CD-96B4-6ECA63087F81}"/>
    <cellStyle name="SAPBEXHLevel1 2 6" xfId="54157" xr:uid="{328EFDA3-9F04-4C4C-AC17-C7CB83500B9A}"/>
    <cellStyle name="SAPBEXHLevel1 2 7" xfId="54487" xr:uid="{69A983A7-006B-4BEE-AC16-2D32CB191A5D}"/>
    <cellStyle name="SAPBEXHLevel1 2 8" xfId="53496" xr:uid="{18D9F577-C0A0-4258-91DA-9F893151C7AC}"/>
    <cellStyle name="SAPBEXHLevel1 2 9" xfId="54853" xr:uid="{E1EEBBDF-0AE6-4C0E-A5BF-BED7B4205468}"/>
    <cellStyle name="SAPBEXHLevel1 3" xfId="4369" xr:uid="{7ACC30A2-ECFB-4BA3-88D8-D53337B54D49}"/>
    <cellStyle name="SAPBEXHLevel1 3 2" xfId="52475" xr:uid="{ED296413-8263-4687-B8FD-4CC205397F94}"/>
    <cellStyle name="SAPBEXHLevel1 3 3" xfId="37872" xr:uid="{240C8F8B-5003-450B-8314-EE1A32AECCD9}"/>
    <cellStyle name="SAPBEXHLevel1 4" xfId="43659" xr:uid="{2BE1DB68-BF45-4833-9974-AD93248CB353}"/>
    <cellStyle name="SAPBEXHLevel1 4 2" xfId="53153" xr:uid="{D7AE7E0E-125D-4BBC-934E-B601722B7052}"/>
    <cellStyle name="SAPBEXHLevel1 5" xfId="44611" xr:uid="{945E4068-B025-4A9B-8E90-0C60DEDA1173}"/>
    <cellStyle name="SAPBEXHLevel1 5 2" xfId="51695" xr:uid="{7EFA2428-1C93-431C-ABB6-DD241C473174}"/>
    <cellStyle name="SAPBEXHLevel1 6" xfId="47270" xr:uid="{C1A51C11-C57F-4462-B98C-46F9DAEB5740}"/>
    <cellStyle name="SAPBEXHLevel1 6 2" xfId="52913" xr:uid="{6B622A93-815F-4928-8B99-27688D4BC3DD}"/>
    <cellStyle name="SAPBEXHLevel1 7" xfId="52018" xr:uid="{0A738DB0-BA5B-4959-BAD5-8F0E2373D723}"/>
    <cellStyle name="SAPBEXHLevel1 8" xfId="52565" xr:uid="{AA8DC71A-B925-499A-9F3B-DFF4F55ECB71}"/>
    <cellStyle name="SAPBEXHLevel1 9" xfId="53202" xr:uid="{CAEB713F-F5F5-45AC-9511-5CA5A3185A2E}"/>
    <cellStyle name="SAPBEXHLevel1X" xfId="765" xr:uid="{D99AD40A-5E03-4CE6-BEE4-8A6772476010}"/>
    <cellStyle name="SAPBEXHLevel1X 10" xfId="51283" xr:uid="{550AEB5B-EE2A-4ED8-A68E-0AEE05A00B15}"/>
    <cellStyle name="SAPBEXHLevel1X 11" xfId="54182" xr:uid="{F4407D72-6680-4496-8C91-2842C2149FCB}"/>
    <cellStyle name="SAPBEXHLevel1X 12" xfId="54311" xr:uid="{DE7E906B-80E7-46EF-8F8D-8D722B87AE24}"/>
    <cellStyle name="SAPBEXHLevel1X 13" xfId="53783" xr:uid="{D5EC41A5-60FD-4F71-90CB-3B4584F8DAD8}"/>
    <cellStyle name="SAPBEXHLevel1X 14" xfId="5052" xr:uid="{8678C979-4EC7-4620-B8ED-000BDC4B687A}"/>
    <cellStyle name="SAPBEXHLevel1X 2" xfId="2684" xr:uid="{5F158666-014A-44B6-91CE-FBDA7B4BBB17}"/>
    <cellStyle name="SAPBEXHLevel1X 2 10" xfId="55057" xr:uid="{1C5A58AF-749C-4849-B912-2D3A8BFA6CC0}"/>
    <cellStyle name="SAPBEXHLevel1X 2 11" xfId="55228" xr:uid="{4B8AE1E5-83AC-4D64-A934-A225BEC10319}"/>
    <cellStyle name="SAPBEXHLevel1X 2 12" xfId="5794" xr:uid="{AC0FF15D-1C18-4D6F-9C49-B9E1C219BC96}"/>
    <cellStyle name="SAPBEXHLevel1X 2 2" xfId="52806" xr:uid="{EAC10F8D-66EC-4529-A9BA-7801E62E8957}"/>
    <cellStyle name="SAPBEXHLevel1X 2 3" xfId="53468" xr:uid="{B671CB57-1B13-4A9A-9DFA-9AAF2CC5ABCC}"/>
    <cellStyle name="SAPBEXHLevel1X 2 4" xfId="53743" xr:uid="{D16F40B2-C810-4145-BB3A-69407939207D}"/>
    <cellStyle name="SAPBEXHLevel1X 2 5" xfId="54039" xr:uid="{4862D6AF-7706-43A9-8F9F-E066A1ABAB54}"/>
    <cellStyle name="SAPBEXHLevel1X 2 6" xfId="53200" xr:uid="{F7F3D786-77D9-4AF2-9EA7-608372883B4B}"/>
    <cellStyle name="SAPBEXHLevel1X 2 7" xfId="54488" xr:uid="{94105770-9DEF-4F21-8DBD-988D31759C99}"/>
    <cellStyle name="SAPBEXHLevel1X 2 8" xfId="52966" xr:uid="{64E9CB99-C72C-42F0-BEFE-3E66E9555279}"/>
    <cellStyle name="SAPBEXHLevel1X 2 9" xfId="54854" xr:uid="{9236543A-1DB7-460C-A962-77B2856590D8}"/>
    <cellStyle name="SAPBEXHLevel1X 3" xfId="4370" xr:uid="{91FD8014-E18C-40E2-A477-C7A4B472669D}"/>
    <cellStyle name="SAPBEXHLevel1X 3 2" xfId="52476" xr:uid="{5452C7C0-3F43-4588-A30A-ABBC58A87537}"/>
    <cellStyle name="SAPBEXHLevel1X 3 3" xfId="43660" xr:uid="{56501419-7178-4881-B562-FC4EE5957EDC}"/>
    <cellStyle name="SAPBEXHLevel1X 4" xfId="44612" xr:uid="{939BA160-7867-44D0-ADC5-207F5AFD0CB8}"/>
    <cellStyle name="SAPBEXHLevel1X 4 2" xfId="53154" xr:uid="{F154886D-A93A-4CD7-8012-99FB46357801}"/>
    <cellStyle name="SAPBEXHLevel1X 5" xfId="47271" xr:uid="{B4DE2D3D-B0C8-4C74-AECF-7431FBC1D6BA}"/>
    <cellStyle name="SAPBEXHLevel1X 5 2" xfId="51343" xr:uid="{2C6C4C72-FDBA-4AA5-AF48-167B40F45ACF}"/>
    <cellStyle name="SAPBEXHLevel1X 6" xfId="53309" xr:uid="{9B59A247-9588-4A60-8BF0-6EF777008FE0}"/>
    <cellStyle name="SAPBEXHLevel1X 7" xfId="53491" xr:uid="{9B3B1025-30AE-432E-8DA2-47C43D23A668}"/>
    <cellStyle name="SAPBEXHLevel1X 8" xfId="54240" xr:uid="{2D08423B-112B-4CF7-949C-26F72BAFDE72}"/>
    <cellStyle name="SAPBEXHLevel1X 9" xfId="52861" xr:uid="{ECC9750C-DA45-4833-8620-AF494ED35B0A}"/>
    <cellStyle name="SAPBEXHLevel2" xfId="766" xr:uid="{D2024D43-B19C-4453-8CFF-E9D001344929}"/>
    <cellStyle name="SAPBEXHLevel2 10" xfId="51281" xr:uid="{73D84883-7500-4364-8B88-4942A00C0DB8}"/>
    <cellStyle name="SAPBEXHLevel2 11" xfId="54073" xr:uid="{2F408047-51A9-4E1A-B47C-98ABC1D6CF95}"/>
    <cellStyle name="SAPBEXHLevel2 12" xfId="54545" xr:uid="{5F710FAB-E8BB-4D53-9340-50084F9829F3}"/>
    <cellStyle name="SAPBEXHLevel2 13" xfId="53502" xr:uid="{66F720C5-228C-40EC-8DF5-E567445D98D4}"/>
    <cellStyle name="SAPBEXHLevel2 14" xfId="5053" xr:uid="{3F050DB2-4055-4CC5-923E-9D72D66ACEFF}"/>
    <cellStyle name="SAPBEXHLevel2 2" xfId="2685" xr:uid="{40809876-C095-4360-90DF-916CB55367D4}"/>
    <cellStyle name="SAPBEXHLevel2 2 10" xfId="55058" xr:uid="{DCED83FF-C651-4D03-A417-D58CE2490C9A}"/>
    <cellStyle name="SAPBEXHLevel2 2 11" xfId="55229" xr:uid="{F4A65C60-D7C3-436C-A979-08D724E744BA}"/>
    <cellStyle name="SAPBEXHLevel2 2 12" xfId="5795" xr:uid="{1E2119E6-C134-4B1E-B48F-79E05F6A8385}"/>
    <cellStyle name="SAPBEXHLevel2 2 2" xfId="52807" xr:uid="{13E45AC3-0561-40E6-8D9D-640BA5457A5A}"/>
    <cellStyle name="SAPBEXHLevel2 2 3" xfId="53469" xr:uid="{C67151B3-00A0-43AA-8E72-885E2ADC6459}"/>
    <cellStyle name="SAPBEXHLevel2 2 4" xfId="53744" xr:uid="{015309D3-4634-4CDC-AF50-74C8678DB544}"/>
    <cellStyle name="SAPBEXHLevel2 2 5" xfId="54040" xr:uid="{1A472130-AFC7-4F9E-BDC7-4BA52F7909E3}"/>
    <cellStyle name="SAPBEXHLevel2 2 6" xfId="51462" xr:uid="{82DB5052-D021-4269-8EFD-07F3BA146CC7}"/>
    <cellStyle name="SAPBEXHLevel2 2 7" xfId="54489" xr:uid="{6DEF965A-5959-4E4F-8598-C12594875F79}"/>
    <cellStyle name="SAPBEXHLevel2 2 8" xfId="53269" xr:uid="{61254017-586C-4347-88A0-FE6AD9A424E2}"/>
    <cellStyle name="SAPBEXHLevel2 2 9" xfId="54855" xr:uid="{052593BA-2FA3-4684-AC04-22EA9D1F9264}"/>
    <cellStyle name="SAPBEXHLevel2 3" xfId="4371" xr:uid="{34F53D04-28B0-4DF5-AA9A-F8B94EA1CD96}"/>
    <cellStyle name="SAPBEXHLevel2 3 2" xfId="52477" xr:uid="{3BA1D609-D499-4751-B01A-2B8B0064B5DB}"/>
    <cellStyle name="SAPBEXHLevel2 3 3" xfId="37873" xr:uid="{D485F4C7-AA82-407A-912B-B57C00393679}"/>
    <cellStyle name="SAPBEXHLevel2 4" xfId="43661" xr:uid="{2B6E8E4C-BE7C-47E9-B781-6BFC809C1E80}"/>
    <cellStyle name="SAPBEXHLevel2 4 2" xfId="53155" xr:uid="{DFA50C05-EF1C-4A80-8105-96781FC926AF}"/>
    <cellStyle name="SAPBEXHLevel2 5" xfId="44613" xr:uid="{ECF6F832-2F09-42B2-B9D0-325A2C7EA139}"/>
    <cellStyle name="SAPBEXHLevel2 5 2" xfId="51344" xr:uid="{171493F5-ADED-4920-841C-E4C13E64DD4A}"/>
    <cellStyle name="SAPBEXHLevel2 6" xfId="47272" xr:uid="{BD5B5F08-1ABB-4F6D-9659-7ABB2A496755}"/>
    <cellStyle name="SAPBEXHLevel2 6 2" xfId="53310" xr:uid="{AA3F716E-CC69-4C73-B5C9-A34377CB56B8}"/>
    <cellStyle name="SAPBEXHLevel2 7" xfId="52214" xr:uid="{704721A4-77AC-4DA1-A4CA-F199DD19B775}"/>
    <cellStyle name="SAPBEXHLevel2 8" xfId="51815" xr:uid="{7F4F3F76-F7BD-48BA-B07E-F281E453F9BC}"/>
    <cellStyle name="SAPBEXHLevel2 9" xfId="54160" xr:uid="{EAECA8D8-6E47-41F3-AB14-736211AF0A17}"/>
    <cellStyle name="SAPBEXHLevel2X" xfId="767" xr:uid="{628CE36A-C659-442E-8E53-4C10780D618A}"/>
    <cellStyle name="SAPBEXHLevel2X 10" xfId="53532" xr:uid="{A82AAE5C-979C-4E14-B2F1-15FF6894A8D3}"/>
    <cellStyle name="SAPBEXHLevel2X 11" xfId="54627" xr:uid="{63335DD5-1401-4407-A58F-1B852906ABBA}"/>
    <cellStyle name="SAPBEXHLevel2X 12" xfId="54085" xr:uid="{0378E2A3-E7A1-4D9E-8925-7DCC2EB66CD0}"/>
    <cellStyle name="SAPBEXHLevel2X 13" xfId="54591" xr:uid="{D23ABA73-F616-4D69-ACB6-88E5EC026E16}"/>
    <cellStyle name="SAPBEXHLevel2X 14" xfId="5054" xr:uid="{CE70F30D-3E7C-4915-A06A-B3FB0EE6C888}"/>
    <cellStyle name="SAPBEXHLevel2X 2" xfId="2686" xr:uid="{2513464B-81C2-4B7A-99FA-D1F42D81ECEB}"/>
    <cellStyle name="SAPBEXHLevel2X 2 10" xfId="55059" xr:uid="{D15B24BB-587E-46E3-9B43-89CA15072ED3}"/>
    <cellStyle name="SAPBEXHLevel2X 2 11" xfId="55230" xr:uid="{2BB85FF8-D4C9-4049-86F1-0C22B71A9B31}"/>
    <cellStyle name="SAPBEXHLevel2X 2 12" xfId="5796" xr:uid="{95CE8CD1-F737-48CD-89F3-DAF0BCF408B7}"/>
    <cellStyle name="SAPBEXHLevel2X 2 2" xfId="52808" xr:uid="{4CD7E3EE-476D-4468-9EE7-0BB49BE20CA9}"/>
    <cellStyle name="SAPBEXHLevel2X 2 3" xfId="53470" xr:uid="{AD13D964-683F-4FE8-9268-6C0A9FCD4CB7}"/>
    <cellStyle name="SAPBEXHLevel2X 2 4" xfId="53745" xr:uid="{A86DBD0D-329C-4350-AFF8-DF00C22330E0}"/>
    <cellStyle name="SAPBEXHLevel2X 2 5" xfId="54041" xr:uid="{21355941-9B50-48B3-A793-2FC83696154B}"/>
    <cellStyle name="SAPBEXHLevel2X 2 6" xfId="53111" xr:uid="{23AB093B-ADF9-4493-A26A-4B33261D7A88}"/>
    <cellStyle name="SAPBEXHLevel2X 2 7" xfId="54490" xr:uid="{3A9265E7-124A-4A4B-A00C-F2387BE0A284}"/>
    <cellStyle name="SAPBEXHLevel2X 2 8" xfId="54522" xr:uid="{71FB0CEA-FDA0-4B5F-B89D-EE264006DC64}"/>
    <cellStyle name="SAPBEXHLevel2X 2 9" xfId="54856" xr:uid="{BB298F37-591E-4575-82CD-77A0E23344DB}"/>
    <cellStyle name="SAPBEXHLevel2X 3" xfId="4372" xr:uid="{1900B421-E73D-4F66-8B8E-4487721F2E91}"/>
    <cellStyle name="SAPBEXHLevel2X 3 2" xfId="52478" xr:uid="{6C2887FD-23A5-44EF-AE28-BD689B51A488}"/>
    <cellStyle name="SAPBEXHLevel2X 3 3" xfId="43662" xr:uid="{D2FE7686-6C28-4A81-9F23-768E5DE0261A}"/>
    <cellStyle name="SAPBEXHLevel2X 4" xfId="44614" xr:uid="{96FD815C-031F-4D21-99FB-EC9B12E2992F}"/>
    <cellStyle name="SAPBEXHLevel2X 4 2" xfId="53156" xr:uid="{995C6C1C-5C53-471A-B0E8-C55612ECC0BE}"/>
    <cellStyle name="SAPBEXHLevel2X 5" xfId="47273" xr:uid="{C3E0B5F5-C4AD-40B4-93B8-204598F9DD9F}"/>
    <cellStyle name="SAPBEXHLevel2X 5 2" xfId="51696" xr:uid="{10354C00-D095-4FA6-BF19-18AC3A20AF3B}"/>
    <cellStyle name="SAPBEXHLevel2X 6" xfId="51556" xr:uid="{F5345F87-8E72-468A-B12E-4B6F14C44C2D}"/>
    <cellStyle name="SAPBEXHLevel2X 7" xfId="52044" xr:uid="{FB7D1876-BD4B-4523-9C48-3248C9C16387}"/>
    <cellStyle name="SAPBEXHLevel2X 8" xfId="51339" xr:uid="{A63C28EF-A242-499A-A167-3163A0BDC6E7}"/>
    <cellStyle name="SAPBEXHLevel2X 9" xfId="51460" xr:uid="{BAFEFD70-308F-4E22-B267-6ABCEA387E03}"/>
    <cellStyle name="SAPBEXHLevel3" xfId="768" xr:uid="{8BD363EA-8086-469C-A84D-4F86CD7A3136}"/>
    <cellStyle name="SAPBEXHLevel3 10" xfId="54660" xr:uid="{231AEA53-48A6-4CE5-8D7F-4E9261D5F1EC}"/>
    <cellStyle name="SAPBEXHLevel3 11" xfId="51308" xr:uid="{34366401-F1A4-428A-8ED2-34420F702F7C}"/>
    <cellStyle name="SAPBEXHLevel3 12" xfId="53766" xr:uid="{0C114709-F9B7-41AB-B5B9-3C7BC25F5788}"/>
    <cellStyle name="SAPBEXHLevel3 13" xfId="54649" xr:uid="{B5C9E929-B175-44C0-9E34-FB5C25F96226}"/>
    <cellStyle name="SAPBEXHLevel3 14" xfId="5055" xr:uid="{3D390137-BA97-43D0-99D1-C8CD4B708F42}"/>
    <cellStyle name="SAPBEXHLevel3 2" xfId="2687" xr:uid="{C5FC4348-E64A-4BDD-BB2A-87B1D87ACA02}"/>
    <cellStyle name="SAPBEXHLevel3 2 10" xfId="55060" xr:uid="{82690525-91DB-48E9-B65D-F5D21BFC1B87}"/>
    <cellStyle name="SAPBEXHLevel3 2 11" xfId="55231" xr:uid="{B2537D44-F79C-4B75-833D-078ABBF1AA05}"/>
    <cellStyle name="SAPBEXHLevel3 2 12" xfId="5797" xr:uid="{37AADFCA-507B-4CAB-96A8-978C2DC9E890}"/>
    <cellStyle name="SAPBEXHLevel3 2 2" xfId="52809" xr:uid="{90417240-8EBB-41D9-8DE8-F4D1C4C31FED}"/>
    <cellStyle name="SAPBEXHLevel3 2 3" xfId="53471" xr:uid="{3AE2AE2B-949C-4B49-AE4E-334638B261C4}"/>
    <cellStyle name="SAPBEXHLevel3 2 4" xfId="53746" xr:uid="{DFDBDD5D-F848-40D1-861F-45D6EF670E76}"/>
    <cellStyle name="SAPBEXHLevel3 2 5" xfId="54042" xr:uid="{E9AF430B-DFDC-4466-9399-07F7F9E5F8EE}"/>
    <cellStyle name="SAPBEXHLevel3 2 6" xfId="54247" xr:uid="{4F7E9173-A637-42FD-895D-39C2D797634E}"/>
    <cellStyle name="SAPBEXHLevel3 2 7" xfId="54491" xr:uid="{72C1E6C8-6D7A-4823-8D98-D9B81EDB12B6}"/>
    <cellStyle name="SAPBEXHLevel3 2 8" xfId="54523" xr:uid="{359DF709-5566-42F0-814E-0CD5D7F81F42}"/>
    <cellStyle name="SAPBEXHLevel3 2 9" xfId="54857" xr:uid="{2F9404A1-D8A1-4B39-8C6D-F05A9D83B727}"/>
    <cellStyle name="SAPBEXHLevel3 3" xfId="4373" xr:uid="{14B0B8DE-806A-49BB-81C4-77551EEC4555}"/>
    <cellStyle name="SAPBEXHLevel3 3 2" xfId="52479" xr:uid="{68485AB3-834B-4EB6-9BFA-A0CC203AF150}"/>
    <cellStyle name="SAPBEXHLevel3 3 3" xfId="37874" xr:uid="{D6D82770-1D16-4875-9ACE-97E415EE0B09}"/>
    <cellStyle name="SAPBEXHLevel3 4" xfId="43663" xr:uid="{5BF521B9-0FC4-49CE-B907-3E39D3C43757}"/>
    <cellStyle name="SAPBEXHLevel3 4 2" xfId="53157" xr:uid="{BCD0730D-CC30-4B78-BC09-8D38B6D1B75C}"/>
    <cellStyle name="SAPBEXHLevel3 5" xfId="44615" xr:uid="{55EE03F2-9B30-49FE-B253-3BDEFA9C4656}"/>
    <cellStyle name="SAPBEXHLevel3 5 2" xfId="51238" xr:uid="{0DE26618-2ADF-47C0-946F-168BD75A6524}"/>
    <cellStyle name="SAPBEXHLevel3 6" xfId="47274" xr:uid="{BA01E50A-BA52-4503-B52F-A8F86CA1BE4C}"/>
    <cellStyle name="SAPBEXHLevel3 6 2" xfId="52077" xr:uid="{51919D91-9A7E-41AB-9CD7-4345E4224387}"/>
    <cellStyle name="SAPBEXHLevel3 7" xfId="53820" xr:uid="{589921C3-7122-4BC0-91C2-1072BFF4B891}"/>
    <cellStyle name="SAPBEXHLevel3 8" xfId="54241" xr:uid="{5AA4A85C-7C3C-4852-9BC3-D477DA46C89F}"/>
    <cellStyle name="SAPBEXHLevel3 9" xfId="54629" xr:uid="{B933C0E5-2C8E-4A28-859D-DE390DC75521}"/>
    <cellStyle name="SAPBEXHLevel3X" xfId="769" xr:uid="{1C02757B-F15F-4839-9C0C-4BA582ABAAC4}"/>
    <cellStyle name="SAPBEXHLevel3X 10" xfId="52932" xr:uid="{F494B8AC-063B-4E2B-9E50-6E5BEAC77CF5}"/>
    <cellStyle name="SAPBEXHLevel3X 11" xfId="53770" xr:uid="{168B9A89-3088-45A9-9050-E31DFF0E37B3}"/>
    <cellStyle name="SAPBEXHLevel3X 12" xfId="51359" xr:uid="{0601AB08-F1BA-45E3-B3F2-1C6B9821DE40}"/>
    <cellStyle name="SAPBEXHLevel3X 13" xfId="52835" xr:uid="{951BEE59-20A7-42DF-AEC8-2A429FA9D160}"/>
    <cellStyle name="SAPBEXHLevel3X 14" xfId="5056" xr:uid="{1F92F8D8-AE53-45CA-AD6A-913850151BBD}"/>
    <cellStyle name="SAPBEXHLevel3X 2" xfId="2688" xr:uid="{20FE5A01-F2AC-4227-BC67-40D66C86E504}"/>
    <cellStyle name="SAPBEXHLevel3X 2 10" xfId="55061" xr:uid="{F3EA3C9C-53A4-4B48-B229-A440B9BCBFA2}"/>
    <cellStyle name="SAPBEXHLevel3X 2 11" xfId="55232" xr:uid="{641B5C43-F2EB-44A9-BB5D-A2B77128FF24}"/>
    <cellStyle name="SAPBEXHLevel3X 2 12" xfId="5798" xr:uid="{4FEC612E-79DA-42A4-BC75-20AE590DB2B3}"/>
    <cellStyle name="SAPBEXHLevel3X 2 2" xfId="52810" xr:uid="{CE953E7B-C397-46BE-990C-6792C1EB1B32}"/>
    <cellStyle name="SAPBEXHLevel3X 2 3" xfId="53472" xr:uid="{54F8BD60-F6E8-4619-98F7-8F4446E4FF14}"/>
    <cellStyle name="SAPBEXHLevel3X 2 4" xfId="53747" xr:uid="{9C6BF4EE-9DC2-4FDD-AA01-60D2ACD5020B}"/>
    <cellStyle name="SAPBEXHLevel3X 2 5" xfId="54043" xr:uid="{F6B0F62D-F8E3-4498-B079-80FE81DD7BC1}"/>
    <cellStyle name="SAPBEXHLevel3X 2 6" xfId="54248" xr:uid="{AD63AC9D-7114-40B2-998C-4B492ADE4C33}"/>
    <cellStyle name="SAPBEXHLevel3X 2 7" xfId="54492" xr:uid="{C704C53B-6C9C-47C6-AA5A-3AC3F5A83F8E}"/>
    <cellStyle name="SAPBEXHLevel3X 2 8" xfId="52073" xr:uid="{8141C853-B0F4-42D9-B512-4E8DD2B9B90C}"/>
    <cellStyle name="SAPBEXHLevel3X 2 9" xfId="54858" xr:uid="{0461EA6E-6538-4A20-BC07-0B035FCE34F2}"/>
    <cellStyle name="SAPBEXHLevel3X 3" xfId="4374" xr:uid="{2875335C-B248-4C63-A781-2329ED3B6B89}"/>
    <cellStyle name="SAPBEXHLevel3X 3 2" xfId="52480" xr:uid="{92EB3FCB-C4EE-45F6-B2A7-46CF21D7D012}"/>
    <cellStyle name="SAPBEXHLevel3X 3 3" xfId="43664" xr:uid="{3A29BE2A-E7D4-4735-A2AD-19AF638A438F}"/>
    <cellStyle name="SAPBEXHLevel3X 4" xfId="44616" xr:uid="{66741DF1-29C0-472F-B40A-10DAD15604E7}"/>
    <cellStyle name="SAPBEXHLevel3X 4 2" xfId="53158" xr:uid="{23836E4E-6902-4F81-B441-04FE066AECD6}"/>
    <cellStyle name="SAPBEXHLevel3X 5" xfId="47275" xr:uid="{3F2E6DCD-4EC9-4C5F-9639-82FEE9E79AC8}"/>
    <cellStyle name="SAPBEXHLevel3X 5 2" xfId="52449" xr:uid="{61ACB243-9437-4340-95AE-830776E766A7}"/>
    <cellStyle name="SAPBEXHLevel3X 6" xfId="52292" xr:uid="{76623101-2479-4B61-A494-2A9784995A72}"/>
    <cellStyle name="SAPBEXHLevel3X 7" xfId="52895" xr:uid="{2BE7A5C3-4CA8-438A-9B96-4800E8A3AA18}"/>
    <cellStyle name="SAPBEXHLevel3X 8" xfId="52630" xr:uid="{3F942EC5-2DCA-4E65-A44B-DE3E27E61349}"/>
    <cellStyle name="SAPBEXHLevel3X 9" xfId="52863" xr:uid="{F08F7AC3-C9BD-4702-8142-7CB2D320B844}"/>
    <cellStyle name="SAPBEXresData" xfId="770" xr:uid="{38DFECE8-CDA6-4898-8A5E-1BD7A13B7C1A}"/>
    <cellStyle name="SAPBEXresData 10" xfId="52447" xr:uid="{F6AA1236-22DD-4A59-9CA5-91F91F7FB2F4}"/>
    <cellStyle name="SAPBEXresData 11" xfId="53813" xr:uid="{1FFAE0AC-8CD8-4C7C-932E-607274A55B91}"/>
    <cellStyle name="SAPBEXresData 12" xfId="51792" xr:uid="{63FC57EA-ACEE-4F22-B126-0D010279A7BF}"/>
    <cellStyle name="SAPBEXresData 13" xfId="54888" xr:uid="{852047BD-3863-4B32-9960-522ABBE27DB5}"/>
    <cellStyle name="SAPBEXresData 14" xfId="5057" xr:uid="{48FA9534-6168-4065-AF6B-44E98836DFF7}"/>
    <cellStyle name="SAPBEXresData 2" xfId="2689" xr:uid="{FF8FA740-8F15-4480-915F-1570F81AFA2B}"/>
    <cellStyle name="SAPBEXresData 2 10" xfId="55062" xr:uid="{9E16D3E8-6B3C-4268-B210-285A4C364FC5}"/>
    <cellStyle name="SAPBEXresData 2 11" xfId="55233" xr:uid="{A0DAB5B9-3DA6-4643-9074-7058A3192C36}"/>
    <cellStyle name="SAPBEXresData 2 12" xfId="5799" xr:uid="{29292AF7-D8C5-48EA-8499-7AE49802DA3F}"/>
    <cellStyle name="SAPBEXresData 2 2" xfId="52811" xr:uid="{FDB0331C-2EE2-4B3F-BEBE-4B545848E0FC}"/>
    <cellStyle name="SAPBEXresData 2 3" xfId="53473" xr:uid="{0E1C7DFE-8545-4092-A49D-127C09D06FA0}"/>
    <cellStyle name="SAPBEXresData 2 4" xfId="53748" xr:uid="{90E46402-D772-4E74-BD75-A1EEDB4F30FB}"/>
    <cellStyle name="SAPBEXresData 2 5" xfId="54044" xr:uid="{2C507CEB-F752-4D3F-9DCD-478735E8CB5E}"/>
    <cellStyle name="SAPBEXresData 2 6" xfId="54249" xr:uid="{3BA15EC2-8ADE-45E6-AC80-F46CCE7D5A20}"/>
    <cellStyle name="SAPBEXresData 2 7" xfId="54493" xr:uid="{6BFB6005-BD77-4D42-9E20-DFC5A453B277}"/>
    <cellStyle name="SAPBEXresData 2 8" xfId="54525" xr:uid="{C82107F3-2095-4BB3-A5AD-01746C881E27}"/>
    <cellStyle name="SAPBEXresData 2 9" xfId="54859" xr:uid="{3C134476-66CE-4BBD-9E3F-1C1ADCBEC961}"/>
    <cellStyle name="SAPBEXresData 3" xfId="4375" xr:uid="{EE3D1F69-2C51-4BE5-A2C5-82EB34A81FB9}"/>
    <cellStyle name="SAPBEXresData 3 2" xfId="52481" xr:uid="{1391F61E-C60E-4151-A58E-2BA5E253F3B9}"/>
    <cellStyle name="SAPBEXresData 3 3" xfId="43665" xr:uid="{BDD95BA3-154F-4CF1-A5BE-B085922C6D85}"/>
    <cellStyle name="SAPBEXresData 4" xfId="44617" xr:uid="{6E76283C-8519-414F-AF5E-D75C39D5661F}"/>
    <cellStyle name="SAPBEXresData 4 2" xfId="53159" xr:uid="{9107B9AF-D7F3-4B98-A5F0-2C3DEA443E19}"/>
    <cellStyle name="SAPBEXresData 5" xfId="47276" xr:uid="{78C352BB-249C-469D-801E-C3D3CE9A66FF}"/>
    <cellStyle name="SAPBEXresData 5 2" xfId="52608" xr:uid="{912E0FBA-891B-4974-AC2A-F6A871C6E208}"/>
    <cellStyle name="SAPBEXresData 6" xfId="52506" xr:uid="{617A6BA4-95A0-4636-B92A-E8FB0976EEAF}"/>
    <cellStyle name="SAPBEXresData 7" xfId="53773" xr:uid="{B94A9032-A4DC-41F5-8208-69CE0982B92D}"/>
    <cellStyle name="SAPBEXresData 8" xfId="54242" xr:uid="{649374D4-A31E-456D-9773-BD268D9B6E4A}"/>
    <cellStyle name="SAPBEXresData 9" xfId="52472" xr:uid="{DC56A0F2-2549-4A45-9A9D-74038CF34396}"/>
    <cellStyle name="SAPBEXresDataEmph" xfId="771" xr:uid="{1FEE01C6-AC8C-4D27-B149-32E306062556}"/>
    <cellStyle name="SAPBEXresDataEmph 10" xfId="54218" xr:uid="{D232E672-8084-43F1-83B5-7B607C075366}"/>
    <cellStyle name="SAPBEXresDataEmph 11" xfId="54071" xr:uid="{27D0E38C-EF6C-4AED-98A8-093DC483543E}"/>
    <cellStyle name="SAPBEXresDataEmph 12" xfId="53795" xr:uid="{48DD0CAC-2961-4EAE-822D-B4B57C6E9026}"/>
    <cellStyle name="SAPBEXresDataEmph 13" xfId="54889" xr:uid="{AC301FD4-0A56-4006-A7AD-4FDD13351A7A}"/>
    <cellStyle name="SAPBEXresDataEmph 14" xfId="5058" xr:uid="{1119AB40-616E-48C0-B355-C716C0BAD270}"/>
    <cellStyle name="SAPBEXresDataEmph 2" xfId="2690" xr:uid="{D88C53FA-1C11-47A0-BB55-AAAF8BF1AA92}"/>
    <cellStyle name="SAPBEXresDataEmph 2 10" xfId="55063" xr:uid="{581DB09B-6444-49FA-A199-DC0FF25A9C5C}"/>
    <cellStyle name="SAPBEXresDataEmph 2 11" xfId="55234" xr:uid="{BBF4A8AD-8A7A-402A-90A7-A2FD4373BAA4}"/>
    <cellStyle name="SAPBEXresDataEmph 2 12" xfId="5800" xr:uid="{24B31B06-CB84-436C-B107-2B5EAE897189}"/>
    <cellStyle name="SAPBEXresDataEmph 2 2" xfId="52812" xr:uid="{4C219EEE-53F0-4010-BDD1-41472CBAFFC2}"/>
    <cellStyle name="SAPBEXresDataEmph 2 3" xfId="53474" xr:uid="{91BAEC88-1041-49FA-B690-3FD8B63E7A5D}"/>
    <cellStyle name="SAPBEXresDataEmph 2 4" xfId="53749" xr:uid="{C224988F-B69D-407F-A8CC-03AC8CA904D4}"/>
    <cellStyle name="SAPBEXresDataEmph 2 5" xfId="54045" xr:uid="{CBF3B668-6BBC-46D5-8970-87E484192EED}"/>
    <cellStyle name="SAPBEXresDataEmph 2 6" xfId="54250" xr:uid="{4900CEFA-CB22-4927-AED6-3B9F1B786F3E}"/>
    <cellStyle name="SAPBEXresDataEmph 2 7" xfId="54494" xr:uid="{EF31F612-0249-4E6A-8DEA-17379BAA0F20}"/>
    <cellStyle name="SAPBEXresDataEmph 2 8" xfId="54527" xr:uid="{9C09DFBD-C6C3-45D0-AEA1-D2F4B5D339B4}"/>
    <cellStyle name="SAPBEXresDataEmph 2 9" xfId="54860" xr:uid="{3813043F-142A-4585-87FC-C1BDCAEC3F04}"/>
    <cellStyle name="SAPBEXresDataEmph 3" xfId="4376" xr:uid="{ECB67F34-BF36-4154-BA27-6AC711C0235A}"/>
    <cellStyle name="SAPBEXresDataEmph 3 2" xfId="52482" xr:uid="{C2A9E88F-2AF6-4599-9F8B-EB80C24B99AF}"/>
    <cellStyle name="SAPBEXresDataEmph 3 3" xfId="43666" xr:uid="{AC4A57AF-ABA5-41AF-B254-5BDDD251F90A}"/>
    <cellStyle name="SAPBEXresDataEmph 4" xfId="44618" xr:uid="{BC097DCE-BFC9-4622-ADFB-5CFFE82AF6E7}"/>
    <cellStyle name="SAPBEXresDataEmph 4 2" xfId="53160" xr:uid="{08EB3518-7409-4AFA-AA4E-4EDC652C67DD}"/>
    <cellStyle name="SAPBEXresDataEmph 5" xfId="47277" xr:uid="{0B516817-A90B-48CE-A816-EDFAA5C4DEA6}"/>
    <cellStyle name="SAPBEXresDataEmph 5 2" xfId="52600" xr:uid="{1B45BCAD-595E-482B-BC9E-E74C1B94A854}"/>
    <cellStyle name="SAPBEXresDataEmph 6" xfId="51995" xr:uid="{CF2FDD32-762D-438A-A663-DFC8818E0537}"/>
    <cellStyle name="SAPBEXresDataEmph 7" xfId="52020" xr:uid="{EF4E028D-6178-40C6-B5FB-058C302965C6}"/>
    <cellStyle name="SAPBEXresDataEmph 8" xfId="53222" xr:uid="{B712ADA7-5D7B-4D3D-8EAD-0570AF3F05A6}"/>
    <cellStyle name="SAPBEXresDataEmph 9" xfId="52950" xr:uid="{3B61303B-A393-4AB1-9652-AF1FE7471914}"/>
    <cellStyle name="SAPBEXresItem" xfId="772" xr:uid="{90E774E0-1750-443D-8F4C-2D2BE057B936}"/>
    <cellStyle name="SAPBEXresItem 10" xfId="54265" xr:uid="{1631741A-C714-498D-BEC1-D25814002F31}"/>
    <cellStyle name="SAPBEXresItem 11" xfId="53180" xr:uid="{6C7F9179-0C4C-4EAC-BDD0-FC2FA5717313}"/>
    <cellStyle name="SAPBEXresItem 12" xfId="53258" xr:uid="{E8909585-A842-4113-BF62-99CD9F265865}"/>
    <cellStyle name="SAPBEXresItem 13" xfId="54891" xr:uid="{EEA7067A-19FE-4185-9968-4AF6C17E0F57}"/>
    <cellStyle name="SAPBEXresItem 14" xfId="5059" xr:uid="{F0820664-370A-45A4-92CD-69E7CF53F6AD}"/>
    <cellStyle name="SAPBEXresItem 2" xfId="2691" xr:uid="{F1AEFDF5-E0F6-45EC-941B-BFEB8357F4D5}"/>
    <cellStyle name="SAPBEXresItem 2 10" xfId="55064" xr:uid="{24FB87E9-C435-425B-9FCF-284608CDFF5E}"/>
    <cellStyle name="SAPBEXresItem 2 11" xfId="55235" xr:uid="{61E14101-ACDE-4FE1-A99C-C4C69EB75045}"/>
    <cellStyle name="SAPBEXresItem 2 12" xfId="5801" xr:uid="{1009141D-DD0C-417E-A87B-5ED860EC0DBF}"/>
    <cellStyle name="SAPBEXresItem 2 2" xfId="52813" xr:uid="{8F4B31A8-11A8-48C1-8B0B-CDB0DA27141E}"/>
    <cellStyle name="SAPBEXresItem 2 3" xfId="53475" xr:uid="{88EB1866-080E-4A1F-9350-ECBCAA53AD3F}"/>
    <cellStyle name="SAPBEXresItem 2 4" xfId="53750" xr:uid="{D66A7875-4B88-410A-8F9E-AE7607585A9B}"/>
    <cellStyle name="SAPBEXresItem 2 5" xfId="54046" xr:uid="{7DEAFBA5-6F70-455C-81CE-A9FD73ACA057}"/>
    <cellStyle name="SAPBEXresItem 2 6" xfId="54251" xr:uid="{7A43CF17-B213-441D-A594-F1DAEAB88922}"/>
    <cellStyle name="SAPBEXresItem 2 7" xfId="54495" xr:uid="{A801D2AC-9387-4CC5-A0A0-601751A7334C}"/>
    <cellStyle name="SAPBEXresItem 2 8" xfId="54237" xr:uid="{F008F86A-C705-4553-A11B-8A1006DA0B70}"/>
    <cellStyle name="SAPBEXresItem 2 9" xfId="54861" xr:uid="{5B3506F7-127C-4828-83F9-355C780EDE84}"/>
    <cellStyle name="SAPBEXresItem 3" xfId="4377" xr:uid="{7BD30A65-A7FA-438D-AD00-1FFD3C5DBAF4}"/>
    <cellStyle name="SAPBEXresItem 3 2" xfId="52483" xr:uid="{4334D34F-A073-4B03-9539-53A23D4F3178}"/>
    <cellStyle name="SAPBEXresItem 3 3" xfId="37875" xr:uid="{1839825B-704F-4738-B021-9CBF3EB5728D}"/>
    <cellStyle name="SAPBEXresItem 4" xfId="43667" xr:uid="{CFFEA32B-A372-4D66-8DD5-A5BB89D59DDD}"/>
    <cellStyle name="SAPBEXresItem 4 2" xfId="53161" xr:uid="{0A3FC10C-52EA-428E-A73E-32A4312DC9EC}"/>
    <cellStyle name="SAPBEXresItem 5" xfId="44619" xr:uid="{D9BFF979-5F68-492A-8057-87866554FBE5}"/>
    <cellStyle name="SAPBEXresItem 5 2" xfId="52450" xr:uid="{01E5F1D5-8FA9-4F19-9443-4D2AF02ADF78}"/>
    <cellStyle name="SAPBEXresItem 6" xfId="47278" xr:uid="{725C08FE-4717-4463-BA18-5DB93DBFDC3B}"/>
    <cellStyle name="SAPBEXresItem 6 2" xfId="52172" xr:uid="{3F41654B-FEC5-48FB-9D87-52D11EC61B81}"/>
    <cellStyle name="SAPBEXresItem 7" xfId="51312" xr:uid="{448CCEB9-01ED-40A8-9060-8AB9133D1566}"/>
    <cellStyle name="SAPBEXresItem 8" xfId="52860" xr:uid="{F8A0D785-1062-462A-9AEF-6A102AC515D1}"/>
    <cellStyle name="SAPBEXresItem 9" xfId="51692" xr:uid="{3586374A-E9B9-403E-87F5-6ADF26A148F1}"/>
    <cellStyle name="SAPBEXresItemX" xfId="773" xr:uid="{581BC17D-6762-4E4A-9CEF-B069E0822127}"/>
    <cellStyle name="SAPBEXresItemX 10" xfId="54512" xr:uid="{65DCCE8C-6C62-4B9F-9232-C2118D9D2DEF}"/>
    <cellStyle name="SAPBEXresItemX 11" xfId="53570" xr:uid="{91226EA6-0C12-4DF8-9BE4-37530A9EF903}"/>
    <cellStyle name="SAPBEXresItemX 12" xfId="54170" xr:uid="{67DDEB25-F928-45BA-A481-0AF218C50C44}"/>
    <cellStyle name="SAPBEXresItemX 13" xfId="52541" xr:uid="{7034DB37-131B-425E-934A-10E82EA2FC7A}"/>
    <cellStyle name="SAPBEXresItemX 14" xfId="5060" xr:uid="{96D991C6-AC75-4AD4-91B0-20D065DC931C}"/>
    <cellStyle name="SAPBEXresItemX 2" xfId="2692" xr:uid="{1509E200-4833-4D1C-B6FE-84515248DC02}"/>
    <cellStyle name="SAPBEXresItemX 2 10" xfId="55065" xr:uid="{80D123CF-4022-4033-9C8B-AE8190F0F23E}"/>
    <cellStyle name="SAPBEXresItemX 2 11" xfId="55236" xr:uid="{3439C654-DE05-4A57-9093-919F1D78B3D1}"/>
    <cellStyle name="SAPBEXresItemX 2 12" xfId="5802" xr:uid="{A32C1B92-8BF1-46F7-9035-FBB5D3FA528E}"/>
    <cellStyle name="SAPBEXresItemX 2 2" xfId="52814" xr:uid="{D9942C16-C14C-4172-B043-AA4F04E0B4F6}"/>
    <cellStyle name="SAPBEXresItemX 2 3" xfId="53476" xr:uid="{7E6E3255-DF61-4A61-93E6-3DD0DD4ADDF5}"/>
    <cellStyle name="SAPBEXresItemX 2 4" xfId="53751" xr:uid="{B9EF699C-85C5-49D7-9CFF-4A16CB714550}"/>
    <cellStyle name="SAPBEXresItemX 2 5" xfId="54047" xr:uid="{72F6BE3E-F7A3-4E7A-9752-97096F33FB93}"/>
    <cellStyle name="SAPBEXresItemX 2 6" xfId="54252" xr:uid="{7AE69533-2296-47FF-AA97-2A2A3C9FC0D5}"/>
    <cellStyle name="SAPBEXresItemX 2 7" xfId="54496" xr:uid="{C5D16007-3A6B-45B5-B5A4-4957611A3DB7}"/>
    <cellStyle name="SAPBEXresItemX 2 8" xfId="54528" xr:uid="{400DCF20-5287-4D82-8D93-6F1C89AB0C6A}"/>
    <cellStyle name="SAPBEXresItemX 2 9" xfId="54862" xr:uid="{A52AEEA3-D505-4022-AE08-589701C66BE2}"/>
    <cellStyle name="SAPBEXresItemX 3" xfId="4378" xr:uid="{294831AA-CAC2-4234-8B4E-278A1C0DEB16}"/>
    <cellStyle name="SAPBEXresItemX 3 2" xfId="52484" xr:uid="{B6771D48-879C-45B3-9BEE-7D1C344DFA49}"/>
    <cellStyle name="SAPBEXresItemX 3 3" xfId="43668" xr:uid="{5751DBA7-108B-4068-A6C2-3E05983B21A5}"/>
    <cellStyle name="SAPBEXresItemX 4" xfId="44620" xr:uid="{F103A32E-3D54-45F7-B171-EE29C906530A}"/>
    <cellStyle name="SAPBEXresItemX 4 2" xfId="53162" xr:uid="{798472F0-1760-45AD-8985-DB1C11D32595}"/>
    <cellStyle name="SAPBEXresItemX 5" xfId="47279" xr:uid="{0288DCA9-7DBF-4C88-9328-4A896ECABD55}"/>
    <cellStyle name="SAPBEXresItemX 5 2" xfId="52451" xr:uid="{C41761D0-DD5E-4C0A-BC4A-3D5E628D7ED8}"/>
    <cellStyle name="SAPBEXresItemX 6" xfId="52271" xr:uid="{B42041E7-217F-4FBB-AEE9-1B906BB9A42A}"/>
    <cellStyle name="SAPBEXresItemX 7" xfId="53249" xr:uid="{04A19CB0-E4E4-42FB-A4B1-681BD30F0CF6}"/>
    <cellStyle name="SAPBEXresItemX 8" xfId="54243" xr:uid="{155A2B34-6630-4C6A-9884-4F6C7542681F}"/>
    <cellStyle name="SAPBEXresItemX 9" xfId="52955" xr:uid="{64773547-C3F5-46D3-B195-F2CFF65F411A}"/>
    <cellStyle name="SAPBEXstdData" xfId="774" xr:uid="{B3B5AF18-9283-47CF-8D18-A1EABC180D96}"/>
    <cellStyle name="SAPBEXstdData 10" xfId="54128" xr:uid="{12CF30A0-89AB-43B1-809E-2A8BC12E3AFE}"/>
    <cellStyle name="SAPBEXstdData 11" xfId="52855" xr:uid="{3F5AC811-A083-4A7D-81AE-B490E20C5ECD}"/>
    <cellStyle name="SAPBEXstdData 12" xfId="52029" xr:uid="{C9A3DC77-1D00-42D1-AF78-193623B7D6AD}"/>
    <cellStyle name="SAPBEXstdData 13" xfId="53231" xr:uid="{6B8715E2-18C3-4F8C-8718-4E3DB988E60E}"/>
    <cellStyle name="SAPBEXstdData 14" xfId="5061" xr:uid="{DE9375DF-0B82-418F-B2C0-CE19F0158C8B}"/>
    <cellStyle name="SAPBEXstdData 2" xfId="2693" xr:uid="{012DC15C-85A6-4B8C-9506-E1EF33CB7E84}"/>
    <cellStyle name="SAPBEXstdData 2 10" xfId="55066" xr:uid="{CB9CE930-6430-4FB0-A779-AF3894B8E4AF}"/>
    <cellStyle name="SAPBEXstdData 2 11" xfId="55237" xr:uid="{D117FDCC-5E84-4184-B14C-4733CF412315}"/>
    <cellStyle name="SAPBEXstdData 2 12" xfId="5803" xr:uid="{690117B8-7A65-4CEE-B6DB-88AF05E1522E}"/>
    <cellStyle name="SAPBEXstdData 2 2" xfId="52815" xr:uid="{F59C585F-C9CD-4B96-9448-63860D1352EC}"/>
    <cellStyle name="SAPBEXstdData 2 3" xfId="53477" xr:uid="{5F674168-AB4F-477D-8A71-B28C359783E3}"/>
    <cellStyle name="SAPBEXstdData 2 4" xfId="53752" xr:uid="{26CB7778-B900-44DA-B1C9-A76873D833FD}"/>
    <cellStyle name="SAPBEXstdData 2 5" xfId="54048" xr:uid="{FB38ACC6-7BDD-4F3F-B384-B3C23CB7795E}"/>
    <cellStyle name="SAPBEXstdData 2 6" xfId="54253" xr:uid="{8D1ABF09-148F-4D54-A33C-2235CBDC232C}"/>
    <cellStyle name="SAPBEXstdData 2 7" xfId="54497" xr:uid="{27FAD609-1C9E-4DDC-96A0-9013F4BAB212}"/>
    <cellStyle name="SAPBEXstdData 2 8" xfId="52272" xr:uid="{7F6138E4-C18A-45CA-A2CA-D1FDBE506931}"/>
    <cellStyle name="SAPBEXstdData 2 9" xfId="54863" xr:uid="{4828C3D2-5580-4269-BFE2-66167A7DDE2D}"/>
    <cellStyle name="SAPBEXstdData 3" xfId="4379" xr:uid="{1752163F-EB2A-4AEA-B682-59701461D7AC}"/>
    <cellStyle name="SAPBEXstdData 3 2" xfId="52485" xr:uid="{92DEF232-681C-430A-8801-591C4676866E}"/>
    <cellStyle name="SAPBEXstdData 3 3" xfId="37876" xr:uid="{96193F97-A605-4B0A-98E1-15F4833DA9C3}"/>
    <cellStyle name="SAPBEXstdData 4" xfId="43669" xr:uid="{2C36CCED-2485-4563-A411-0A52E8E3B5CB}"/>
    <cellStyle name="SAPBEXstdData 4 2" xfId="53163" xr:uid="{8181FC8F-2847-4C91-B4F0-82A4AA1C9A06}"/>
    <cellStyle name="SAPBEXstdData 5" xfId="44621" xr:uid="{CE227F7B-713C-40B8-9D9B-A5104B2EA05C}"/>
    <cellStyle name="SAPBEXstdData 5 2" xfId="52061" xr:uid="{E6C45189-6B73-4CDB-92CE-F00C4AED83B8}"/>
    <cellStyle name="SAPBEXstdData 6" xfId="47280" xr:uid="{E247F23F-37DE-4CC9-892B-C6C3B0C47C04}"/>
    <cellStyle name="SAPBEXstdData 6 2" xfId="52082" xr:uid="{0DD6B7D6-CBE8-4FE0-9B0C-A4B502B54727}"/>
    <cellStyle name="SAPBEXstdData 7" xfId="51479" xr:uid="{62C29DF0-3344-4584-BAC7-A2965A8D45D1}"/>
    <cellStyle name="SAPBEXstdData 8" xfId="53185" xr:uid="{1F58A016-3BBC-40FA-BB76-285D78299714}"/>
    <cellStyle name="SAPBEXstdData 9" xfId="54268" xr:uid="{7DE33E46-48BC-4C70-8BC0-A0B1D7AC1898}"/>
    <cellStyle name="SAPBEXstdDataEmph" xfId="775" xr:uid="{482A4A07-F7DB-4C62-9639-3BF16843C178}"/>
    <cellStyle name="SAPBEXstdDataEmph 10" xfId="54322" xr:uid="{ACDF9FFD-C6DC-4F83-A21A-9BAC1DE182BB}"/>
    <cellStyle name="SAPBEXstdDataEmph 11" xfId="54213" xr:uid="{BCA7B95C-217D-401A-830A-53523D7932F2}"/>
    <cellStyle name="SAPBEXstdDataEmph 12" xfId="53576" xr:uid="{1410EC37-4EAF-4AB6-A9B4-B804C4E4103C}"/>
    <cellStyle name="SAPBEXstdDataEmph 13" xfId="54597" xr:uid="{51202796-85B2-4AE2-99A3-E86AFA28394E}"/>
    <cellStyle name="SAPBEXstdDataEmph 14" xfId="5062" xr:uid="{5096C411-ACC4-4309-A708-53898348B7E9}"/>
    <cellStyle name="SAPBEXstdDataEmph 2" xfId="2694" xr:uid="{5757440D-FC8E-41A3-AC8F-C9482C6AC345}"/>
    <cellStyle name="SAPBEXstdDataEmph 2 10" xfId="55067" xr:uid="{1A73235E-AA1E-474B-B531-504265FF939B}"/>
    <cellStyle name="SAPBEXstdDataEmph 2 11" xfId="55238" xr:uid="{19955C55-2CF8-491B-960F-9B49CFCBC2AB}"/>
    <cellStyle name="SAPBEXstdDataEmph 2 12" xfId="5804" xr:uid="{7E66E862-4B36-4AE7-9239-11363C9355FB}"/>
    <cellStyle name="SAPBEXstdDataEmph 2 2" xfId="52816" xr:uid="{7BADD568-D836-4731-898D-52748125F6B6}"/>
    <cellStyle name="SAPBEXstdDataEmph 2 3" xfId="53478" xr:uid="{4D30E5BB-F32F-453C-97D4-074FEEF31D27}"/>
    <cellStyle name="SAPBEXstdDataEmph 2 4" xfId="53753" xr:uid="{FA372A5E-39DE-4FD7-8D45-AEC5B1BF9A0D}"/>
    <cellStyle name="SAPBEXstdDataEmph 2 5" xfId="54049" xr:uid="{101AE60B-1EB7-4B29-88B1-11AE92853DFB}"/>
    <cellStyle name="SAPBEXstdDataEmph 2 6" xfId="54254" xr:uid="{3917CBDE-6ED7-4DDC-8799-D3B1BB0E6B6C}"/>
    <cellStyle name="SAPBEXstdDataEmph 2 7" xfId="54498" xr:uid="{2EC7F8C5-B90B-49F4-BA96-19DE5FADF3A5}"/>
    <cellStyle name="SAPBEXstdDataEmph 2 8" xfId="54531" xr:uid="{AFD69642-B68C-41CB-8FF4-1D71E15A5361}"/>
    <cellStyle name="SAPBEXstdDataEmph 2 9" xfId="54864" xr:uid="{58F9EA52-0E38-44D7-A7C2-C08F47B7FF9F}"/>
    <cellStyle name="SAPBEXstdDataEmph 3" xfId="4380" xr:uid="{125146FD-DDAC-4CF8-AD97-F31C505EA23F}"/>
    <cellStyle name="SAPBEXstdDataEmph 3 2" xfId="52486" xr:uid="{5E545F56-E975-43F2-ADA2-E6E36C4D639A}"/>
    <cellStyle name="SAPBEXstdDataEmph 3 3" xfId="43670" xr:uid="{F97DA64B-FDD2-48A0-A9E9-42E42A942C9F}"/>
    <cellStyle name="SAPBEXstdDataEmph 4" xfId="44622" xr:uid="{D216EF54-A171-4F0C-AFCC-520469830537}"/>
    <cellStyle name="SAPBEXstdDataEmph 4 2" xfId="53164" xr:uid="{39182A93-E07F-4228-992C-272BBEA24993}"/>
    <cellStyle name="SAPBEXstdDataEmph 5" xfId="47281" xr:uid="{79A60841-9B43-4A7B-9CF0-1D98FD3367EB}"/>
    <cellStyle name="SAPBEXstdDataEmph 5 2" xfId="52448" xr:uid="{E6046E74-E151-418B-A873-F8E04595C26A}"/>
    <cellStyle name="SAPBEXstdDataEmph 6" xfId="53127" xr:uid="{17A68428-FDCB-4BF4-8D66-5ED23FEFC4DB}"/>
    <cellStyle name="SAPBEXstdDataEmph 7" xfId="53769" xr:uid="{AA5321C1-390E-423F-82FA-4AC60812877B}"/>
    <cellStyle name="SAPBEXstdDataEmph 8" xfId="53250" xr:uid="{1B99E506-6E16-4E53-B93B-242CDD393180}"/>
    <cellStyle name="SAPBEXstdDataEmph 9" xfId="51540" xr:uid="{E5FB50E9-22CF-4B8F-9931-8423C3C05A80}"/>
    <cellStyle name="SAPBEXstdItem" xfId="776" xr:uid="{862FE052-C24D-44B8-8070-1A871117B3DA}"/>
    <cellStyle name="SAPBEXstdItem 10" xfId="54118" xr:uid="{16AFA2BD-9AD5-4288-A5A5-4A8A3097CE78}"/>
    <cellStyle name="SAPBEXstdItem 11" xfId="51532" xr:uid="{275C4F09-9513-4FEE-8C7B-5A8F210BBD94}"/>
    <cellStyle name="SAPBEXstdItem 12" xfId="52159" xr:uid="{06D92C69-E35B-4D0A-8F51-882C641F0A8A}"/>
    <cellStyle name="SAPBEXstdItem 13" xfId="53765" xr:uid="{FABD47CD-A68D-4846-888F-F4EE91DFE64B}"/>
    <cellStyle name="SAPBEXstdItem 14" xfId="5063" xr:uid="{D84AE85A-5D59-4326-9E1B-DC84B2707215}"/>
    <cellStyle name="SAPBEXstdItem 2" xfId="2695" xr:uid="{EB62D11F-29C9-4951-A734-7AFC5E43BD7A}"/>
    <cellStyle name="SAPBEXstdItem 2 10" xfId="55068" xr:uid="{57BFF241-20D4-4B67-8956-2653A4914B50}"/>
    <cellStyle name="SAPBEXstdItem 2 11" xfId="55239" xr:uid="{C4DE454D-59FE-4DBC-B87C-E47FD5C30C0B}"/>
    <cellStyle name="SAPBEXstdItem 2 12" xfId="5805" xr:uid="{6FDB2864-9015-4356-93DA-945CC60441CB}"/>
    <cellStyle name="SAPBEXstdItem 2 2" xfId="52817" xr:uid="{7FE8D059-9E20-4A74-BB44-0F08447C048A}"/>
    <cellStyle name="SAPBEXstdItem 2 3" xfId="53479" xr:uid="{5BE0747E-0C8D-4DAB-92E7-31CC9089E652}"/>
    <cellStyle name="SAPBEXstdItem 2 4" xfId="53754" xr:uid="{9D426F1F-901D-4B9E-A339-9E2223511C7E}"/>
    <cellStyle name="SAPBEXstdItem 2 5" xfId="54050" xr:uid="{49A6744A-FC8F-48DE-BF2F-0762E4A55096}"/>
    <cellStyle name="SAPBEXstdItem 2 6" xfId="54255" xr:uid="{65C9DF4A-F3EB-45D4-A09A-01291FF4F4BA}"/>
    <cellStyle name="SAPBEXstdItem 2 7" xfId="54499" xr:uid="{2EEB1D93-9E2D-4084-B3DA-67ECCA108BD1}"/>
    <cellStyle name="SAPBEXstdItem 2 8" xfId="54536" xr:uid="{E59E8CB9-3C64-43C3-87C2-138A482D18E2}"/>
    <cellStyle name="SAPBEXstdItem 2 9" xfId="54865" xr:uid="{60A0A64A-45E0-4F35-8C75-F8402D3CD543}"/>
    <cellStyle name="SAPBEXstdItem 3" xfId="4381" xr:uid="{FD8364E6-48D2-49CF-BB0C-4CC01BF2E9D5}"/>
    <cellStyle name="SAPBEXstdItem 3 2" xfId="52487" xr:uid="{7491E0FF-D0B5-4B70-BA38-CAAD796BE572}"/>
    <cellStyle name="SAPBEXstdItem 3 3" xfId="37877" xr:uid="{AAD74FCD-68CD-4E5F-9C07-887661C5D073}"/>
    <cellStyle name="SAPBEXstdItem 4" xfId="43671" xr:uid="{BF99B8CF-7151-4E2E-9F65-EF43EE6E8142}"/>
    <cellStyle name="SAPBEXstdItem 4 2" xfId="53165" xr:uid="{A8C75351-0777-420C-AC62-A7840488A3B7}"/>
    <cellStyle name="SAPBEXstdItem 5" xfId="44623" xr:uid="{7A52D98E-665C-444B-8E26-67E2C4680838}"/>
    <cellStyle name="SAPBEXstdItem 5 2" xfId="51554" xr:uid="{6687ECF2-AAB8-4E63-949A-C6F27CA4E05C}"/>
    <cellStyle name="SAPBEXstdItem 6" xfId="47282" xr:uid="{096AE6BB-8E32-45FA-B754-14C81A883E0C}"/>
    <cellStyle name="SAPBEXstdItem 6 2" xfId="51992" xr:uid="{94108A11-03E4-4959-A537-3FB203303018}"/>
    <cellStyle name="SAPBEXstdItem 7" xfId="53855" xr:uid="{D6F220C5-F658-4CF8-B8B1-0872642650E4}"/>
    <cellStyle name="SAPBEXstdItem 8" xfId="54244" xr:uid="{75840179-0D48-40A0-BBC2-C95A9CA9F311}"/>
    <cellStyle name="SAPBEXstdItem 9" xfId="51568" xr:uid="{E47DF72F-42DE-4B0B-9846-024E0BA2E3CA}"/>
    <cellStyle name="SAPBEXstdItemX" xfId="777" xr:uid="{458A3750-CCEF-4AAA-8CC1-4CB0AE74091E}"/>
    <cellStyle name="SAPBEXstdItemX 10" xfId="54278" xr:uid="{88C6984B-FD41-43C6-A7F0-6C50168289BE}"/>
    <cellStyle name="SAPBEXstdItemX 11" xfId="53527" xr:uid="{2C3D6CA1-5B1C-42D0-9784-991B65E8B45A}"/>
    <cellStyle name="SAPBEXstdItemX 12" xfId="52069" xr:uid="{F644BE00-1D47-44CF-B0E3-B92A40FCCDA1}"/>
    <cellStyle name="SAPBEXstdItemX 13" xfId="51829" xr:uid="{4B70D609-49C0-44AB-9EAB-6B4E39C78D45}"/>
    <cellStyle name="SAPBEXstdItemX 14" xfId="5064" xr:uid="{039E43A3-B8DC-46AB-9441-094C51E05983}"/>
    <cellStyle name="SAPBEXstdItemX 2" xfId="2696" xr:uid="{1342F116-E056-4BB1-84C2-BD55641672F9}"/>
    <cellStyle name="SAPBEXstdItemX 2 10" xfId="55069" xr:uid="{6A9BAB95-2E6B-4949-9970-CB014A691F52}"/>
    <cellStyle name="SAPBEXstdItemX 2 11" xfId="55240" xr:uid="{A0FAD3C3-CE8E-4644-B627-4CB8F1F312F5}"/>
    <cellStyle name="SAPBEXstdItemX 2 12" xfId="5806" xr:uid="{170CEDCB-F60B-41B2-8982-3953746CF9AD}"/>
    <cellStyle name="SAPBEXstdItemX 2 2" xfId="52818" xr:uid="{28EFE8FA-3D93-4E58-9416-28C9197FE6DE}"/>
    <cellStyle name="SAPBEXstdItemX 2 3" xfId="53480" xr:uid="{A3210BBC-A9F9-4F1C-B74E-101A30E9E37B}"/>
    <cellStyle name="SAPBEXstdItemX 2 4" xfId="53755" xr:uid="{DD72BFED-C784-4FA2-B8F7-ADA59A397654}"/>
    <cellStyle name="SAPBEXstdItemX 2 5" xfId="54051" xr:uid="{07945985-0F49-4EF2-86AE-9BB1725BD14D}"/>
    <cellStyle name="SAPBEXstdItemX 2 6" xfId="54256" xr:uid="{FBCB8B34-521E-4DAF-AEAB-04743F604698}"/>
    <cellStyle name="SAPBEXstdItemX 2 7" xfId="54500" xr:uid="{287B2EC4-031F-4685-A5D5-450703D8AD42}"/>
    <cellStyle name="SAPBEXstdItemX 2 8" xfId="54541" xr:uid="{12CB0A6F-492D-43DB-A345-6BD71659B027}"/>
    <cellStyle name="SAPBEXstdItemX 2 9" xfId="54866" xr:uid="{05A33892-AE20-4FBF-BA9F-EADBAF4560CA}"/>
    <cellStyle name="SAPBEXstdItemX 3" xfId="4382" xr:uid="{AB2C5196-1C54-4F13-84D8-1B45988FDD98}"/>
    <cellStyle name="SAPBEXstdItemX 3 2" xfId="52488" xr:uid="{07C40405-307B-4B2E-969B-1A91120373C0}"/>
    <cellStyle name="SAPBEXstdItemX 3 3" xfId="37878" xr:uid="{4CC4AE5C-84AB-4D03-B883-B0AB83D314B6}"/>
    <cellStyle name="SAPBEXstdItemX 4" xfId="43672" xr:uid="{14A9552A-5F66-4485-A708-1FD201A66D34}"/>
    <cellStyle name="SAPBEXstdItemX 4 2" xfId="53166" xr:uid="{91899086-3CAE-46DA-998C-AD9F56420B79}"/>
    <cellStyle name="SAPBEXstdItemX 5" xfId="44624" xr:uid="{40633A4C-C604-4572-B8D1-D642B912401B}"/>
    <cellStyle name="SAPBEXstdItemX 5 2" xfId="52617" xr:uid="{A224B6DB-7600-415B-8E0A-615120570E71}"/>
    <cellStyle name="SAPBEXstdItemX 6" xfId="47283" xr:uid="{F8025123-797D-485C-864C-66B7C996DF7D}"/>
    <cellStyle name="SAPBEXstdItemX 6 2" xfId="51271" xr:uid="{63763268-0248-41DA-A378-DE677437FDD5}"/>
    <cellStyle name="SAPBEXstdItemX 7" xfId="53571" xr:uid="{9525E68B-5796-4E01-98A0-6E66B08F03F9}"/>
    <cellStyle name="SAPBEXstdItemX 8" xfId="52980" xr:uid="{E199AEC8-7613-446E-A71B-32D0B3CB93A2}"/>
    <cellStyle name="SAPBEXstdItemX 9" xfId="54630" xr:uid="{A03DD0AC-4037-4564-A592-DE538461359C}"/>
    <cellStyle name="SAPBEXtitle" xfId="778" xr:uid="{7BCC5199-C5C6-4D70-84B8-16FCDE721813}"/>
    <cellStyle name="SAPBEXtitle 2" xfId="37879" xr:uid="{9D7DB83B-5BD8-4E27-9A39-95698C0CE9A8}"/>
    <cellStyle name="SAPBEXundefined" xfId="779" xr:uid="{7AEE5EDC-55CB-410C-8940-F1D2AD1D74FD}"/>
    <cellStyle name="SAPBEXundefined 10" xfId="51981" xr:uid="{096CE715-0CB4-4D0B-ACF0-F920C96D9637}"/>
    <cellStyle name="SAPBEXundefined 11" xfId="53876" xr:uid="{6C21182E-346B-4D7B-A4C8-212C1CB88FFB}"/>
    <cellStyle name="SAPBEXundefined 12" xfId="54267" xr:uid="{2B794D5F-E45A-4E76-B0AF-B8BF9F7C1CC1}"/>
    <cellStyle name="SAPBEXundefined 13" xfId="52971" xr:uid="{9A1B8C5F-7015-4354-8C07-E4D4C8B76F00}"/>
    <cellStyle name="SAPBEXundefined 14" xfId="5065" xr:uid="{251B571F-D12B-4970-B8FF-6CED35B82A49}"/>
    <cellStyle name="SAPBEXundefined 2" xfId="2697" xr:uid="{11066C09-45B8-4B3A-BB79-D0538C2B3546}"/>
    <cellStyle name="SAPBEXundefined 2 10" xfId="55070" xr:uid="{9F92672A-6030-4FF5-B6C9-727B2EBD0981}"/>
    <cellStyle name="SAPBEXundefined 2 11" xfId="55241" xr:uid="{086A8492-C057-4A6E-ABDD-64D133A271FA}"/>
    <cellStyle name="SAPBEXundefined 2 12" xfId="5807" xr:uid="{15DEACE6-2B14-4C79-8D28-D87C923D1783}"/>
    <cellStyle name="SAPBEXundefined 2 2" xfId="52819" xr:uid="{259DCC18-45A7-4FE9-8AC5-61347B229272}"/>
    <cellStyle name="SAPBEXundefined 2 3" xfId="53481" xr:uid="{A8212E49-AE41-48B3-ABBC-0CE14E4553BD}"/>
    <cellStyle name="SAPBEXundefined 2 4" xfId="53756" xr:uid="{2ADD8897-2766-4095-A92C-F39D1228A363}"/>
    <cellStyle name="SAPBEXundefined 2 5" xfId="54052" xr:uid="{8811D1BF-5862-4BFB-8C43-B8E3EB821489}"/>
    <cellStyle name="SAPBEXundefined 2 6" xfId="54257" xr:uid="{64D03AA3-A675-469D-BC81-C8BC48586C14}"/>
    <cellStyle name="SAPBEXundefined 2 7" xfId="54501" xr:uid="{46EE7848-1897-4817-BE73-F83D672A83E4}"/>
    <cellStyle name="SAPBEXundefined 2 8" xfId="54662" xr:uid="{1E4FD1B7-D8D8-4622-8B2B-255FE6338E42}"/>
    <cellStyle name="SAPBEXundefined 2 9" xfId="54867" xr:uid="{1AE92DE8-7279-40B1-A75E-394E4FA6847E}"/>
    <cellStyle name="SAPBEXundefined 3" xfId="4383" xr:uid="{86AF2F23-BC0A-4AE8-84E4-5E39426FE960}"/>
    <cellStyle name="SAPBEXundefined 3 2" xfId="52490" xr:uid="{51F44DC1-FC0B-40FF-A3BE-26DA7BCC7B40}"/>
    <cellStyle name="SAPBEXundefined 3 3" xfId="37880" xr:uid="{1B9F9814-4F8E-47B3-A565-B6729E28137D}"/>
    <cellStyle name="SAPBEXundefined 4" xfId="43673" xr:uid="{7FA9C202-DAE3-4D73-B6CB-94D959578BF5}"/>
    <cellStyle name="SAPBEXundefined 4 2" xfId="53167" xr:uid="{BC6723BA-2612-4F5B-8B34-F53D7DD7D7D8}"/>
    <cellStyle name="SAPBEXundefined 5" xfId="44625" xr:uid="{B8AE6C44-653F-450A-92F9-BB1F43E9A774}"/>
    <cellStyle name="SAPBEXundefined 5 2" xfId="52579" xr:uid="{9C6F988A-D5C6-4ED2-844C-149461AD8121}"/>
    <cellStyle name="SAPBEXundefined 6" xfId="47284" xr:uid="{72143767-A9B7-4A86-A26D-5265C60A4F0F}"/>
    <cellStyle name="SAPBEXundefined 6 2" xfId="51217" xr:uid="{6EFE7173-C053-430E-9D24-E2E011934743}"/>
    <cellStyle name="SAPBEXundefined 7" xfId="53212" xr:uid="{270FFBFF-AEEA-49E9-9F72-60A095A95B42}"/>
    <cellStyle name="SAPBEXundefined 8" xfId="53563" xr:uid="{19DFCBF3-5AAA-4425-B87A-CEFC2719282E}"/>
    <cellStyle name="SAPBEXundefined 9" xfId="52554" xr:uid="{77E35EB0-2D24-4E87-803E-B4169D86387F}"/>
    <cellStyle name="SCH1" xfId="37751" xr:uid="{47D112BC-0D73-4F1B-8E8D-2951F506BA03}"/>
    <cellStyle name="section head" xfId="780" xr:uid="{4AA3ABBF-63BF-4305-9A3E-8198E870CCF0}"/>
    <cellStyle name="SHADEDSTORES" xfId="37752" xr:uid="{5D780B3A-2B40-40E1-BB5D-10776A18CA8B}"/>
    <cellStyle name="SHADEDSTORES 2" xfId="42444" xr:uid="{98011C20-5195-4AFF-9E38-ACE4B62B497D}"/>
    <cellStyle name="Sheet Title" xfId="36042" xr:uid="{BD40C324-92F4-44B9-AE55-5789E536F866}"/>
    <cellStyle name="small border line" xfId="37753" xr:uid="{1E7A1B05-BBC8-470C-8896-73ABC097FA18}"/>
    <cellStyle name="small border line 10" xfId="42445" xr:uid="{A84B326D-B9D0-432C-B061-278855B3AF28}"/>
    <cellStyle name="small border line 11" xfId="42446" xr:uid="{CC38F507-5B73-4023-BABD-2DE482641F5B}"/>
    <cellStyle name="small border line 12" xfId="42447" xr:uid="{FEB3E4EB-0CF2-46BA-8FFA-D0F6171593B1}"/>
    <cellStyle name="small border line 13" xfId="42448" xr:uid="{0B66AA19-9584-4880-A09E-41B72513FDEE}"/>
    <cellStyle name="small border line 14" xfId="42449" xr:uid="{53F60E3D-F7F9-4D02-A54B-CDB52A2A03FE}"/>
    <cellStyle name="small border line 15" xfId="42450" xr:uid="{5EF0F85B-4B8E-4792-9B0D-70D90644C73C}"/>
    <cellStyle name="small border line 16" xfId="42451" xr:uid="{F09ABB64-E5E5-4114-90AC-1CBE7B7122B5}"/>
    <cellStyle name="small border line 2" xfId="42452" xr:uid="{F637ED82-1BF5-42EB-834E-2E1DDB94B9C7}"/>
    <cellStyle name="small border line 3" xfId="42453" xr:uid="{39F8451E-B13E-4986-B9F2-224308F955B7}"/>
    <cellStyle name="small border line 4" xfId="42454" xr:uid="{E84D0E50-6F95-499D-A713-F8008E077FA4}"/>
    <cellStyle name="small border line 5" xfId="42455" xr:uid="{18B2CAAD-A9AF-4B97-AE61-B0D529D495F8}"/>
    <cellStyle name="small border line 6" xfId="42456" xr:uid="{3A4640BC-18D1-48CB-9CEA-4B7A0CD7ADAD}"/>
    <cellStyle name="small border line 7" xfId="42457" xr:uid="{9FAEB24A-2596-401A-88A5-6143BEB07CA8}"/>
    <cellStyle name="small border line 8" xfId="42458" xr:uid="{D289C6B5-4380-4F6B-AB36-75E42C8F743B}"/>
    <cellStyle name="small border line 9" xfId="42459" xr:uid="{80C0D337-2A40-4128-9A96-CB1982B6CCD9}"/>
    <cellStyle name="specstores" xfId="37754" xr:uid="{51F91BBA-835B-4EBA-8F4A-A0FD9918D62A}"/>
    <cellStyle name="Standaard_ATL and  BTL budget 2005" xfId="781" xr:uid="{BFF21A26-D9E4-4DB9-8D63-D4D33614DE87}"/>
    <cellStyle name="Standard" xfId="37755" xr:uid="{AEA041F8-3420-411A-8E2F-13CA1AEE612A}"/>
    <cellStyle name="Standard 10" xfId="42460" xr:uid="{B470A822-7934-46A4-BC1F-3C994736B1C0}"/>
    <cellStyle name="Standard 11" xfId="42461" xr:uid="{EC6B2DCB-ED71-4113-A130-F95CC7D82DAA}"/>
    <cellStyle name="Standard 12" xfId="42462" xr:uid="{580203F3-9EA0-484A-ADD1-5378CFFC58AF}"/>
    <cellStyle name="Standard 13" xfId="42463" xr:uid="{6D31B0AE-8D82-4CF0-B8A1-7291933EF6A9}"/>
    <cellStyle name="Standard 14" xfId="42464" xr:uid="{AF6ED567-1109-4E8C-BBDA-288F0DE69F4D}"/>
    <cellStyle name="Standard 15" xfId="42465" xr:uid="{FB7511FD-B4C6-459D-9A49-6651D3F6FF3C}"/>
    <cellStyle name="Standard 16" xfId="42466" xr:uid="{ED1B8F35-BF88-4D90-8BC1-AE081277DE65}"/>
    <cellStyle name="Standard 2" xfId="42467" xr:uid="{206B17F5-4D29-4D16-8122-05B783B497FC}"/>
    <cellStyle name="Standard 3" xfId="42468" xr:uid="{31303192-FBF8-42B1-B089-AAEBEF75CD12}"/>
    <cellStyle name="Standard 4" xfId="42469" xr:uid="{B0D29887-68F2-44E6-B5AF-39627304333D}"/>
    <cellStyle name="Standard 5" xfId="42470" xr:uid="{5F06A58E-5697-4A58-BD0B-7E97C3E2B316}"/>
    <cellStyle name="Standard 6" xfId="42471" xr:uid="{1C9582E7-2830-4D97-B841-425748247F13}"/>
    <cellStyle name="Standard 7" xfId="42472" xr:uid="{9760D660-9360-4CA9-8FBD-62390B062F96}"/>
    <cellStyle name="Standard 8" xfId="42473" xr:uid="{F5CEF6A9-E74F-47B7-AFC1-A890F7F27130}"/>
    <cellStyle name="Standard 9" xfId="42474" xr:uid="{DA104179-E1C0-44E0-9853-32553BDF4621}"/>
    <cellStyle name="Standard_AR-Bilanzen9901" xfId="42475" xr:uid="{D0A92FF5-564C-40F1-985A-3AACF724E640}"/>
    <cellStyle name="StandardInput" xfId="782" xr:uid="{1CA8724F-71FF-4AC9-8974-371EB968CD7C}"/>
    <cellStyle name="StandardInput 2" xfId="851" xr:uid="{29E17314-9520-410E-9A86-CA26475D6F89}"/>
    <cellStyle name="StandardInput 2 10" xfId="54910" xr:uid="{52CE6686-2A63-41B2-A236-709BEAE9E258}"/>
    <cellStyle name="StandardInput 2 11" xfId="55081" xr:uid="{3E2DCDA2-C69F-450C-94AB-043A05E7C3F4}"/>
    <cellStyle name="StandardInput 2 12" xfId="51202" xr:uid="{3AB8303B-200E-4A3F-BF8F-9B017EEBF0B2}"/>
    <cellStyle name="StandardInput 2 13" xfId="43674" xr:uid="{C2F9AB2C-11C7-442E-AD60-07D74D24E431}"/>
    <cellStyle name="StandardInput 2 2" xfId="2703" xr:uid="{96C110FA-416E-4D55-8BB2-C3FF92DB40FE}"/>
    <cellStyle name="StandardInput 2 2 2" xfId="52659" xr:uid="{E028C2C7-3209-485D-AC88-D36986752A36}"/>
    <cellStyle name="StandardInput 2 3" xfId="53321" xr:uid="{B6CA821A-216A-465B-9415-85F625B16EFC}"/>
    <cellStyle name="StandardInput 2 4" xfId="53596" xr:uid="{D48063D3-C5B1-4C47-AF57-F806C6305405}"/>
    <cellStyle name="StandardInput 2 5" xfId="53892" xr:uid="{2080AE43-0442-4BA3-A6AD-019A0F755F40}"/>
    <cellStyle name="StandardInput 2 6" xfId="51527" xr:uid="{EC5FFECF-4B9A-4965-A6EA-DE2182550AB1}"/>
    <cellStyle name="StandardInput 2 7" xfId="54341" xr:uid="{B45203F9-2968-4D65-B399-AAD68CD633BA}"/>
    <cellStyle name="StandardInput 2 8" xfId="54655" xr:uid="{CA311B81-2B79-471E-9764-849348E3ED78}"/>
    <cellStyle name="StandardInput 2 9" xfId="54707" xr:uid="{547BF53E-8C08-4C3B-BB58-181C64E9744E}"/>
    <cellStyle name="StandardInput 3" xfId="2698" xr:uid="{1D6E6E9C-D5DB-4288-A8E3-A8629BACFEBA}"/>
    <cellStyle name="StandardInput 3 2" xfId="55072" xr:uid="{3DA9B05B-F6E7-41A3-A696-44F6F1D4C998}"/>
    <cellStyle name="StandardInput 3 3" xfId="44626" xr:uid="{AFF295CC-E998-4111-92D8-68DB5DCFED95}"/>
    <cellStyle name="StandardInput 4" xfId="47285" xr:uid="{459CEA7E-0673-4916-8948-30036DB099C5}"/>
    <cellStyle name="Style 1" xfId="783" xr:uid="{01CFC4A6-0B57-4FBC-9A36-09C0A58EBEB6}"/>
    <cellStyle name="Style 1 2" xfId="42476" xr:uid="{7440DAB3-402B-4E87-8068-35B0FB185C8A}"/>
    <cellStyle name="Style 1 2 2" xfId="42477" xr:uid="{D0F980A2-A9C1-45CF-BC11-750C6B85863F}"/>
    <cellStyle name="Style 1 3" xfId="37756" xr:uid="{90A785DD-9875-4C36-8A9F-6D0890D8960A}"/>
    <cellStyle name="STYLE1" xfId="36043" xr:uid="{A9F2820D-22B6-4907-91CC-B95AA1937919}"/>
    <cellStyle name="style1 2" xfId="42478" xr:uid="{FCEF1A57-E5A3-47BE-8190-0F6C47656C74}"/>
    <cellStyle name="STYLE2" xfId="36044" xr:uid="{4DF1396A-851B-47EE-82E4-7E8F0C9B7DEB}"/>
    <cellStyle name="STYLE2 2" xfId="37757" xr:uid="{AEE56838-6DFC-4939-A022-8A4DA3131C25}"/>
    <cellStyle name="STYLE2 3" xfId="37758" xr:uid="{6A891C40-A5E5-43D6-AAA2-FA0B5B585253}"/>
    <cellStyle name="STYLE2 4" xfId="42479" xr:uid="{F06EC691-3F67-4FAB-BCF6-5907E7A02012}"/>
    <cellStyle name="STYLE3" xfId="42480" xr:uid="{C4ECAB35-24F6-4B3B-AADF-E03767BEF001}"/>
    <cellStyle name="STYLE4" xfId="42481" xr:uid="{D3C75EA5-7C01-4E9F-8155-BB472AEF49C2}"/>
    <cellStyle name="SubHeading" xfId="37759" xr:uid="{5044F843-15B5-4E43-A0A1-1FCFF06786FC}"/>
    <cellStyle name="SubHeading 10" xfId="42482" xr:uid="{D5C077D7-6CB2-47A0-9D75-432C9CA61961}"/>
    <cellStyle name="SubHeading 11" xfId="42483" xr:uid="{DDECA053-2C85-448F-A071-4DDB95806ACE}"/>
    <cellStyle name="SubHeading 12" xfId="42484" xr:uid="{16B5052A-AFE4-4FC7-B5AB-C5EC6CDDF915}"/>
    <cellStyle name="SubHeading 13" xfId="42485" xr:uid="{E925D06B-F795-4EEE-BEFD-96DEBC266E08}"/>
    <cellStyle name="SubHeading 14" xfId="42486" xr:uid="{67A86856-6BF8-4A6A-BA52-AB0D6EAE5D33}"/>
    <cellStyle name="SubHeading 15" xfId="42487" xr:uid="{258481AA-0D6D-4E31-9806-E4251334C8D7}"/>
    <cellStyle name="SubHeading 16" xfId="42488" xr:uid="{5ADE28D5-886C-4E7B-BED7-CF9C4401CF21}"/>
    <cellStyle name="SubHeading 2" xfId="42489" xr:uid="{67C48C7B-C27D-4115-A1CF-1B0D7CD67B29}"/>
    <cellStyle name="SubHeading 3" xfId="42490" xr:uid="{99208618-E375-427D-A8DE-A63878D44CB7}"/>
    <cellStyle name="SubHeading 4" xfId="42491" xr:uid="{4EFC4E64-3D89-42BA-ACA5-F4B89A5D0AF5}"/>
    <cellStyle name="SubHeading 5" xfId="42492" xr:uid="{ED720101-C9A0-4D4F-B230-247AA66CA0C2}"/>
    <cellStyle name="SubHeading 6" xfId="42493" xr:uid="{61ACA066-C426-44A7-A24D-150078D7268C}"/>
    <cellStyle name="SubHeading 7" xfId="42494" xr:uid="{50E213FC-DC7C-43FA-BDCB-051187546A73}"/>
    <cellStyle name="SubHeading 8" xfId="42495" xr:uid="{A98C8B00-35B9-413B-8315-D14BC867058E}"/>
    <cellStyle name="SubHeading 9" xfId="42496" xr:uid="{73E9D851-C3A2-4D66-B638-C87235689D2E}"/>
    <cellStyle name="Subtotal" xfId="37760" xr:uid="{407826A3-C92D-4415-877F-D14E60225B14}"/>
    <cellStyle name="Table" xfId="36045" xr:uid="{60871726-A21F-49E1-800D-B6C92AE93BB0}"/>
    <cellStyle name="Table Head" xfId="784" xr:uid="{B534FC47-5EEB-4939-A0C6-E73D5CBACADF}"/>
    <cellStyle name="Table Source" xfId="785" xr:uid="{C1414C58-6B3D-4E1A-8644-A1EDB1D3B092}"/>
    <cellStyle name="Table Text" xfId="786" xr:uid="{E88CCD66-D3F1-4204-8F91-A0B7800F1ECF}"/>
    <cellStyle name="Table Title" xfId="787" xr:uid="{0D96F94F-B4BA-4910-A842-39CBA74FC15C}"/>
    <cellStyle name="Table Units" xfId="788" xr:uid="{58314D59-E4D3-4B2B-9310-D17DE90BF308}"/>
    <cellStyle name="TED STANDARD" xfId="42497" xr:uid="{BBF980A5-5111-46EB-BA6B-C828E5A85B0E}"/>
    <cellStyle name="Text" xfId="789" xr:uid="{C8A26573-4082-4CDD-8F4F-19D7F0D5CFEF}"/>
    <cellStyle name="Text 1" xfId="790" xr:uid="{9D090E02-C91B-4EE8-9DC0-209E347A85D0}"/>
    <cellStyle name="Text 2" xfId="791" xr:uid="{A52EB7C9-BCFC-4ED5-A0B5-F1B9D39334B9}"/>
    <cellStyle name="Text Head 1" xfId="792" xr:uid="{80F3EC64-D019-41EA-9115-CD65BDCDB319}"/>
    <cellStyle name="Text Head 2" xfId="793" xr:uid="{4917451F-3904-45EF-867C-72BE9D760912}"/>
    <cellStyle name="Text Indent 1" xfId="794" xr:uid="{26587552-0EFC-45C0-972E-B74F61DCE9A8}"/>
    <cellStyle name="Text Indent 2" xfId="795" xr:uid="{CDB6F56D-2000-466E-8F52-CD87B442F488}"/>
    <cellStyle name="Text Indent A" xfId="796" xr:uid="{5901CCFC-1911-4E24-9432-B5BB01ED0B38}"/>
    <cellStyle name="Text Indent B" xfId="797" xr:uid="{EA002D3E-5390-4CC0-AEA9-5494C9A5B2D2}"/>
    <cellStyle name="Text Indent B 2" xfId="37761" xr:uid="{86091C52-6B8C-4F1B-BE23-17B2F544B876}"/>
    <cellStyle name="Text Indent C" xfId="798" xr:uid="{0EA19170-00E8-441F-90A2-1AE1BBD1CE3E}"/>
    <cellStyle name="Text Indent C 2" xfId="37762" xr:uid="{501E336C-9E1A-45DE-85A0-0AB25178197B}"/>
    <cellStyle name="Text_C294_2007_Q2_Lead" xfId="799" xr:uid="{C93FD142-65A6-4CF7-94B7-14D8E67AE2F7}"/>
    <cellStyle name="Tickmark" xfId="800" xr:uid="{9A48939F-202F-43ED-801E-DDD7F6B21BA5}"/>
    <cellStyle name="Tickmark 2" xfId="42498" xr:uid="{2C8556F4-3735-4DAD-ADBB-818FC7921C24}"/>
    <cellStyle name="Times New Roman" xfId="801" xr:uid="{96D69D94-9DE5-4E59-BD33-A6BEEA62C3AE}"/>
    <cellStyle name="Times New Roman 2" xfId="36046" xr:uid="{2D5C1566-7C0D-4C14-9EE9-500B108A93A7}"/>
    <cellStyle name="Title" xfId="26" builtinId="15" customBuiltin="1"/>
    <cellStyle name="Title 10" xfId="36047" xr:uid="{F1A963E7-95D9-4F56-9D69-AB8C361D9F68}"/>
    <cellStyle name="Title 10 2" xfId="36048" xr:uid="{8934CA30-35FB-4723-A9E8-9D8C6FE18B83}"/>
    <cellStyle name="Title 11" xfId="36049" xr:uid="{CD78F29C-5868-4EBA-8DAC-9D764B590A88}"/>
    <cellStyle name="Title 11 2" xfId="36050" xr:uid="{0D4CEFD4-6752-4148-8110-7E5225A60E73}"/>
    <cellStyle name="Title 12" xfId="5980" xr:uid="{34474F4E-B398-4551-AE51-1924192ACD8D}"/>
    <cellStyle name="Title 2" xfId="802" xr:uid="{EC5137FD-B78A-40DF-B2C4-593EFAEC3DD9}"/>
    <cellStyle name="Title 2 10" xfId="36052" xr:uid="{7AE77725-69D8-4EE5-B92C-9D5487D2B818}"/>
    <cellStyle name="Title 2 11" xfId="42499" xr:uid="{EBCECED5-EE9D-437F-A17B-D67189CE4FF4}"/>
    <cellStyle name="Title 2 12" xfId="36051" xr:uid="{08EA91A9-3DD2-462D-8C0D-F864268CD0BD}"/>
    <cellStyle name="Title 2 2" xfId="1438" xr:uid="{6A36BBBA-F8EE-4663-8FD6-70F4FEE6E24B}"/>
    <cellStyle name="Title 2 2 2" xfId="36054" xr:uid="{FDA4D82F-3AA0-443B-939C-A27548AA2D1D}"/>
    <cellStyle name="Title 2 2 2 2" xfId="42500" xr:uid="{5451A35E-317C-404E-BD1C-24534FD4C9D3}"/>
    <cellStyle name="Title 2 2 3" xfId="42501" xr:uid="{626C31F3-4709-4702-ABD1-3028F4B94071}"/>
    <cellStyle name="Title 2 2 4" xfId="42502" xr:uid="{F4C9D446-E8C8-43BD-B3D7-7485E38A91FA}"/>
    <cellStyle name="Title 2 2 5" xfId="36053" xr:uid="{53736BA7-721C-426B-BBDD-AF10E7DD0CB4}"/>
    <cellStyle name="Title 2 3" xfId="2053" xr:uid="{7E9B97E6-4A87-4A3B-BEB9-84C8085F7846}"/>
    <cellStyle name="Title 2 3 2" xfId="36056" xr:uid="{67A607EB-AC0D-44C9-BD1A-600DBEBD48E1}"/>
    <cellStyle name="Title 2 3 3" xfId="36055" xr:uid="{33FD22DB-F7ED-491E-A3F1-CAD5B1AAD369}"/>
    <cellStyle name="Title 2 3 4" xfId="5066" xr:uid="{14BCFD77-7E87-47BF-91F0-DAB3B955F986}"/>
    <cellStyle name="Title 2 4" xfId="1437" xr:uid="{F5EC1C4D-52E6-4A2B-9A9A-9FF824270DA4}"/>
    <cellStyle name="Title 2 4 2" xfId="36058" xr:uid="{8420085C-EEA6-4628-A0FB-55820D2095C7}"/>
    <cellStyle name="Title 2 4 3" xfId="43786" xr:uid="{CF6FBD1F-E9DD-436F-B0B9-4E20E2F9EED9}"/>
    <cellStyle name="Title 2 4 4" xfId="36057" xr:uid="{B4B37C74-D773-4C17-BA63-77D386A16BA4}"/>
    <cellStyle name="Title 2 5" xfId="1045" xr:uid="{84CAA350-F637-4262-AA0E-5BA9DDE86914}"/>
    <cellStyle name="Title 2 5 2" xfId="36060" xr:uid="{051B9690-8BFD-471E-837F-267C51435544}"/>
    <cellStyle name="Title 2 5 3" xfId="36059" xr:uid="{6174348D-21CC-48A6-B646-DAA75EAAE205}"/>
    <cellStyle name="Title 2 6" xfId="36061" xr:uid="{74211D70-B711-4C28-9841-AF2BCA933133}"/>
    <cellStyle name="Title 2 6 2" xfId="36062" xr:uid="{7D718D8C-F2E1-4099-984D-E6F38FCCE5DA}"/>
    <cellStyle name="Title 2 7" xfId="36063" xr:uid="{46FC9499-93CC-48EF-B688-475205814370}"/>
    <cellStyle name="Title 2 7 2" xfId="36064" xr:uid="{F9302095-73A3-4BDE-A847-7F590A2A51A6}"/>
    <cellStyle name="Title 2 8" xfId="36065" xr:uid="{8DB8BF75-904C-4174-8FFC-C46E54912648}"/>
    <cellStyle name="Title 2 8 2" xfId="36066" xr:uid="{4F1D7CBB-6CAF-4319-9811-D615F1E9D4F4}"/>
    <cellStyle name="Title 2 9" xfId="36067" xr:uid="{E6C69B7E-FF8F-4696-B437-19AEE1907112}"/>
    <cellStyle name="Title 2 9 2" xfId="36068" xr:uid="{CD0C6598-3ADC-4B37-9FF8-86CC70F4CFAC}"/>
    <cellStyle name="Title 20" xfId="36069" xr:uid="{6F1EE027-0BEE-4DCF-954C-0A5A0722FF43}"/>
    <cellStyle name="Title 3" xfId="1439" xr:uid="{F67AACBB-B792-4FA0-B31D-361592F63538}"/>
    <cellStyle name="Title 3 10" xfId="42503" xr:uid="{07DFB8DA-9488-4C97-A2DD-C59E99FFEE0A}"/>
    <cellStyle name="Title 3 11" xfId="36070" xr:uid="{681C5611-A9DA-4CF0-ACA0-9EE1B5F6E8C5}"/>
    <cellStyle name="Title 3 2" xfId="36071" xr:uid="{FA33C87B-2D48-4D5D-8ABC-F5CD5B20A83E}"/>
    <cellStyle name="Title 3 2 2" xfId="36072" xr:uid="{0617772F-B260-492B-9EB9-3509C967C5B1}"/>
    <cellStyle name="Title 3 3" xfId="36073" xr:uid="{4C4C5156-D4C2-408D-ADEE-9C39A45843BF}"/>
    <cellStyle name="Title 3 3 2" xfId="36074" xr:uid="{84146B3F-5474-41EB-9BFB-C6445222DF43}"/>
    <cellStyle name="Title 3 4" xfId="36075" xr:uid="{6C18A603-8CE1-4AC6-8C0D-555B0CAB3FF3}"/>
    <cellStyle name="Title 3 4 2" xfId="36076" xr:uid="{779C043E-E5C8-4569-AAFE-FCC035F5BCEA}"/>
    <cellStyle name="Title 3 5" xfId="36077" xr:uid="{6C989D4F-7770-4A5A-8E99-C8D84A0DCA30}"/>
    <cellStyle name="Title 3 5 2" xfId="36078" xr:uid="{818F1C47-17CF-4542-9484-DE18A97CAFE4}"/>
    <cellStyle name="Title 3 6" xfId="36079" xr:uid="{9C685C71-4A78-4A71-9ED7-67824BB8F3D8}"/>
    <cellStyle name="Title 3 6 2" xfId="36080" xr:uid="{95FC0F73-868C-4998-8505-6C7DD8F80B1B}"/>
    <cellStyle name="Title 3 7" xfId="36081" xr:uid="{78ED6F68-71F9-44FF-8F1D-89EEA69B2312}"/>
    <cellStyle name="Title 3 7 2" xfId="36082" xr:uid="{5A7C0439-BBC4-456E-8FB5-69D2B8897A72}"/>
    <cellStyle name="Title 3 8" xfId="36083" xr:uid="{CD7E3E95-6F15-4D1F-98A7-7BF19D59A154}"/>
    <cellStyle name="Title 3 8 2" xfId="36084" xr:uid="{767323C8-5598-486E-AB9E-5A22ECFF2720}"/>
    <cellStyle name="Title 3 9" xfId="36085" xr:uid="{ADDC2E26-F388-4040-A562-32C818E54E10}"/>
    <cellStyle name="Title 4" xfId="1898" xr:uid="{FAF61588-92E3-450A-8450-EA18A05A1828}"/>
    <cellStyle name="Title 4 10" xfId="36086" xr:uid="{FF117051-F639-4F47-A909-6FDA6022B503}"/>
    <cellStyle name="Title 4 2" xfId="36087" xr:uid="{E09ED627-760D-459D-B736-9969195F7586}"/>
    <cellStyle name="Title 4 2 2" xfId="36088" xr:uid="{7EE5A374-0C2A-478C-A591-43C656302C9B}"/>
    <cellStyle name="Title 4 3" xfId="36089" xr:uid="{91A48349-DCD0-4182-883E-A9AC18DCF181}"/>
    <cellStyle name="Title 4 3 2" xfId="36090" xr:uid="{6676D0B7-2C17-4B7B-8B39-B84A04A8D756}"/>
    <cellStyle name="Title 4 4" xfId="36091" xr:uid="{B09CEBD2-1937-4156-89A8-04A60AC8BCE2}"/>
    <cellStyle name="Title 4 4 2" xfId="36092" xr:uid="{7C171237-4542-41BF-80B5-D118185B82E0}"/>
    <cellStyle name="Title 4 5" xfId="36093" xr:uid="{E0A515CB-F1C6-43EC-9DF7-C66BF3920632}"/>
    <cellStyle name="Title 4 5 2" xfId="36094" xr:uid="{B87FA14E-3AD1-4FE4-A1E8-68545C859DD5}"/>
    <cellStyle name="Title 4 6" xfId="36095" xr:uid="{C6A1D0B3-FF4B-4257-BFF4-A8D6A9B9CAEC}"/>
    <cellStyle name="Title 4 6 2" xfId="36096" xr:uid="{2BD5EA89-C73C-4CAC-8A87-29600E6B7015}"/>
    <cellStyle name="Title 4 7" xfId="36097" xr:uid="{149DE4EB-8501-4B2B-B991-DC642E53E250}"/>
    <cellStyle name="Title 4 8" xfId="42504" xr:uid="{36501F14-FEA8-4A34-BFF6-611787160D41}"/>
    <cellStyle name="Title 4 9" xfId="46722" xr:uid="{933557AE-0807-4AA4-B0F9-60E3D0FF3504}"/>
    <cellStyle name="Title 5" xfId="36098" xr:uid="{60882673-2FAB-4D84-A324-49052D95174E}"/>
    <cellStyle name="Title 5 2" xfId="36099" xr:uid="{F7172CE9-D6FC-4C21-BB45-55E2BBE244A5}"/>
    <cellStyle name="Title 5 2 2" xfId="36100" xr:uid="{39955F02-8090-4974-AC85-906C970E1D96}"/>
    <cellStyle name="Title 5 3" xfId="36101" xr:uid="{97BCD09D-A889-4733-8290-1717D5570BC5}"/>
    <cellStyle name="Title 5 3 2" xfId="36102" xr:uid="{B47DD5B0-7F43-406D-BA49-BCC22E8EFE97}"/>
    <cellStyle name="Title 5 4" xfId="36103" xr:uid="{3F2DAF46-A243-43E3-AA68-01AFE4E92CF5}"/>
    <cellStyle name="Title 5 4 2" xfId="36104" xr:uid="{59E7B626-D470-4FB0-86CD-6E8CABE17CFF}"/>
    <cellStyle name="Title 5 5" xfId="36105" xr:uid="{0627E1D4-0A4E-4F74-98B1-57F99F380EB0}"/>
    <cellStyle name="Title 5 5 2" xfId="36106" xr:uid="{2B0F2399-2F73-46E8-B4F5-82C2E36BC7D0}"/>
    <cellStyle name="Title 5 6" xfId="36107" xr:uid="{E657594B-10A3-47CE-988A-258C619F4B16}"/>
    <cellStyle name="Title 5 6 2" xfId="36108" xr:uid="{C079749D-BFCD-4352-B8CC-05E4D3508847}"/>
    <cellStyle name="Title 5 7" xfId="36109" xr:uid="{25D7F849-4FFE-465B-972C-C4BCAEB92CD2}"/>
    <cellStyle name="Title 6" xfId="36110" xr:uid="{3C667100-4323-45AA-BFD1-3C596DB3FC15}"/>
    <cellStyle name="Title 6 2" xfId="36111" xr:uid="{1082DA6F-D0FB-45C3-A1F1-FB78807CB716}"/>
    <cellStyle name="Title 6 2 2" xfId="36112" xr:uid="{591305A2-BF5D-43D0-8D62-C3B2F0DC8D90}"/>
    <cellStyle name="Title 6 3" xfId="36113" xr:uid="{695A4754-AA08-402C-9DC2-68010A1E4BAD}"/>
    <cellStyle name="Title 6 3 2" xfId="36114" xr:uid="{B10D0B2A-9AEF-404E-BBC1-205533116088}"/>
    <cellStyle name="Title 6 4" xfId="36115" xr:uid="{75D62267-75AE-4585-AB3C-B8110EA1783E}"/>
    <cellStyle name="Title 6 4 2" xfId="36116" xr:uid="{5F578E64-1554-43A5-B402-AB9D9C98A0DC}"/>
    <cellStyle name="Title 6 5" xfId="36117" xr:uid="{764751D6-0093-4E4B-BA73-C67F8D5E5B56}"/>
    <cellStyle name="Title 6 5 2" xfId="36118" xr:uid="{98EFE2EB-2174-4D53-94A5-2644B9482BA0}"/>
    <cellStyle name="Title 6 6" xfId="36119" xr:uid="{77AE2C18-341A-4EAD-8BFE-5B14E887E1DC}"/>
    <cellStyle name="Title 7" xfId="36120" xr:uid="{7C5E25CB-B53B-418B-ADF4-7BC1B0942B07}"/>
    <cellStyle name="Title 7 2" xfId="36121" xr:uid="{F9B1727F-0F97-456A-91AE-16A51F7B4BBD}"/>
    <cellStyle name="Title 7 2 2" xfId="36122" xr:uid="{BD95E34A-C71C-4219-ADE3-8E0B86D7BD66}"/>
    <cellStyle name="Title 7 3" xfId="36123" xr:uid="{712474BC-6797-4C98-9E05-BA35644FEA26}"/>
    <cellStyle name="Title 7 3 2" xfId="36124" xr:uid="{64B41A7E-F8BC-4261-9CE0-429C065B12FE}"/>
    <cellStyle name="Title 7 4" xfId="36125" xr:uid="{9100BE9B-57A0-4523-80BF-A3D159A8BBEC}"/>
    <cellStyle name="Title 7 4 2" xfId="36126" xr:uid="{D780B7CF-1140-44E3-97AE-85E8EB3BD2C4}"/>
    <cellStyle name="Title 7 5" xfId="36127" xr:uid="{65A86E17-A4C2-47E0-A589-049A54191D56}"/>
    <cellStyle name="Title 8" xfId="36128" xr:uid="{1141750B-3B85-4205-9875-764BB4043144}"/>
    <cellStyle name="Title 8 2" xfId="36129" xr:uid="{F505283A-50E3-446F-9EE8-4DE650688E96}"/>
    <cellStyle name="Title 8 2 2" xfId="36130" xr:uid="{DD2E17D6-E305-45DD-AAD7-2F55E677AC39}"/>
    <cellStyle name="Title 8 3" xfId="36131" xr:uid="{BB7E78E3-85B9-4E15-A134-6E22208672D4}"/>
    <cellStyle name="Title 8 3 2" xfId="36132" xr:uid="{A1FFD476-2959-48E4-9ED2-1C22CE5E72A1}"/>
    <cellStyle name="Title 8 4" xfId="36133" xr:uid="{658B3A86-1D8C-4619-877D-FAB6ACA39E9A}"/>
    <cellStyle name="Title 9" xfId="36134" xr:uid="{C7B4C65D-00BD-44B7-B4B9-BADD10050042}"/>
    <cellStyle name="Title 9 2" xfId="36135" xr:uid="{AA9975EA-BA26-4F74-B5BE-70EA0765BF5C}"/>
    <cellStyle name="TOC 1" xfId="803" xr:uid="{FDF348D1-AA0F-4A64-A054-DF00803F166D}"/>
    <cellStyle name="TOC 2" xfId="804" xr:uid="{D808D6C6-FC47-432A-A991-81344FD85F60}"/>
    <cellStyle name="Total" xfId="41" builtinId="25" customBuiltin="1"/>
    <cellStyle name="Total 10" xfId="36136" xr:uid="{509245D7-C6B8-4B60-854B-4C42AFB7BADC}"/>
    <cellStyle name="Total 10 2" xfId="36137" xr:uid="{591B2815-CFA9-4FC5-B815-8D89D02A46C2}"/>
    <cellStyle name="Total 10 2 2" xfId="42505" xr:uid="{6630FD90-F559-4ABC-B75D-7B57D933DB03}"/>
    <cellStyle name="Total 11" xfId="36138" xr:uid="{EAD42F6F-15D6-46D4-9128-E6CD7AD20AD0}"/>
    <cellStyle name="Total 11 2" xfId="36139" xr:uid="{BE722ECF-8663-4E04-8595-764CD6E103E5}"/>
    <cellStyle name="Total 11 2 2" xfId="42506" xr:uid="{60929D5D-0EDA-4140-AAB2-3EF92805E05D}"/>
    <cellStyle name="Total 12" xfId="5994" xr:uid="{E7F7C2AC-1F48-47F3-A4C8-CD14D49A3364}"/>
    <cellStyle name="Total 12 2" xfId="42507" xr:uid="{356EB269-DEC5-4B8B-B41C-F37C307708F9}"/>
    <cellStyle name="Total 13 2" xfId="42508" xr:uid="{316898C7-9D56-457A-8CF7-16027EC42FDF}"/>
    <cellStyle name="Total 14 2" xfId="42509" xr:uid="{1D369D5E-8D85-4FF3-BD89-BA930A2107D9}"/>
    <cellStyle name="Total 15 2" xfId="42510" xr:uid="{BE6DF3FB-96FD-40A6-8DA4-B8E1A8879F9E}"/>
    <cellStyle name="Total 16 2" xfId="42511" xr:uid="{902872D7-F6C1-4175-9EAF-1F96872B4C7D}"/>
    <cellStyle name="Total 17 2" xfId="42512" xr:uid="{3D69C857-3DD8-4313-9231-487A467BAFD8}"/>
    <cellStyle name="Total 2" xfId="805" xr:uid="{B75527DE-A720-49F9-BCDE-68D9CD4BE68C}"/>
    <cellStyle name="Total 2 10" xfId="36141" xr:uid="{591A34FC-005D-49A7-9A39-C10DCD8789D3}"/>
    <cellStyle name="Total 2 10 2" xfId="42513" xr:uid="{6E8C6C68-8363-4BF0-99AA-443825326640}"/>
    <cellStyle name="Total 2 11" xfId="42514" xr:uid="{4058C323-1422-4AB7-B151-D3FB9D90A88A}"/>
    <cellStyle name="Total 2 12" xfId="42515" xr:uid="{FE9D4F29-499E-4362-A15E-ADE4758626C2}"/>
    <cellStyle name="Total 2 13" xfId="42516" xr:uid="{4EAE0733-9BE9-489B-9A2A-BCBD69139632}"/>
    <cellStyle name="Total 2 14" xfId="42517" xr:uid="{4E168C29-2673-4D3F-95D4-BB6ABFEE7243}"/>
    <cellStyle name="Total 2 15" xfId="42518" xr:uid="{8DEC1C7B-2759-42E9-8A71-0FF3842AD707}"/>
    <cellStyle name="Total 2 16" xfId="42519" xr:uid="{C87B60DF-3BD7-4883-B679-B89F9B2718F9}"/>
    <cellStyle name="Total 2 17" xfId="42520" xr:uid="{61BEC5CE-D145-4E37-93F8-0E7B02CAC586}"/>
    <cellStyle name="Total 2 18" xfId="42521" xr:uid="{1B5E721A-8900-46B3-BCA6-0C673460588A}"/>
    <cellStyle name="Total 2 19" xfId="42522" xr:uid="{872A3214-F8E6-4033-970B-1B01C23ECBBC}"/>
    <cellStyle name="Total 2 2" xfId="1441" xr:uid="{0D052FD6-4971-47BA-A1F7-BA022AE4D621}"/>
    <cellStyle name="Total 2 2 2" xfId="36143" xr:uid="{6254C0AC-FC75-4B78-9567-259FC3F155BF}"/>
    <cellStyle name="Total 2 2 3" xfId="42523" xr:uid="{777A84D6-6D32-486A-9419-BE2EED6B7453}"/>
    <cellStyle name="Total 2 2 4" xfId="42524" xr:uid="{92E6EC87-96DD-4A50-BF85-62F7FEB95058}"/>
    <cellStyle name="Total 2 2 5" xfId="36142" xr:uid="{8EB7DB35-3E19-47A6-B7A7-68E43025CD3D}"/>
    <cellStyle name="Total 2 20" xfId="42525" xr:uid="{1096EEAA-F29F-4079-973D-67E138FF6121}"/>
    <cellStyle name="Total 2 21" xfId="42526" xr:uid="{52C78DFF-3F61-484F-84B2-8F545467A635}"/>
    <cellStyle name="Total 2 22" xfId="42527" xr:uid="{AFF56576-A12C-4891-9E49-F0D3ACBEE7F0}"/>
    <cellStyle name="Total 2 23" xfId="36140" xr:uid="{AE540B08-81EC-4606-A39D-4B6FF0DBE721}"/>
    <cellStyle name="Total 2 3" xfId="2069" xr:uid="{30E37CCC-1639-41C6-BC01-6800E9ED04B9}"/>
    <cellStyle name="Total 2 3 2" xfId="36145" xr:uid="{921E176C-DBFE-4F73-B94E-BB1F89A8167D}"/>
    <cellStyle name="Total 2 3 3" xfId="42528" xr:uid="{B091CE6C-4676-47FD-AA67-FEFDBA272C84}"/>
    <cellStyle name="Total 2 3 4" xfId="42529" xr:uid="{822322B9-5B9C-433B-BCE6-72A4020CAD3D}"/>
    <cellStyle name="Total 2 3 5" xfId="36144" xr:uid="{54A5DBE1-DE7B-4489-BBDA-06D0804F5008}"/>
    <cellStyle name="Total 2 4" xfId="1440" xr:uid="{F422BD33-F30D-40D7-8E11-AB232FDDCD2B}"/>
    <cellStyle name="Total 2 4 2" xfId="36147" xr:uid="{93EF60F3-3E00-47E7-9B6B-C4A96A05BB22}"/>
    <cellStyle name="Total 2 4 3" xfId="42530" xr:uid="{225DB1CD-565A-4C30-B798-9C01F9E5C230}"/>
    <cellStyle name="Total 2 4 4" xfId="42531" xr:uid="{F0E5585F-C919-4617-AB31-36091FE6D76E}"/>
    <cellStyle name="Total 2 4 5" xfId="43787" xr:uid="{CF39C334-DCCD-4E6C-9086-A5BF20319A92}"/>
    <cellStyle name="Total 2 4 6" xfId="36146" xr:uid="{0364D003-C8B1-44D0-86E7-1EF25D28E49B}"/>
    <cellStyle name="Total 2 5" xfId="36148" xr:uid="{8E9044E3-3B74-4AE9-AB96-CD5C2B21FDC8}"/>
    <cellStyle name="Total 2 5 2" xfId="36149" xr:uid="{53AB0F0F-4820-4BBB-B4D2-32B65034AC0F}"/>
    <cellStyle name="Total 2 5 3" xfId="42532" xr:uid="{66A4F3CE-1255-4078-BF98-453D831A2F30}"/>
    <cellStyle name="Total 2 5 4" xfId="42533" xr:uid="{A9C2AFB6-66AB-40F5-82D8-B1DBEEB8082C}"/>
    <cellStyle name="Total 2 6" xfId="36150" xr:uid="{A59BE2FE-6C08-4777-92E4-B6ECB2150E7B}"/>
    <cellStyle name="Total 2 6 2" xfId="36151" xr:uid="{A66EDF54-DE91-4485-9CD2-D3AB2C3A52F2}"/>
    <cellStyle name="Total 2 6 3" xfId="42534" xr:uid="{B01EDEDB-DD12-47B2-A0BA-FCA5F1B1A657}"/>
    <cellStyle name="Total 2 6 4" xfId="42535" xr:uid="{B479C8AF-33D1-4FD8-8EC5-DEDF899AC85B}"/>
    <cellStyle name="Total 2 7" xfId="36152" xr:uid="{0F53F189-1255-4688-8934-B76BB9CE15F8}"/>
    <cellStyle name="Total 2 7 2" xfId="36153" xr:uid="{91F87D51-D319-4C8D-8E13-2C95E9161082}"/>
    <cellStyle name="Total 2 7 3" xfId="42536" xr:uid="{BD370C0F-9E64-4AAE-984E-9D7F4790973E}"/>
    <cellStyle name="Total 2 7 4" xfId="42537" xr:uid="{9CBABE08-095C-4F26-ADB2-2EF5ABA81A3A}"/>
    <cellStyle name="Total 2 8" xfId="36154" xr:uid="{AFF75A4E-6FBD-47D9-8951-72E27066345F}"/>
    <cellStyle name="Total 2 8 2" xfId="36155" xr:uid="{8A4B6A98-72AF-4C41-B336-3FFB7251C7E6}"/>
    <cellStyle name="Total 2 8 3" xfId="42538" xr:uid="{1B244048-AB7A-4A82-86D0-1ED70553012E}"/>
    <cellStyle name="Total 2 8 4" xfId="42539" xr:uid="{15E0303B-772A-449D-BB6B-22AF37303817}"/>
    <cellStyle name="Total 2 9" xfId="36156" xr:uid="{7A0637B0-0032-489D-962F-30FDF67A9940}"/>
    <cellStyle name="Total 2 9 2" xfId="36157" xr:uid="{1C2D7AC6-6B7F-4936-97BA-F80A6AB4D19F}"/>
    <cellStyle name="Total 2 9 3" xfId="42540" xr:uid="{16C3BDA8-0C0E-43F2-8B88-3092782E1527}"/>
    <cellStyle name="Total 2 9 4" xfId="42541" xr:uid="{8B9C66DA-C3B8-4579-BD7D-340564E4CEE0}"/>
    <cellStyle name="Total 20" xfId="36158" xr:uid="{92DEB33A-8973-4ACD-919C-6003559B75C3}"/>
    <cellStyle name="Total 3" xfId="1442" xr:uid="{38BEE121-A0EA-4CFA-B167-97361707663F}"/>
    <cellStyle name="Total 3 10" xfId="42542" xr:uid="{6C3657FE-50C8-43AF-B7D7-4F5A1DF3C188}"/>
    <cellStyle name="Total 3 11" xfId="36159" xr:uid="{85AC31FD-9763-4C99-853B-74EC98FA0EA8}"/>
    <cellStyle name="Total 3 2" xfId="36160" xr:uid="{96A040D4-865F-4F7B-8481-376C18ADCC63}"/>
    <cellStyle name="Total 3 2 2" xfId="36161" xr:uid="{07D05DC8-5E17-46C5-BA2D-E318D11BE122}"/>
    <cellStyle name="Total 3 3" xfId="36162" xr:uid="{3DCFE10E-64DA-484E-A43F-91D7304DF0AE}"/>
    <cellStyle name="Total 3 3 2" xfId="36163" xr:uid="{05431D5A-7F38-4AE8-91CE-5DADF4C7FF96}"/>
    <cellStyle name="Total 3 4" xfId="36164" xr:uid="{64440082-42E3-4EF7-BAEF-1E037A5DDEDC}"/>
    <cellStyle name="Total 3 4 2" xfId="36165" xr:uid="{5389ED73-34C5-4311-B548-5EF3B5D01CD7}"/>
    <cellStyle name="Total 3 5" xfId="36166" xr:uid="{AF9EA58D-55C3-4D2B-B483-A3FBCD5B580A}"/>
    <cellStyle name="Total 3 5 2" xfId="36167" xr:uid="{C8457EF2-75E8-4526-A925-964CFFF3B716}"/>
    <cellStyle name="Total 3 6" xfId="36168" xr:uid="{0D06B43F-1799-486E-8408-B0D08839ECF2}"/>
    <cellStyle name="Total 3 6 2" xfId="36169" xr:uid="{B5E33BF8-7BCD-40F9-BAB8-6767C68A66DF}"/>
    <cellStyle name="Total 3 7" xfId="36170" xr:uid="{D4EDB829-CA9C-4AEB-BE26-E06742FA3EB5}"/>
    <cellStyle name="Total 3 7 2" xfId="36171" xr:uid="{9BA8D205-9C14-47BC-A312-CD98A00E9BAB}"/>
    <cellStyle name="Total 3 8" xfId="36172" xr:uid="{AB9781A6-E497-4084-88B8-33FA8B13C1ED}"/>
    <cellStyle name="Total 3 8 2" xfId="36173" xr:uid="{11A6998D-C8C8-473B-A095-186E1C4D12C7}"/>
    <cellStyle name="Total 3 9" xfId="36174" xr:uid="{FDDC0FA0-677D-4584-8EF6-E3D22529B99A}"/>
    <cellStyle name="Total 4" xfId="36175" xr:uid="{BE94382D-515D-4EE3-B91B-B5DDDFEC6F03}"/>
    <cellStyle name="Total 4 2" xfId="36176" xr:uid="{8ADA76F9-0EEB-42E5-8E16-30733A40737D}"/>
    <cellStyle name="Total 4 2 2" xfId="36177" xr:uid="{66E2591A-F2B4-486D-8139-38BEDD1A50A1}"/>
    <cellStyle name="Total 4 2 3" xfId="42543" xr:uid="{1ED31A77-7DED-4E76-A5B8-4A2EA07ECFE0}"/>
    <cellStyle name="Total 4 2 4" xfId="42544" xr:uid="{5388774E-4F80-4492-99F0-B44CADA50154}"/>
    <cellStyle name="Total 4 3" xfId="36178" xr:uid="{6A6545BE-F8D3-498C-A366-B17860C5FE2B}"/>
    <cellStyle name="Total 4 3 2" xfId="36179" xr:uid="{9FEB57BE-2056-410C-8632-9C5EB4CB5930}"/>
    <cellStyle name="Total 4 4" xfId="36180" xr:uid="{70450A29-FDA7-4F08-9D9D-0D4030EC3F3F}"/>
    <cellStyle name="Total 4 4 2" xfId="36181" xr:uid="{AB996B83-5B84-46F5-8E11-A80F6518A27C}"/>
    <cellStyle name="Total 4 5" xfId="36182" xr:uid="{8CB5DA2C-5BF4-40A3-83A4-3DEBF94B323C}"/>
    <cellStyle name="Total 4 5 2" xfId="36183" xr:uid="{97760667-4575-41F0-9D2F-4F1A1D539C91}"/>
    <cellStyle name="Total 4 6" xfId="36184" xr:uid="{67A092EA-88BE-4178-8160-9667FB7B25B9}"/>
    <cellStyle name="Total 4 6 2" xfId="36185" xr:uid="{3AF74BA8-B57E-407F-9EF1-C2EC5E0A7C97}"/>
    <cellStyle name="Total 4 7" xfId="36186" xr:uid="{645F3D5E-F67E-4920-A894-A8AFC94A280B}"/>
    <cellStyle name="Total 4 8" xfId="42545" xr:uid="{1102E886-74AA-4194-85E3-E91038DB8F42}"/>
    <cellStyle name="Total 5" xfId="36187" xr:uid="{FEE35073-C5BA-40C2-9CAB-2A5D5A722C95}"/>
    <cellStyle name="Total 5 2" xfId="36188" xr:uid="{20776CB9-090B-4F1E-BAD1-25C962CE305E}"/>
    <cellStyle name="Total 5 2 2" xfId="36189" xr:uid="{04B8C034-6E9A-4362-A023-A90A6C1CAFE3}"/>
    <cellStyle name="Total 5 2 3" xfId="42546" xr:uid="{B318DB24-DD39-4464-80F7-6E3591DF2120}"/>
    <cellStyle name="Total 5 2 4" xfId="42547" xr:uid="{3C6E4ABC-CA31-409C-80C0-996F28100A72}"/>
    <cellStyle name="Total 5 3" xfId="36190" xr:uid="{BC8F0591-6ED0-4E90-9AD4-6F156563F405}"/>
    <cellStyle name="Total 5 3 2" xfId="36191" xr:uid="{2AD8492D-BEC0-49A6-8271-AA05EBB9561D}"/>
    <cellStyle name="Total 5 4" xfId="36192" xr:uid="{25A7E310-954B-4C9A-BE41-C9047918BEFE}"/>
    <cellStyle name="Total 5 4 2" xfId="36193" xr:uid="{6F2D9CDC-6E99-4527-98D0-95B653958D4F}"/>
    <cellStyle name="Total 5 5" xfId="36194" xr:uid="{4BF41BBE-953A-47F3-9578-833C73FCCEE1}"/>
    <cellStyle name="Total 5 5 2" xfId="36195" xr:uid="{9C723B18-D8A2-44BC-9812-F1240CEABE1F}"/>
    <cellStyle name="Total 5 6" xfId="36196" xr:uid="{E367F850-DF76-4164-9689-AB0E0E71AC59}"/>
    <cellStyle name="Total 5 6 2" xfId="36197" xr:uid="{8FB0B5F4-C295-4654-AE93-DD32ED47520F}"/>
    <cellStyle name="Total 5 7" xfId="36198" xr:uid="{F6F7DA49-44C0-4AB8-94EB-04A89D7858FB}"/>
    <cellStyle name="Total 6" xfId="36199" xr:uid="{CDFFAE8C-7861-4438-849E-9C22DB56A104}"/>
    <cellStyle name="Total 6 2" xfId="36200" xr:uid="{AD8B888B-D7E8-4064-BCA1-385DF3F21B03}"/>
    <cellStyle name="Total 6 2 2" xfId="36201" xr:uid="{AE92A60E-288E-46C6-B86B-831932200BBE}"/>
    <cellStyle name="Total 6 2 3" xfId="42548" xr:uid="{C6458EE0-B6E0-4AD4-8BFB-359B7FF9C44A}"/>
    <cellStyle name="Total 6 2 4" xfId="42549" xr:uid="{38E5008D-9ACA-4807-BE61-C9626CF3AFC9}"/>
    <cellStyle name="Total 6 3" xfId="36202" xr:uid="{A77755A5-1DBC-447E-9B2D-79EE1FCB73E8}"/>
    <cellStyle name="Total 6 3 2" xfId="36203" xr:uid="{1369595A-7AC1-4B36-8D64-56A9C58C965A}"/>
    <cellStyle name="Total 6 4" xfId="36204" xr:uid="{41544633-B8C3-4A0E-8212-A31C82B0148A}"/>
    <cellStyle name="Total 6 4 2" xfId="36205" xr:uid="{707B395B-AD1A-4DA4-B477-7D00792837DB}"/>
    <cellStyle name="Total 6 5" xfId="36206" xr:uid="{491F7702-122B-461E-BDD6-B5748F889521}"/>
    <cellStyle name="Total 6 5 2" xfId="36207" xr:uid="{53404A5D-8816-40B9-923C-66ED9F3603C8}"/>
    <cellStyle name="Total 6 6" xfId="36208" xr:uid="{9DDD035F-93DD-4399-AFA7-9F594FD6462C}"/>
    <cellStyle name="Total 7" xfId="36209" xr:uid="{12B0951D-86E7-4C1B-9C47-C143511A1837}"/>
    <cellStyle name="Total 7 2" xfId="36210" xr:uid="{8C16B11B-9324-48CF-9187-C277F3AE02DB}"/>
    <cellStyle name="Total 7 2 2" xfId="36211" xr:uid="{E3FAF386-8477-4F3B-9817-C3BFB9628731}"/>
    <cellStyle name="Total 7 2 3" xfId="42550" xr:uid="{6F2FCBD1-E803-4D49-A81E-190816FD29C8}"/>
    <cellStyle name="Total 7 2 4" xfId="42551" xr:uid="{4F15DE32-2298-4A1B-B9E0-C63AAB8DB251}"/>
    <cellStyle name="Total 7 3" xfId="36212" xr:uid="{8C3AF524-49AC-4090-B128-109C788331ED}"/>
    <cellStyle name="Total 7 3 2" xfId="36213" xr:uid="{AF222E7F-EEBD-4E94-BA7B-59EF3D6C6878}"/>
    <cellStyle name="Total 7 4" xfId="36214" xr:uid="{BA64B6C3-9C4E-4889-A449-43E6D7E288D8}"/>
    <cellStyle name="Total 7 4 2" xfId="36215" xr:uid="{4ED6CEFE-58F4-4579-B9BF-0A5BA89B29B2}"/>
    <cellStyle name="Total 7 5" xfId="36216" xr:uid="{CDD85F26-B110-40B7-99C7-CF37B625D136}"/>
    <cellStyle name="Total 8" xfId="36217" xr:uid="{2DE973A1-4D87-42B5-AEE3-EBA1BA341395}"/>
    <cellStyle name="Total 8 2" xfId="36218" xr:uid="{79D65A19-2ACB-4248-8098-22BF3A26CE50}"/>
    <cellStyle name="Total 8 2 2" xfId="36219" xr:uid="{4B488336-68CC-4BCA-B562-98FD08BCFF89}"/>
    <cellStyle name="Total 8 2 3" xfId="42552" xr:uid="{C98526AD-25B0-4FE3-AC99-807675374758}"/>
    <cellStyle name="Total 8 2 4" xfId="42553" xr:uid="{F0BCAC3B-E365-43DC-8DD5-C5E53A920EE6}"/>
    <cellStyle name="Total 8 3" xfId="36220" xr:uid="{952C7CC8-EFB4-4577-B50D-A7E4C85CD4DF}"/>
    <cellStyle name="Total 8 3 2" xfId="36221" xr:uid="{2E2653D9-C7F0-47B6-BD7C-DA6C53FB9735}"/>
    <cellStyle name="Total 8 4" xfId="36222" xr:uid="{DBE668EC-7F5A-4566-8662-72DE72BD5911}"/>
    <cellStyle name="Total 9" xfId="36223" xr:uid="{C0EE5E36-846F-4949-8629-11445606C2F4}"/>
    <cellStyle name="Total 9 2" xfId="36224" xr:uid="{6882F39E-68DD-4BCD-BBEC-1173BD5DBB62}"/>
    <cellStyle name="Total 9 2 2" xfId="42554" xr:uid="{6994D34D-0E5E-46A3-9212-A1A1823AE067}"/>
    <cellStyle name="Tusental (0)_laroux" xfId="42555" xr:uid="{879C61EE-20B1-422D-82BF-89A49F9D2A38}"/>
    <cellStyle name="Tusental_A-listan (fixad)" xfId="36225" xr:uid="{CA986CF6-F01E-44D8-8632-7FDBCD35B2A4}"/>
    <cellStyle name="Unprot" xfId="37763" xr:uid="{FED939F0-16DA-472F-9E10-6F94AB4B5CB5}"/>
    <cellStyle name="Unprot$" xfId="37764" xr:uid="{FF5FB928-316D-431D-A89B-6AC7C4B17C0B}"/>
    <cellStyle name="Unprot_12 DM-BS detail DEC_06" xfId="37765" xr:uid="{D3D1B7B8-5537-4A9A-A86C-7A0F73B55868}"/>
    <cellStyle name="Unprotect" xfId="37766" xr:uid="{FCE9DAFF-C916-4BC7-B746-C2B15901A725}"/>
    <cellStyle name="Valuta (0)" xfId="37767" xr:uid="{983DC5F1-8A2C-4D17-B0B0-3A13D1486B54}"/>
    <cellStyle name="Valuta (0) 10" xfId="42556" xr:uid="{48D111DF-6E94-4A85-8B9F-C46C3DB7F6E2}"/>
    <cellStyle name="Valuta (0) 11" xfId="42557" xr:uid="{501F3C3C-9F4B-4482-A1EE-705246B34CB6}"/>
    <cellStyle name="Valuta (0) 12" xfId="42558" xr:uid="{BCD4F233-629B-4EDB-BBEE-F7BF856274E8}"/>
    <cellStyle name="Valuta (0) 13" xfId="42559" xr:uid="{84C4DEAD-949D-4FDA-92E6-478EE8D7DBD6}"/>
    <cellStyle name="Valuta (0) 14" xfId="42560" xr:uid="{C01DBB6D-74B0-4F07-A4A7-2C40C9CE5364}"/>
    <cellStyle name="Valuta (0) 15" xfId="42561" xr:uid="{977A245E-68A0-41FF-BCB1-A2D04103D9D5}"/>
    <cellStyle name="Valuta (0) 16" xfId="42562" xr:uid="{5E8D3106-2AED-44EF-B81C-E283D2F1F1C2}"/>
    <cellStyle name="Valuta (0) 2" xfId="37768" xr:uid="{DD8C5297-9AD8-4623-9890-F16C8F827FF0}"/>
    <cellStyle name="Valuta (0) 3" xfId="42563" xr:uid="{1F82B4D2-9394-44D4-989C-1E9ECEA0577C}"/>
    <cellStyle name="Valuta (0) 4" xfId="42564" xr:uid="{9DCB02A9-D086-499A-93D6-61AA0B12FE81}"/>
    <cellStyle name="Valuta (0) 5" xfId="42565" xr:uid="{87247EA9-9918-4DD6-83D7-B1A5B5FF2303}"/>
    <cellStyle name="Valuta (0) 6" xfId="42566" xr:uid="{0F220110-4B43-4276-947B-35465D091DA8}"/>
    <cellStyle name="Valuta (0) 7" xfId="42567" xr:uid="{6F918156-82BF-4837-B640-AD4A6D0E1151}"/>
    <cellStyle name="Valuta (0) 8" xfId="42568" xr:uid="{2A6B64D4-BDE9-4F50-B1E0-18D1C9FC208B}"/>
    <cellStyle name="Valuta (0) 9" xfId="42569" xr:uid="{9E5398CF-D332-45F8-AF69-9A802FB41CD2}"/>
    <cellStyle name="Valuta (0)_pldt" xfId="37881" xr:uid="{C390A4FB-28D1-46E0-A01B-E02983A6E901}"/>
    <cellStyle name="Valuta_ATL and  BTL budget 2005" xfId="806" xr:uid="{41958E5E-78ED-40FC-A3DC-46C18F94BD0B}"/>
    <cellStyle name="W" xfId="37769" xr:uid="{7DA23F52-B0CA-4C67-BC55-26F4C7A204CB}"/>
    <cellStyle name="W 10" xfId="42570" xr:uid="{AE0946F5-7A28-4EC0-A228-9BCA30F96E43}"/>
    <cellStyle name="W 11" xfId="42571" xr:uid="{37E404EA-7241-48D0-8058-5B27603DFCF2}"/>
    <cellStyle name="W 12" xfId="42572" xr:uid="{F4267218-F43E-4888-81B7-72713CC5583C}"/>
    <cellStyle name="W 13" xfId="42573" xr:uid="{5C4B52A8-2A65-4260-B73D-32A05A202FD0}"/>
    <cellStyle name="W 14" xfId="42574" xr:uid="{6F08E15E-07A3-4CCB-83EC-04000669CD1C}"/>
    <cellStyle name="W 15" xfId="42575" xr:uid="{9E391312-421C-402E-9F4B-983EEEA4273C}"/>
    <cellStyle name="W 16" xfId="42576" xr:uid="{49167D2D-9A91-4F73-A013-5FE41814F66F}"/>
    <cellStyle name="W 2" xfId="37770" xr:uid="{E37ECF34-F174-4425-9B7B-F0A97F699BA9}"/>
    <cellStyle name="W 2 2" xfId="42577" xr:uid="{3D30C32D-67C4-4DC3-BC05-73DB5FA61ECB}"/>
    <cellStyle name="W 3" xfId="42578" xr:uid="{818EAC31-1EF7-4EA3-A380-4C829927E5C0}"/>
    <cellStyle name="W 4" xfId="42579" xr:uid="{FE504139-3646-42F3-9DB8-3E882675D0FA}"/>
    <cellStyle name="W 5" xfId="42580" xr:uid="{B31DFE15-7CD0-4275-816E-FAAC9DA68146}"/>
    <cellStyle name="W 6" xfId="42581" xr:uid="{0B02D521-97B1-4D18-8614-A6771473AD27}"/>
    <cellStyle name="W 7" xfId="42582" xr:uid="{FE703CD4-61C0-4FD2-B488-FA6B8CDFA9DA}"/>
    <cellStyle name="W 8" xfId="42583" xr:uid="{76228843-BE3C-49EF-8102-46DB29596383}"/>
    <cellStyle name="W 9" xfId="42584" xr:uid="{D31CD20D-49E5-4F82-B892-B50811DA5A34}"/>
    <cellStyle name="W?hrung [0]_AR-Bilanzen9901" xfId="37771" xr:uid="{17F2920B-17BF-453A-8E12-46E5D2BB81D3}"/>
    <cellStyle name="W?hrung_AR-Bilanzen9901" xfId="37772" xr:uid="{38C17351-B5D1-4AB5-98A7-BBC7D37D8875}"/>
    <cellStyle name="W_10-20" xfId="42585" xr:uid="{3FAFCC07-BF08-4AA8-BF0F-43CA3B831DE0}"/>
    <cellStyle name="W_20-2 NAN" xfId="37773" xr:uid="{5D1082F0-B4AB-4AD8-A856-C42E5AD847F5}"/>
    <cellStyle name="W_20-2 NAN 10" xfId="42586" xr:uid="{36718C37-3BDF-484D-90F2-B42E41D01344}"/>
    <cellStyle name="W_20-2 NAN 11" xfId="42587" xr:uid="{C679DC7D-EB79-4444-97E8-F8AFEFAB17AF}"/>
    <cellStyle name="W_20-2 NAN 12" xfId="42588" xr:uid="{E96468AE-459C-41F3-8E4C-C4F44614C368}"/>
    <cellStyle name="W_20-2 NAN 13" xfId="42589" xr:uid="{645841F9-2CC6-45A1-AF02-94FB8B5D2117}"/>
    <cellStyle name="W_20-2 NAN 14" xfId="42590" xr:uid="{F89CABBF-A1C2-4AAB-83D4-650F57F7F726}"/>
    <cellStyle name="W_20-2 NAN 15" xfId="42591" xr:uid="{60CF30DD-97D5-45E5-B39B-801992939F89}"/>
    <cellStyle name="W_20-2 NAN 16" xfId="42592" xr:uid="{F3AFD708-8466-456A-8B03-87CEAB72B438}"/>
    <cellStyle name="W_20-2 NAN 2" xfId="42593" xr:uid="{5F6961FC-925B-412E-B681-2174345716CB}"/>
    <cellStyle name="W_20-2 NAN 3" xfId="42594" xr:uid="{EF7D67C8-449B-4EBB-895F-7910E9ECFF85}"/>
    <cellStyle name="W_20-2 NAN 4" xfId="42595" xr:uid="{BD52B2B0-BB90-47E7-AE02-9C98C905A193}"/>
    <cellStyle name="W_20-2 NAN 5" xfId="42596" xr:uid="{CD0B57E7-25F8-49DE-8F71-95E0B069CFB4}"/>
    <cellStyle name="W_20-2 NAN 6" xfId="42597" xr:uid="{55D48195-34D0-43B4-BA63-B5C3B5813D2F}"/>
    <cellStyle name="W_20-2 NAN 7" xfId="42598" xr:uid="{8930E079-8F0C-44BB-947B-71093241E481}"/>
    <cellStyle name="W_20-2 NAN 8" xfId="42599" xr:uid="{5F704938-CBBF-4C6D-A74B-A2F5167F81A7}"/>
    <cellStyle name="W_20-2 NAN 9" xfId="42600" xr:uid="{1503EDA1-98DE-40D2-B074-F2A72F2462E9}"/>
    <cellStyle name="W_20-2 NAN_Adjust_TAX_Q151" xfId="37774" xr:uid="{F86188A1-1364-4DF2-A026-DFBCF6EFB493}"/>
    <cellStyle name="W_20-2 NAN_Global_Q1'08_Pow" xfId="37775" xr:uid="{7BF8D3AA-1689-4056-9565-3A03D1040ACD}"/>
    <cellStyle name="W_20-2 NAN_Global_Q2'08_Pow" xfId="37776" xr:uid="{64F3F7C6-1A03-4C26-BD45-56C87BCF1574}"/>
    <cellStyle name="W_20-2 NAN_เอกสารของนก" xfId="37777" xr:uid="{C2315DDB-F6B4-4A73-B9A8-0D646268EA04}"/>
    <cellStyle name="W_70 DT" xfId="37778" xr:uid="{23D9F39D-DF92-4A2B-8250-3A024F766888}"/>
    <cellStyle name="W_70 DT_Hale's_WP_12.31.10_Profit&amp;loss" xfId="37779" xr:uid="{7774A202-E017-40C2-8F5C-F6A2E0D98660}"/>
    <cellStyle name="W_70_09.30.09" xfId="42601" xr:uid="{988A566F-89EE-4CB3-9388-1FBAD70B4923}"/>
    <cellStyle name="W_AA" xfId="42602" xr:uid="{D664D1E7-D2E1-4CA8-94D5-2288422EA500}"/>
    <cellStyle name="W_Adjust_TAX_Q151" xfId="37780" xr:uid="{E856DF6D-C344-4710-99E7-FB36B3769C5C}"/>
    <cellStyle name="W_B &amp; Z" xfId="37781" xr:uid="{96EA594F-1C49-4413-AA37-26B658490A90}"/>
    <cellStyle name="W_B &amp; Z 10" xfId="42603" xr:uid="{CD31A225-AB8C-467E-9021-531D40CED4F3}"/>
    <cellStyle name="W_B &amp; Z 11" xfId="42604" xr:uid="{A2E89308-D565-4467-8B28-97664C4F21FE}"/>
    <cellStyle name="W_B &amp; Z 12" xfId="42605" xr:uid="{8D7078A3-2E8C-403B-A4F7-414D54DF9AC4}"/>
    <cellStyle name="W_B &amp; Z 13" xfId="42606" xr:uid="{CE056ADC-E1FB-424E-B92D-4A6F34B63099}"/>
    <cellStyle name="W_B &amp; Z 14" xfId="42607" xr:uid="{97110E39-117D-4E5E-B043-F67B51B6821F}"/>
    <cellStyle name="W_B &amp; Z 15" xfId="42608" xr:uid="{9A6FA31E-FF0C-438D-A903-6A37C38639E0}"/>
    <cellStyle name="W_B &amp; Z 16" xfId="42609" xr:uid="{B0613254-674C-4085-9884-C98D7AA26E19}"/>
    <cellStyle name="W_B &amp; Z 2" xfId="42610" xr:uid="{BB1D914E-512E-49AD-B895-EE7E37F8FC92}"/>
    <cellStyle name="W_B &amp; Z 3" xfId="42611" xr:uid="{191DCDDF-52EF-41C9-8AF7-61E1EEC20542}"/>
    <cellStyle name="W_B &amp; Z 4" xfId="42612" xr:uid="{BBF7F4F6-8585-4A55-BE4E-EBD1C326D5FC}"/>
    <cellStyle name="W_B &amp; Z 5" xfId="42613" xr:uid="{54C0CED7-5DFE-4DA9-8323-5532878B8064}"/>
    <cellStyle name="W_B &amp; Z 6" xfId="42614" xr:uid="{BCC04BE4-3CE8-4539-AC62-573C0412C7A3}"/>
    <cellStyle name="W_B &amp; Z 7" xfId="42615" xr:uid="{9B3BEB45-8CA4-4045-94C1-261CCF330F10}"/>
    <cellStyle name="W_B &amp; Z 8" xfId="42616" xr:uid="{ABD08804-4CCD-45F9-80CD-DD15248D36B5}"/>
    <cellStyle name="W_B &amp; Z 9" xfId="42617" xr:uid="{0D52AD91-B5DF-4E65-86FE-539846FA0EBB}"/>
    <cellStyle name="W_B &amp; Z_Adjust_TAX_Q151" xfId="37782" xr:uid="{1175744C-4645-43F1-B64A-ECE364FBA4B4}"/>
    <cellStyle name="W_B &amp; Z_Global_Q1'08_Pow" xfId="37783" xr:uid="{BD40F6F6-C691-492F-AC64-CBE088A6F560}"/>
    <cellStyle name="W_B &amp; Z_Global_Q2'08_Pow" xfId="37784" xr:uid="{FC9FD7B5-BCC7-4D66-8717-4F432978672D}"/>
    <cellStyle name="W_B &amp; Z_เอกสารของนก" xfId="37785" xr:uid="{B8AE2236-F3B2-4369-BF05-D3720E2B449D}"/>
    <cellStyle name="W_Dre_1.10.08_30" xfId="37786" xr:uid="{CA6221C2-4BE3-43E1-B251-DB9810CF165D}"/>
    <cellStyle name="W_Dre_1.10.08_30_Hale's_WP_12.31.10_Profit&amp;loss" xfId="37787" xr:uid="{29FDB353-DCE1-4B8D-9962-65477EEE2426}"/>
    <cellStyle name="W_F1,2,3" xfId="42618" xr:uid="{E9D7E2FA-2259-4F83-B6A2-FEFD7EFD2148}"/>
    <cellStyle name="W_F123" xfId="37788" xr:uid="{1E273154-6258-4629-8099-12CCE49F401F}"/>
    <cellStyle name="W_F123 10" xfId="42619" xr:uid="{E5B4CB94-0109-4427-BFD9-574A06BE508D}"/>
    <cellStyle name="W_F123 11" xfId="42620" xr:uid="{A7962E8B-579D-416A-B9FD-3AE9DADF7696}"/>
    <cellStyle name="W_F123 12" xfId="42621" xr:uid="{EC0305CD-0577-4444-8C4C-90033499D88B}"/>
    <cellStyle name="W_F123 13" xfId="42622" xr:uid="{2C128F30-83C2-4AF2-8871-052CB8451550}"/>
    <cellStyle name="W_F123 14" xfId="42623" xr:uid="{FAF9BB14-0F27-4358-9167-943160283FBC}"/>
    <cellStyle name="W_F123 15" xfId="42624" xr:uid="{C2AFA29F-47A9-48E8-B585-69903F74F1A1}"/>
    <cellStyle name="W_F123 16" xfId="42625" xr:uid="{B50F4D11-A796-4F41-B007-731E65A4297D}"/>
    <cellStyle name="W_F123 2" xfId="42626" xr:uid="{8137A7A5-1DC1-4FAF-8151-126DA74FDBE9}"/>
    <cellStyle name="W_F123 3" xfId="42627" xr:uid="{BCBA9A3C-2A76-4958-A620-BC91BF7A5B62}"/>
    <cellStyle name="W_F123 4" xfId="42628" xr:uid="{07926090-57D7-4E3F-A3EA-CEAFA0E3FC01}"/>
    <cellStyle name="W_F123 5" xfId="42629" xr:uid="{2670844C-015F-446A-A23F-AECDCC6CC820}"/>
    <cellStyle name="W_F123 6" xfId="42630" xr:uid="{1A94E304-F0ED-44E2-B342-087D4F659D07}"/>
    <cellStyle name="W_F123 7" xfId="42631" xr:uid="{7A721742-A038-443F-8026-8BF2456AE7B1}"/>
    <cellStyle name="W_F123 8" xfId="42632" xr:uid="{BC1C9EAD-31D6-4FCD-B8FC-D78AC3AD7C22}"/>
    <cellStyle name="W_F123 9" xfId="42633" xr:uid="{7F726BE9-1195-4B93-9F14-DD8BB3634D3B}"/>
    <cellStyle name="W_F123_Adjust_TAX_Q151" xfId="37789" xr:uid="{66221DDC-5122-4467-B50E-984F74F1695B}"/>
    <cellStyle name="W_F123_Global_Q1'08_Pow" xfId="37790" xr:uid="{D5E4DD46-B52F-4B75-B662-4F57E1AE7ECA}"/>
    <cellStyle name="W_F123_Global_Q2'08_Pow" xfId="37791" xr:uid="{99C7E7C7-7D18-49C1-9C4B-F6D62E595CE9}"/>
    <cellStyle name="W_F123_เอกสารของนก" xfId="37792" xr:uid="{1FFDDD01-DA31-4674-A533-A89BBFA54C56}"/>
    <cellStyle name="W_Fancy Indus_wp20'2008" xfId="42634" xr:uid="{F94C2CAA-EEC5-4600-B5B1-D07DFEF8E23C}"/>
    <cellStyle name="W_Fancy Indus_wp20'2008 2" xfId="42635" xr:uid="{70668743-7598-4416-B282-FC6FD6D0ED5D}"/>
    <cellStyle name="W_GainLoss" xfId="42636" xr:uid="{50CE72D5-C657-457B-B574-3A4AF935CD50}"/>
    <cellStyle name="W_GainLoss 2" xfId="42637" xr:uid="{C2D9253A-4804-498A-9BD4-863EA8432B0C}"/>
    <cellStyle name="W_Global_Q1'08_Pow" xfId="37793" xr:uid="{803C14FC-D53D-4FC4-A2EA-F2E53CB93C00}"/>
    <cellStyle name="W_Global_Q2'08_Pow" xfId="37794" xr:uid="{5F0F8571-2D1B-44AD-B6BE-B4B3EFCED903}"/>
    <cellStyle name="W_Hale's_WP_12.31.10_Profit&amp;loss" xfId="37795" xr:uid="{2197E0D6-DD6D-47DD-9030-78E983AB24AB}"/>
    <cellStyle name="W_L" xfId="37796" xr:uid="{C72AF05F-CB19-4CF5-8C15-ED087B03B5CD}"/>
    <cellStyle name="W_L 10" xfId="42638" xr:uid="{21A4BC52-6998-42A5-ABA7-6D94C0B606C9}"/>
    <cellStyle name="W_L 11" xfId="42639" xr:uid="{9E7F7524-353A-46EE-8381-690554966566}"/>
    <cellStyle name="W_L 12" xfId="42640" xr:uid="{A37B00B8-91B4-4A52-B772-2B82D6F774D5}"/>
    <cellStyle name="W_L 13" xfId="42641" xr:uid="{AFD16988-97F9-4181-AB45-1BFA8C394C04}"/>
    <cellStyle name="W_L 14" xfId="42642" xr:uid="{AD287395-B5AB-405B-82A5-42C0C0F52A17}"/>
    <cellStyle name="W_L 15" xfId="42643" xr:uid="{A2DC1FCA-CD16-4BA8-9F54-CB07AB17E6A7}"/>
    <cellStyle name="W_L 16" xfId="42644" xr:uid="{654D06F8-3399-4B55-BC86-2F197B8CDAD7}"/>
    <cellStyle name="W_L 2" xfId="42645" xr:uid="{B48A4CC3-A2BE-4FAF-8EA1-A1829694345A}"/>
    <cellStyle name="W_L 3" xfId="42646" xr:uid="{4DB62334-3753-4C18-91BD-1A8882C7C58D}"/>
    <cellStyle name="W_L 4" xfId="42647" xr:uid="{8718F870-FDC3-40A5-85BB-048C6305C57E}"/>
    <cellStyle name="W_L 5" xfId="42648" xr:uid="{C837F4E7-112D-48FF-889A-9B27D19E47FB}"/>
    <cellStyle name="W_L 6" xfId="42649" xr:uid="{BF4629D2-FCE3-4AD8-BBD8-7B41A30F9701}"/>
    <cellStyle name="W_L 7" xfId="42650" xr:uid="{F5689BC9-43BA-418E-BBFD-667B9624A4D5}"/>
    <cellStyle name="W_L 8" xfId="42651" xr:uid="{68A5E7E9-9DBB-4F26-B48A-3F1DB5BAD98B}"/>
    <cellStyle name="W_L 9" xfId="42652" xr:uid="{52B1E56E-A3C4-4462-A797-01F531E448B3}"/>
    <cellStyle name="W_L_Adjust_TAX_Q151" xfId="37797" xr:uid="{FDD3BE65-B24E-461B-B39D-691F7A66E6A9}"/>
    <cellStyle name="W_L_Global_Q1'08_Pow" xfId="37798" xr:uid="{4396DAB9-65C0-43FA-892A-E661BBE23C6C}"/>
    <cellStyle name="W_L_Global_Q2'08_Pow" xfId="37799" xr:uid="{4C816B5A-F980-4CB2-9D3C-82BFB02624AC}"/>
    <cellStyle name="W_L_เอกสารของนก" xfId="37800" xr:uid="{B044BA9C-F3A6-49DB-B854-5F970B5CCEC7}"/>
    <cellStyle name="W_M" xfId="42653" xr:uid="{3B7D13B1-ACF8-4D35-94ED-1FDE3B3DBBD9}"/>
    <cellStyle name="W_Ocean_03.31.09_U" xfId="42654" xr:uid="{57784C46-04EE-40C3-9B1C-91834E72F84A}"/>
    <cellStyle name="W_Ocean_03.31.09_UUU" xfId="42655" xr:uid="{D1AF1B3C-23BB-415A-96E2-9500237388C7}"/>
    <cellStyle name="W_Ocean_03.31.09_Z" xfId="42656" xr:uid="{3A7E651E-D906-4BB1-B86C-464EF1595D8B}"/>
    <cellStyle name="W_PornProm_03.31.09_DD" xfId="42657" xr:uid="{09027D95-08FE-4EE8-8BA7-86FD7DA91361}"/>
    <cellStyle name="W_PPM_WP_12.31.08_Asset_2" xfId="42658" xr:uid="{001ED5EC-763B-4569-B539-523E999BB379}"/>
    <cellStyle name="W_Salary_09.30.04" xfId="37801" xr:uid="{775A9DE7-84EA-4BFA-B81C-F6C7EB43DC5A}"/>
    <cellStyle name="W_Salary_09.30.04 10" xfId="42659" xr:uid="{CE205D6E-9F62-4AC8-9DE6-0E76BBF3B0FB}"/>
    <cellStyle name="W_Salary_09.30.04 11" xfId="42660" xr:uid="{FDBF8762-99FA-4E3A-8E11-343134ED7860}"/>
    <cellStyle name="W_Salary_09.30.04 12" xfId="42661" xr:uid="{FE6AAB8A-7CB7-411C-AAEA-C17D572D8F25}"/>
    <cellStyle name="W_Salary_09.30.04 13" xfId="42662" xr:uid="{D456F7C1-FC22-4CE3-BC9E-3E1F9654C207}"/>
    <cellStyle name="W_Salary_09.30.04 14" xfId="42663" xr:uid="{58CA7901-7A20-4242-88FB-5DBEAE37B1C0}"/>
    <cellStyle name="W_Salary_09.30.04 15" xfId="42664" xr:uid="{004A18AA-3027-41C9-AE8F-9B5EB96C961A}"/>
    <cellStyle name="W_Salary_09.30.04 16" xfId="42665" xr:uid="{50E8151F-4E4C-426E-B020-1933BBEC0F11}"/>
    <cellStyle name="W_Salary_09.30.04 2" xfId="42666" xr:uid="{D404BF01-92BB-4835-A4F9-6E609F59AB19}"/>
    <cellStyle name="W_Salary_09.30.04 3" xfId="42667" xr:uid="{7CCB2E2F-2138-4FD2-9BC2-49BCF922C907}"/>
    <cellStyle name="W_Salary_09.30.04 4" xfId="42668" xr:uid="{475962E2-07D8-47FB-BCAE-789F2702CC6A}"/>
    <cellStyle name="W_Salary_09.30.04 5" xfId="42669" xr:uid="{4A5C2D32-41DA-4786-AB3C-AC1B7BE8945E}"/>
    <cellStyle name="W_Salary_09.30.04 6" xfId="42670" xr:uid="{4CB5A45E-CC57-4F2D-A2F4-34AB2606A007}"/>
    <cellStyle name="W_Salary_09.30.04 7" xfId="42671" xr:uid="{66A967A6-C55D-41C5-9E29-3944D5F70C01}"/>
    <cellStyle name="W_Salary_09.30.04 8" xfId="42672" xr:uid="{D86B8BC6-281E-49A4-B6A4-E21E80244291}"/>
    <cellStyle name="W_Salary_09.30.04 9" xfId="42673" xr:uid="{74E6E6C6-FAFC-4FB7-9CB0-A8474714915E}"/>
    <cellStyle name="W_Salary_09.30.04_Adjust_TAX_Q151" xfId="37802" xr:uid="{B45F1453-A633-4160-9E03-5E6D37953784}"/>
    <cellStyle name="W_Salary_09.30.04_Global_Q1'08_Pow" xfId="37803" xr:uid="{8D96B606-53BA-441A-8FBE-7439ED8F570A}"/>
    <cellStyle name="W_Salary_09.30.04_Global_Q2'08_Pow" xfId="37804" xr:uid="{56C28595-09D1-4D21-89DD-B8CF74C47C6F}"/>
    <cellStyle name="W_Salary_09.30.04_เอกสารของนก" xfId="37805" xr:uid="{0C638B2A-9BAC-4829-8B54-6C9F4B90CB68}"/>
    <cellStyle name="W_test u" xfId="42674" xr:uid="{33D3EEC3-88AA-4D4F-8F9E-04C5210A366F}"/>
    <cellStyle name="W_U_12.31.08" xfId="42675" xr:uid="{955BC3F7-CA52-4B50-BD84-1E0813A3C6C8}"/>
    <cellStyle name="W_WP_DT_12.31.08._PROFIT2" xfId="37806" xr:uid="{EB0938E0-3497-4B3F-AEBB-2902E79B3154}"/>
    <cellStyle name="W_WP_DT_12.31.08._PROFIT2_Hale's_WP_12.31.10_Profit&amp;loss" xfId="37807" xr:uid="{E1250FE4-B13B-467E-A032-373AB6F2BF72}"/>
    <cellStyle name="W_WT" xfId="37808" xr:uid="{9C4941EF-77B9-47E1-B682-FE3E77E5E36B}"/>
    <cellStyle name="W_WT 10" xfId="42676" xr:uid="{A5C07AF8-7285-452C-950B-8AB5A80B2D64}"/>
    <cellStyle name="W_WT 11" xfId="42677" xr:uid="{BF26E43F-B587-491A-A5AA-42361262E65C}"/>
    <cellStyle name="W_WT 12" xfId="42678" xr:uid="{683A005D-707F-4895-B75B-71B3182A04F7}"/>
    <cellStyle name="W_WT 13" xfId="42679" xr:uid="{B80BCB78-63EB-4471-A1DA-E44A84208A64}"/>
    <cellStyle name="W_WT 14" xfId="42680" xr:uid="{1944F370-3460-442A-A425-221B53C53050}"/>
    <cellStyle name="W_WT 15" xfId="42681" xr:uid="{623D8BF2-AFFA-45D4-A8E7-F02FC6B152EA}"/>
    <cellStyle name="W_WT 16" xfId="42682" xr:uid="{80AA0ACF-A7DF-49C9-9B37-C3114E078717}"/>
    <cellStyle name="W_WT 2" xfId="42683" xr:uid="{F060185A-DB95-4B7E-B986-ABCD7BD029D0}"/>
    <cellStyle name="W_WT 3" xfId="42684" xr:uid="{6C713F30-31FC-4A4C-AA75-F656C7F47283}"/>
    <cellStyle name="W_WT 4" xfId="42685" xr:uid="{B2033D50-BF4F-400A-91A8-B14D51815EEB}"/>
    <cellStyle name="W_WT 5" xfId="42686" xr:uid="{9C09A79F-1555-4BEE-A5C4-1208A8D7DBA9}"/>
    <cellStyle name="W_WT 6" xfId="42687" xr:uid="{173910C0-DF77-49C0-8525-4144D4EE2C77}"/>
    <cellStyle name="W_WT 7" xfId="42688" xr:uid="{D34B8E91-C980-45BA-A56D-0081D96D3AC4}"/>
    <cellStyle name="W_WT 8" xfId="42689" xr:uid="{4EBE2639-5491-4435-9F43-7BE94C92757F}"/>
    <cellStyle name="W_WT 9" xfId="42690" xr:uid="{690BA91B-4C68-4992-B505-B0A485AE0F9A}"/>
    <cellStyle name="W_WT_Adjust_TAX_Q151" xfId="37809" xr:uid="{8F9C2E2B-9C83-480B-BEE2-3642EB42F0C1}"/>
    <cellStyle name="W_WT_Global_Q1'08_Pow" xfId="37810" xr:uid="{AF9C8EE5-1FC1-4152-A488-A4029F894822}"/>
    <cellStyle name="W_WT_Global_Q2'08_Pow" xfId="37811" xr:uid="{2A04B692-D121-49F0-84E3-253C3C1ACF8F}"/>
    <cellStyle name="W_WT_เอกสารของนก" xfId="37812" xr:uid="{1C5FC3A9-7874-44C6-88AB-6AE73358ACC6}"/>
    <cellStyle name="W_Z 12.31.08" xfId="42691" xr:uid="{99C55F63-6D62-47DF-8296-26B482C83BD3}"/>
    <cellStyle name="W_เอกสารของนก" xfId="37813" xr:uid="{2818BD6D-7985-4D80-BFA2-25115C57F50A}"/>
    <cellStyle name="Währung [0]_AR-Bilanzen9901" xfId="36226" xr:uid="{7E3B13FC-8452-4308-B314-8DAD778F89E8}"/>
    <cellStyle name="Währung_AR-Bilanzen9901" xfId="36227" xr:uid="{9EDB386C-7779-47D9-922E-2565872D7250}"/>
    <cellStyle name="Warning Text" xfId="39" builtinId="11" customBuiltin="1"/>
    <cellStyle name="Warning Text 10" xfId="36228" xr:uid="{54145375-4A3A-4C8D-A1A1-F793332BE538}"/>
    <cellStyle name="Warning Text 10 2" xfId="36229" xr:uid="{C1B5D796-0C11-4896-A76A-4B30EADD20B9}"/>
    <cellStyle name="Warning Text 10 2 2" xfId="42692" xr:uid="{39CA7973-20C8-4720-A7D4-B79475FC40F4}"/>
    <cellStyle name="Warning Text 11" xfId="36230" xr:uid="{F542E503-3A6F-4C35-83CC-2A0EFAE9452E}"/>
    <cellStyle name="Warning Text 11 2" xfId="36231" xr:uid="{5ABB9319-8CB6-426D-B6BD-AD5F467DC685}"/>
    <cellStyle name="Warning Text 11 2 2" xfId="42693" xr:uid="{B90A459D-404C-43D5-83AC-DF1C68A58FD8}"/>
    <cellStyle name="Warning Text 12" xfId="5963" xr:uid="{5A75F179-00A5-450D-84DF-DAB5193EBFDF}"/>
    <cellStyle name="Warning Text 12 2" xfId="42694" xr:uid="{96A80DD6-77F7-4494-BF38-9316509A4DF8}"/>
    <cellStyle name="Warning Text 13 2" xfId="42695" xr:uid="{1C041E22-056D-4F32-8010-1DCA5D6D9060}"/>
    <cellStyle name="Warning Text 14 2" xfId="42696" xr:uid="{78E1CB9F-2A4A-4678-BB6C-0154245B5021}"/>
    <cellStyle name="Warning Text 15 2" xfId="42697" xr:uid="{EF3C59EC-98AC-43D5-BAA7-11BAC54875E2}"/>
    <cellStyle name="Warning Text 16 2" xfId="42698" xr:uid="{CF633CAA-6F3D-4F4C-89E5-BE803D8B30A1}"/>
    <cellStyle name="Warning Text 17 2" xfId="42699" xr:uid="{52BA89FD-70B1-4B70-BAD3-4BA7736BEAB0}"/>
    <cellStyle name="Warning Text 2" xfId="807" xr:uid="{A09C92F4-23C4-43AE-A18F-5C189D7D7ED8}"/>
    <cellStyle name="Warning Text 2 10" xfId="36233" xr:uid="{8D99DA02-1DF5-44EA-9330-9DE61C4BA134}"/>
    <cellStyle name="Warning Text 2 10 2" xfId="42700" xr:uid="{D7ADC969-5880-499F-932E-7E314E86280F}"/>
    <cellStyle name="Warning Text 2 11" xfId="42701" xr:uid="{07BFDA33-C4E3-424F-B127-E8481F053D7C}"/>
    <cellStyle name="Warning Text 2 12" xfId="42702" xr:uid="{7C901F15-FE53-4236-A1BB-7B3354D3EF88}"/>
    <cellStyle name="Warning Text 2 13" xfId="42703" xr:uid="{E7041F38-861C-4001-AC75-DE056E80A87C}"/>
    <cellStyle name="Warning Text 2 14" xfId="42704" xr:uid="{E31D8763-C793-4956-892A-2C25D759A5CF}"/>
    <cellStyle name="Warning Text 2 15" xfId="42705" xr:uid="{45CC69D5-1D0A-4F97-9E5D-D330F95B8701}"/>
    <cellStyle name="Warning Text 2 16" xfId="42706" xr:uid="{954D2A53-9F41-4837-9D77-9022B8AAB03A}"/>
    <cellStyle name="Warning Text 2 17" xfId="42707" xr:uid="{C60AB742-355A-463B-98C4-509A363D64D9}"/>
    <cellStyle name="Warning Text 2 18" xfId="42708" xr:uid="{80D8D8B6-B3F8-41AF-9E22-76F397DCCFC4}"/>
    <cellStyle name="Warning Text 2 19" xfId="42709" xr:uid="{651BB933-1283-4B9D-A834-43361D87786D}"/>
    <cellStyle name="Warning Text 2 2" xfId="1444" xr:uid="{C2803599-8DEE-4B83-94B7-20AA83CB62D6}"/>
    <cellStyle name="Warning Text 2 2 2" xfId="36235" xr:uid="{A6266728-EEED-44BF-B63B-9B26158379D2}"/>
    <cellStyle name="Warning Text 2 2 3" xfId="42710" xr:uid="{9F19BB74-3F36-4697-9D35-7D787A65BF1F}"/>
    <cellStyle name="Warning Text 2 2 4" xfId="42711" xr:uid="{D7C4C417-7562-43C9-863D-0A86E926E9F6}"/>
    <cellStyle name="Warning Text 2 2 5" xfId="36234" xr:uid="{98FF7BDD-B16B-401B-A602-B75A5B7AC020}"/>
    <cellStyle name="Warning Text 2 20" xfId="42712" xr:uid="{7D1D92EB-E3E2-4B3A-A3B0-8EC56A9D47EB}"/>
    <cellStyle name="Warning Text 2 21" xfId="42713" xr:uid="{195F5086-FACC-4E81-94A6-C606E8FEE5A8}"/>
    <cellStyle name="Warning Text 2 22" xfId="42714" xr:uid="{B9A7AC73-7337-43D1-9BB6-6BEF06066CFA}"/>
    <cellStyle name="Warning Text 2 23" xfId="36232" xr:uid="{F3C62DD8-DE53-4525-89E9-2AB076ABBDA7}"/>
    <cellStyle name="Warning Text 2 3" xfId="2066" xr:uid="{18CEF382-1C20-4818-BB51-26CD4EE375A3}"/>
    <cellStyle name="Warning Text 2 3 2" xfId="36237" xr:uid="{4BE7795A-698A-4A4D-8980-E8D44FF9237C}"/>
    <cellStyle name="Warning Text 2 3 3" xfId="42715" xr:uid="{5B32AEEB-3736-4288-9EE9-FAB28581CC75}"/>
    <cellStyle name="Warning Text 2 3 4" xfId="42716" xr:uid="{02A462F4-BBB2-45B5-B559-8FBD4D91777C}"/>
    <cellStyle name="Warning Text 2 3 5" xfId="36236" xr:uid="{3F18F157-C24F-4B1D-86E5-88C31624F5F3}"/>
    <cellStyle name="Warning Text 2 4" xfId="1443" xr:uid="{3A544737-41C8-4332-A091-2EC85CCD9E51}"/>
    <cellStyle name="Warning Text 2 4 2" xfId="36239" xr:uid="{B5CB8DA7-6139-4C8B-95B2-CD53C455C7C7}"/>
    <cellStyle name="Warning Text 2 4 3" xfId="42717" xr:uid="{6E7ABF77-CA68-47A2-B63C-B262C5D5DCED}"/>
    <cellStyle name="Warning Text 2 4 4" xfId="42718" xr:uid="{6986036D-A241-4226-AFE6-159C3E8176D2}"/>
    <cellStyle name="Warning Text 2 4 5" xfId="43788" xr:uid="{F22ACEDF-C10D-4AF1-B565-B5288452EDB1}"/>
    <cellStyle name="Warning Text 2 4 6" xfId="36238" xr:uid="{9BF608D2-27AF-46AE-9F83-0B4F75F7A157}"/>
    <cellStyle name="Warning Text 2 5" xfId="36240" xr:uid="{EF788899-E257-429F-AC9D-A4A89FBA1BBF}"/>
    <cellStyle name="Warning Text 2 5 2" xfId="36241" xr:uid="{E216F07C-FB9F-4B89-8669-BF9B1828824A}"/>
    <cellStyle name="Warning Text 2 5 3" xfId="42719" xr:uid="{BA62CAA3-5D9E-40A3-BDD4-3A98AA5E1B05}"/>
    <cellStyle name="Warning Text 2 5 4" xfId="42720" xr:uid="{C0762671-8642-490B-BA52-10316F5AD2FB}"/>
    <cellStyle name="Warning Text 2 6" xfId="36242" xr:uid="{BFCC217F-69E8-4D6C-B838-06090A6957FA}"/>
    <cellStyle name="Warning Text 2 6 2" xfId="36243" xr:uid="{6F225263-E5AC-4CBC-AB6C-91BE144C10F2}"/>
    <cellStyle name="Warning Text 2 6 3" xfId="42721" xr:uid="{07831383-1C54-413D-94C1-B79551BBE572}"/>
    <cellStyle name="Warning Text 2 6 4" xfId="42722" xr:uid="{7984CB22-72F4-4418-A5E2-AE080B695093}"/>
    <cellStyle name="Warning Text 2 7" xfId="36244" xr:uid="{C1D63E78-2A44-4416-A2F7-E71A19ABC3C5}"/>
    <cellStyle name="Warning Text 2 7 2" xfId="36245" xr:uid="{0F614B23-7C6B-4CF6-9765-E30BB1D6E285}"/>
    <cellStyle name="Warning Text 2 7 3" xfId="42723" xr:uid="{F76C4321-FA0B-4388-8257-41C6EAF7A05F}"/>
    <cellStyle name="Warning Text 2 7 4" xfId="42724" xr:uid="{CEF740DF-A143-4D58-A066-598FF45D27CA}"/>
    <cellStyle name="Warning Text 2 8" xfId="36246" xr:uid="{38507AA6-B7CF-42A0-AD79-07EBBD2222DB}"/>
    <cellStyle name="Warning Text 2 8 2" xfId="36247" xr:uid="{28FED7C3-7EDE-4971-B52E-E032B322E4DE}"/>
    <cellStyle name="Warning Text 2 8 3" xfId="42725" xr:uid="{EC2452D1-D1C4-4921-A3E0-8437BFB6347A}"/>
    <cellStyle name="Warning Text 2 8 4" xfId="42726" xr:uid="{863B658F-41A0-43C4-B578-D19A228CDB4F}"/>
    <cellStyle name="Warning Text 2 9" xfId="36248" xr:uid="{E58EB748-7B8F-4729-9082-1285F72A1964}"/>
    <cellStyle name="Warning Text 2 9 2" xfId="36249" xr:uid="{DE5442BA-5AC5-4B70-A529-3BB6D08F21DA}"/>
    <cellStyle name="Warning Text 2 9 3" xfId="42727" xr:uid="{26EADDEC-11C2-41D3-A908-C553AC55A052}"/>
    <cellStyle name="Warning Text 2 9 4" xfId="42728" xr:uid="{ACCF8CCF-3BFC-44A7-9928-90A4B996F005}"/>
    <cellStyle name="Warning Text 20" xfId="36250" xr:uid="{8E8686FA-CCF1-45D1-A1CC-7DC4CD9B1976}"/>
    <cellStyle name="Warning Text 3" xfId="1445" xr:uid="{F8B7B3B6-4159-4F01-84D7-430D05BAC892}"/>
    <cellStyle name="Warning Text 3 10" xfId="42729" xr:uid="{F9C01978-D1D4-464B-9D3A-8195B4E4787E}"/>
    <cellStyle name="Warning Text 3 11" xfId="36251" xr:uid="{DC36D5C4-EAF8-42EA-9D46-822C96AD1241}"/>
    <cellStyle name="Warning Text 3 2" xfId="36252" xr:uid="{C472F550-8E86-4C9A-B86D-E2871938B2A1}"/>
    <cellStyle name="Warning Text 3 2 2" xfId="36253" xr:uid="{615DA10D-F058-452F-8C48-D49302225C9D}"/>
    <cellStyle name="Warning Text 3 3" xfId="36254" xr:uid="{564F2DC5-8415-4FF3-9A0E-1E54779EF048}"/>
    <cellStyle name="Warning Text 3 3 2" xfId="36255" xr:uid="{D425A2A5-BC6D-48A6-AE39-EAA784E5CD12}"/>
    <cellStyle name="Warning Text 3 4" xfId="36256" xr:uid="{AA1D5382-AECA-4D4B-A981-2FC921E4943D}"/>
    <cellStyle name="Warning Text 3 4 2" xfId="36257" xr:uid="{26055AAF-638C-4727-9DFE-B0AA0355167A}"/>
    <cellStyle name="Warning Text 3 5" xfId="36258" xr:uid="{921EFC1C-0F0C-4F13-B05E-908755FFB3A4}"/>
    <cellStyle name="Warning Text 3 5 2" xfId="36259" xr:uid="{C5DACB4F-BE7A-4B7C-8F26-D1F68352E22B}"/>
    <cellStyle name="Warning Text 3 6" xfId="36260" xr:uid="{D73AB0CB-F356-429A-9D81-2C850816735B}"/>
    <cellStyle name="Warning Text 3 6 2" xfId="36261" xr:uid="{2B5F9DD6-77F3-421C-AFF0-00D62CA62211}"/>
    <cellStyle name="Warning Text 3 7" xfId="36262" xr:uid="{C9D0BDB5-71F1-4813-A1DB-AD4B976B5C77}"/>
    <cellStyle name="Warning Text 3 7 2" xfId="36263" xr:uid="{B276A92B-EF65-423B-8134-C18252F1960C}"/>
    <cellStyle name="Warning Text 3 8" xfId="36264" xr:uid="{86634145-48DC-4B3C-B727-78E8966CE4E4}"/>
    <cellStyle name="Warning Text 3 8 2" xfId="36265" xr:uid="{711B46E4-99EC-4C30-A06D-3B72F611EBBF}"/>
    <cellStyle name="Warning Text 3 9" xfId="36266" xr:uid="{506642DF-1F1B-4393-8119-A040DBCF21CE}"/>
    <cellStyle name="Warning Text 4" xfId="36267" xr:uid="{10412C4D-2C28-447F-AF10-BC194470C5F6}"/>
    <cellStyle name="Warning Text 4 2" xfId="36268" xr:uid="{9A367FDA-0452-4DDD-B354-AE8E18F72E06}"/>
    <cellStyle name="Warning Text 4 2 2" xfId="36269" xr:uid="{95B5595D-DBB9-4321-A61C-E7656FE0E9DB}"/>
    <cellStyle name="Warning Text 4 2 3" xfId="42730" xr:uid="{6362FEC5-757D-47C4-885F-36449D307397}"/>
    <cellStyle name="Warning Text 4 2 4" xfId="42731" xr:uid="{97D41524-39AA-4BB4-ADBD-6573A4FACA63}"/>
    <cellStyle name="Warning Text 4 3" xfId="36270" xr:uid="{2CCAB9EA-868E-40A0-9ED9-41AF5EF88343}"/>
    <cellStyle name="Warning Text 4 3 2" xfId="36271" xr:uid="{4776F9D2-611E-4353-ACD4-DA17F30D44A8}"/>
    <cellStyle name="Warning Text 4 4" xfId="36272" xr:uid="{181ADF43-4104-445D-B0D4-C74AF8031D30}"/>
    <cellStyle name="Warning Text 4 4 2" xfId="36273" xr:uid="{722055BD-1933-4B1A-9138-B08A2F80ED81}"/>
    <cellStyle name="Warning Text 4 5" xfId="36274" xr:uid="{A1D3748E-386E-4B09-B1D8-86259128AF47}"/>
    <cellStyle name="Warning Text 4 5 2" xfId="36275" xr:uid="{045EFFEC-E749-495D-9C29-2AE9EDA50D5A}"/>
    <cellStyle name="Warning Text 4 6" xfId="36276" xr:uid="{84C64AD4-2404-420A-AD52-37F2A231FF59}"/>
    <cellStyle name="Warning Text 4 6 2" xfId="36277" xr:uid="{33AE1196-CC08-4764-9BE1-2B0DF181EBAE}"/>
    <cellStyle name="Warning Text 4 7" xfId="36278" xr:uid="{435CAE49-0A5D-4B10-89E4-F002A0390871}"/>
    <cellStyle name="Warning Text 4 8" xfId="42732" xr:uid="{0EAF5C26-E017-414C-A8A7-9303AEBE1A6E}"/>
    <cellStyle name="Warning Text 5" xfId="36279" xr:uid="{A3A2A676-6545-4246-9E6F-71A99D14E94E}"/>
    <cellStyle name="Warning Text 5 2" xfId="36280" xr:uid="{7FEFBFA0-96C8-49D0-B0DF-9F6781A4DC74}"/>
    <cellStyle name="Warning Text 5 2 2" xfId="36281" xr:uid="{4ADDAAE7-30FE-49C7-BB64-1AD3E18C85A3}"/>
    <cellStyle name="Warning Text 5 2 3" xfId="42733" xr:uid="{4E15EBE4-68A8-457D-8F83-85E5F0D1C6E5}"/>
    <cellStyle name="Warning Text 5 2 4" xfId="42734" xr:uid="{65C22BE1-53AA-4B80-9D56-0DF358D848F3}"/>
    <cellStyle name="Warning Text 5 3" xfId="36282" xr:uid="{AA9F4283-C7AC-4B4E-B8CA-0FF84FF6F012}"/>
    <cellStyle name="Warning Text 5 3 2" xfId="36283" xr:uid="{B78DD214-2CE3-4FD6-982E-E0DC55CE030C}"/>
    <cellStyle name="Warning Text 5 4" xfId="36284" xr:uid="{C9D0DEAC-94C1-4B35-ABEF-E41DA4F8C735}"/>
    <cellStyle name="Warning Text 5 4 2" xfId="36285" xr:uid="{3CA0380E-FDD0-4358-92A9-E5B579AF64B5}"/>
    <cellStyle name="Warning Text 5 5" xfId="36286" xr:uid="{E68AD986-0A5D-49D2-AA3F-A0EC89052DED}"/>
    <cellStyle name="Warning Text 5 5 2" xfId="36287" xr:uid="{64094732-387B-4DCE-82C0-2A089DEAA7F1}"/>
    <cellStyle name="Warning Text 5 6" xfId="36288" xr:uid="{1A75B5C3-1DEE-440D-8C8C-71C7016CC6FA}"/>
    <cellStyle name="Warning Text 5 6 2" xfId="36289" xr:uid="{C0A99612-FABA-4CC9-9805-46B850E4B097}"/>
    <cellStyle name="Warning Text 5 7" xfId="36290" xr:uid="{F496B1A3-8B47-4622-827B-803AB11D5DC1}"/>
    <cellStyle name="Warning Text 6" xfId="36291" xr:uid="{BD6438D6-6543-410D-B5B9-74166FC229EC}"/>
    <cellStyle name="Warning Text 6 2" xfId="36292" xr:uid="{173E80F3-E7CF-4D89-B2A8-71F050BE2B8D}"/>
    <cellStyle name="Warning Text 6 2 2" xfId="36293" xr:uid="{1B348F7F-B136-47F3-88F4-140CB95EDB9D}"/>
    <cellStyle name="Warning Text 6 2 3" xfId="42735" xr:uid="{93604507-1B04-4A77-815E-1B2C457D6327}"/>
    <cellStyle name="Warning Text 6 2 4" xfId="42736" xr:uid="{7CDBCFE8-B5C7-43EB-81A8-5B97580134A8}"/>
    <cellStyle name="Warning Text 6 3" xfId="36294" xr:uid="{A7756643-FAFC-4709-875D-B73AF822E73C}"/>
    <cellStyle name="Warning Text 6 3 2" xfId="36295" xr:uid="{29C18EA2-D04B-42B6-9EAC-7BF45ECBC871}"/>
    <cellStyle name="Warning Text 6 4" xfId="36296" xr:uid="{ED623CAB-4BE8-46CC-81E3-4085DFBB50E7}"/>
    <cellStyle name="Warning Text 6 4 2" xfId="36297" xr:uid="{3ECBF5D8-B0B4-468E-AE2D-6BC9883C3629}"/>
    <cellStyle name="Warning Text 6 5" xfId="36298" xr:uid="{15292946-B4B5-4712-B819-5D0FF7C47B19}"/>
    <cellStyle name="Warning Text 6 5 2" xfId="36299" xr:uid="{D2F43372-B9A0-48C5-A1B8-1E2E598C187B}"/>
    <cellStyle name="Warning Text 6 6" xfId="36300" xr:uid="{8DD149EE-06E4-4332-9606-486F63DD4774}"/>
    <cellStyle name="Warning Text 7" xfId="36301" xr:uid="{93DDB643-B17C-48EA-A44C-10422EFF3BC4}"/>
    <cellStyle name="Warning Text 7 2" xfId="36302" xr:uid="{AD4830EE-B92B-4C95-B25F-3DCF733FFEAF}"/>
    <cellStyle name="Warning Text 7 2 2" xfId="36303" xr:uid="{A349E838-CC08-4A54-BB01-F0B1FBB3BA3C}"/>
    <cellStyle name="Warning Text 7 2 3" xfId="42737" xr:uid="{3E714669-D8D8-4153-89A1-5DB8D4CEA28B}"/>
    <cellStyle name="Warning Text 7 2 4" xfId="42738" xr:uid="{172E6765-E619-4C23-A469-FE4D5FC0BCB8}"/>
    <cellStyle name="Warning Text 7 3" xfId="36304" xr:uid="{5D0F88E2-EAE0-441E-9883-88FC9B740F6F}"/>
    <cellStyle name="Warning Text 7 3 2" xfId="36305" xr:uid="{9D616522-4FEA-42F2-831A-15613088C83C}"/>
    <cellStyle name="Warning Text 7 4" xfId="36306" xr:uid="{86E7FC48-52D7-4C35-86A7-8DC518D555B5}"/>
    <cellStyle name="Warning Text 7 4 2" xfId="36307" xr:uid="{D4673039-D497-4D37-80A0-1A424D00AFB6}"/>
    <cellStyle name="Warning Text 7 5" xfId="36308" xr:uid="{87CBD5BA-ECB4-4264-9ADB-CFAD7BA9BFFD}"/>
    <cellStyle name="Warning Text 8" xfId="36309" xr:uid="{91547A88-92FC-4962-9F5B-6DE6ABC8DB43}"/>
    <cellStyle name="Warning Text 8 2" xfId="36310" xr:uid="{936F94F2-FB70-4E4A-A837-C321A86D44AC}"/>
    <cellStyle name="Warning Text 8 2 2" xfId="36311" xr:uid="{D54446F4-5033-4467-BF71-2A0EED8481F8}"/>
    <cellStyle name="Warning Text 8 2 3" xfId="42739" xr:uid="{127D98C3-5B92-415B-A51E-BD948DB03020}"/>
    <cellStyle name="Warning Text 8 2 4" xfId="42740" xr:uid="{BF0EA405-63D1-4D7D-9DAC-D8C4DEB0CB66}"/>
    <cellStyle name="Warning Text 8 3" xfId="36312" xr:uid="{5B6E1E7A-1954-46BD-B38B-D9BCB9F751BA}"/>
    <cellStyle name="Warning Text 8 3 2" xfId="36313" xr:uid="{F21FF8F2-2411-4325-905C-445187B8A1DC}"/>
    <cellStyle name="Warning Text 8 4" xfId="36314" xr:uid="{BB8926B4-625D-44D3-B38C-1CB8517B4A26}"/>
    <cellStyle name="Warning Text 9" xfId="36315" xr:uid="{C30EB2AA-B2DD-42B2-AE2D-3359EF14392C}"/>
    <cellStyle name="Warning Text 9 2" xfId="36316" xr:uid="{4EF16A44-4270-439F-83C5-34330B4728F5}"/>
    <cellStyle name="Warning Text 9 2 2" xfId="42741" xr:uid="{A65EC1AA-CF70-40AB-8E4E-80C5CFE47A48}"/>
    <cellStyle name="WHead - Style2" xfId="36317" xr:uid="{9289A1D7-B967-4C46-9221-4937085337CE}"/>
    <cellStyle name="wrap" xfId="37814" xr:uid="{DF4D2A0C-8FC4-49D3-A560-5BDD34FE137F}"/>
    <cellStyle name="wrap 10" xfId="42742" xr:uid="{007095A0-57F4-4338-A1F0-CCA08A4052FA}"/>
    <cellStyle name="wrap 11" xfId="42743" xr:uid="{57A6E8D0-6972-4C6D-90D7-EC7A4DAA7828}"/>
    <cellStyle name="wrap 12" xfId="42744" xr:uid="{9AE94E64-422F-4AC4-AB88-241B9D3543FA}"/>
    <cellStyle name="wrap 13" xfId="42745" xr:uid="{9AA9D290-656C-4E5B-AD9F-9AF74E9F9BF5}"/>
    <cellStyle name="wrap 14" xfId="42746" xr:uid="{E2A682B5-685C-41D8-A85F-26DD6645A742}"/>
    <cellStyle name="wrap 15" xfId="42747" xr:uid="{79A71C70-3E0D-438E-B985-933783372CD6}"/>
    <cellStyle name="wrap 16" xfId="42748" xr:uid="{2A998E46-D8B4-44D9-BE8A-A6DCEAFEB5F8}"/>
    <cellStyle name="wrap 2" xfId="42749" xr:uid="{4A3297A8-9B22-4023-871F-A905942C9C14}"/>
    <cellStyle name="wrap 3" xfId="42750" xr:uid="{9121E894-98F7-44E3-9482-1BBACEC3CCB4}"/>
    <cellStyle name="wrap 4" xfId="42751" xr:uid="{7E603725-60B4-4511-AD80-A7AA5E1CE684}"/>
    <cellStyle name="wrap 5" xfId="42752" xr:uid="{D31BBB49-3C97-4609-9672-38830160A144}"/>
    <cellStyle name="wrap 6" xfId="42753" xr:uid="{4AA78E94-428E-46A5-8F7E-480BAE9E2C98}"/>
    <cellStyle name="wrap 7" xfId="42754" xr:uid="{7B23BA20-60C6-4ACF-B0A7-A8ECDAD833E5}"/>
    <cellStyle name="wrap 8" xfId="42755" xr:uid="{68CE66B9-5DAD-4430-AD5C-0F17F688C9EF}"/>
    <cellStyle name="wrap 9" xfId="42756" xr:uid="{47C17550-FE9D-4CB5-B11B-853318952F19}"/>
    <cellStyle name="Wไhrung [0]_35ERI8T2gbIEMixb4v26icuOo" xfId="37815" xr:uid="{EBA7BDEC-77AE-42F1-9369-A5BE0DED17FF}"/>
    <cellStyle name="Wไhrung_35ERI8T2gbIEMixb4v26icuOo" xfId="37816" xr:uid="{8D552841-5EA6-4561-BC99-61BC296848C1}"/>
    <cellStyle name="ｵﾒﾁ｡ﾒﾃ爼ﾗ靉ﾁ篦ｧﾋﾅﾒﾂﾁﾔｵﾔ" xfId="42757" xr:uid="{392D6B07-CEC3-48AA-BFDF-102EFD3A8AAF}"/>
    <cellStyle name="ハイパーリンク" xfId="42758" xr:uid="{A25680CA-E06B-4902-8436-FD67FE95CBDD}"/>
    <cellStyle name="เครื่องหมายเปอร์เซ็นต์_Sheet1" xfId="5979" xr:uid="{46C8D245-50B1-4DEB-9E17-34E7928F8854}"/>
    <cellStyle name="เครื่องหมายจุลภาค [0]_Circular" xfId="808" xr:uid="{CC297522-97AB-4300-9EEF-71688FF0CDF1}"/>
    <cellStyle name="เครื่องหมายจุลภาค 10" xfId="5965" xr:uid="{B0712699-4276-421E-BC39-769BF117DBE1}"/>
    <cellStyle name="เครื่องหมายจุลภาค 10 2" xfId="36321" xr:uid="{D5CC946C-AA1A-4E86-8236-4F8AB87A493C}"/>
    <cellStyle name="เครื่องหมายจุลภาค 10 3" xfId="42780" xr:uid="{428CAAF5-E7B6-4F18-B3ED-CEFABCB8A9FE}"/>
    <cellStyle name="เครื่องหมายจุลภาค 11" xfId="5966" xr:uid="{B978AC64-D52E-4550-A117-D080ED0BD3AE}"/>
    <cellStyle name="เครื่องหมายจุลภาค 11 10" xfId="36322" xr:uid="{847EB321-285B-40D9-89F4-4116CCC282CA}"/>
    <cellStyle name="เครื่องหมายจุลภาค 11 10 2" xfId="36323" xr:uid="{739FA3E1-1683-4117-A047-403F3823DF6C}"/>
    <cellStyle name="เครื่องหมายจุลภาค 11 11" xfId="36324" xr:uid="{EFF95D05-DB8B-4E1A-B0B6-13E99C4D7761}"/>
    <cellStyle name="เครื่องหมายจุลภาค 11 11 2" xfId="36325" xr:uid="{222126A8-1F78-4982-ABE1-AFB3D5C0D639}"/>
    <cellStyle name="เครื่องหมายจุลภาค 11 12" xfId="36326" xr:uid="{7CBD3F4A-33F0-4277-B680-6557402AA58A}"/>
    <cellStyle name="เครื่องหมายจุลภาค 11 12 2" xfId="36327" xr:uid="{AF8FD389-BCA4-4814-85C8-459B1AE47800}"/>
    <cellStyle name="เครื่องหมายจุลภาค 11 13" xfId="36328" xr:uid="{15154F40-2927-4FE3-80D2-98AFC67FBDA2}"/>
    <cellStyle name="เครื่องหมายจุลภาค 11 13 2" xfId="36329" xr:uid="{1DBE47FE-092F-4C90-838E-17E2A67EBFAE}"/>
    <cellStyle name="เครื่องหมายจุลภาค 11 14" xfId="36330" xr:uid="{DC3D3E84-9045-49B6-8D40-56BAA1F3FB8E}"/>
    <cellStyle name="เครื่องหมายจุลภาค 11 14 2" xfId="36331" xr:uid="{A1FCC00D-DF1F-4DA4-9567-7D6D2E7A452F}"/>
    <cellStyle name="เครื่องหมายจุลภาค 11 15" xfId="36332" xr:uid="{CD4A5DC8-F59B-4B6D-818C-7AAA0B7C1D27}"/>
    <cellStyle name="เครื่องหมายจุลภาค 11 15 2" xfId="36333" xr:uid="{EA678360-7512-41A3-B403-EE340BF6EBE6}"/>
    <cellStyle name="เครื่องหมายจุลภาค 11 16" xfId="36334" xr:uid="{55FC41E5-23A5-4E5B-A11D-F9728EEE4149}"/>
    <cellStyle name="เครื่องหมายจุลภาค 11 16 2" xfId="42781" xr:uid="{B1E7DA0E-2B95-417F-9FF8-9D427D5C554D}"/>
    <cellStyle name="เครื่องหมายจุลภาค 11 17" xfId="42782" xr:uid="{D9E361C0-287B-49ED-BD5B-0FCDAF4639E3}"/>
    <cellStyle name="เครื่องหมายจุลภาค 11 18" xfId="42783" xr:uid="{B1E68916-1430-4074-A952-6C50B793AE79}"/>
    <cellStyle name="เครื่องหมายจุลภาค 11 2" xfId="36335" xr:uid="{98C810E8-BDDC-4ECC-8DB6-C573BB5AE65D}"/>
    <cellStyle name="เครื่องหมายจุลภาค 11 2 2" xfId="36336" xr:uid="{2B9DCA60-7F37-4747-A2B2-6EADE7654935}"/>
    <cellStyle name="เครื่องหมายจุลภาค 11 3" xfId="36337" xr:uid="{B80BEB1C-FC1A-4F89-81C2-3BB92F31CB04}"/>
    <cellStyle name="เครื่องหมายจุลภาค 11 3 2" xfId="36338" xr:uid="{15236C7F-9CEA-44BD-99CC-EF738F7AA4A7}"/>
    <cellStyle name="เครื่องหมายจุลภาค 11 4" xfId="36339" xr:uid="{82F45361-C871-48E8-ACDC-1B12C6ED0604}"/>
    <cellStyle name="เครื่องหมายจุลภาค 11 4 2" xfId="36340" xr:uid="{9E135785-7FEC-42B0-AC13-67824E930199}"/>
    <cellStyle name="เครื่องหมายจุลภาค 11 5" xfId="36341" xr:uid="{A32D9EDA-A031-4C37-9CBC-29C486387AB7}"/>
    <cellStyle name="เครื่องหมายจุลภาค 11 5 2" xfId="36342" xr:uid="{BD9523E8-4C96-4C16-8537-D0DEE1757BCC}"/>
    <cellStyle name="เครื่องหมายจุลภาค 11 6" xfId="36343" xr:uid="{8C8D0C1B-D072-44B5-84D2-EC200A4EB9E3}"/>
    <cellStyle name="เครื่องหมายจุลภาค 11 6 2" xfId="36344" xr:uid="{3462CED2-F3C9-4E83-8C51-3F65B8E616E1}"/>
    <cellStyle name="เครื่องหมายจุลภาค 11 7" xfId="36345" xr:uid="{8778AFFE-273E-4111-9074-17F6B22828C3}"/>
    <cellStyle name="เครื่องหมายจุลภาค 11 7 2" xfId="36346" xr:uid="{46A15A4C-7C80-4FB4-8BB5-3B271A4D198A}"/>
    <cellStyle name="เครื่องหมายจุลภาค 11 8" xfId="36347" xr:uid="{A298FB70-9CD2-4910-A941-43307DCB0A20}"/>
    <cellStyle name="เครื่องหมายจุลภาค 11 8 2" xfId="36348" xr:uid="{6B4D15E1-09A8-43E1-A041-836EB986ECCB}"/>
    <cellStyle name="เครื่องหมายจุลภาค 11 9" xfId="36349" xr:uid="{FB3E99C2-78C0-426E-BC57-B6F4E62F603A}"/>
    <cellStyle name="เครื่องหมายจุลภาค 11 9 2" xfId="36350" xr:uid="{AD8312A1-8945-434A-9B33-FD00001757D3}"/>
    <cellStyle name="เครื่องหมายจุลภาค 12" xfId="5967" xr:uid="{DF7543C6-D342-494B-B71A-B46BB607401F}"/>
    <cellStyle name="เครื่องหมายจุลภาค 12 2" xfId="36351" xr:uid="{AA8245E7-9E68-46E9-815B-21D413C6FB91}"/>
    <cellStyle name="เครื่องหมายจุลภาค 12 2 2" xfId="42784" xr:uid="{00C28D20-1ABD-4EC8-B57B-BEFF4F3F870A}"/>
    <cellStyle name="เครื่องหมายจุลภาค 12 3" xfId="42785" xr:uid="{FE42E6DC-0E93-45B2-9B93-8D736CA38ED4}"/>
    <cellStyle name="เครื่องหมายจุลภาค 12 4" xfId="42786" xr:uid="{0122C397-3A07-49BB-B5E6-81A0A1CFBEC4}"/>
    <cellStyle name="เครื่องหมายจุลภาค 13" xfId="42787" xr:uid="{22874D0D-9875-4921-887B-746EFD5B9FFE}"/>
    <cellStyle name="เครื่องหมายจุลภาค 13 2" xfId="37882" xr:uid="{BCE21593-278E-4296-A965-B974EE499269}"/>
    <cellStyle name="เครื่องหมายจุลภาค 13 3" xfId="42788" xr:uid="{F54E2564-C4CA-45E0-BC57-AC2AA0A5FBC9}"/>
    <cellStyle name="เครื่องหมายจุลภาค 14" xfId="37883" xr:uid="{8A68EA65-2BDE-465E-87DF-3507ACD1E4E4}"/>
    <cellStyle name="เครื่องหมายจุลภาค 14 2" xfId="37884" xr:uid="{FD0CC5FA-BE62-4820-A9A3-DC804120D28E}"/>
    <cellStyle name="เครื่องหมายจุลภาค 15" xfId="37885" xr:uid="{F3E52C38-8C92-4CA7-8575-ADB35616D6D6}"/>
    <cellStyle name="เครื่องหมายจุลภาค 15 2" xfId="42789" xr:uid="{9B1D1AE1-7E45-4393-AA19-02A10D3D60BF}"/>
    <cellStyle name="เครื่องหมายจุลภาค 16" xfId="42790" xr:uid="{58B69ADA-8D84-474F-85A1-63E2CB2EE114}"/>
    <cellStyle name="เครื่องหมายจุลภาค 16 2" xfId="42791" xr:uid="{1C806DE3-7BF6-4005-AC25-67700F6F03A6}"/>
    <cellStyle name="เครื่องหมายจุลภาค 17" xfId="42792" xr:uid="{47C86BCE-0B61-4FE2-8ABB-09F14BB3436C}"/>
    <cellStyle name="เครื่องหมายจุลภาค 17 2" xfId="42793" xr:uid="{2F344C72-DA03-49F0-BB4D-1ED631E60A32}"/>
    <cellStyle name="เครื่องหมายจุลภาค 18" xfId="42794" xr:uid="{39E06864-B0A4-437C-855B-0064D6A7A91C}"/>
    <cellStyle name="เครื่องหมายจุลภาค 18 2" xfId="42795" xr:uid="{AB26058E-B7D7-4927-9BE2-CB279F6E332B}"/>
    <cellStyle name="เครื่องหมายจุลภาค 19" xfId="42796" xr:uid="{CDD00898-463E-4363-8632-444C0A80F2F8}"/>
    <cellStyle name="เครื่องหมายจุลภาค 2" xfId="809" xr:uid="{27758906-47E5-4FA6-974A-CDBA68D3D697}"/>
    <cellStyle name="เครื่องหมายจุลภาค 2 10" xfId="36352" xr:uid="{E48BFD56-BAB5-42A5-87A8-3FA677BD77DE}"/>
    <cellStyle name="เครื่องหมายจุลภาค 2 10 2" xfId="36353" xr:uid="{65585415-7CDE-49CC-A427-E36E1B250167}"/>
    <cellStyle name="เครื่องหมายจุลภาค 2 10 3" xfId="42797" xr:uid="{F7C93969-0AF2-4012-9473-C80AD229AA7B}"/>
    <cellStyle name="เครื่องหมายจุลภาค 2 10 4" xfId="42798" xr:uid="{62E0CC8C-30B5-470B-AFD5-BB1E34499BD5}"/>
    <cellStyle name="เครื่องหมายจุลภาค 2 11" xfId="36354" xr:uid="{174DADF6-5A62-4AB0-8D37-AA25B3FEB6E8}"/>
    <cellStyle name="เครื่องหมายจุลภาค 2 11 2" xfId="36355" xr:uid="{0B451B49-156F-4E41-856A-AEEFE60E7047}"/>
    <cellStyle name="เครื่องหมายจุลภาค 2 11 3" xfId="42799" xr:uid="{C025E5B5-B318-47D1-AC1F-F0464EA8660B}"/>
    <cellStyle name="เครื่องหมายจุลภาค 2 11 4" xfId="42800" xr:uid="{987B15B8-8314-489D-8D00-DC4BD91BC938}"/>
    <cellStyle name="เครื่องหมายจุลภาค 2 12" xfId="36356" xr:uid="{AE358F14-9C2D-4A3B-98FB-BA202B722525}"/>
    <cellStyle name="เครื่องหมายจุลภาค 2 12 2" xfId="36357" xr:uid="{AF55A514-790C-4BCE-88B5-AAB11A28B198}"/>
    <cellStyle name="เครื่องหมายจุลภาค 2 12 3" xfId="42801" xr:uid="{CFB9235C-46FC-4041-8334-1E23F8226A31}"/>
    <cellStyle name="เครื่องหมายจุลภาค 2 12 4" xfId="42802" xr:uid="{1EDBF8BF-3D84-4ACC-95EE-C88A387D636C}"/>
    <cellStyle name="เครื่องหมายจุลภาค 2 13" xfId="36358" xr:uid="{93410AFD-B899-4BFC-A23B-DFBDABD48BB1}"/>
    <cellStyle name="เครื่องหมายจุลภาค 2 13 2" xfId="36359" xr:uid="{7F2FDA56-BCF8-4D31-8595-A6AACB356AC4}"/>
    <cellStyle name="เครื่องหมายจุลภาค 2 13 3" xfId="42803" xr:uid="{26E1E017-B874-46A4-B745-66337009F244}"/>
    <cellStyle name="เครื่องหมายจุลภาค 2 13 4" xfId="42804" xr:uid="{2EBEA9CC-1FD2-4E9D-9439-B13A332AD7C2}"/>
    <cellStyle name="เครื่องหมายจุลภาค 2 14" xfId="36360" xr:uid="{591BA2E8-C5A0-4D1C-8D09-24A6B3FF583A}"/>
    <cellStyle name="เครื่องหมายจุลภาค 2 14 2" xfId="36361" xr:uid="{1A45D1D9-6D3C-4331-9E41-706A2863148E}"/>
    <cellStyle name="เครื่องหมายจุลภาค 2 14 3" xfId="42805" xr:uid="{6017E609-1C16-495D-8534-EC2AB7F895FA}"/>
    <cellStyle name="เครื่องหมายจุลภาค 2 14 4" xfId="42806" xr:uid="{698FA25C-5794-4254-8F5A-05661F4F37F0}"/>
    <cellStyle name="เครื่องหมายจุลภาค 2 15" xfId="36362" xr:uid="{D18D142B-D2A7-4206-B703-78194F12E658}"/>
    <cellStyle name="เครื่องหมายจุลภาค 2 15 2" xfId="36363" xr:uid="{9A958A4B-C853-4419-8169-5068096E9E61}"/>
    <cellStyle name="เครื่องหมายจุลภาค 2 15 3" xfId="42807" xr:uid="{E769AB30-0C22-49C0-A7F9-6B8023D7D857}"/>
    <cellStyle name="เครื่องหมายจุลภาค 2 15 4" xfId="42808" xr:uid="{1B5BB97E-AF03-48E4-B4AE-399CCD17B021}"/>
    <cellStyle name="เครื่องหมายจุลภาค 2 16" xfId="36364" xr:uid="{88E42E76-EC5C-40F1-93D4-3B8E75A7EA1D}"/>
    <cellStyle name="เครื่องหมายจุลภาค 2 16 2" xfId="36365" xr:uid="{30F7BE2C-9479-4BB5-85A1-96B22341B4F2}"/>
    <cellStyle name="เครื่องหมายจุลภาค 2 16 3" xfId="42809" xr:uid="{6214A3AF-1A79-43D9-8528-32E011C78B1D}"/>
    <cellStyle name="เครื่องหมายจุลภาค 2 16 4" xfId="42810" xr:uid="{E7A08FDF-AE48-4974-892A-946E3FEEA043}"/>
    <cellStyle name="เครื่องหมายจุลภาค 2 17" xfId="36366" xr:uid="{BB82B81A-29C2-480C-8DDF-C4822DCD4076}"/>
    <cellStyle name="เครื่องหมายจุลภาค 2 17 2" xfId="36367" xr:uid="{F517C0AB-8C6B-4462-B842-12765D53D923}"/>
    <cellStyle name="เครื่องหมายจุลภาค 2 17 3" xfId="42811" xr:uid="{7048B34A-7658-4E10-AB69-F800EE3A0367}"/>
    <cellStyle name="เครื่องหมายจุลภาค 2 17 4" xfId="42812" xr:uid="{D2A27BC5-14C1-4062-8CA5-CF393D45D301}"/>
    <cellStyle name="เครื่องหมายจุลภาค 2 18" xfId="36368" xr:uid="{1B922130-C833-4597-B250-4B2BA910F8EA}"/>
    <cellStyle name="เครื่องหมายจุลภาค 2 18 2" xfId="36369" xr:uid="{87DEC492-B90E-4B46-8F31-29D75860E743}"/>
    <cellStyle name="เครื่องหมายจุลภาค 2 19" xfId="36370" xr:uid="{D6281F8C-A963-46E9-B77B-9963757A74E4}"/>
    <cellStyle name="เครื่องหมายจุลภาค 2 19 2" xfId="42813" xr:uid="{AC22DA80-4FDB-490D-9652-35B8F383D3B5}"/>
    <cellStyle name="เครื่องหมายจุลภาค 2 2" xfId="810" xr:uid="{2FDE0C4C-8320-487D-8499-A8D28D53AF1C}"/>
    <cellStyle name="เครื่องหมายจุลภาค 2 2 10" xfId="42814" xr:uid="{3ECAD4C0-E787-4623-B62D-B05B5186D31B}"/>
    <cellStyle name="เครื่องหมายจุลภาค 2 2 11" xfId="42815" xr:uid="{813B46FD-DB93-46E3-B9DC-0E4D207A42D7}"/>
    <cellStyle name="เครื่องหมายจุลภาค 2 2 12" xfId="42816" xr:uid="{432942C6-5F11-4B8A-B99D-127F4071B27F}"/>
    <cellStyle name="เครื่องหมายจุลภาค 2 2 13" xfId="42817" xr:uid="{39408D98-DFD3-4443-A7A8-B89EF7F25E26}"/>
    <cellStyle name="เครื่องหมายจุลภาค 2 2 14" xfId="42818" xr:uid="{6FBF0684-14DB-4216-B87F-A8AD9543FCA0}"/>
    <cellStyle name="เครื่องหมายจุลภาค 2 2 15" xfId="42819" xr:uid="{AB671668-287D-4D28-9697-A8D141A6500F}"/>
    <cellStyle name="เครื่องหมายจุลภาค 2 2 16" xfId="42820" xr:uid="{B5D883A0-AAE3-4A0C-A16E-925155A1A58A}"/>
    <cellStyle name="เครื่องหมายจุลภาค 2 2 17" xfId="42821" xr:uid="{20DE1BF8-5C1A-40BB-A56C-D44AB9F2D2D9}"/>
    <cellStyle name="เครื่องหมายจุลภาค 2 2 18" xfId="42822" xr:uid="{7C3A7162-4D8B-4116-9AC6-0C8C16F8C221}"/>
    <cellStyle name="เครื่องหมายจุลภาค 2 2 19" xfId="42823" xr:uid="{F79D31A3-C4C2-4898-B1B7-67D716F740B9}"/>
    <cellStyle name="เครื่องหมายจุลภาค 2 2 2" xfId="1591" xr:uid="{CDD618D0-85C6-4BCE-9F5A-98CA2B4809D2}"/>
    <cellStyle name="เครื่องหมายจุลภาค 2 2 2 10" xfId="36372" xr:uid="{E7E67699-47D7-47A2-8754-098980616D4F}"/>
    <cellStyle name="เครื่องหมายจุลภาค 2 2 2 10 2" xfId="36373" xr:uid="{B2F392A0-F5B6-4D38-8EAC-95D28A429CF4}"/>
    <cellStyle name="เครื่องหมายจุลภาค 2 2 2 11" xfId="36374" xr:uid="{0ED114C3-4D03-4932-80BC-A735F8A73AB0}"/>
    <cellStyle name="เครื่องหมายจุลภาค 2 2 2 11 2" xfId="36375" xr:uid="{74129191-0FF5-49FE-82C6-7FDF306A4908}"/>
    <cellStyle name="เครื่องหมายจุลภาค 2 2 2 12" xfId="36376" xr:uid="{7DD5BE5F-4B4D-45D9-96C9-D40CDE5E3731}"/>
    <cellStyle name="เครื่องหมายจุลภาค 2 2 2 12 2" xfId="36377" xr:uid="{C2E71907-04DE-4C07-8E8D-56C5C65F4587}"/>
    <cellStyle name="เครื่องหมายจุลภาค 2 2 2 13" xfId="36378" xr:uid="{8FF9CDCC-8656-4A21-8429-7867209E84F3}"/>
    <cellStyle name="เครื่องหมายจุลภาค 2 2 2 13 2" xfId="36379" xr:uid="{A3BDE513-07DC-428E-93A1-1D52C4956752}"/>
    <cellStyle name="เครื่องหมายจุลภาค 2 2 2 14" xfId="36380" xr:uid="{0E5D45CD-D618-460B-8332-891283D6D1A1}"/>
    <cellStyle name="เครื่องหมายจุลภาค 2 2 2 14 2" xfId="36381" xr:uid="{8A72F07D-9BCA-4409-AB78-A70A4D81794F}"/>
    <cellStyle name="เครื่องหมายจุลภาค 2 2 2 15" xfId="36382" xr:uid="{C7AEA8D8-0490-4A3A-BBAC-DB3907A7D713}"/>
    <cellStyle name="เครื่องหมายจุลภาค 2 2 2 15 2" xfId="36383" xr:uid="{F1AF08E2-A9F5-483A-94EF-24D94194987E}"/>
    <cellStyle name="เครื่องหมายจุลภาค 2 2 2 16" xfId="36384" xr:uid="{AD24E966-7E00-44AD-AD4D-03223F066C4E}"/>
    <cellStyle name="เครื่องหมายจุลภาค 2 2 2 16 2" xfId="42824" xr:uid="{7D909926-9533-4197-8C27-1B1EA8579395}"/>
    <cellStyle name="เครื่องหมายจุลภาค 2 2 2 17" xfId="42825" xr:uid="{7DE55F53-0B33-465E-994F-90A12A8CA832}"/>
    <cellStyle name="เครื่องหมายจุลภาค 2 2 2 18" xfId="42826" xr:uid="{DA830A01-8D1D-4173-B719-CCF077434DF2}"/>
    <cellStyle name="เครื่องหมายจุลภาค 2 2 2 19" xfId="36371" xr:uid="{D68EAA9A-FB11-451A-A448-E009EC07733A}"/>
    <cellStyle name="เครื่องหมายจุลภาค 2 2 2 2" xfId="2322" xr:uid="{9B97CBAD-842A-44EF-9805-86D4C7594D87}"/>
    <cellStyle name="เครื่องหมายจุลภาค 2 2 2 2 10" xfId="55634" xr:uid="{613EE1D1-6B8E-4EC9-AE25-94C79ADFCA80}"/>
    <cellStyle name="เครื่องหมายจุลภาค 2 2 2 2 11" xfId="57750" xr:uid="{50C804D1-1BAA-4738-B082-E2F5878DCE5D}"/>
    <cellStyle name="เครื่องหมายจุลภาค 2 2 2 2 2" xfId="4011" xr:uid="{3CF71842-7CFD-4F56-9917-B643DFE52EE4}"/>
    <cellStyle name="เครื่องหมายจุลภาค 2 2 2 2 2 2" xfId="36386" xr:uid="{F8972978-D5EE-45DF-8587-3B5BD12AEE7A}"/>
    <cellStyle name="เครื่องหมายจุลภาค 2 2 2 2 2 3" xfId="46548" xr:uid="{B0D8FA6C-9B1B-445F-8C63-25D61885D5BF}"/>
    <cellStyle name="เครื่องหมายจุลภาค 2 2 2 2 2 4" xfId="48476" xr:uid="{DE965C34-FD6D-40A1-A900-07FE558F7ED0}"/>
    <cellStyle name="เครื่องหมายจุลภาค 2 2 2 2 2 5" xfId="50110" xr:uid="{7513D644-51F2-4D42-9A6E-B6AA6B401BC4}"/>
    <cellStyle name="เครื่องหมายจุลภาค 2 2 2 2 2 6" xfId="51831" xr:uid="{C0976941-7546-4A05-8151-9E15DE9216ED}"/>
    <cellStyle name="เครื่องหมายจุลภาค 2 2 2 2 2 7" xfId="56497" xr:uid="{F6670497-4033-4802-8EFB-78C65B7C0743}"/>
    <cellStyle name="เครื่องหมายจุลภาค 2 2 2 2 2 8" xfId="58616" xr:uid="{B4991775-33E8-4528-939A-D7B6C3400AC0}"/>
    <cellStyle name="เครื่องหมายจุลภาค 2 2 2 2 3" xfId="5468" xr:uid="{8DD61D29-89A4-47A8-A8A1-D045AC6C0723}"/>
    <cellStyle name="เครื่องหมายจุลภาค 2 2 2 2 4" xfId="36385" xr:uid="{CFBC771D-A24F-4945-A7E4-FEF24F8DE0A5}"/>
    <cellStyle name="เครื่องหมายจุลภาค 2 2 2 2 5" xfId="44917" xr:uid="{0D2FE1DC-E48A-49B1-B022-CFBABBFB4C2E}"/>
    <cellStyle name="เครื่องหมายจุลภาค 2 2 2 2 6" xfId="45721" xr:uid="{0A0C4173-5193-4A75-BC6E-626D78E3C812}"/>
    <cellStyle name="เครื่องหมายจุลภาค 2 2 2 2 7" xfId="47606" xr:uid="{ED46CBA7-6F50-4CE1-9DDE-B0ABE604C4EA}"/>
    <cellStyle name="เครื่องหมายจุลภาค 2 2 2 2 8" xfId="49212" xr:uid="{06F05807-4988-4BCC-85F9-D4BB5C106D9B}"/>
    <cellStyle name="เครื่องหมายจุลภาค 2 2 2 2 9" xfId="50878" xr:uid="{32051C1A-6AF1-4818-8837-22E2F0C325CC}"/>
    <cellStyle name="เครื่องหมายจุลภาค 2 2 2 20" xfId="45401" xr:uid="{3C5CC416-F3AC-48E6-AD1F-67A840C771D3}"/>
    <cellStyle name="เครื่องหมายจุลภาค 2 2 2 21" xfId="47287" xr:uid="{FA5631A2-3373-406C-BBD1-DF44D9DA7A7D}"/>
    <cellStyle name="เครื่องหมายจุลภาค 2 2 2 22" xfId="48890" xr:uid="{C8D75C9E-4EE9-4480-9C93-D3313D106466}"/>
    <cellStyle name="เครื่องหมายจุลภาค 2 2 2 23" xfId="50696" xr:uid="{E8F985C0-C674-4556-8568-0E295A2EE7DC}"/>
    <cellStyle name="เครื่องหมายจุลภาค 2 2 2 3" xfId="3522" xr:uid="{8F50463F-6743-4B3A-9497-1AB8E38E8DC0}"/>
    <cellStyle name="เครื่องหมายจุลภาค 2 2 2 3 2" xfId="5299" xr:uid="{223D82CE-3406-4349-8C5C-5FF33334F989}"/>
    <cellStyle name="เครื่องหมายจุลภาค 2 2 2 3 2 2" xfId="36388" xr:uid="{6C18B0D4-9C80-429E-B3F9-9EA895C71445}"/>
    <cellStyle name="เครื่องหมายจุลภาค 2 2 2 3 2 3" xfId="46303" xr:uid="{2A3DBAD3-AB6F-4E78-9D55-BDD3A069B9EB}"/>
    <cellStyle name="เครื่องหมายจุลภาค 2 2 2 3 2 4" xfId="48186" xr:uid="{F8A24EB5-4488-4619-B8D0-A1B221558383}"/>
    <cellStyle name="เครื่องหมายจุลภาค 2 2 2 3 2 5" xfId="49794" xr:uid="{1965FC3E-C23A-4448-B25D-9017DD6A80F2}"/>
    <cellStyle name="เครื่องหมายจุลภาค 2 2 2 3 2 6" xfId="52508" xr:uid="{1717BE78-97C7-4E51-89E3-17E92C5FB3FF}"/>
    <cellStyle name="เครื่องหมายจุลภาค 2 2 2 3 2 7" xfId="56181" xr:uid="{45A5CDE5-8C45-4E42-A1FB-CACB8BFE51CE}"/>
    <cellStyle name="เครื่องหมายจุลภาค 2 2 2 3 2 8" xfId="58300" xr:uid="{34920366-3AB0-4F3C-BF36-A85AF8E2893C}"/>
    <cellStyle name="เครื่องหมายจุลภาค 2 2 2 3 3" xfId="5809" xr:uid="{722F03D6-2C9F-4B7D-B02C-55B64ADF18DD}"/>
    <cellStyle name="เครื่องหมายจุลภาค 2 2 2 3 4" xfId="36387" xr:uid="{6E922726-4BE2-4112-8EFB-C2AAD73F5FE1}"/>
    <cellStyle name="เครื่องหมายจุลภาค 2 2 2 3 5" xfId="45909" xr:uid="{9296DFDC-8F0E-486B-91EC-147B20AFE4BE}"/>
    <cellStyle name="เครื่องหมายจุลภาค 2 2 2 3 6" xfId="47795" xr:uid="{F372BB02-4131-44FF-919D-786252E7D178}"/>
    <cellStyle name="เครื่องหมายจุลภาค 2 2 2 3 7" xfId="49402" xr:uid="{3B6AF5B1-6D9D-4B03-89C6-4A922327094B}"/>
    <cellStyle name="เครื่องหมายจุลภาค 2 2 2 3 8" xfId="51079" xr:uid="{B9ECC36E-3E6C-4933-AC31-82AC8D6112B9}"/>
    <cellStyle name="เครื่องหมายจุลภาค 2 2 2 3 9" xfId="5068" xr:uid="{EB28D753-D86B-47BE-BEAB-AA1891C5DE8F}"/>
    <cellStyle name="เครื่องหมายจุลภาค 2 2 2 4" xfId="5171" xr:uid="{E0C3291C-EA43-4CA9-AAE5-A92EC1F92AA9}"/>
    <cellStyle name="เครื่องหมายจุลภาค 2 2 2 4 10" xfId="57562" xr:uid="{62E45DA2-FD9F-4415-A163-53291EBAC98E}"/>
    <cellStyle name="เครื่องหมายจุลภาค 2 2 2 4 2" xfId="36390" xr:uid="{E560C97C-EDFF-4EE2-AF2D-53B056DF24FC}"/>
    <cellStyle name="เครื่องหมายจุลภาค 2 2 2 4 2 2" xfId="44233" xr:uid="{94DAE820-F8A5-46D3-9D05-D3EBB18ECC92}"/>
    <cellStyle name="เครื่องหมายจุลภาค 2 2 2 4 3" xfId="36389" xr:uid="{F085F7B4-FE53-4218-BC30-255D14C949D8}"/>
    <cellStyle name="เครื่องหมายจุลภาค 2 2 2 4 4" xfId="44739" xr:uid="{5227D36F-55D8-4FDC-A17B-BB928A3C2353}"/>
    <cellStyle name="เครื่องหมายจุลภาค 2 2 2 4 5" xfId="45541" xr:uid="{8C010DBC-BBD9-4349-BABA-4EDF5D05D3FC}"/>
    <cellStyle name="เครื่องหมายจุลภาค 2 2 2 4 6" xfId="47426" xr:uid="{8E78CDE5-1FD5-43BA-B6E6-67A6466A7F08}"/>
    <cellStyle name="เครื่องหมายจุลภาค 2 2 2 4 7" xfId="49030" xr:uid="{FA887407-EF75-402D-9095-0CB776E3ECE5}"/>
    <cellStyle name="เครื่องหมายจุลภาค 2 2 2 4 8" xfId="51571" xr:uid="{4FE8B063-EE87-4392-91F8-DB2D421BBA7C}"/>
    <cellStyle name="เครื่องหมายจุลภาค 2 2 2 4 9" xfId="55454" xr:uid="{DA2EE0AA-E89A-4906-96CD-E774574AD1DB}"/>
    <cellStyle name="เครื่องหมายจุลภาค 2 2 2 5" xfId="5371" xr:uid="{10346024-598C-488E-AC27-D0A8C9A5F5F3}"/>
    <cellStyle name="เครื่องหมายจุลภาค 2 2 2 5 2" xfId="36392" xr:uid="{0920294F-8283-442A-B9CF-3E0CA7D8FFAD}"/>
    <cellStyle name="เครื่องหมายจุลภาค 2 2 2 5 3" xfId="36391" xr:uid="{64EC7118-D161-424B-BDD1-B897FC8CE290}"/>
    <cellStyle name="เครื่องหมายจุลภาค 2 2 2 5 4" xfId="44165" xr:uid="{D98CE10A-0472-4BA8-AF72-092F266BD393}"/>
    <cellStyle name="เครื่องหมายจุลภาค 2 2 2 6" xfId="36393" xr:uid="{4F58795F-839F-4A11-B8A3-7C163B412828}"/>
    <cellStyle name="เครื่องหมายจุลภาค 2 2 2 6 2" xfId="36394" xr:uid="{75C3B448-1C40-4A17-96C3-48FC98D290BD}"/>
    <cellStyle name="เครื่องหมายจุลภาค 2 2 2 7" xfId="36395" xr:uid="{A9332C90-74A8-4A90-85BF-59EBAF653012}"/>
    <cellStyle name="เครื่องหมายจุลภาค 2 2 2 7 2" xfId="36396" xr:uid="{841000D0-C817-43DA-8CB8-CB4CCEEA054B}"/>
    <cellStyle name="เครื่องหมายจุลภาค 2 2 2 8" xfId="36397" xr:uid="{EDB2FCD9-E949-4F98-A0D8-AC4D1F9A0947}"/>
    <cellStyle name="เครื่องหมายจุลภาค 2 2 2 8 2" xfId="36398" xr:uid="{CD3C5041-3114-4F0E-AE62-D28925EDC392}"/>
    <cellStyle name="เครื่องหมายจุลภาค 2 2 2 9" xfId="36399" xr:uid="{CE0F1078-40DD-4DBB-83AB-EF73E16A92E7}"/>
    <cellStyle name="เครื่องหมายจุลภาค 2 2 2 9 2" xfId="36400" xr:uid="{E0A030E1-B0FD-403F-A57C-44FE2DBE59F9}"/>
    <cellStyle name="เครื่องหมายจุลภาค 2 2 20" xfId="43265" xr:uid="{54F78E1D-B206-408E-B77D-8540523D47D2}"/>
    <cellStyle name="เครื่องหมายจุลภาค 2 2 21" xfId="43274" xr:uid="{5F728560-09F1-4CA0-8175-435D122B542E}"/>
    <cellStyle name="เครื่องหมายจุลภาค 2 2 21 2" xfId="43290" xr:uid="{1A9D0BDE-8FA1-4316-8E87-E7314FE7DF65}"/>
    <cellStyle name="เครื่องหมายจุลภาค 2 2 21 2 2" xfId="44082" xr:uid="{AFDE6FEC-1261-423A-BABC-5CC719DF2825}"/>
    <cellStyle name="เครื่องหมายจุลภาค 2 2 21 3" xfId="44075" xr:uid="{7C17F088-EA74-41B5-B95B-698FE0F6EB27}"/>
    <cellStyle name="เครื่องหมายจุลภาค 2 2 21 4" xfId="46791" xr:uid="{9D9370B0-959D-42DA-9555-5ECF1A746C46}"/>
    <cellStyle name="เครื่องหมายจุลภาค 2 2 21 5" xfId="48725" xr:uid="{2ADCFC4B-DE79-4953-8846-4DA15D75588C}"/>
    <cellStyle name="เครื่องหมายจุลภาค 2 2 21 6" xfId="50364" xr:uid="{9D67C4A0-655C-40F2-BB40-5BD8E894BC80}"/>
    <cellStyle name="เครื่องหมายจุลภาค 2 2 21 7" xfId="56745" xr:uid="{E558BF29-130A-48AB-A5EC-0AF254CB1197}"/>
    <cellStyle name="เครื่องหมายจุลภาค 2 2 21 8" xfId="58832" xr:uid="{283F89CB-16BE-46F9-B1BA-DA60BE926666}"/>
    <cellStyle name="เครื่องหมายจุลภาค 2 2 22" xfId="43266" xr:uid="{95BE571C-9253-4812-8BEE-5359C2D0CE4E}"/>
    <cellStyle name="เครื่องหมายจุลภาค 2 2 23" xfId="5968" xr:uid="{E0DF733E-092B-4F13-99A4-B021066ED93F}"/>
    <cellStyle name="เครื่องหมายจุลภาค 2 2 24" xfId="44391" xr:uid="{160A5529-241E-4A66-A921-4CF99ED23768}"/>
    <cellStyle name="เครื่องหมายจุลภาค 2 2 25" xfId="45312" xr:uid="{EB3225FE-8F0A-4BDC-8DA1-23BF3B816A37}"/>
    <cellStyle name="เครื่องหมายจุลภาค 2 2 26" xfId="47028" xr:uid="{C61B2F9C-76A7-4C17-B300-3FAE0211165E}"/>
    <cellStyle name="เครื่องหมายจุลภาค 2 2 27" xfId="48799" xr:uid="{07B4205A-C79A-4947-A369-2C7AE051A2DF}"/>
    <cellStyle name="เครื่องหมายจุลภาค 2 2 28" xfId="50569" xr:uid="{4E71C742-AF2C-41FB-952B-3DFDC8E565B2}"/>
    <cellStyle name="เครื่องหมายจุลภาค 2 2 29" xfId="55260" xr:uid="{180DA171-EE69-49BD-B98C-F5589E7A4777}"/>
    <cellStyle name="เครื่องหมายจุลภาค 2 2 3" xfId="1684" xr:uid="{AF42E274-0E77-49DF-9443-E3537E88B286}"/>
    <cellStyle name="เครื่องหมายจุลภาค 2 2 3 10" xfId="50571" xr:uid="{7650B951-6DB5-4EEF-A859-C3F80F51EE15}"/>
    <cellStyle name="เครื่องหมายจุลภาค 2 2 3 11" xfId="55351" xr:uid="{73AE4CB2-2D7B-4DB4-AD1B-44D22FD53BD9}"/>
    <cellStyle name="เครื่องหมายจุลภาค 2 2 3 12" xfId="57455" xr:uid="{37DF7833-5986-48C4-9602-A0BADDE5DB18}"/>
    <cellStyle name="เครื่องหมายจุลภาค 2 2 3 2" xfId="2410" xr:uid="{C5CB045E-2D60-499E-BBD5-54FB6A18FE17}"/>
    <cellStyle name="เครื่องหมายจุลภาค 2 2 3 2 10" xfId="55545" xr:uid="{724DB4EC-FB4C-48A1-9216-FCF4B4B1F722}"/>
    <cellStyle name="เครื่องหมายจุลภาค 2 2 3 2 11" xfId="57656" xr:uid="{AA78B0EA-4294-43AC-9A75-98FAAFC80269}"/>
    <cellStyle name="เครื่องหมายจุลภาค 2 2 3 2 2" xfId="4099" xr:uid="{603BD35E-37FE-4A11-9595-144D6A56444E}"/>
    <cellStyle name="เครื่องหมายจุลภาค 2 2 3 2 2 2" xfId="51677" xr:uid="{DC0800BD-4E10-4E4B-95C0-3E93990AAA20}"/>
    <cellStyle name="เครื่องหมายจุลภาค 2 2 3 2 3" xfId="5444" xr:uid="{7BE41F55-C5D0-4C5E-A37E-D462425EEE43}"/>
    <cellStyle name="เครื่องหมายจุลภาค 2 2 3 2 4" xfId="42827" xr:uid="{725F22BF-9933-4FC7-912C-7697744F54D4}"/>
    <cellStyle name="เครื่องหมายจุลภาค 2 2 3 2 5" xfId="44830" xr:uid="{4C39A063-A72D-4317-BA59-4C28026F4DFA}"/>
    <cellStyle name="เครื่องหมายจุลภาค 2 2 3 2 6" xfId="45632" xr:uid="{65B00065-1863-4D44-82DC-1AFA6E980BDF}"/>
    <cellStyle name="เครื่องหมายจุลภาค 2 2 3 2 7" xfId="47517" xr:uid="{B4F3B1A0-47F8-46D9-A275-C577854D52B7}"/>
    <cellStyle name="เครื่องหมายจุลภาค 2 2 3 2 8" xfId="49123" xr:uid="{EE48F694-BF96-4880-B177-424C2FF0D5D3}"/>
    <cellStyle name="เครื่องหมายจุลภาค 2 2 3 2 9" xfId="50788" xr:uid="{A44830C0-124F-428F-A72C-33F44F60DFEF}"/>
    <cellStyle name="เครื่องหมายจุลภาค 2 2 3 3" xfId="3610" xr:uid="{B036D3CB-174B-47FC-A095-BAA915417488}"/>
    <cellStyle name="เครื่องหมายจุลภาค 2 2 3 3 2" xfId="46390" xr:uid="{EFAB4B19-9C28-4C97-BF89-28514E838C90}"/>
    <cellStyle name="เครื่องหมายจุลภาค 2 2 3 3 3" xfId="48274" xr:uid="{68F94CDD-58CC-4BEC-8DF9-50DBA2707239}"/>
    <cellStyle name="เครื่องหมายจุลภาค 2 2 3 3 4" xfId="49882" xr:uid="{7807FB82-7B9B-43F4-AFAA-8777BB2A6CFA}"/>
    <cellStyle name="เครื่องหมายจุลภาค 2 2 3 3 5" xfId="51302" xr:uid="{DE7ACBE3-44A9-4687-89C3-12848908F7E6}"/>
    <cellStyle name="เครื่องหมายจุลภาค 2 2 3 3 6" xfId="56269" xr:uid="{0ADAA646-D504-49C4-9A1A-E79270741337}"/>
    <cellStyle name="เครื่องหมายจุลภาค 2 2 3 3 7" xfId="58388" xr:uid="{D3DD2CF6-85F9-4B4F-A3D2-0902E1FC3915}"/>
    <cellStyle name="เครื่องหมายจุลภาค 2 2 3 4" xfId="5338" xr:uid="{06543162-568B-419B-B07F-57C5E699E67B}"/>
    <cellStyle name="เครื่องหมายจุลภาค 2 2 3 5" xfId="36401" xr:uid="{56BD229F-66A3-4FAB-A869-48BDCF856405}"/>
    <cellStyle name="เครื่องหมายจุลภาค 2 2 3 6" xfId="44650" xr:uid="{34795743-AD61-47C8-B257-CA905324F6F0}"/>
    <cellStyle name="เครื่องหมายจุลภาค 2 2 3 7" xfId="45437" xr:uid="{DDD6F5C8-4496-4280-8572-78B79EA8246D}"/>
    <cellStyle name="เครื่องหมายจุลภาค 2 2 3 8" xfId="47323" xr:uid="{E8A6527E-BF20-471B-913E-84D6F14BDEC6}"/>
    <cellStyle name="เครื่องหมายจุลภาค 2 2 3 9" xfId="48926" xr:uid="{35867561-F368-483F-94F3-9033D6C11A16}"/>
    <cellStyle name="เครื่องหมายจุลภาค 2 2 30" xfId="57359" xr:uid="{B4430F33-DBDE-4066-B9A1-5BD0936D82C4}"/>
    <cellStyle name="เครื่องหมายจุลภาค 2 2 4" xfId="1478" xr:uid="{7E664371-F73F-492A-AF52-A4D401CA42DB}"/>
    <cellStyle name="เครื่องหมายจุลภาค 2 2 4 10" xfId="55543" xr:uid="{0C6B0347-5299-41C9-9CD9-8DE670A2019E}"/>
    <cellStyle name="เครื่องหมายจุลภาค 2 2 4 11" xfId="57654" xr:uid="{894CAE3E-07C8-42BD-A123-ACEDE24937A7}"/>
    <cellStyle name="เครื่องหมายจุลภาค 2 2 4 2" xfId="2248" xr:uid="{1448F519-E291-4DC6-B420-381DCB0C2295}"/>
    <cellStyle name="เครื่องหมายจุลภาค 2 2 4 2 2" xfId="3937" xr:uid="{6CF1C3C4-8136-4F61-8423-2DE15AD30895}"/>
    <cellStyle name="เครื่องหมายจุลภาค 2 2 4 3" xfId="3417" xr:uid="{B93E4282-17B1-4989-BC37-48F5325B7239}"/>
    <cellStyle name="เครื่องหมายจุลภาค 2 2 4 4" xfId="37886" xr:uid="{1C396A86-1C0F-4D2B-8B9A-3F37AEAD01AE}"/>
    <cellStyle name="เครื่องหมายจุลภาค 2 2 4 5" xfId="44828" xr:uid="{FC0D0606-977E-40CE-8551-0D6BCDB48B04}"/>
    <cellStyle name="เครื่องหมายจุลภาค 2 2 4 6" xfId="45630" xr:uid="{BCC967A0-D736-4CDB-B048-FC85D5A6190E}"/>
    <cellStyle name="เครื่องหมายจุลภาค 2 2 4 7" xfId="47515" xr:uid="{AD737C9F-19C9-41AB-84B5-87530AC85574}"/>
    <cellStyle name="เครื่องหมายจุลภาค 2 2 4 8" xfId="49121" xr:uid="{D0F9A0FB-AC86-4F5B-B99E-6AE0765F5E00}"/>
    <cellStyle name="เครื่องหมายจุลภาค 2 2 4 9" xfId="50786" xr:uid="{0DE12004-2829-4CDF-8227-D2C76549CB91}"/>
    <cellStyle name="เครื่องหมายจุลภาค 2 2 5" xfId="2152" xr:uid="{7129BE07-6647-4F97-80E8-0C9F7A7940B7}"/>
    <cellStyle name="เครื่องหมายจุลภาค 2 2 5 2" xfId="3841" xr:uid="{D65A9BD1-FE62-4467-9B1F-1CD5F6AE9463}"/>
    <cellStyle name="เครื่องหมายจุลภาค 2 2 5 2 2" xfId="37887" xr:uid="{3C5A25CD-4F26-4049-B86E-20E4621851F8}"/>
    <cellStyle name="เครื่องหมายจุลภาค 2 2 5 3" xfId="46468" xr:uid="{FD6FF240-7E5A-4B16-BFB8-2FE780CDF708}"/>
    <cellStyle name="เครื่องหมายจุลภาค 2 2 5 4" xfId="48350" xr:uid="{9989F6C6-26CA-4785-B5B7-3FEB1B4DCF21}"/>
    <cellStyle name="เครื่องหมายจุลภาค 2 2 5 5" xfId="49958" xr:uid="{AE208BA5-245E-4912-89E8-474FB4BDEBC5}"/>
    <cellStyle name="เครื่องหมายจุลภาค 2 2 5 6" xfId="51297" xr:uid="{428BA996-3BDD-453B-B6BF-E0D2D263A1B2}"/>
    <cellStyle name="เครื่องหมายจุลภาค 2 2 5 7" xfId="56345" xr:uid="{81AB3DAC-5843-4DDF-A612-5FF83A6C0DCA}"/>
    <cellStyle name="เครื่องหมายจุลภาค 2 2 5 8" xfId="58464" xr:uid="{3A6D5516-FA6F-4745-9D75-6B602E23EF28}"/>
    <cellStyle name="เครื่องหมายจุลภาค 2 2 6" xfId="1113" xr:uid="{E09B7F63-FD52-48DE-B46B-C30993175253}"/>
    <cellStyle name="เครื่องหมายจุลภาค 2 2 6 2" xfId="3289" xr:uid="{9314FCB9-BBCF-427E-8E11-618F03A66F3D}"/>
    <cellStyle name="เครื่องหมายจุลภาค 2 2 6 2 2" xfId="42828" xr:uid="{3E36BA50-F8C5-48F7-9D8D-8412C9ADF037}"/>
    <cellStyle name="เครื่องหมายจุลภาค 2 2 6 3" xfId="46187" xr:uid="{69564954-8BBE-4396-AD92-69B624D8930D}"/>
    <cellStyle name="เครื่องหมายจุลภาค 2 2 6 4" xfId="48069" xr:uid="{899CA98A-38D9-4245-8FB2-9D784B331138}"/>
    <cellStyle name="เครื่องหมายจุลภาค 2 2 6 5" xfId="49676" xr:uid="{993D3DE9-6ABB-4606-9AEC-02AF00544CE3}"/>
    <cellStyle name="เครื่องหมายจุลภาค 2 2 6 6" xfId="56063" xr:uid="{8137FA5D-15F8-4AE2-80D4-F4E1B32075A3}"/>
    <cellStyle name="เครื่องหมายจุลภาค 2 2 6 7" xfId="58182" xr:uid="{9C0C1418-DD86-47EB-A8FF-5CEB9B975BD9}"/>
    <cellStyle name="เครื่องหมายจุลภาค 2 2 7" xfId="3106" xr:uid="{206605E0-8BEC-457F-90EE-9CC6CDEC33C5}"/>
    <cellStyle name="เครื่องหมายจุลภาค 2 2 7 2" xfId="46103" xr:uid="{C7EFD999-DBFD-4383-A352-E5DE3D90C1E7}"/>
    <cellStyle name="เครื่องหมายจุลภาค 2 2 7 3" xfId="47985" xr:uid="{F9035D89-C251-4A73-857B-C6CDAD1D8047}"/>
    <cellStyle name="เครื่องหมายจุลภาค 2 2 7 4" xfId="49592" xr:uid="{2F8CA62B-C638-47B2-8838-7E59909B3D44}"/>
    <cellStyle name="เครื่องหมายจุลภาค 2 2 7 5" xfId="55979" xr:uid="{77CCB836-E8C2-4DC4-9C54-5E49B276C34D}"/>
    <cellStyle name="เครื่องหมายจุลภาค 2 2 7 6" xfId="58098" xr:uid="{3B6E9205-A373-47A4-BC71-C030D07AAFF5}"/>
    <cellStyle name="เครื่องหมายจุลภาค 2 2 7 7" xfId="42829" xr:uid="{5265F4C3-DBD0-4672-BE8F-D311EB949FD0}"/>
    <cellStyle name="เครื่องหมายจุลภาค 2 2 8" xfId="42830" xr:uid="{7EEE26B2-2BD1-40B0-B74D-0C758F6A4130}"/>
    <cellStyle name="เครื่องหมายจุลภาค 2 2 9" xfId="42831" xr:uid="{3F61EC71-22C2-49B3-BA1E-7D5D4EB9A370}"/>
    <cellStyle name="เครื่องหมายจุลภาค 2 2_Allowance JA (ค่าเผื่อหนี้สงสัยจะสูญ)12- 2557" xfId="37817" xr:uid="{EB1AB64B-B9B9-49C3-B890-4CD1AB772665}"/>
    <cellStyle name="เครื่องหมายจุลภาค 2 20" xfId="42832" xr:uid="{884D4BEE-5C5E-40D7-A538-367B04070426}"/>
    <cellStyle name="เครื่องหมายจุลภาค 2 21" xfId="42833" xr:uid="{4F0E5646-4C59-484F-BD9F-6DE7A3BE5F62}"/>
    <cellStyle name="เครื่องหมายจุลภาค 2 22" xfId="45400" xr:uid="{A87B8B7D-2E0B-4759-B8D2-4FD1516EDDF4}"/>
    <cellStyle name="เครื่องหมายจุลภาค 2 23" xfId="47286" xr:uid="{58DB616C-637B-4E45-B97C-8B28EDAAAD1C}"/>
    <cellStyle name="เครื่องหมายจุลภาค 2 24" xfId="48889" xr:uid="{3FA922E3-A7C6-44C4-9D20-07F38DA2BD41}"/>
    <cellStyle name="เครื่องหมายจุลภาค 2 25" xfId="50468" xr:uid="{45BA2BF4-CDA1-4CE6-A94C-637BDF19A9DA}"/>
    <cellStyle name="เครื่องหมายจุลภาค 2 26" xfId="50692" xr:uid="{DF5BE304-9E99-4FE0-943C-6D204817351C}"/>
    <cellStyle name="เครื่องหมายจุลภาค 2 3" xfId="1679" xr:uid="{2E4762F8-3ECD-4936-A8BB-FE076729F71B}"/>
    <cellStyle name="เครื่องหมายจุลภาค 2 3 10" xfId="50781" xr:uid="{76093AFC-130F-46BB-9F7C-28A959FAFA95}"/>
    <cellStyle name="เครื่องหมายจุลภาค 2 3 11" xfId="55538" xr:uid="{C96114BE-08F5-4744-B461-66B74D92E6A2}"/>
    <cellStyle name="เครื่องหมายจุลภาค 2 3 12" xfId="57646" xr:uid="{2510F5D5-9729-413F-939F-90BA2692E369}"/>
    <cellStyle name="เครื่องหมายจุลภาค 2 3 2" xfId="2407" xr:uid="{ECD80BF4-5B50-4079-B94E-111E8946D937}"/>
    <cellStyle name="เครื่องหมายจุลภาค 2 3 2 10" xfId="55719" xr:uid="{F367EC67-0593-4DD5-B72B-2A640597CCBE}"/>
    <cellStyle name="เครื่องหมายจุลภาค 2 3 2 11" xfId="57835" xr:uid="{42612AE2-4D37-45B0-AAB9-12198EA48111}"/>
    <cellStyle name="เครื่องหมายจุลภาค 2 3 2 2" xfId="4096" xr:uid="{4A4F54CC-EE4A-4F85-B501-F0B3272A9974}"/>
    <cellStyle name="เครื่องหมายจุลภาค 2 3 2 2 2" xfId="42834" xr:uid="{3148E808-5FA0-49D4-BA10-D6C9F873A192}"/>
    <cellStyle name="เครื่องหมายจุลภาค 2 3 2 2 3" xfId="46633" xr:uid="{5D8B86D1-69D0-4C13-953F-84DFE3141ECA}"/>
    <cellStyle name="เครื่องหมายจุลภาค 2 3 2 2 4" xfId="48561" xr:uid="{4938007E-6900-466E-8CFA-2C50D704FB78}"/>
    <cellStyle name="เครื่องหมายจุลภาค 2 3 2 2 5" xfId="50195" xr:uid="{BEBF71B8-55F4-48FE-9768-AFD5E25E9222}"/>
    <cellStyle name="เครื่องหมายจุลภาค 2 3 2 2 6" xfId="51917" xr:uid="{73E2F2C5-B9F0-40DC-AA2E-D6DD4A871087}"/>
    <cellStyle name="เครื่องหมายจุลภาค 2 3 2 2 7" xfId="56582" xr:uid="{75ADEC55-6196-49A5-9690-17EE22BABDB8}"/>
    <cellStyle name="เครื่องหมายจุลภาค 2 3 2 2 8" xfId="58701" xr:uid="{3CA56EDD-2881-4581-AC68-72AF65C5EBA9}"/>
    <cellStyle name="เครื่องหมายจุลภาค 2 3 2 3" xfId="5548" xr:uid="{7B1E90DC-9219-4834-916A-D42EE07DF570}"/>
    <cellStyle name="เครื่องหมายจุลภาค 2 3 2 4" xfId="36402" xr:uid="{DF6A12FB-037C-4A19-8F7D-810E176877B8}"/>
    <cellStyle name="เครื่องหมายจุลภาค 2 3 2 5" xfId="45001" xr:uid="{CF8407F8-A8CF-414D-81B5-87341C539EAD}"/>
    <cellStyle name="เครื่องหมายจุลภาค 2 3 2 6" xfId="45806" xr:uid="{7BE86C6F-0F25-43CB-80C6-FF213FF556EB}"/>
    <cellStyle name="เครื่องหมายจุลภาค 2 3 2 7" xfId="47691" xr:uid="{1A7F7776-3D54-419F-81CC-3272E136A500}"/>
    <cellStyle name="เครื่องหมายจุลภาค 2 3 2 8" xfId="49297" xr:uid="{C4F49425-F31E-4662-9FD8-9C624CD0ADFF}"/>
    <cellStyle name="เครื่องหมายจุลภาค 2 3 2 9" xfId="50963" xr:uid="{30AB9E5C-8C25-45AA-9165-493AB16F1BEE}"/>
    <cellStyle name="เครื่องหมายจุลภาค 2 3 3" xfId="3607" xr:uid="{52201D1A-CEA6-4BF7-999E-1C3B60C1867F}"/>
    <cellStyle name="เครื่องหมายจุลภาค 2 3 3 2" xfId="37888" xr:uid="{431868B4-C8B7-4FE9-8DA5-26EC47D9E726}"/>
    <cellStyle name="เครื่องหมายจุลภาค 2 3 3 3" xfId="46387" xr:uid="{7B7C46B3-A192-4324-93EB-286E18949F25}"/>
    <cellStyle name="เครื่องหมายจุลภาค 2 3 3 4" xfId="48271" xr:uid="{A6F18D57-0F6C-4DAF-ADDF-6301D2CFB481}"/>
    <cellStyle name="เครื่องหมายจุลภาค 2 3 3 5" xfId="49879" xr:uid="{DA0D91A0-8D7A-41EB-861C-F2BD65731ECF}"/>
    <cellStyle name="เครื่องหมายจุลภาค 2 3 3 6" xfId="51657" xr:uid="{0B0BD1C7-7346-4DBB-8176-C3DB5615B087}"/>
    <cellStyle name="เครื่องหมายจุลภาค 2 3 3 7" xfId="56266" xr:uid="{D0133C4B-BD87-4EB5-A149-78AC44498376}"/>
    <cellStyle name="เครื่องหมายจุลภาค 2 3 3 8" xfId="58385" xr:uid="{05F81D32-D0F5-43BE-B3E0-3CED7D33809A}"/>
    <cellStyle name="เครื่องหมายจุลภาค 2 3 4" xfId="5440" xr:uid="{604C3372-BDAE-4286-81D3-519B6C2A8A64}"/>
    <cellStyle name="เครื่องหมายจุลภาค 2 3 4 2" xfId="46675" xr:uid="{72CE63B4-EA0C-4577-84FE-159DA79D4236}"/>
    <cellStyle name="เครื่องหมายจุลภาค 2 3 4 3" xfId="48656" xr:uid="{18310160-5460-46E4-B659-1A21DB7C1B7A}"/>
    <cellStyle name="เครื่องหมายจุลภาค 2 3 4 4" xfId="50291" xr:uid="{0219F47A-07D2-4912-8274-3F6E1349DD69}"/>
    <cellStyle name="เครื่องหมายจุลภาค 2 3 4 5" xfId="56674" xr:uid="{15EBE769-D3D1-4F7C-BBE8-AC7677FFFBBB}"/>
    <cellStyle name="เครื่องหมายจุลภาค 2 3 4 6" xfId="58780" xr:uid="{B1859B98-9CD5-4269-94B7-935D27FE1940}"/>
    <cellStyle name="เครื่องหมายจุลภาค 2 3 5" xfId="5969" xr:uid="{852A0AE2-B8E4-4E3F-BF3D-C6CACA75EA2B}"/>
    <cellStyle name="เครื่องหมายจุลภาค 2 3 6" xfId="44822" xr:uid="{73C45952-D07D-4166-9BCB-2B92F6F39E0E}"/>
    <cellStyle name="เครื่องหมายจุลภาค 2 3 7" xfId="45625" xr:uid="{BC58F045-ABDC-49A9-B2CE-E5E7C22EE628}"/>
    <cellStyle name="เครื่องหมายจุลภาค 2 3 8" xfId="47510" xr:uid="{478923A2-6674-4B53-8F94-DE22A33B7811}"/>
    <cellStyle name="เครื่องหมายจุลภาค 2 3 9" xfId="49114" xr:uid="{2048673F-6D63-4917-AED2-F41ED8B9D83D}"/>
    <cellStyle name="เครื่องหมายจุลภาค 2 4" xfId="2044" xr:uid="{1B554897-1218-4E15-9807-8B9D293F7849}"/>
    <cellStyle name="เครื่องหมายจุลภาค 2 4 10" xfId="55631" xr:uid="{C38E576D-1E88-4037-829C-6EE2BAF4BF86}"/>
    <cellStyle name="เครื่องหมายจุลภาค 2 4 11" xfId="57742" xr:uid="{7CA600C3-8FEA-4605-9A6F-8B4C76AA26AB}"/>
    <cellStyle name="เครื่องหมายจุลภาค 2 4 12" xfId="4641" xr:uid="{8C5B5FB5-CD35-4BC4-BE23-6A21AA583F7F}"/>
    <cellStyle name="เครื่องหมายจุลภาค 2 4 2" xfId="3788" xr:uid="{7533ADD7-5864-4C4B-96C7-E54CE422143E}"/>
    <cellStyle name="เครื่องหมายจุลภาค 2 4 2 2" xfId="36403" xr:uid="{92C45C57-A55E-41ED-A8DA-05E2F897C141}"/>
    <cellStyle name="เครื่องหมายจุลภาค 2 4 2 3" xfId="46888" xr:uid="{0DD0BB07-CAFC-4931-B57C-C4795D20205E}"/>
    <cellStyle name="เครื่องหมายจุลภาค 2 4 2 4" xfId="48742" xr:uid="{C16FAD7D-FE8A-4BD8-8452-FE3EABB3A1E8}"/>
    <cellStyle name="เครื่องหมายจุลภาค 2 4 2 5" xfId="50381" xr:uid="{92CDB478-17CC-4F81-923F-47FB7CAF7A3D}"/>
    <cellStyle name="เครื่องหมายจุลภาค 2 4 2 6" xfId="51826" xr:uid="{E8EF8F54-7939-4BBA-8B92-99B015EA6116}"/>
    <cellStyle name="เครื่องหมายจุลภาค 2 4 2 7" xfId="5201" xr:uid="{BE8DBC5B-6906-4D46-95EF-78E133CC7CA9}"/>
    <cellStyle name="เครื่องหมายจุลภาค 2 4 3" xfId="5466" xr:uid="{2F74AFB4-653D-4F35-B379-8F9260B0E81C}"/>
    <cellStyle name="เครื่องหมายจุลภาค 2 4 3 2" xfId="42835" xr:uid="{2FA63F8E-AFD9-44B2-8441-45C50CBC08C0}"/>
    <cellStyle name="เครื่องหมายจุลภาค 2 4 4" xfId="5970" xr:uid="{A25358F0-F23D-42F6-9A20-B9A45C4383AE}"/>
    <cellStyle name="เครื่องหมายจุลภาค 2 4 5" xfId="44914" xr:uid="{481F1016-B7EE-4AD1-A82E-92DC877702E6}"/>
    <cellStyle name="เครื่องหมายจุลภาค 2 4 6" xfId="45718" xr:uid="{25D2FBF8-46DC-440D-855D-55E664AE589A}"/>
    <cellStyle name="เครื่องหมายจุลภาค 2 4 7" xfId="47603" xr:uid="{7C1B49A5-F52A-49CB-944F-C1FBDF4DC960}"/>
    <cellStyle name="เครื่องหมายจุลภาค 2 4 8" xfId="49209" xr:uid="{C1EF27F4-8284-4C5D-A529-FAE674FCF029}"/>
    <cellStyle name="เครื่องหมายจุลภาค 2 4 9" xfId="50875" xr:uid="{7AB72384-96F7-44D7-9A3F-5753732BA814}"/>
    <cellStyle name="เครื่องหมายจุลภาค 2 5" xfId="1446" xr:uid="{3305188C-4641-466B-A916-B3D428776F8C}"/>
    <cellStyle name="เครื่องหมายจุลภาค 2 5 10" xfId="5067" xr:uid="{6170E876-1CD6-43DC-A26A-AFC18BE93162}"/>
    <cellStyle name="เครื่องหมายจุลภาค 2 5 2" xfId="3401" xr:uid="{6EE3D8CF-3F26-4A6F-AA21-8DF3F9AE9443}"/>
    <cellStyle name="เครื่องหมายจุลภาค 2 5 2 2" xfId="36405" xr:uid="{9D7FF7BE-A67E-4503-8BEB-BBE3F9D74045}"/>
    <cellStyle name="เครื่องหมายจุลภาค 2 5 2 3" xfId="46760" xr:uid="{4D76956F-465A-458C-BC33-4CF07BEC24CC}"/>
    <cellStyle name="เครื่องหมายจุลภาค 2 5 2 4" xfId="48710" xr:uid="{D8D92EC5-2EDF-4F24-9029-3F71CBF33865}"/>
    <cellStyle name="เครื่องหมายจุลภาค 2 5 2 5" xfId="50349" xr:uid="{2E75CB65-7720-48C9-A7FB-9A9DC48C4790}"/>
    <cellStyle name="เครื่องหมายจุลภาค 2 5 2 6" xfId="52507" xr:uid="{BA83304E-AAFA-4581-920A-357871A7C43E}"/>
    <cellStyle name="เครื่องหมายจุลภาค 2 5 2 7" xfId="56731" xr:uid="{132EDCD5-4DB0-4D2C-BE05-58CF1D19E36E}"/>
    <cellStyle name="เครื่องหมายจุลภาค 2 5 2 8" xfId="5298" xr:uid="{435A81E0-F9E6-4665-A1FD-5B543134AFC3}"/>
    <cellStyle name="เครื่องหมายจุลภาค 2 5 3" xfId="5808" xr:uid="{1D3859C9-A9ED-470F-A9B1-FA1A2BBD7950}"/>
    <cellStyle name="เครื่องหมายจุลภาค 2 5 3 2" xfId="42836" xr:uid="{6DBE710D-5B4A-47B6-9AE4-18B21A97DA48}"/>
    <cellStyle name="เครื่องหมายจุลภาค 2 5 3 3" xfId="46300" xr:uid="{56CD56A8-A07D-4DBC-ABE7-D78A97215308}"/>
    <cellStyle name="เครื่องหมายจุลภาค 2 5 3 4" xfId="48183" xr:uid="{D4F9BF5F-7D06-4A53-94D8-0C6A1C3F4A1C}"/>
    <cellStyle name="เครื่องหมายจุลภาค 2 5 3 5" xfId="49791" xr:uid="{323090CD-DC91-4949-834A-831C7D6F9277}"/>
    <cellStyle name="เครื่องหมายจุลภาค 2 5 3 6" xfId="56178" xr:uid="{5E3B635F-A1A7-405E-91ED-F4DFDC936F52}"/>
    <cellStyle name="เครื่องหมายจุลภาค 2 5 3 7" xfId="58297" xr:uid="{C983A359-E89E-4473-AC7A-B00A24D62AE5}"/>
    <cellStyle name="เครื่องหมายจุลภาค 2 5 4" xfId="42837" xr:uid="{A41352FE-1FF1-455E-AEBE-89A17E0F7444}"/>
    <cellStyle name="เครื่องหมายจุลภาค 2 5 5" xfId="36404" xr:uid="{422E76EC-F716-40A7-9908-49BB609E40BC}"/>
    <cellStyle name="เครื่องหมายจุลภาค 2 5 6" xfId="45908" xr:uid="{137689BE-EAA5-4B05-8179-701AE25E8623}"/>
    <cellStyle name="เครื่องหมายจุลภาค 2 5 7" xfId="47794" xr:uid="{65BBE814-C36E-4FD1-A119-FB3FC2ECEC29}"/>
    <cellStyle name="เครื่องหมายจุลภาค 2 5 8" xfId="49401" xr:uid="{20EB724E-922D-49D6-B9E1-D94C05E5F534}"/>
    <cellStyle name="เครื่องหมายจุลภาค 2 5 9" xfId="51078" xr:uid="{F65B52EC-8858-4050-825F-A18D436AB4BB}"/>
    <cellStyle name="เครื่องหมายจุลภาค 2 6" xfId="2237" xr:uid="{3FEF7377-2181-409A-AC3B-65F36366F3EE}"/>
    <cellStyle name="เครื่องหมายจุลภาค 2 6 10" xfId="51562" xr:uid="{7545B12D-C141-4F91-938E-6E6197A82C39}"/>
    <cellStyle name="เครื่องหมายจุลภาค 2 6 11" xfId="55450" xr:uid="{7B685632-79FC-4498-8D00-6EE3BD96EB0D}"/>
    <cellStyle name="เครื่องหมายจุลภาค 2 6 12" xfId="57554" xr:uid="{C47E21D2-ED78-4647-99ED-076ACE0D297A}"/>
    <cellStyle name="เครื่องหมายจุลภาค 2 6 2" xfId="3926" xr:uid="{D3CF1E32-A4D4-42F0-835D-FAAD29D7D900}"/>
    <cellStyle name="เครื่องหมายจุลภาค 2 6 2 2" xfId="44229" xr:uid="{D72F2FFD-8CA7-40CF-85F7-1F0EF35E2A2A}"/>
    <cellStyle name="เครื่องหมายจุลภาค 2 6 2 3" xfId="46668" xr:uid="{28662B0B-DA73-4F69-8B70-E9EA974574CA}"/>
    <cellStyle name="เครื่องหมายจุลภาค 2 6 2 4" xfId="48653" xr:uid="{A14A2DF7-3076-4579-87FC-0BEA6B66F937}"/>
    <cellStyle name="เครื่องหมายจุลภาค 2 6 2 5" xfId="50288" xr:uid="{85485FC5-D606-4745-BE70-1776B74E2A21}"/>
    <cellStyle name="เครื่องหมายจุลภาค 2 6 2 6" xfId="56671" xr:uid="{11DE679D-EDEE-4D8E-9A83-745A753718DE}"/>
    <cellStyle name="เครื่องหมายจุลภาค 2 6 2 7" xfId="36407" xr:uid="{07BE5C23-F1A4-40ED-9D8B-1410FF6A822A}"/>
    <cellStyle name="เครื่องหมายจุลภาค 2 6 3" xfId="42838" xr:uid="{A352ECBF-01B4-444B-8A0B-AD50F17CA973}"/>
    <cellStyle name="เครื่องหมายจุลภาค 2 6 4" xfId="42839" xr:uid="{B325D9CB-F3C9-4695-9D2C-88847009245A}"/>
    <cellStyle name="เครื่องหมายจุลภาค 2 6 5" xfId="36406" xr:uid="{55CA7F0B-2C05-4DFA-ABBF-5AF1E613F205}"/>
    <cellStyle name="เครื่องหมายจุลภาค 2 6 6" xfId="44735" xr:uid="{4561013D-3027-46ED-847B-13669CF3A030}"/>
    <cellStyle name="เครื่องหมายจุลภาค 2 6 7" xfId="45537" xr:uid="{61A3DCBD-6742-4320-97F2-CB3D1158AAF1}"/>
    <cellStyle name="เครื่องหมายจุลภาค 2 6 8" xfId="47422" xr:uid="{212A648E-A5F4-41C0-AE8C-8ED575C56FAC}"/>
    <cellStyle name="เครื่องหมายจุลภาค 2 6 9" xfId="49026" xr:uid="{92F625CE-20C9-47AE-AA31-0564E60BD7F1}"/>
    <cellStyle name="เครื่องหมายจุลภาค 2 7" xfId="1032" xr:uid="{CD78488D-F1D2-42D5-B0BF-CB300FB06557}"/>
    <cellStyle name="เครื่องหมายจุลภาค 2 7 2" xfId="3236" xr:uid="{09A75DDB-B176-47F6-934B-9DE36D01D172}"/>
    <cellStyle name="เครื่องหมายจุลภาค 2 7 2 2" xfId="36409" xr:uid="{E62A7F5B-CD01-45EA-9B0A-680BB201F4DC}"/>
    <cellStyle name="เครื่องหมายจุลภาค 2 7 3" xfId="42840" xr:uid="{A421228E-0EB1-4ED4-9780-25F854A12064}"/>
    <cellStyle name="เครื่องหมายจุลภาค 2 7 4" xfId="42841" xr:uid="{E61F7558-267C-4395-B611-1D9DB8F9F041}"/>
    <cellStyle name="เครื่องหมายจุลภาค 2 7 5" xfId="36408" xr:uid="{DE16B6CF-0D97-4D52-8E18-BCA8662E13F8}"/>
    <cellStyle name="เครื่องหมายจุลภาค 2 7 6" xfId="44164" xr:uid="{D785F120-98E6-4354-8E55-E1521CF26910}"/>
    <cellStyle name="เครื่องหมายจุลภาค 2 7 7" xfId="56889" xr:uid="{24C20E51-1DE6-4711-BD30-90C7F63BBF55}"/>
    <cellStyle name="เครื่องหมายจุลภาค 2 7 8" xfId="5369" xr:uid="{F8B3FE5E-E241-48E2-9E3D-9E279C492FD9}"/>
    <cellStyle name="เครื่องหมายจุลภาค 2 8" xfId="3105" xr:uid="{7AC7DD6C-2E0A-46BB-B0F6-D01BC6FD5D62}"/>
    <cellStyle name="เครื่องหมายจุลภาค 2 8 2" xfId="36411" xr:uid="{CB2CFAA8-3ADA-420F-A5C9-4D95E74122B8}"/>
    <cellStyle name="เครื่องหมายจุลภาค 2 8 3" xfId="42842" xr:uid="{3E9B63F1-622D-41E7-8241-E3F2758B77C3}"/>
    <cellStyle name="เครื่องหมายจุลภาค 2 8 4" xfId="42843" xr:uid="{42756D5F-6626-4467-BD51-3E191FF19D57}"/>
    <cellStyle name="เครื่องหมายจุลภาค 2 8 5" xfId="36410" xr:uid="{75DD465C-D1B8-4F3A-B1DB-47F0718B5E68}"/>
    <cellStyle name="เครื่องหมายจุลภาค 2 9" xfId="36412" xr:uid="{ED430CA1-2499-43C6-9EEC-183DC05C6F3F}"/>
    <cellStyle name="เครื่องหมายจุลภาค 2 9 2" xfId="36413" xr:uid="{34E8EAC9-FAE2-41D4-911F-78ABAEB0F4AD}"/>
    <cellStyle name="เครื่องหมายจุลภาค 2 9 3" xfId="42844" xr:uid="{1EDEE9A7-093E-4070-A037-359EEA53379D}"/>
    <cellStyle name="เครื่องหมายจุลภาค 2 9 4" xfId="42845" xr:uid="{25928EBA-8164-4DBA-91CF-58F141022360}"/>
    <cellStyle name="เครื่องหมายจุลภาค 2_Detail รายการค่าเช่าและดอกเบี้ย บวกกลับหักออกที่คำนวณภาษี" xfId="37818" xr:uid="{C6F927DC-6761-4ED1-9C42-712E7BA9DB23}"/>
    <cellStyle name="เครื่องหมายจุลภาค 22" xfId="36414" xr:uid="{34380A36-D973-445A-843F-273D38E5469F}"/>
    <cellStyle name="เครื่องหมายจุลภาค 3" xfId="811" xr:uid="{D56FC8A8-900F-4C7A-8DF1-D9BF4B994DAA}"/>
    <cellStyle name="เครื่องหมายจุลภาค 3 10" xfId="42846" xr:uid="{69974FEB-DD4B-4DA9-A077-6DBDA3A62DBA}"/>
    <cellStyle name="เครื่องหมายจุลภาค 3 11" xfId="42847" xr:uid="{B00EFC00-FAD8-4F7D-B21F-77DBDFA56937}"/>
    <cellStyle name="เครื่องหมายจุลภาค 3 12" xfId="42848" xr:uid="{9501013E-C946-4409-BBF3-DA064A518736}"/>
    <cellStyle name="เครื่องหมายจุลภาค 3 13" xfId="42849" xr:uid="{8E870105-122B-4B36-A4E7-BC08DC85235C}"/>
    <cellStyle name="เครื่องหมายจุลภาค 3 14" xfId="42850" xr:uid="{EC22FEEE-7136-42E9-B559-60A58D50E19F}"/>
    <cellStyle name="เครื่องหมายจุลภาค 3 15" xfId="42851" xr:uid="{0CA9D89F-63A2-498E-A063-1AB80D2C678E}"/>
    <cellStyle name="เครื่องหมายจุลภาค 3 16" xfId="42852" xr:uid="{FAB59745-0CC3-4BFC-B829-D865DB640141}"/>
    <cellStyle name="เครื่องหมายจุลภาค 3 17" xfId="42853" xr:uid="{A1DF1EC9-C681-409A-B910-5468E1562213}"/>
    <cellStyle name="เครื่องหมายจุลภาค 3 18" xfId="5971" xr:uid="{C26AAB0E-43BB-4DBF-A6A6-6A94FD8E70BD}"/>
    <cellStyle name="เครื่องหมายจุลภาค 3 19" xfId="45402" xr:uid="{A50EEB59-076E-4C78-B71D-94A1CFAE9BCC}"/>
    <cellStyle name="เครื่องหมายจุลภาค 3 2" xfId="812" xr:uid="{015998DE-6710-4129-BDFA-443D2DE61316}"/>
    <cellStyle name="เครื่องหมายจุลภาค 3 2 10" xfId="50782" xr:uid="{13EAD89A-736E-45CF-8DFF-8673DD95AF8A}"/>
    <cellStyle name="เครื่องหมายจุลภาค 3 2 2" xfId="1680" xr:uid="{CB91B068-9C1B-4400-9BCC-1385912ECF94}"/>
    <cellStyle name="เครื่องหมายจุลภาค 3 2 2 10" xfId="55720" xr:uid="{7B6D788D-16C0-429D-9761-8D75A6AB0A5D}"/>
    <cellStyle name="เครื่องหมายจุลภาค 3 2 2 11" xfId="57836" xr:uid="{E5DF13D3-45FE-4AB2-91F6-AE90C6218D9F}"/>
    <cellStyle name="เครื่องหมายจุลภาค 3 2 2 2" xfId="2408" xr:uid="{B9285C9E-339A-49FD-928D-40245CB6413F}"/>
    <cellStyle name="เครื่องหมายจุลภาค 3 2 2 2 2" xfId="4097" xr:uid="{758DA5DD-55C8-437D-A887-C3045B3DF776}"/>
    <cellStyle name="เครื่องหมายจุลภาค 3 2 2 2 3" xfId="48562" xr:uid="{2476ACAD-54E8-4F8A-88A2-412CE6CAFE54}"/>
    <cellStyle name="เครื่องหมายจุลภาค 3 2 2 2 4" xfId="50196" xr:uid="{E0FE3053-A02C-4732-BB0C-0480BB49AAAC}"/>
    <cellStyle name="เครื่องหมายจุลภาค 3 2 2 2 5" xfId="51918" xr:uid="{2D8C9FFF-890E-4AD7-BD79-290121F04ABB}"/>
    <cellStyle name="เครื่องหมายจุลภาค 3 2 2 2 6" xfId="56583" xr:uid="{AE19E2A3-51F0-478B-AA7D-A8D7DB450443}"/>
    <cellStyle name="เครื่องหมายจุลภาค 3 2 2 2 7" xfId="58702" xr:uid="{871174AD-81B1-4D77-8428-F2CCD48EA682}"/>
    <cellStyle name="เครื่องหมายจุลภาค 3 2 2 3" xfId="3608" xr:uid="{B10A7E6F-8AE2-47CD-B4E9-BA5BDEA1D907}"/>
    <cellStyle name="เครื่องหมายจุลภาค 3 2 2 4" xfId="42854" xr:uid="{AF105573-A7EF-4C2B-B261-F4DFB74D0C15}"/>
    <cellStyle name="เครื่องหมายจุลภาค 3 2 2 5" xfId="45002" xr:uid="{A76F9242-2155-46AE-9FAA-38801395E933}"/>
    <cellStyle name="เครื่องหมายจุลภาค 3 2 2 6" xfId="45807" xr:uid="{717B3E64-C6ED-471D-95A8-635EE64AA3A9}"/>
    <cellStyle name="เครื่องหมายจุลภาค 3 2 2 7" xfId="47692" xr:uid="{DDF5AD73-7EEB-4402-85AA-80666B2276A0}"/>
    <cellStyle name="เครื่องหมายจุลภาค 3 2 2 8" xfId="49298" xr:uid="{70E5079B-660E-4082-A4BC-5D5416ABAFF0}"/>
    <cellStyle name="เครื่องหมายจุลภาค 3 2 2 9" xfId="50964" xr:uid="{8F088FF7-4467-4D9D-A603-57C053A4C84A}"/>
    <cellStyle name="เครื่องหมายจุลภาค 3 2 3" xfId="2241" xr:uid="{DC00C36F-7337-425B-AD6E-308274FF872A}"/>
    <cellStyle name="เครื่องหมายจุลภาค 3 2 3 2" xfId="3930" xr:uid="{4B332207-6AAF-42A9-94C3-76D4820E976B}"/>
    <cellStyle name="เครื่องหมายจุลภาค 3 2 3 2 2" xfId="46388" xr:uid="{3B10DA35-E012-4B7A-9B18-2160CCB03F7B}"/>
    <cellStyle name="เครื่องหมายจุลภาค 3 2 3 2 3" xfId="48272" xr:uid="{BAD7109B-2B02-4D00-85C4-83B7D012C2DD}"/>
    <cellStyle name="เครื่องหมายจุลภาค 3 2 3 2 4" xfId="49880" xr:uid="{AAFDF9D1-2388-4368-BFBB-786690A4C358}"/>
    <cellStyle name="เครื่องหมายจุลภาค 3 2 3 2 5" xfId="52510" xr:uid="{CEAD9709-66A1-4EE4-897F-625CA5F7DA28}"/>
    <cellStyle name="เครื่องหมายจุลภาค 3 2 3 2 6" xfId="56267" xr:uid="{88676976-7ECF-4CF1-984C-A5FB44BB079C}"/>
    <cellStyle name="เครื่องหมายจุลภาค 3 2 3 2 7" xfId="58386" xr:uid="{106F725A-47D5-4CB0-B5B4-3A2967BEF137}"/>
    <cellStyle name="เครื่องหมายจุลภาค 3 2 3 2 8" xfId="5301" xr:uid="{A0068027-8653-4476-8E03-FAEA0A5F42F0}"/>
    <cellStyle name="เครื่องหมายจุลภาค 3 2 3 3" xfId="5811" xr:uid="{ADE7620A-008C-4638-9799-F00187BD164C}"/>
    <cellStyle name="เครื่องหมายจุลภาค 3 2 3 4" xfId="45911" xr:uid="{18358624-9B5E-4B2E-89D3-28D011E2FA72}"/>
    <cellStyle name="เครื่องหมายจุลภาค 3 2 3 5" xfId="47797" xr:uid="{01149870-5547-4CAA-B5A4-1660E0406703}"/>
    <cellStyle name="เครื่องหมายจุลภาค 3 2 3 6" xfId="49404" xr:uid="{1C64614B-4D14-46D6-B3F5-F4F6CB3C0DA9}"/>
    <cellStyle name="เครื่องหมายจุลภาค 3 2 3 7" xfId="51081" xr:uid="{894591B4-A9ED-4203-A2B0-6261F34CC6F2}"/>
    <cellStyle name="เครื่องหมายจุลภาค 3 2 3 8" xfId="5070" xr:uid="{6B4E8DE3-85B5-4947-A5EB-218BC48AD487}"/>
    <cellStyle name="เครื่องหมายจุลภาค 3 2 4" xfId="1463" xr:uid="{E99E3452-0089-4177-A14B-2BEF4DEC5919}"/>
    <cellStyle name="เครื่องหมายจุลภาค 3 2 4 10" xfId="5194" xr:uid="{0EC64328-F4FD-4111-9A96-C17ECB16CE41}"/>
    <cellStyle name="เครื่องหมายจุลภาค 3 2 4 2" xfId="3407" xr:uid="{D98C4B2B-9029-4796-91A8-7615A49AB9BE}"/>
    <cellStyle name="เครื่องหมายจุลภาค 3 2 4 2 2" xfId="44246" xr:uid="{86DF5552-F369-4BE3-A603-173930B15698}"/>
    <cellStyle name="เครื่องหมายจุลภาค 3 2 4 3" xfId="44823" xr:uid="{E1B7249E-1980-49CE-9266-AC68DC91EA43}"/>
    <cellStyle name="เครื่องหมายจุลภาค 3 2 4 4" xfId="45626" xr:uid="{3563F0F9-C5D1-4548-BC63-21A0831575CE}"/>
    <cellStyle name="เครื่องหมายจุลภาค 3 2 4 5" xfId="47511" xr:uid="{613C28DB-645B-4F57-9EB1-20377466B3E6}"/>
    <cellStyle name="เครื่องหมายจุลภาค 3 2 4 6" xfId="49115" xr:uid="{2EAA8D1B-BBC3-49E3-AF94-9E47875CC7A4}"/>
    <cellStyle name="เครื่องหมายจุลภาค 3 2 4 7" xfId="51658" xr:uid="{C1E40F49-1097-4B45-904C-F3E2DD21F3A3}"/>
    <cellStyle name="เครื่องหมายจุลภาค 3 2 4 8" xfId="55539" xr:uid="{5AA7E5D6-8C34-4665-B411-64D94BD7C6CB}"/>
    <cellStyle name="เครื่องหมายจุลภาค 3 2 4 9" xfId="57647" xr:uid="{9C22C0F2-15EE-48A6-98DA-F25720FBD001}"/>
    <cellStyle name="เครื่องหมายจุลภาค 3 2 5" xfId="3108" xr:uid="{1858283F-54B1-471F-BC34-E040FE312D64}"/>
    <cellStyle name="เครื่องหมายจุลภาค 3 2 5 2" xfId="44167" xr:uid="{19EB15FF-CE7E-43AE-B112-200B6556E53A}"/>
    <cellStyle name="เครื่องหมายจุลภาค 3 2 5 3" xfId="5441" xr:uid="{7CFF3897-F5BC-4DC4-970C-F4CD5AE96FB3}"/>
    <cellStyle name="เครื่องหมายจุลภาค 3 2 6" xfId="36415" xr:uid="{78803E1C-9834-4963-9ADA-B34C1320793B}"/>
    <cellStyle name="เครื่องหมายจุลภาค 3 2 7" xfId="45403" xr:uid="{7F7F1B6F-3051-448D-8C76-83FC816F2098}"/>
    <cellStyle name="เครื่องหมายจุลภาค 3 2 8" xfId="47289" xr:uid="{A894532D-3682-4267-B2C1-36950241D8AE}"/>
    <cellStyle name="เครื่องหมายจุลภาค 3 2 9" xfId="48892" xr:uid="{9E343C52-9DF7-44C3-AEFF-0F6F085D8884}"/>
    <cellStyle name="เครื่องหมายจุลภาค 3 20" xfId="47288" xr:uid="{48B2EF8D-ADFC-4FCD-B9CA-13489744BE9C}"/>
    <cellStyle name="เครื่องหมายจุลภาค 3 21" xfId="48891" xr:uid="{8D6583C1-2364-4265-B8C2-E7D686535E8F}"/>
    <cellStyle name="เครื่องหมายจุลภาค 3 22" xfId="50469" xr:uid="{195B174A-64C7-4435-9419-D8AA046E6C46}"/>
    <cellStyle name="เครื่องหมายจุลภาค 3 23" xfId="50693" xr:uid="{26BDD23E-8B7E-49EB-8CD1-AB18E4384A1C}"/>
    <cellStyle name="เครื่องหมายจุลภาค 3 3" xfId="1847" xr:uid="{D269940B-A199-4082-8D92-C2F61653571A}"/>
    <cellStyle name="เครื่องหมายจุลภาค 3 3 10" xfId="55632" xr:uid="{7E85180E-3DB6-4BB0-9DC0-95C71A533910}"/>
    <cellStyle name="เครื่องหมายจุลภาค 3 3 11" xfId="57743" xr:uid="{09BDBCD4-1AE7-4EC3-AEBB-2DA3EA0FA7CB}"/>
    <cellStyle name="เครื่องหมายจุลภาค 3 3 2" xfId="2481" xr:uid="{B7A48593-B118-4245-A089-DE6BCF020577}"/>
    <cellStyle name="เครื่องหมายจุลภาค 3 3 2 2" xfId="4170" xr:uid="{9B6EBD13-CA25-4C66-A81C-631A1B292419}"/>
    <cellStyle name="เครื่องหมายจุลภาค 3 3 2 2 2" xfId="42855" xr:uid="{FF60BCF5-308D-4E24-AF18-69493718C0AF}"/>
    <cellStyle name="เครื่องหมายจุลภาค 3 3 2 3" xfId="46646" xr:uid="{44D76565-06DE-4547-9842-DE3EF18E3116}"/>
    <cellStyle name="เครื่องหมายจุลภาค 3 3 2 4" xfId="48630" xr:uid="{B0235F75-0FAC-40A2-B857-F318783B95F4}"/>
    <cellStyle name="เครื่องหมายจุลภาค 3 3 2 5" xfId="50265" xr:uid="{92757467-834B-4C1D-9A2C-A286AE3E5075}"/>
    <cellStyle name="เครื่องหมายจุลภาค 3 3 2 6" xfId="51827" xr:uid="{95C686F1-CF30-4008-8535-14B869890BDA}"/>
    <cellStyle name="เครื่องหมายจุลภาค 3 3 2 7" xfId="56652" xr:uid="{C07E279B-6BB0-4B24-89F1-1D3B58044286}"/>
    <cellStyle name="เครื่องหมายจุลภาค 3 3 2 8" xfId="58771" xr:uid="{01B246E9-E331-4E7F-8A03-0654822234EC}"/>
    <cellStyle name="เครื่องหมายจุลภาค 3 3 3" xfId="3681" xr:uid="{73D3D9C0-5D0D-473B-9DCB-472F42ECEA8F}"/>
    <cellStyle name="เครื่องหมายจุลภาค 3 3 3 2" xfId="46462" xr:uid="{ECD003FE-DB6C-4041-B7BF-E432C5FC1E20}"/>
    <cellStyle name="เครื่องหมายจุลภาค 3 3 3 3" xfId="48344" xr:uid="{D585F0C1-0DDA-42E6-AB95-87037BE8D3D0}"/>
    <cellStyle name="เครื่องหมายจุลภาค 3 3 3 4" xfId="49952" xr:uid="{DD0A7DE3-5F5D-47FF-9C92-4871B3E0FB15}"/>
    <cellStyle name="เครื่องหมายจุลภาค 3 3 3 5" xfId="56339" xr:uid="{B9FDE7F0-AF55-4CF1-B146-3F4150C4B615}"/>
    <cellStyle name="เครื่องหมายจุลภาค 3 3 3 6" xfId="58458" xr:uid="{F987C9BD-7DD0-4FBF-8FE7-3549B560A98B}"/>
    <cellStyle name="เครื่องหมายจุลภาค 3 3 4" xfId="36416" xr:uid="{590506C9-8118-47D9-8E91-069440B38A7D}"/>
    <cellStyle name="เครื่องหมายจุลภาค 3 3 5" xfId="44915" xr:uid="{5EF4AE17-3ACA-472B-B4E1-F83427F47C65}"/>
    <cellStyle name="เครื่องหมายจุลภาค 3 3 6" xfId="45719" xr:uid="{939D7CB2-E4DF-41A7-80BF-AEC5C425AF01}"/>
    <cellStyle name="เครื่องหมายจุลภาค 3 3 7" xfId="47604" xr:uid="{BAEC4611-DE40-4215-9E8D-94A69CA8047D}"/>
    <cellStyle name="เครื่องหมายจุลภาค 3 3 8" xfId="49210" xr:uid="{158AB414-1366-49AB-8359-B3020EBE416E}"/>
    <cellStyle name="เครื่องหมายจุลภาค 3 3 9" xfId="50876" xr:uid="{D3E53C54-072D-4D1A-816D-DC0DE61AFC2E}"/>
    <cellStyle name="เครื่องหมายจุลภาค 3 4" xfId="1588" xr:uid="{52934898-875C-45CD-9346-E80FDD8529D7}"/>
    <cellStyle name="เครื่องหมายจุลภาค 3 4 10" xfId="55731" xr:uid="{08535A16-5A70-49F1-BA4E-BA16575A828B}"/>
    <cellStyle name="เครื่องหมายจุลภาค 3 4 11" xfId="57850" xr:uid="{03B4B9B4-D3AC-4168-846B-06953218DD59}"/>
    <cellStyle name="เครื่องหมายจุลภาค 3 4 12" xfId="4682" xr:uid="{E8F001FF-9269-496E-B459-5934D8337DAC}"/>
    <cellStyle name="เครื่องหมายจุลภาค 3 4 2" xfId="2320" xr:uid="{FF253665-FA34-4451-9FFF-D19A31A015EB}"/>
    <cellStyle name="เครื่องหมายจุลภาค 3 4 2 2" xfId="4009" xr:uid="{AA6BDF52-1130-4F05-BCD8-F7A6657EEBD2}"/>
    <cellStyle name="เครื่องหมายจุลภาค 3 4 2 3" xfId="48473" xr:uid="{3468EEF0-7947-41AC-8E99-F508E1F0F6F5}"/>
    <cellStyle name="เครื่องหมายจุลภาค 3 4 2 4" xfId="50107" xr:uid="{3A29976F-D974-4700-A0B2-471062224018}"/>
    <cellStyle name="เครื่องหมายจุลภาค 3 4 2 5" xfId="51970" xr:uid="{2979518A-73F6-4F5F-9BFA-EB06154E7CD8}"/>
    <cellStyle name="เครื่องหมายจุลภาค 3 4 2 6" xfId="56494" xr:uid="{6D913558-9642-46CC-8665-297F2F041264}"/>
    <cellStyle name="เครื่องหมายจุลภาค 3 4 2 7" xfId="58613" xr:uid="{EB3F9E2D-60A6-46B8-AEAB-E5E4365441F8}"/>
    <cellStyle name="เครื่องหมายจุลภาค 3 4 2 8" xfId="5217" xr:uid="{03542D1D-594B-4EE3-A64A-31BF3C589E0D}"/>
    <cellStyle name="เครื่องหมายจุลภาค 3 4 3" xfId="3519" xr:uid="{C21DCDDC-AD2B-4C17-8D31-F7872576F3F0}"/>
    <cellStyle name="เครื่องหมายจุลภาค 3 4 3 2" xfId="5559" xr:uid="{4C019142-D74D-4613-9648-38469B7FEF45}"/>
    <cellStyle name="เครื่องหมายจุลภาค 3 4 4" xfId="36417" xr:uid="{3941AC21-B9D5-4109-AA41-B3C56BD82784}"/>
    <cellStyle name="เครื่องหมายจุลภาค 3 4 5" xfId="45013" xr:uid="{B192673B-D7ED-40B0-BAD3-56CE7EC41266}"/>
    <cellStyle name="เครื่องหมายจุลภาค 3 4 6" xfId="45819" xr:uid="{A3C92EE2-9E3F-4A1A-BAD0-85F0DDE19F97}"/>
    <cellStyle name="เครื่องหมายจุลภาค 3 4 7" xfId="47704" xr:uid="{311FAEE8-1584-4025-93C2-6A294168CCF1}"/>
    <cellStyle name="เครื่องหมายจุลภาค 3 4 8" xfId="49311" xr:uid="{11974C1F-0688-4B00-B713-4ADB97076420}"/>
    <cellStyle name="เครื่องหมายจุลภาค 3 4 9" xfId="50976" xr:uid="{DC66E2AD-A7C2-4C50-9A1E-CA54A23C3D8F}"/>
    <cellStyle name="เครื่องหมายจุลภาค 3 5" xfId="2045" xr:uid="{FC27F7D7-9604-4E3A-B140-E9362F0334E5}"/>
    <cellStyle name="เครื่องหมายจุลภาค 3 5 2" xfId="3789" xr:uid="{83863C31-13EB-47A8-B94C-5EBF50C2AD49}"/>
    <cellStyle name="เครื่องหมายจุลภาค 3 5 2 2" xfId="46478" xr:uid="{7569EC19-AF1A-4116-AA0A-96314D4049DD}"/>
    <cellStyle name="เครื่องหมายจุลภาค 3 5 2 3" xfId="48388" xr:uid="{2C7DE006-3579-4A61-BEE7-71049C00F84A}"/>
    <cellStyle name="เครื่องหมายจุลภาค 3 5 2 4" xfId="49998" xr:uid="{BB35B32D-11C5-4069-8706-CE83D9C337C9}"/>
    <cellStyle name="เครื่องหมายจุลภาค 3 5 2 5" xfId="52509" xr:uid="{E1A0FF26-C3CB-451F-9CE4-BCAA8CC9F0E2}"/>
    <cellStyle name="เครื่องหมายจุลภาค 3 5 2 6" xfId="56385" xr:uid="{BF43D31C-AB35-4145-9B09-A9A5626455BF}"/>
    <cellStyle name="เครื่องหมายจุลภาค 3 5 2 7" xfId="58504" xr:uid="{40AE6046-7CC2-499B-9FBA-DA44243124F1}"/>
    <cellStyle name="เครื่องหมายจุลภาค 3 5 2 8" xfId="5300" xr:uid="{EDCB1480-51C0-4E2D-9D50-899C4A51519F}"/>
    <cellStyle name="เครื่องหมายจุลภาค 3 5 3" xfId="5810" xr:uid="{2D5FB5EB-8994-402E-97FB-501345E59930}"/>
    <cellStyle name="เครื่องหมายจุลภาค 3 5 4" xfId="36418" xr:uid="{E5E57881-1130-4F73-B16F-4E8EAF3FD0E7}"/>
    <cellStyle name="เครื่องหมายจุลภาค 3 5 5" xfId="45910" xr:uid="{EED92DE0-DDF5-42A2-A9F9-309590FA4EAF}"/>
    <cellStyle name="เครื่องหมายจุลภาค 3 5 6" xfId="47796" xr:uid="{DDFBF1CF-C60D-4CC4-A889-95AB8931990B}"/>
    <cellStyle name="เครื่องหมายจุลภาค 3 5 7" xfId="49403" xr:uid="{08BB7433-E9E2-4D45-9D75-7DA2A23EC9BA}"/>
    <cellStyle name="เครื่องหมายจุลภาค 3 5 8" xfId="51080" xr:uid="{C08F7D69-DDB5-44F7-9CF6-0F9D1E2959F1}"/>
    <cellStyle name="เครื่องหมายจุลภาค 3 5 9" xfId="5069" xr:uid="{447A6F69-7469-4FFB-8F09-B110466B1B5B}"/>
    <cellStyle name="เครื่องหมายจุลภาค 3 6" xfId="1447" xr:uid="{F882E8CD-3D02-4BEB-B1A2-4AD59077BCB1}"/>
    <cellStyle name="เครื่องหมายจุลภาค 3 6 2" xfId="3402" xr:uid="{3EA7AC05-9209-42B6-8CD5-8E30F6D8FC53}"/>
    <cellStyle name="เครื่องหมายจุลภาค 3 6 2 2" xfId="44230" xr:uid="{8578DF57-EE5C-4B13-8B5E-418F3447E1F3}"/>
    <cellStyle name="เครื่องหมายจุลภาค 3 6 2 3" xfId="42856" xr:uid="{90C57A0A-B906-4FF3-97E1-A5B88FC0CC3A}"/>
    <cellStyle name="เครื่องหมายจุลภาค 3 6 3" xfId="44736" xr:uid="{23C2CFE7-18FA-4E61-961D-4D88E03275DD}"/>
    <cellStyle name="เครื่องหมายจุลภาค 3 6 4" xfId="45538" xr:uid="{774D8496-A1FE-4626-B610-6F65E632D808}"/>
    <cellStyle name="เครื่องหมายจุลภาค 3 6 5" xfId="47423" xr:uid="{AB4ACC3E-E362-4545-A20C-B5246E8A4C41}"/>
    <cellStyle name="เครื่องหมายจุลภาค 3 6 6" xfId="49027" xr:uid="{86919059-3364-412A-BE45-3FCED1272679}"/>
    <cellStyle name="เครื่องหมายจุลภาค 3 6 7" xfId="51563" xr:uid="{1B402DB3-5DBA-4107-98D7-51E3B0D3A6A0}"/>
    <cellStyle name="เครื่องหมายจุลภาค 3 6 8" xfId="55451" xr:uid="{58AE2D4D-464F-4FF2-82C7-B71797025A5A}"/>
    <cellStyle name="เครื่องหมายจุลภาค 3 6 9" xfId="57555" xr:uid="{F7F6BC0F-91DD-4093-B7BF-5B576FC42AF0}"/>
    <cellStyle name="เครื่องหมายจุลภาค 3 7" xfId="2238" xr:uid="{42129550-2F95-48C6-B31C-C27FE5B5E8D1}"/>
    <cellStyle name="เครื่องหมายจุลภาค 3 7 2" xfId="3927" xr:uid="{72C32D8B-E443-4B3E-9790-4F98F8DF97A0}"/>
    <cellStyle name="เครื่องหมายจุลภาค 3 7 2 2" xfId="44301" xr:uid="{A55BCC1B-2EC4-4320-9313-1DCC8ECDD88E}"/>
    <cellStyle name="เครื่องหมายจุลภาค 3 7 2 3" xfId="46166" xr:uid="{3C551F86-C718-4A2A-A9D0-CE3DADA87218}"/>
    <cellStyle name="เครื่องหมายจุลภาค 3 7 2 4" xfId="48054" xr:uid="{DE664977-6B7D-4962-862B-F98D4455898B}"/>
    <cellStyle name="เครื่องหมายจุลภาค 3 7 2 5" xfId="49661" xr:uid="{1086527E-419C-483E-8CF4-5C00805A5C9B}"/>
    <cellStyle name="เครื่องหมายจุลภาค 3 7 2 6" xfId="56048" xr:uid="{5B6A52F6-64F1-4B16-B61F-64E044F91EBD}"/>
    <cellStyle name="เครื่องหมายจุลภาค 3 7 2 7" xfId="58167" xr:uid="{CA1BBED1-C7ED-4898-B4EE-68D8315D8AF1}"/>
    <cellStyle name="เครื่องหมายจุลภาค 3 7 2 8" xfId="42857" xr:uid="{29A6C0A3-2762-41BF-BF97-863A02F9A5F6}"/>
    <cellStyle name="เครื่องหมายจุลภาค 3 7 3" xfId="43889" xr:uid="{F95AFA3C-EFDD-4A0D-9609-FA48FC859EF8}"/>
    <cellStyle name="เครื่องหมายจุลภาค 3 7 4" xfId="45104" xr:uid="{596474FD-FA73-4A39-A29B-D1513627BD5D}"/>
    <cellStyle name="เครื่องหมายจุลภาค 3 7 5" xfId="45942" xr:uid="{E2990D50-EACA-4B9E-972D-53DF0E9F1178}"/>
    <cellStyle name="เครื่องหมายจุลภาค 3 7 6" xfId="47828" xr:uid="{3741E980-3F88-41A7-AD9C-B4980BFE5071}"/>
    <cellStyle name="เครื่องหมายจุลภาค 3 7 7" xfId="49435" xr:uid="{0FAFF7D0-7BFC-451D-A708-F707E312DFB8}"/>
    <cellStyle name="เครื่องหมายจุลภาค 3 7 8" xfId="55823" xr:uid="{287B2942-B732-470F-B4B5-633BEDB8D642}"/>
    <cellStyle name="เครื่องหมายจุลภาค 3 7 9" xfId="57950" xr:uid="{C0AB300E-DD39-4CCA-B87B-B30A741BA20F}"/>
    <cellStyle name="เครื่องหมายจุลภาค 3 8" xfId="1033" xr:uid="{296F65C5-3520-4A6D-9FB3-2C7A4BCA6377}"/>
    <cellStyle name="เครื่องหมายจุลภาค 3 8 2" xfId="3237" xr:uid="{E1E119F6-7C8E-4952-A4AA-4B45006823C2}"/>
    <cellStyle name="เครื่องหมายจุลภาค 3 8 2 2" xfId="44166" xr:uid="{179C02FC-6B36-4BBE-B5DC-F852D40F3AA4}"/>
    <cellStyle name="เครื่องหมายจุลภาค 3 8 3" xfId="56890" xr:uid="{279731D8-74CD-41B2-810E-1F76EBF39B25}"/>
    <cellStyle name="เครื่องหมายจุลภาค 3 8 4" xfId="42858" xr:uid="{E0C6D499-E1D0-413E-AD63-789C63181F55}"/>
    <cellStyle name="เครื่องหมายจุลภาค 3 9" xfId="3107" xr:uid="{99DD695C-6427-4F2B-8993-C11E1CD781B6}"/>
    <cellStyle name="เครื่องหมายจุลภาค 3 9 2" xfId="42859" xr:uid="{AB092F8A-3C58-449D-BED4-4F5AC4464B3B}"/>
    <cellStyle name="เครื่องหมายจุลภาค 3_Allowance JA (ค่าเผื่อหนี้สงสัยจะสูญ)12- 2557" xfId="37819" xr:uid="{A922A268-29DC-4B6F-9B4E-51E0F786B7B9}"/>
    <cellStyle name="เครื่องหมายจุลภาค 4" xfId="813" xr:uid="{40DB4F58-E57A-4719-AF77-668CD1D60BB3}"/>
    <cellStyle name="เครื่องหมายจุลภาค 4 10" xfId="42860" xr:uid="{1F070171-CCCB-4654-B1BF-8E910A4DB53C}"/>
    <cellStyle name="เครื่องหมายจุลภาค 4 11" xfId="42861" xr:uid="{FE45F8B1-E86A-4006-AE02-E864B2CABF41}"/>
    <cellStyle name="เครื่องหมายจุลภาค 4 12" xfId="42862" xr:uid="{4F571B91-509A-46ED-9EAA-5C093738628F}"/>
    <cellStyle name="เครื่องหมายจุลภาค 4 13" xfId="42863" xr:uid="{33CB87CE-BEC1-4D3B-8D25-99BAF2025DCD}"/>
    <cellStyle name="เครื่องหมายจุลภาค 4 14" xfId="42864" xr:uid="{8A2506B3-339B-4395-9ECE-46DC5207CC1C}"/>
    <cellStyle name="เครื่องหมายจุลภาค 4 15" xfId="42865" xr:uid="{58D18FC5-E9FF-47E0-9503-15EA5B847AA7}"/>
    <cellStyle name="เครื่องหมายจุลภาค 4 16" xfId="42866" xr:uid="{986371F4-7EC4-4723-9364-089741A234DC}"/>
    <cellStyle name="เครื่องหมายจุลภาค 4 17" xfId="42867" xr:uid="{9EF6D803-5FC0-4ABF-8603-FAC23E1F1392}"/>
    <cellStyle name="เครื่องหมายจุลภาค 4 18" xfId="42868" xr:uid="{CDC7DC4D-59DB-4D04-A697-56F4BD297099}"/>
    <cellStyle name="เครื่องหมายจุลภาค 4 19" xfId="42869" xr:uid="{334ED638-DE62-450F-B900-B7E8E6DF1F38}"/>
    <cellStyle name="เครื่องหมายจุลภาค 4 2" xfId="814" xr:uid="{A9478D07-0740-4E18-A760-E8BD2AC98896}"/>
    <cellStyle name="เครื่องหมายจุลภาค 4 2 10" xfId="55331" xr:uid="{2B5D6ACF-5364-4807-AA7E-C701B0EC2CCC}"/>
    <cellStyle name="เครื่องหมายจุลภาค 4 2 11" xfId="57429" xr:uid="{FC9B9ACB-1176-4E9E-B0EC-CF89597AD0C1}"/>
    <cellStyle name="เครื่องหมายจุลภาค 4 2 2" xfId="2487" xr:uid="{60441B47-871A-419E-B40F-359637DBDD00}"/>
    <cellStyle name="เครื่องหมายจุลภาค 4 2 2 2" xfId="4176" xr:uid="{A271BD64-4905-450A-809A-D33617376BE2}"/>
    <cellStyle name="เครื่องหมายจุลภาค 4 2 2 2 2" xfId="42870" xr:uid="{80754200-A7DD-4A64-B96C-655FF2C9F2BD}"/>
    <cellStyle name="เครื่องหมายจุลภาค 4 2 2 3" xfId="46699" xr:uid="{D51D8409-A3B3-447B-BE6B-FC20E9ED1CDC}"/>
    <cellStyle name="เครื่องหมายจุลภาค 4 2 2 4" xfId="48678" xr:uid="{7CE538C9-646D-4EF2-9248-8D9931DDEEB4}"/>
    <cellStyle name="เครื่องหมายจุลภาค 4 2 2 5" xfId="50314" xr:uid="{D0E9A739-9518-4DB2-B5D6-9936FA79C5B1}"/>
    <cellStyle name="เครื่องหมายจุลภาค 4 2 2 6" xfId="52512" xr:uid="{B120D988-2966-4953-B7AF-C0D59F8B6398}"/>
    <cellStyle name="เครื่องหมายจุลภาค 4 2 2 7" xfId="56697" xr:uid="{9B993C5E-2995-49B0-ACAA-FEAE0A893CC5}"/>
    <cellStyle name="เครื่องหมายจุลภาค 4 2 2 8" xfId="5303" xr:uid="{0AC308E8-5769-47AE-A68E-55E2AFE4CA8D}"/>
    <cellStyle name="เครื่องหมายจุลภาค 4 2 3" xfId="3110" xr:uid="{459B4BD8-4A21-4186-8824-56EF87EE910F}"/>
    <cellStyle name="เครื่องหมายจุลภาค 4 2 3 2" xfId="42871" xr:uid="{D085F0F4-8750-4C78-BF8D-8FFF4DECA777}"/>
    <cellStyle name="เครื่องหมายจุลภาค 4 2 3 3" xfId="46652" xr:uid="{C39DDA25-322E-4175-A91F-2681CF96EDDE}"/>
    <cellStyle name="เครื่องหมายจุลภาค 4 2 3 4" xfId="48636" xr:uid="{68C50DE5-CF98-4277-881D-228E3C78BDD0}"/>
    <cellStyle name="เครื่องหมายจุลภาค 4 2 3 5" xfId="50271" xr:uid="{82C6D584-BC89-472B-A86D-58F8D758A223}"/>
    <cellStyle name="เครื่องหมายจุลภาค 4 2 3 6" xfId="56658" xr:uid="{934C503E-095F-4CDB-B1ED-56E95D2B7214}"/>
    <cellStyle name="เครื่องหมายจุลภาค 4 2 3 7" xfId="58777" xr:uid="{688A65CA-046F-4DA9-A501-5F00453E3025}"/>
    <cellStyle name="เครื่องหมายจุลภาค 4 2 4" xfId="36419" xr:uid="{8B75DA8C-C1DA-437E-9FCD-C8090EEEC86C}"/>
    <cellStyle name="เครื่องหมายจุลภาค 4 2 5" xfId="44627" xr:uid="{8D68A01E-5A05-4C3F-9735-F332B820B8C8}"/>
    <cellStyle name="เครื่องหมายจุลภาค 4 2 6" xfId="45405" xr:uid="{51F8CA5B-4AA9-45F9-9765-BC1A7A1BAB69}"/>
    <cellStyle name="เครื่องหมายจุลภาค 4 2 7" xfId="47291" xr:uid="{EE7B1B85-DC75-43D9-9672-558F4BA59BD0}"/>
    <cellStyle name="เครื่องหมายจุลภาค 4 2 8" xfId="48894" xr:uid="{66DE19AA-EF64-479E-B177-8CB19D47B30B}"/>
    <cellStyle name="เครื่องหมายจุลภาค 4 2 9" xfId="51083" xr:uid="{F6BC4845-5784-4FC6-901A-EF7D482C3CB2}"/>
    <cellStyle name="เครื่องหมายจุลภาค 4 20" xfId="5972" xr:uid="{79257F8F-38BB-4D55-9729-7448FD52952F}"/>
    <cellStyle name="เครื่องหมายจุลภาค 4 21" xfId="45404" xr:uid="{3E133407-7F38-4D11-9928-E54F7ADAAC0D}"/>
    <cellStyle name="เครื่องหมายจุลภาค 4 22" xfId="47290" xr:uid="{E4572CF8-B6DA-495E-ACD1-E114D5FC743C}"/>
    <cellStyle name="เครื่องหมายจุลภาค 4 23" xfId="48893" xr:uid="{886EED2F-E894-4609-A450-6E9D67F42CE9}"/>
    <cellStyle name="เครื่องหมายจุลภาค 4 24" xfId="51082" xr:uid="{5DC662A9-A6FF-4CA7-9CCE-E9BF4830FBFA}"/>
    <cellStyle name="เครื่องหมายจุลภาค 4 3" xfId="1868" xr:uid="{AE78BC02-44CF-4B4F-AE28-9D57023E2DA8}"/>
    <cellStyle name="เครื่องหมายจุลภาค 4 3 2" xfId="3687" xr:uid="{CABB168A-C879-4D70-958F-B7DBEFD4C68D}"/>
    <cellStyle name="เครื่องหมายจุลภาค 4 3 2 2" xfId="42872" xr:uid="{2988DABC-5139-4C84-B59A-CBF48F16793B}"/>
    <cellStyle name="เครื่องหมายจุลภาค 4 3 3" xfId="46466" xr:uid="{BAB6D617-810A-4DDD-A167-A49BBFEF1D13}"/>
    <cellStyle name="เครื่องหมายจุลภาค 4 3 4" xfId="48348" xr:uid="{C63F75C2-589F-434E-9547-EE6119A36E7F}"/>
    <cellStyle name="เครื่องหมายจุลภาค 4 3 5" xfId="49956" xr:uid="{3A1D2D1D-E6C1-45AC-8B62-9C9BE85D367D}"/>
    <cellStyle name="เครื่องหมายจุลภาค 4 3 6" xfId="52511" xr:uid="{3F29A9CE-5B37-4A4D-844D-8BBBF6239A53}"/>
    <cellStyle name="เครื่องหมายจุลภาค 4 3 7" xfId="56343" xr:uid="{F798D450-CE17-4FBB-B66D-004D77CFC633}"/>
    <cellStyle name="เครื่องหมายจุลภาค 4 3 8" xfId="58462" xr:uid="{79501311-27CE-44EC-A09E-3D807E9A84F3}"/>
    <cellStyle name="เครื่องหมายจุลภาค 4 3 9" xfId="5302" xr:uid="{34ABAE9E-FB82-4657-853D-8F3BE0222989}"/>
    <cellStyle name="เครื่องหมายจุลภาค 4 4" xfId="3109" xr:uid="{682E9F6A-C190-4A39-8474-F443E477D083}"/>
    <cellStyle name="เครื่องหมายจุลภาค 4 4 2" xfId="42873" xr:uid="{826D3EA7-0BC2-4FE6-A28C-19AB85FC88A8}"/>
    <cellStyle name="เครื่องหมายจุลภาค 4 5" xfId="42874" xr:uid="{7D00CE0B-9591-4255-8A01-75823B88BB6F}"/>
    <cellStyle name="เครื่องหมายจุลภาค 4 6" xfId="42875" xr:uid="{B031D642-9DD3-44E2-B0F9-C99B50A0E30D}"/>
    <cellStyle name="เครื่องหมายจุลภาค 4 7" xfId="42876" xr:uid="{2B61C186-8CF9-491D-BB1A-AE6ADA84D5D3}"/>
    <cellStyle name="เครื่องหมายจุลภาค 4 8" xfId="42877" xr:uid="{C6C44F97-A9D0-44AA-839E-87A797E48F40}"/>
    <cellStyle name="เครื่องหมายจุลภาค 4 9" xfId="42878" xr:uid="{358F83DB-23A8-4083-B943-8E9241930E17}"/>
    <cellStyle name="เครื่องหมายจุลภาค 4_Allowance JA (ค่าเผื่อหนี้สงสัยจะสูญ)12- 2557" xfId="37820" xr:uid="{C6CDECFC-5C99-4444-BF15-41DDDADE6431}"/>
    <cellStyle name="เครื่องหมายจุลภาค 5" xfId="815" xr:uid="{14E040F6-E409-4842-B29F-1AA037C7F51A}"/>
    <cellStyle name="เครื่องหมายจุลภาค 5 10" xfId="42879" xr:uid="{29DB9773-C1B4-4C9B-9801-8AA9AB2480A2}"/>
    <cellStyle name="เครื่องหมายจุลภาค 5 11" xfId="42880" xr:uid="{CAEDB4AF-18C0-4D49-83D1-F96622E2D918}"/>
    <cellStyle name="เครื่องหมายจุลภาค 5 12" xfId="42881" xr:uid="{A21652A4-8826-477B-8DDC-0F29805D5563}"/>
    <cellStyle name="เครื่องหมายจุลภาค 5 13" xfId="42882" xr:uid="{B34F2E5F-C07A-4ED6-92FB-DE854275B520}"/>
    <cellStyle name="เครื่องหมายจุลภาค 5 14" xfId="42883" xr:uid="{765EAA7B-D68D-43F5-84D1-E85EAA1A71E4}"/>
    <cellStyle name="เครื่องหมายจุลภาค 5 15" xfId="42884" xr:uid="{88BF0DD1-5024-4052-B500-6969C3EBE69B}"/>
    <cellStyle name="เครื่องหมายจุลภาค 5 16" xfId="42885" xr:uid="{74585640-6B65-4D61-BD29-E5A7DBDEA320}"/>
    <cellStyle name="เครื่องหมายจุลภาค 5 17" xfId="42886" xr:uid="{F6CAB99A-1255-4A3F-89B9-5D6A642162AB}"/>
    <cellStyle name="เครื่องหมายจุลภาค 5 18" xfId="42887" xr:uid="{A786A85E-72E8-42DF-B207-61E166889295}"/>
    <cellStyle name="เครื่องหมายจุลภาค 5 19" xfId="42888" xr:uid="{9322B6D4-B9C5-4E94-9B51-BE56AC9C1838}"/>
    <cellStyle name="เครื่องหมายจุลภาค 5 2" xfId="816" xr:uid="{476B9086-E69D-484D-BFE7-866C5C164FFB}"/>
    <cellStyle name="เครื่องหมายจุลภาค 5 2 10" xfId="42889" xr:uid="{7FB5F95C-1C18-438E-B7ED-650A8459D604}"/>
    <cellStyle name="เครื่องหมายจุลภาค 5 2 11" xfId="42890" xr:uid="{43E88379-67C9-4D5E-B47D-926A85D5AC02}"/>
    <cellStyle name="เครื่องหมายจุลภาค 5 2 12" xfId="42891" xr:uid="{3DD9DE68-15B4-467B-A406-6E6D3ACBB644}"/>
    <cellStyle name="เครื่องหมายจุลภาค 5 2 13" xfId="42892" xr:uid="{479491CF-736B-40E0-A8CC-7F047AB8A279}"/>
    <cellStyle name="เครื่องหมายจุลภาค 5 2 14" xfId="42893" xr:uid="{4F0CC7A0-B7F8-4548-A96C-B87018222EC7}"/>
    <cellStyle name="เครื่องหมายจุลภาค 5 2 15" xfId="42894" xr:uid="{5DD430D7-1587-4159-8DA5-BB801FDA84A0}"/>
    <cellStyle name="เครื่องหมายจุลภาค 5 2 16" xfId="42895" xr:uid="{6A574A52-BE80-43BE-93E3-5F427155F224}"/>
    <cellStyle name="เครื่องหมายจุลภาค 5 2 17" xfId="42896" xr:uid="{2C5E0F15-C4BF-4476-B2DF-DBB69E6CB32A}"/>
    <cellStyle name="เครื่องหมายจุลภาค 5 2 18" xfId="42897" xr:uid="{3B33A48F-A768-4B19-A53D-198F9B4D150A}"/>
    <cellStyle name="เครื่องหมายจุลภาค 5 2 19" xfId="5974" xr:uid="{391C38B3-2D53-4236-BA7B-83E36BF3CF2E}"/>
    <cellStyle name="เครื่องหมายจุลภาค 5 2 2" xfId="3112" xr:uid="{D37A97E2-C904-4CD0-8F0C-3EF34B4ACE3B}"/>
    <cellStyle name="เครื่องหมายจุลภาค 5 2 2 2" xfId="37821" xr:uid="{B1D86500-C934-4520-B4BD-6ECC9C8AA584}"/>
    <cellStyle name="เครื่องหมายจุลภาค 5 2 2 3" xfId="36420" xr:uid="{7761BA6E-BB89-4627-A3A9-230EEAF0C1FE}"/>
    <cellStyle name="เครื่องหมายจุลภาค 5 2 2 4" xfId="46676" xr:uid="{6CE92CCF-E017-48D6-A396-ACB38415FF04}"/>
    <cellStyle name="เครื่องหมายจุลภาค 5 2 2 5" xfId="48657" xr:uid="{4EF187FE-35EB-474F-8613-91A4D9919B5B}"/>
    <cellStyle name="เครื่องหมายจุลภาค 5 2 2 6" xfId="50292" xr:uid="{6974BC5B-400A-49C3-811F-E0BA31C7D1E1}"/>
    <cellStyle name="เครื่องหมายจุลภาค 5 2 2 7" xfId="52514" xr:uid="{7FE0A869-9091-49E4-B7C7-4D951419725F}"/>
    <cellStyle name="เครื่องหมายจุลภาค 5 2 2 8" xfId="56675" xr:uid="{BEF55C84-1015-40DC-B47A-0ED21B12380F}"/>
    <cellStyle name="เครื่องหมายจุลภาค 5 2 2 9" xfId="58781" xr:uid="{D8DB7044-D469-4F9C-8547-3BE2FF2153C6}"/>
    <cellStyle name="เครื่องหมายจุลภาค 5 2 20" xfId="45407" xr:uid="{F287A4BC-C0D2-46F8-BF3B-0100987D01B1}"/>
    <cellStyle name="เครื่องหมายจุลภาค 5 2 21" xfId="47293" xr:uid="{4B1319C7-3C42-4BFB-81F9-A8522DB3AB17}"/>
    <cellStyle name="เครื่องหมายจุลภาค 5 2 22" xfId="48896" xr:uid="{2B2671CE-7494-4823-983D-ACD712F01DAC}"/>
    <cellStyle name="เครื่องหมายจุลภาค 5 2 23" xfId="51085" xr:uid="{ED3A9121-D86E-49B5-859B-F5D46585E134}"/>
    <cellStyle name="เครื่องหมายจุลภาค 5 2 3" xfId="5813" xr:uid="{6810EB07-ACE1-4C94-9D9A-F5DB2242AD37}"/>
    <cellStyle name="เครื่องหมายจุลภาค 5 2 3 2" xfId="37889" xr:uid="{7D763B69-58D5-451C-B502-DA3CB1DC6BA7}"/>
    <cellStyle name="เครื่องหมายจุลภาค 5 2 4" xfId="42898" xr:uid="{708C9964-C39B-4AC0-A5A2-D804BA0EC6D4}"/>
    <cellStyle name="เครื่องหมายจุลภาค 5 2 5" xfId="42899" xr:uid="{76A95F65-8E64-4257-94DE-3356F748E475}"/>
    <cellStyle name="เครื่องหมายจุลภาค 5 2 6" xfId="42900" xr:uid="{3E860F26-0C8A-44DA-9668-71BED92C29D0}"/>
    <cellStyle name="เครื่องหมายจุลภาค 5 2 7" xfId="42901" xr:uid="{9D7667E2-1050-4751-BDDB-B03C19699CFF}"/>
    <cellStyle name="เครื่องหมายจุลภาค 5 2 8" xfId="42902" xr:uid="{AF8D0C4D-5702-460C-872C-A289C3EE216D}"/>
    <cellStyle name="เครื่องหมายจุลภาค 5 2 9" xfId="42903" xr:uid="{6A0C1508-3BA4-455F-A412-F4AE60833227}"/>
    <cellStyle name="เครื่องหมายจุลภาค 5 2_เจ้าหนี้ผ่อนชำระ(207000)+ดอกเบี้ยเช่าซื้อรอตัด(190500) 11-57" xfId="37822" xr:uid="{4A2CE367-4A84-4235-8D33-C911D3D42E7B}"/>
    <cellStyle name="เครื่องหมายจุลภาค 5 20" xfId="42904" xr:uid="{A8EA53D6-E0E6-4131-A071-507A28274E55}"/>
    <cellStyle name="เครื่องหมายจุลภาค 5 21" xfId="5973" xr:uid="{4DFD77A3-6FCA-4CAB-99ED-F707860B499E}"/>
    <cellStyle name="เครื่องหมายจุลภาค 5 22" xfId="45406" xr:uid="{72CB8A97-5563-4816-8655-E0AC32927B66}"/>
    <cellStyle name="เครื่องหมายจุลภาค 5 23" xfId="47292" xr:uid="{9473F909-B3C6-443E-89C9-9D939E747299}"/>
    <cellStyle name="เครื่องหมายจุลภาค 5 24" xfId="48895" xr:uid="{EF5E9F5A-6089-4E98-B1DC-0EBE4877E62B}"/>
    <cellStyle name="เครื่องหมายจุลภาค 5 25" xfId="51084" xr:uid="{9342A292-001C-4653-970C-67978A4034CD}"/>
    <cellStyle name="เครื่องหมายจุลภาค 5 3" xfId="817" xr:uid="{8260F742-9D93-44E3-AF4E-6276EFB688FC}"/>
    <cellStyle name="เครื่องหมายจุลภาค 5 3 2" xfId="3113" xr:uid="{FE3C5E26-E4B6-48FD-935A-A955DCFFC3FC}"/>
    <cellStyle name="เครื่องหมายจุลภาค 5 3 2 2" xfId="42905" xr:uid="{A4B0E1F3-7A0C-4565-B859-B0815EF9006F}"/>
    <cellStyle name="เครื่องหมายจุลภาค 5 3 2 3" xfId="52515" xr:uid="{080A18D4-E757-4C50-82D5-39EFC0D2D454}"/>
    <cellStyle name="เครื่องหมายจุลภาค 5 3 3" xfId="5814" xr:uid="{E7BE593B-1440-4D63-B4BF-B1D39A198112}"/>
    <cellStyle name="เครื่องหมายจุลภาค 5 3 4" xfId="36421" xr:uid="{DCABC3B6-E282-4C75-8319-FA521CCC59C2}"/>
    <cellStyle name="เครื่องหมายจุลภาค 5 3 5" xfId="45408" xr:uid="{E75C5AC5-967A-4D7D-BF5B-2AE00C996DAC}"/>
    <cellStyle name="เครื่องหมายจุลภาค 5 3 6" xfId="47294" xr:uid="{21420C5D-9FF9-46C5-BEF1-8C39E22C5529}"/>
    <cellStyle name="เครื่องหมายจุลภาค 5 3 7" xfId="48897" xr:uid="{024A642C-BA20-4FBD-8A21-5C1A61457851}"/>
    <cellStyle name="เครื่องหมายจุลภาค 5 3 8" xfId="51086" xr:uid="{1B415D55-92FE-4428-83BF-B978BDFCED51}"/>
    <cellStyle name="เครื่องหมายจุลภาค 5 4" xfId="3111" xr:uid="{86961083-234C-40E7-ADB5-A1CD799B0167}"/>
    <cellStyle name="เครื่องหมายจุลภาค 5 4 2" xfId="42906" xr:uid="{6D432C5F-39D5-494C-A9DC-FCF139EED36D}"/>
    <cellStyle name="เครื่องหมายจุลภาค 5 4 3" xfId="52513" xr:uid="{CB97490B-0360-43EB-A2E4-7E4A3DFA3D13}"/>
    <cellStyle name="เครื่องหมายจุลภาค 5 5" xfId="5812" xr:uid="{0A2D8C06-8A36-4A73-BCB7-439E040AE5F9}"/>
    <cellStyle name="เครื่องหมายจุลภาค 5 5 2" xfId="42907" xr:uid="{9020BBFB-A2C1-475F-B75D-2FED1DD0E05E}"/>
    <cellStyle name="เครื่องหมายจุลภาค 5 6" xfId="42908" xr:uid="{99D05C0F-B993-4423-9399-9059D573896F}"/>
    <cellStyle name="เครื่องหมายจุลภาค 5 7" xfId="42909" xr:uid="{3A6659E7-CD2A-48E0-ACE0-136A0E4CDCFD}"/>
    <cellStyle name="เครื่องหมายจุลภาค 5 8" xfId="42910" xr:uid="{ADEEDD3F-164D-4EE1-96D8-7FE1883A883C}"/>
    <cellStyle name="เครื่องหมายจุลภาค 5 9" xfId="42911" xr:uid="{31F1843E-53A3-40BB-ACC3-213C7B12B4F5}"/>
    <cellStyle name="เครื่องหมายจุลภาค 5_Allowance JA (ค่าเผื่อหนี้สงสัยจะสูญ)12- 2557" xfId="37823" xr:uid="{0A72092A-1C83-4A08-96A2-532736CC9AE6}"/>
    <cellStyle name="เครื่องหมายจุลภาค 6" xfId="818" xr:uid="{C185645A-63E1-4817-9879-8B2FC21868D5}"/>
    <cellStyle name="เครื่องหมายจุลภาค 6 10" xfId="42912" xr:uid="{BD62C9E6-3F4C-4CA8-B915-895A03547F8E}"/>
    <cellStyle name="เครื่องหมายจุลภาค 6 11" xfId="42913" xr:uid="{E4011B7C-0B64-4CF2-9B7F-EC3FDAE7AE9A}"/>
    <cellStyle name="เครื่องหมายจุลภาค 6 12" xfId="42914" xr:uid="{B9E78FE1-7602-4A10-A08E-8F3E778278FC}"/>
    <cellStyle name="เครื่องหมายจุลภาค 6 13" xfId="42915" xr:uid="{8BAF7CEC-AFDF-4F16-9225-35216C2D8E92}"/>
    <cellStyle name="เครื่องหมายจุลภาค 6 14" xfId="42916" xr:uid="{32230455-CE90-4D9D-823F-DFAB03D5F5D2}"/>
    <cellStyle name="เครื่องหมายจุลภาค 6 15" xfId="42917" xr:uid="{74A1A697-A43A-448D-9698-FA5114FB75EC}"/>
    <cellStyle name="เครื่องหมายจุลภาค 6 16" xfId="42918" xr:uid="{DECF21D4-6467-48EE-A27D-F15E3DE7F688}"/>
    <cellStyle name="เครื่องหมายจุลภาค 6 17" xfId="42919" xr:uid="{53147E19-58D0-4090-A0DC-95C97CAA8A07}"/>
    <cellStyle name="เครื่องหมายจุลภาค 6 18" xfId="42920" xr:uid="{774A9D4D-365F-4CAF-A9B6-FAF3D9CB099E}"/>
    <cellStyle name="เครื่องหมายจุลภาค 6 19" xfId="5975" xr:uid="{5E8863D8-E4B2-4915-BF97-1E2F9DA61AEF}"/>
    <cellStyle name="เครื่องหมายจุลภาค 6 2" xfId="819" xr:uid="{7E250A3C-B6BE-4730-97D9-71F2D2B7CB7D}"/>
    <cellStyle name="เครื่องหมายจุลภาค 6 2 2" xfId="3115" xr:uid="{90A01CD5-B64E-4729-A60C-167401355227}"/>
    <cellStyle name="เครื่องหมายจุลภาค 6 2 2 2" xfId="42921" xr:uid="{EC3EE9F0-ECE7-42C4-A3A4-86C6257D35D4}"/>
    <cellStyle name="เครื่องหมายจุลภาค 6 2 2 3" xfId="52517" xr:uid="{A84FBCE7-DA1C-4BD8-BA0B-ECB0A754504B}"/>
    <cellStyle name="เครื่องหมายจุลภาค 6 2 3" xfId="5815" xr:uid="{C9D90F79-D5FC-49CB-AA4F-0EC171955FBA}"/>
    <cellStyle name="เครื่องหมายจุลภาค 6 2 4" xfId="36422" xr:uid="{58D2EDF3-185F-4083-BE76-1F790C54571E}"/>
    <cellStyle name="เครื่องหมายจุลภาค 6 2 5" xfId="45410" xr:uid="{B851DB06-9C41-4694-8931-1AD16CC4B8EC}"/>
    <cellStyle name="เครื่องหมายจุลภาค 6 2 6" xfId="47296" xr:uid="{F0BDFED4-1CCA-431A-8DAD-EE9DE4C07C0A}"/>
    <cellStyle name="เครื่องหมายจุลภาค 6 2 7" xfId="48899" xr:uid="{E61FE5DC-1CE4-407B-960A-A9F0DBB0A934}"/>
    <cellStyle name="เครื่องหมายจุลภาค 6 2 8" xfId="51088" xr:uid="{914AFDAC-F421-4AED-90E1-CF2A2671961B}"/>
    <cellStyle name="เครื่องหมายจุลภาค 6 20" xfId="45409" xr:uid="{E031DA71-C237-4510-9BA5-72B915E73BAF}"/>
    <cellStyle name="เครื่องหมายจุลภาค 6 21" xfId="47295" xr:uid="{CDA4B8B8-14DA-412E-8DFD-FCCE643C6C78}"/>
    <cellStyle name="เครื่องหมายจุลภาค 6 22" xfId="48898" xr:uid="{8C3FFE00-8970-41ED-B388-E7F11E41712D}"/>
    <cellStyle name="เครื่องหมายจุลภาค 6 23" xfId="51087" xr:uid="{285A354A-9E9D-4AE5-BEC1-A6A931949B69}"/>
    <cellStyle name="เครื่องหมายจุลภาค 6 3" xfId="820" xr:uid="{31375F9E-CAD8-4CBF-966D-A3693FBDB5A5}"/>
    <cellStyle name="เครื่องหมายจุลภาค 6 3 2" xfId="3116" xr:uid="{1847BE08-23CA-4920-983C-0F887C60F67C}"/>
    <cellStyle name="เครื่องหมายจุลภาค 6 3 2 2" xfId="52518" xr:uid="{4595D8E6-709F-4C6C-9C79-0090F898BE44}"/>
    <cellStyle name="เครื่องหมายจุลภาค 6 3 3" xfId="5816" xr:uid="{CC17AA50-E466-463B-A585-23BF8B9F6F12}"/>
    <cellStyle name="เครื่องหมายจุลภาค 6 3 4" xfId="37890" xr:uid="{D74D80D6-F4B4-4FA0-AD20-35B8345FF713}"/>
    <cellStyle name="เครื่องหมายจุลภาค 6 3 5" xfId="45411" xr:uid="{E3BB7AFA-FEF3-4D73-B751-E763183B532D}"/>
    <cellStyle name="เครื่องหมายจุลภาค 6 3 6" xfId="47297" xr:uid="{637D4E57-D453-4CFB-A83A-A85AC2B261DA}"/>
    <cellStyle name="เครื่องหมายจุลภาค 6 3 7" xfId="48900" xr:uid="{F7E7FF5B-9BF4-49FA-BC63-F509577F67AE}"/>
    <cellStyle name="เครื่องหมายจุลภาค 6 3 8" xfId="51089" xr:uid="{95F6D0E3-C594-4A32-98E4-A458C62494A7}"/>
    <cellStyle name="เครื่องหมายจุลภาค 6 4" xfId="1070" xr:uid="{A226402E-254A-432B-9A6F-FB018826D7E2}"/>
    <cellStyle name="เครื่องหมายจุลภาค 6 4 2" xfId="42922" xr:uid="{98A9FD24-3022-4058-8202-96F4A01196F4}"/>
    <cellStyle name="เครื่องหมายจุลภาค 6 4 3" xfId="52516" xr:uid="{5AD852F0-3FE8-43B0-83B6-B1129F8A9864}"/>
    <cellStyle name="เครื่องหมายจุลภาค 6 4 4" xfId="5304" xr:uid="{2AB60AE6-7AB7-49B6-914C-BAE2B38808A8}"/>
    <cellStyle name="เครื่องหมายจุลภาค 6 5" xfId="3114" xr:uid="{25066003-0EC6-46E4-A02F-B10CDD286C5C}"/>
    <cellStyle name="เครื่องหมายจุลภาค 6 5 2" xfId="42923" xr:uid="{B70A923F-9AA3-4084-ACB0-E97AD6FF3224}"/>
    <cellStyle name="เครื่องหมายจุลภาค 6 6" xfId="42924" xr:uid="{E0DB19D8-D1FC-4E5F-B7B7-1DBBB31EBF39}"/>
    <cellStyle name="เครื่องหมายจุลภาค 6 7" xfId="42925" xr:uid="{900994D9-DF83-4D65-B0CC-637AC55EF801}"/>
    <cellStyle name="เครื่องหมายจุลภาค 6 8" xfId="42926" xr:uid="{EF0C5523-03B6-4FFA-A283-8C8328B93CBD}"/>
    <cellStyle name="เครื่องหมายจุลภาค 6 9" xfId="42927" xr:uid="{3A75E3CD-FB47-4DD6-9FE6-E83F99BD3E27}"/>
    <cellStyle name="เครื่องหมายจุลภาค 7" xfId="5976" xr:uid="{DB3C93D2-1CC0-4BE1-B45E-6F8F320E5120}"/>
    <cellStyle name="เครื่องหมายจุลภาค 7 10" xfId="42928" xr:uid="{30F7861E-0792-4A80-9965-E4A677CD3EBE}"/>
    <cellStyle name="เครื่องหมายจุลภาค 7 11" xfId="42929" xr:uid="{C6641949-5E45-4373-81C9-C3C81D26B995}"/>
    <cellStyle name="เครื่องหมายจุลภาค 7 12" xfId="42930" xr:uid="{3DE072D7-E547-4317-A12F-44AE850804A4}"/>
    <cellStyle name="เครื่องหมายจุลภาค 7 13" xfId="42931" xr:uid="{98FECDE8-FF2A-44BB-B087-D9DAEF47D75A}"/>
    <cellStyle name="เครื่องหมายจุลภาค 7 14" xfId="42932" xr:uid="{2631D438-3DBD-4603-A4F4-9CC8FA6DAC73}"/>
    <cellStyle name="เครื่องหมายจุลภาค 7 15" xfId="42933" xr:uid="{8D018444-FFDC-44AD-9604-27E084094056}"/>
    <cellStyle name="เครื่องหมายจุลภาค 7 16" xfId="42934" xr:uid="{C43DCB33-7523-4275-A1DD-8B4F200EF813}"/>
    <cellStyle name="เครื่องหมายจุลภาค 7 17" xfId="42935" xr:uid="{2D730AEC-4DC9-4CBA-9154-1020E692247D}"/>
    <cellStyle name="เครื่องหมายจุลภาค 7 18" xfId="42936" xr:uid="{B9D322A8-DF0B-4DB7-817F-12F17BE2B5E7}"/>
    <cellStyle name="เครื่องหมายจุลภาค 7 2" xfId="36423" xr:uid="{148312A0-A9BF-45D0-A554-EAB0EF42DF18}"/>
    <cellStyle name="เครื่องหมายจุลภาค 7 2 2" xfId="42937" xr:uid="{D242F9D7-0F32-467C-8F6C-33BA03E295F3}"/>
    <cellStyle name="เครื่องหมายจุลภาค 7 3" xfId="42938" xr:uid="{9143FF8F-D268-4DBB-AF80-9ABC2BCDD99E}"/>
    <cellStyle name="เครื่องหมายจุลภาค 7 4" xfId="42939" xr:uid="{83C0DCFC-3EB2-4501-B89F-E9F7DB18FCB3}"/>
    <cellStyle name="เครื่องหมายจุลภาค 7 5" xfId="42940" xr:uid="{F956E8A3-1994-42B7-821E-02EF6EB785FB}"/>
    <cellStyle name="เครื่องหมายจุลภาค 7 6" xfId="42941" xr:uid="{B5700874-A4AE-453C-969F-0ED53AFC0A0D}"/>
    <cellStyle name="เครื่องหมายจุลภาค 7 7" xfId="42942" xr:uid="{168A9E5C-5ABC-460F-9D6E-3BA79E741580}"/>
    <cellStyle name="เครื่องหมายจุลภาค 7 8" xfId="42943" xr:uid="{B67384BD-1C7C-464F-AADF-3401DEC367A2}"/>
    <cellStyle name="เครื่องหมายจุลภาค 7 9" xfId="42944" xr:uid="{C71DAF4B-F4AA-467F-AB32-DB6DB98B3CBC}"/>
    <cellStyle name="เครื่องหมายจุลภาค 8" xfId="5977" xr:uid="{6C608D63-6361-4284-B0D9-41168BB6B1E5}"/>
    <cellStyle name="เครื่องหมายจุลภาค 8 10" xfId="42945" xr:uid="{E46BA3A2-D338-414D-8267-4A92E943EE0A}"/>
    <cellStyle name="เครื่องหมายจุลภาค 8 11" xfId="42946" xr:uid="{7EBA00E4-5864-4A61-AC95-5A9E36D4B245}"/>
    <cellStyle name="เครื่องหมายจุลภาค 8 12" xfId="42947" xr:uid="{353C286F-8E91-49A6-96E6-A044A710C970}"/>
    <cellStyle name="เครื่องหมายจุลภาค 8 13" xfId="42948" xr:uid="{5FEF2947-1B7A-4059-BE7B-3DD78AAD083E}"/>
    <cellStyle name="เครื่องหมายจุลภาค 8 14" xfId="42949" xr:uid="{52EBE9A0-6C2F-4527-A9E6-D181BEC6CA4C}"/>
    <cellStyle name="เครื่องหมายจุลภาค 8 15" xfId="42950" xr:uid="{BDA619EB-DA5E-4CE8-9CA5-68F5C3E6A6E5}"/>
    <cellStyle name="เครื่องหมายจุลภาค 8 16" xfId="42951" xr:uid="{6AC87B6E-5A23-4D9B-994F-F34B5BDC9F6A}"/>
    <cellStyle name="เครื่องหมายจุลภาค 8 17" xfId="42952" xr:uid="{CFDF9CCD-5DD7-4877-8885-660611FEC52B}"/>
    <cellStyle name="เครื่องหมายจุลภาค 8 17 2" xfId="42953" xr:uid="{89ED49A1-F7CC-4487-924F-AF1829567E3F}"/>
    <cellStyle name="เครื่องหมายจุลภาค 8 18" xfId="42954" xr:uid="{1EF9BE7D-E726-4C36-A077-C37C42453FDF}"/>
    <cellStyle name="เครื่องหมายจุลภาค 8 2" xfId="36424" xr:uid="{9D27848E-EB75-4FA0-894D-CABF1B5A8F55}"/>
    <cellStyle name="เครื่องหมายจุลภาค 8 2 2" xfId="37891" xr:uid="{B3C4EF82-B83F-41E3-BE97-308617E08A32}"/>
    <cellStyle name="เครื่องหมายจุลภาค 8 2 3" xfId="37892" xr:uid="{69B6058D-AA4D-47C0-A9C0-E3D1491762EC}"/>
    <cellStyle name="เครื่องหมายจุลภาค 8 3" xfId="37893" xr:uid="{84D022E7-42F3-49FB-8911-B3EE7A5F4179}"/>
    <cellStyle name="เครื่องหมายจุลภาค 8 4" xfId="37894" xr:uid="{5CC01EEF-C239-4130-97FC-35164E82852D}"/>
    <cellStyle name="เครื่องหมายจุลภาค 8 5" xfId="42955" xr:uid="{902FA055-F9A5-4FF6-A9FC-D714D60061F5}"/>
    <cellStyle name="เครื่องหมายจุลภาค 8 6" xfId="42956" xr:uid="{8391A842-4389-4677-887A-8EFA768F932A}"/>
    <cellStyle name="เครื่องหมายจุลภาค 8 7" xfId="42957" xr:uid="{6021A9B0-4DF4-4651-B980-751B0B202D37}"/>
    <cellStyle name="เครื่องหมายจุลภาค 8 8" xfId="42958" xr:uid="{48E2E7E8-01D1-4A2D-934B-E10D58BA000D}"/>
    <cellStyle name="เครื่องหมายจุลภาค 8 9" xfId="42959" xr:uid="{E34FF027-AFBA-49E5-876F-57FD3CC3DFC1}"/>
    <cellStyle name="เครื่องหมายจุลภาค 9" xfId="5978" xr:uid="{CDB252FC-D47B-44C5-9707-B7F73EFB3F4C}"/>
    <cellStyle name="เครื่องหมายจุลภาค 9 10" xfId="42960" xr:uid="{41AC3D64-C7B1-4CE2-A413-E433656BF59B}"/>
    <cellStyle name="เครื่องหมายจุลภาค 9 11" xfId="42961" xr:uid="{24E53F49-122E-4AA6-9B7C-F206A6F78D06}"/>
    <cellStyle name="เครื่องหมายจุลภาค 9 12" xfId="42962" xr:uid="{9D7C89A8-3477-4EA0-8D2A-3E4041D02324}"/>
    <cellStyle name="เครื่องหมายจุลภาค 9 13" xfId="42963" xr:uid="{D72054CF-33EB-419A-B586-77C2EA824A9D}"/>
    <cellStyle name="เครื่องหมายจุลภาค 9 14" xfId="42964" xr:uid="{455C8EC3-C844-4F0F-A247-8C750BEC2F94}"/>
    <cellStyle name="เครื่องหมายจุลภาค 9 15" xfId="42965" xr:uid="{954D974E-9C9A-4CA8-9F8F-D74DD544E437}"/>
    <cellStyle name="เครื่องหมายจุลภาค 9 16" xfId="42966" xr:uid="{215EDBE9-E2F6-4D25-9CE9-15B4F15C5B46}"/>
    <cellStyle name="เครื่องหมายจุลภาค 9 17" xfId="42967" xr:uid="{5F615C08-7F2B-4150-9123-8C7A6CF03F51}"/>
    <cellStyle name="เครื่องหมายจุลภาค 9 2" xfId="36425" xr:uid="{CE8CD613-9B06-442B-A965-D1E81B733B77}"/>
    <cellStyle name="เครื่องหมายจุลภาค 9 2 2" xfId="42968" xr:uid="{706E3116-FA23-410F-B83A-C3F0CE381272}"/>
    <cellStyle name="เครื่องหมายจุลภาค 9 3" xfId="37895" xr:uid="{3EC5864B-0749-4C91-850E-977AA232E91B}"/>
    <cellStyle name="เครื่องหมายจุลภาค 9 4" xfId="37896" xr:uid="{2FBB1507-3817-480D-9A60-2DADFFBBA9D0}"/>
    <cellStyle name="เครื่องหมายจุลภาค 9 5" xfId="42969" xr:uid="{51DF8791-D274-447B-887E-758245B46137}"/>
    <cellStyle name="เครื่องหมายจุลภาค 9 6" xfId="42970" xr:uid="{E2419736-447F-42B9-BDFF-2C8E2B8C41A3}"/>
    <cellStyle name="เครื่องหมายจุลภาค 9 7" xfId="42971" xr:uid="{279246AC-9A55-4F53-85A0-6C3ACEDDCE6B}"/>
    <cellStyle name="เครื่องหมายจุลภาค 9 8" xfId="42972" xr:uid="{E3C6DA01-24CB-4138-8E9D-A967CECF5FD2}"/>
    <cellStyle name="เครื่องหมายจุลภาค 9 9" xfId="42973" xr:uid="{BC6CBABC-6B5C-4F7D-BF2E-44955BEC883E}"/>
    <cellStyle name="เครื่องหมายจุลภาค_001K-1,2,3" xfId="821" xr:uid="{52BF2886-68BD-4839-8544-C323C6E87537}"/>
    <cellStyle name="เครื่องหมายสกุลเงิน [0]_Circular" xfId="822" xr:uid="{8963D1F8-5BB6-4FD1-8BDE-34605BF3A209}"/>
    <cellStyle name="เครื่องหมายสกุลเงิน_Circular" xfId="823" xr:uid="{FFCEC84D-298C-4C02-A9FB-86BFC42567BF}"/>
    <cellStyle name="เชื่อมโยงหลายมิติ" xfId="824" xr:uid="{08B306F6-A943-43AF-839B-8A238D3C8B4F}"/>
    <cellStyle name="เชื่อมโยงหลายมิติ 2" xfId="36427" xr:uid="{EEE328D1-BC24-46EB-BE1E-4A9A7B2DA6D0}"/>
    <cellStyle name="เชื่อมโยงหลายมิติ 2 2" xfId="42975" xr:uid="{0E0E5A79-D441-4456-988A-D3481D51797F}"/>
    <cellStyle name="เชื่อมโยงหลายมิติ 3" xfId="42976" xr:uid="{BE7DFB2B-72F9-4317-8B19-7B8AF67A7511}"/>
    <cellStyle name="เชื่อมโยงหลายมิติ_Fuel Oil" xfId="42977" xr:uid="{03322E41-C266-4EA9-964E-DA5158B23AE6}"/>
    <cellStyle name="เซลล์ตรวจสอบ 2" xfId="36428" xr:uid="{31F4C7E5-7DD7-482E-B241-515DE65B2C2C}"/>
    <cellStyle name="เซลล์ตรวจสอบ 2 2" xfId="42978" xr:uid="{889F4D0A-F2CA-4CB2-B039-71C4E062C5E1}"/>
    <cellStyle name="เซลล์ตรวจสอบ 3" xfId="42979" xr:uid="{45225018-8A2E-460B-BF7E-47BF0CDA769A}"/>
    <cellStyle name="เซลล์ตรวจสอบ 4" xfId="42980" xr:uid="{62662865-275F-44F6-A256-4B32BAFB39F9}"/>
    <cellStyle name="เซลล์ตรวจสอบ 5" xfId="42981" xr:uid="{225275BF-A39A-49DB-8518-DCADF50A3758}"/>
    <cellStyle name="เซลล์ตรวจสอบ 6" xfId="42982" xr:uid="{528D7227-BEA3-4CDB-A85E-5064D4507DA0}"/>
    <cellStyle name="เซลล์ที่มีการเชื่อมโยง" xfId="5982" xr:uid="{5FF46AE3-6FF2-4048-9D88-82D760F47AFB}"/>
    <cellStyle name="เซลล์ที่มีการเชื่อมโยง 2" xfId="36429" xr:uid="{07E3DFBF-2501-48FD-80D8-7CF2358C4922}"/>
    <cellStyle name="เซลล์ที่มีการเชื่อมโยง 2 2" xfId="42983" xr:uid="{3D7E15D9-F488-4C3A-9DBF-FF3336F44D43}"/>
    <cellStyle name="เซลล์ที่มีการเชื่อมโยง 3" xfId="42984" xr:uid="{8806A631-546C-4374-8C7A-FCBC12D49ABB}"/>
    <cellStyle name="เซลล์ที่มีการเชื่อมโยง 4" xfId="42985" xr:uid="{019A60D4-3E3C-46BC-BB4B-BEE1128D4F80}"/>
    <cellStyle name="เซลล์ที่มีการเชื่อมโยง 5" xfId="42986" xr:uid="{212E5DFC-3615-422A-865B-3D78A7BAF168}"/>
    <cellStyle name="เซลล์ที่มีการเชื่อมโยง 6" xfId="42987" xr:uid="{20093D88-9C67-4459-BDDB-D0D430DFE713}"/>
    <cellStyle name="เปอร์เซ็นต์ 10" xfId="43039" xr:uid="{F61CE552-8225-4FDB-A5BB-22B0F7DFAA77}"/>
    <cellStyle name="เปอร์เซ็นต์ 2" xfId="1453" xr:uid="{9714A51C-D27F-4BC4-B899-66865BDBD483}"/>
    <cellStyle name="เปอร์เซ็นต์ 2 10" xfId="43040" xr:uid="{3F1DD186-CF18-46FC-BF29-2961564311D1}"/>
    <cellStyle name="เปอร์เซ็นต์ 2 11" xfId="43041" xr:uid="{182CE422-EA74-4E01-8522-36B2AC97E55F}"/>
    <cellStyle name="เปอร์เซ็นต์ 2 12" xfId="43042" xr:uid="{B9EFF51D-2579-4C9F-9A38-39E1F30768F4}"/>
    <cellStyle name="เปอร์เซ็นต์ 2 13" xfId="43043" xr:uid="{B9F8CB82-532C-4C54-9FF5-4A662D73F09A}"/>
    <cellStyle name="เปอร์เซ็นต์ 2 14" xfId="43044" xr:uid="{BD5FF048-E47F-42CC-88CB-EE7844154682}"/>
    <cellStyle name="เปอร์เซ็นต์ 2 15" xfId="43045" xr:uid="{BFF98E63-9633-4A69-B3A6-7CA6840CFACF}"/>
    <cellStyle name="เปอร์เซ็นต์ 2 16" xfId="43046" xr:uid="{C9925E65-6606-4D56-B05D-08BF0BD949A2}"/>
    <cellStyle name="เปอร์เซ็นต์ 2 17" xfId="43047" xr:uid="{3707F96B-6624-460B-943B-CED63A0F8E28}"/>
    <cellStyle name="เปอร์เซ็นต์ 2 2" xfId="1454" xr:uid="{FB708E00-2CA7-4A1A-9995-BFCF23E6674F}"/>
    <cellStyle name="เปอร์เซ็นต์ 2 2 2" xfId="43048" xr:uid="{391F5B5F-B8EE-48FD-888A-A790D3F9DD01}"/>
    <cellStyle name="เปอร์เซ็นต์ 2 2 3" xfId="36451" xr:uid="{52DF4258-F84B-4F00-80BC-9881489552D4}"/>
    <cellStyle name="เปอร์เซ็นต์ 2 3" xfId="1455" xr:uid="{F71EF43C-A99C-47E8-B7CF-0925DB3FDC50}"/>
    <cellStyle name="เปอร์เซ็นต์ 2 3 10" xfId="50694" xr:uid="{DB96363E-329A-4348-82A9-EABA8DD98871}"/>
    <cellStyle name="เปอร์เซ็นต์ 2 3 11" xfId="55452" xr:uid="{2BABDFF1-9A43-40D8-AB12-CEABD67265FE}"/>
    <cellStyle name="เปอร์เซ็นต์ 2 3 12" xfId="57560" xr:uid="{C12A87E5-774F-4F27-9CBD-4B2535F1E4FB}"/>
    <cellStyle name="เปอร์เซ็นต์ 2 3 2" xfId="1589" xr:uid="{DCBD2A80-AD21-4C26-BB5B-6B4547AF13EB}"/>
    <cellStyle name="เปอร์เซ็นต์ 2 3 2 2" xfId="3520" xr:uid="{A0681BA0-52AB-4C62-8A1B-5F470700F1D0}"/>
    <cellStyle name="เปอร์เซ็นต์ 2 3 2 2 2" xfId="57219" xr:uid="{9ADBE999-B2B5-4E6F-A8A2-AA5B5C77CB5E}"/>
    <cellStyle name="เปอร์เซ็นต์ 2 3 2 2 3" xfId="59261" xr:uid="{698C990C-E909-4079-BA06-F5E29C7D43E2}"/>
    <cellStyle name="เปอร์เซ็นต์ 2 3 2 3" xfId="44231" xr:uid="{3A3DDF36-0AA1-4A2A-BB62-6C005BB36731}"/>
    <cellStyle name="เปอร์เซ็นต์ 2 3 2 4" xfId="46546" xr:uid="{FE1CB3BC-D763-447D-B486-8A7D6529001F}"/>
    <cellStyle name="เปอร์เซ็นต์ 2 3 2 5" xfId="48474" xr:uid="{A8968995-8A33-44C3-8EF2-91FC4EF41159}"/>
    <cellStyle name="เปอร์เซ็นต์ 2 3 2 6" xfId="50108" xr:uid="{308DDFF0-6E76-4E0E-AB9B-29AAE2A47F08}"/>
    <cellStyle name="เปอร์เซ็นต์ 2 3 2 7" xfId="56495" xr:uid="{AB6A2740-1AC0-40F4-90DD-F28511716E07}"/>
    <cellStyle name="เปอร์เซ็นต์ 2 3 2 8" xfId="58614" xr:uid="{29048DA0-7536-4466-8081-888200069860}"/>
    <cellStyle name="เปอร์เซ็นต์ 2 3 3" xfId="3403" xr:uid="{5500DFC8-6A8C-47BA-B9F9-63DFE2B44655}"/>
    <cellStyle name="เปอร์เซ็นต์ 2 3 3 2" xfId="46301" xr:uid="{E320CD98-F174-46BD-9588-290FA9B6A2BB}"/>
    <cellStyle name="เปอร์เซ็นต์ 2 3 3 2 2" xfId="57167" xr:uid="{25B1A79A-15C7-4E7A-9287-ACCCCF7AEB45}"/>
    <cellStyle name="เปอร์เซ็นต์ 2 3 3 2 3" xfId="59213" xr:uid="{70ADB396-66FD-4F11-88D0-654A60DB29F5}"/>
    <cellStyle name="เปอร์เซ็นต์ 2 3 3 3" xfId="48184" xr:uid="{DD207C80-C7B2-487C-A461-CBFEC10266C2}"/>
    <cellStyle name="เปอร์เซ็นต์ 2 3 3 4" xfId="49792" xr:uid="{80005E55-61BE-4E8C-8161-380AE836F0B0}"/>
    <cellStyle name="เปอร์เซ็นต์ 2 3 3 5" xfId="56179" xr:uid="{32CF66A4-B368-41D5-8C3B-2C75A7A332E1}"/>
    <cellStyle name="เปอร์เซ็นต์ 2 3 3 6" xfId="58298" xr:uid="{7AF95770-B1E5-45C5-BE2E-AFD1F148A234}"/>
    <cellStyle name="เปอร์เซ็นต์ 2 3 4" xfId="36452" xr:uid="{B5F5F55C-4B57-4CEA-A1A0-64261A4B7A49}"/>
    <cellStyle name="เปอร์เซ็นต์ 2 3 4 2" xfId="46091" xr:uid="{8F3C75A0-477C-4D80-9DE0-1F7D28F077AA}"/>
    <cellStyle name="เปอร์เซ็นต์ 2 3 4 2 2" xfId="57118" xr:uid="{5BC3D0C8-0BB4-4494-BD00-2BD232089CE6}"/>
    <cellStyle name="เปอร์เซ็นต์ 2 3 4 2 3" xfId="59164" xr:uid="{D1E5771B-3BE4-4FFC-B78E-DE5639FA21C8}"/>
    <cellStyle name="เปอร์เซ็นต์ 2 3 4 3" xfId="47978" xr:uid="{4893C63A-F5CD-4A40-B6DB-00ADA039D5A0}"/>
    <cellStyle name="เปอร์เซ็นต์ 2 3 4 4" xfId="49585" xr:uid="{AED6E082-0C89-4B23-BFF4-504AECF85A41}"/>
    <cellStyle name="เปอร์เซ็นต์ 2 3 4 5" xfId="55972" xr:uid="{42876B14-414E-40A4-B8B4-376E4ABB0EFE}"/>
    <cellStyle name="เปอร์เซ็นต์ 2 3 4 6" xfId="58091" xr:uid="{EB695F7D-C968-4569-AAF2-BD6D5BAB5449}"/>
    <cellStyle name="เปอร์เซ็นต์ 2 3 5" xfId="43789" xr:uid="{093DB5D8-92B0-4192-92B1-4BD537975E27}"/>
    <cellStyle name="เปอร์เซ็นต์ 2 3 5 2" xfId="56947" xr:uid="{6B046D4B-1F61-41BA-A03B-F78F9769F9CF}"/>
    <cellStyle name="เปอร์เซ็นต์ 2 3 5 3" xfId="58996" xr:uid="{E8AE4CE1-4CDB-481F-8553-04DFAD113593}"/>
    <cellStyle name="เปอร์เซ็นต์ 2 3 6" xfId="44737" xr:uid="{6B221CD6-7308-44D6-A991-4B56FC674E89}"/>
    <cellStyle name="เปอร์เซ็นต์ 2 3 7" xfId="45539" xr:uid="{2446567D-2FDB-49D4-B393-AB58120CA4D7}"/>
    <cellStyle name="เปอร์เซ็นต์ 2 3 8" xfId="47424" xr:uid="{43E7C7D8-EC38-47B4-A54E-A4A9F939935B}"/>
    <cellStyle name="เปอร์เซ็นต์ 2 3 9" xfId="49028" xr:uid="{03FA2C1F-F747-46EC-91EA-5D2000656A50}"/>
    <cellStyle name="เปอร์เซ็นต์ 2 4" xfId="43049" xr:uid="{F65F9A41-5E0F-40E3-9D8B-80D6EA16861C}"/>
    <cellStyle name="เปอร์เซ็นต์ 2 5" xfId="43050" xr:uid="{E866066B-580D-4F19-AB75-26BCE6312B43}"/>
    <cellStyle name="เปอร์เซ็นต์ 2 6" xfId="43051" xr:uid="{4303DD91-F0FC-4205-A20D-BCB173658C7C}"/>
    <cellStyle name="เปอร์เซ็นต์ 2 7" xfId="43052" xr:uid="{7B2E4EE6-26A2-4F90-AA97-1920FA4601DF}"/>
    <cellStyle name="เปอร์เซ็นต์ 2 8" xfId="43053" xr:uid="{538E4786-0B35-4D37-9ADC-11BF4F75842D}"/>
    <cellStyle name="เปอร์เซ็นต์ 2 9" xfId="43054" xr:uid="{DFDC0DBD-68C1-4EDC-AFA3-82D4631E9654}"/>
    <cellStyle name="เปอร์เซ็นต์ 3" xfId="36453" xr:uid="{A9030C08-30BD-4C0B-8296-754596921626}"/>
    <cellStyle name="เปอร์เซ็นต์ 3 10" xfId="43055" xr:uid="{B1FC3B65-A8E1-4072-88CC-9972E655E243}"/>
    <cellStyle name="เปอร์เซ็นต์ 3 11" xfId="43056" xr:uid="{D3158E7D-8C43-4C60-8491-0528EDCF6578}"/>
    <cellStyle name="เปอร์เซ็นต์ 3 12" xfId="43057" xr:uid="{7398440F-F031-4C75-ACD1-58E30CC30B4D}"/>
    <cellStyle name="เปอร์เซ็นต์ 3 13" xfId="43058" xr:uid="{87EB000A-A897-452A-BC1E-965EEF805445}"/>
    <cellStyle name="เปอร์เซ็นต์ 3 14" xfId="43059" xr:uid="{B08E2110-0600-42F9-A5AF-714810E95AB7}"/>
    <cellStyle name="เปอร์เซ็นต์ 3 15" xfId="43060" xr:uid="{B285A5D3-38D7-458D-96EB-0C0945784AFF}"/>
    <cellStyle name="เปอร์เซ็นต์ 3 16" xfId="43061" xr:uid="{4C8BFCFB-0FDA-4F90-A43A-C0D6733E9EA0}"/>
    <cellStyle name="เปอร์เซ็นต์ 3 2" xfId="43062" xr:uid="{6CE3C738-7F42-4E3B-A208-D7BC59BFCD1F}"/>
    <cellStyle name="เปอร์เซ็นต์ 3 3" xfId="43063" xr:uid="{CFD69A87-2061-42D0-81C3-DEF109EB4677}"/>
    <cellStyle name="เปอร์เซ็นต์ 3 4" xfId="43064" xr:uid="{0B97D82F-353F-439C-B234-104819BDFF5F}"/>
    <cellStyle name="เปอร์เซ็นต์ 3 5" xfId="43065" xr:uid="{1F225499-40AE-4947-A0B4-ABAD9C204309}"/>
    <cellStyle name="เปอร์เซ็นต์ 3 6" xfId="43066" xr:uid="{725D156C-C773-41DC-849A-066F6F8F0A69}"/>
    <cellStyle name="เปอร์เซ็นต์ 3 7" xfId="43067" xr:uid="{EC5DE8A0-8BB5-458E-8050-55B13C245CDF}"/>
    <cellStyle name="เปอร์เซ็นต์ 3 8" xfId="43068" xr:uid="{8F652321-C266-4C4E-8BF6-10F49E6B3D46}"/>
    <cellStyle name="เปอร์เซ็นต์ 3 9" xfId="43069" xr:uid="{FD1918BE-FB1E-4A4F-B891-2C0CA0677225}"/>
    <cellStyle name="เปอร์เซ็นต์ 4" xfId="36454" xr:uid="{248444F1-89C3-4DF2-BD6C-EF9D0D9F54C7}"/>
    <cellStyle name="เปอร์เซ็นต์ 4 2" xfId="46679" xr:uid="{56215F12-AB9B-4DCD-9831-057D363D99C0}"/>
    <cellStyle name="เปอร์เซ็นต์ 5" xfId="36455" xr:uid="{43C981D9-102F-445D-9D56-B6A9A3399F29}"/>
    <cellStyle name="แย่ 2" xfId="36457" xr:uid="{837470B3-0E1F-4878-9014-4A5ED1F0FC7D}"/>
    <cellStyle name="แย่ 2 2" xfId="43075" xr:uid="{1F35F0D6-050F-4ED9-9D7C-704A28D4CE95}"/>
    <cellStyle name="แย่ 3" xfId="43076" xr:uid="{FBD7AC88-EDB4-4ED8-BE4B-18D535D4BD45}"/>
    <cellStyle name="แย่ 4" xfId="43077" xr:uid="{EF1E8E8D-A724-403C-820F-5443DDF0E6F0}"/>
    <cellStyle name="แย่ 5" xfId="43078" xr:uid="{96DE07B7-4701-4420-AC16-F9BFBCA1DA89}"/>
    <cellStyle name="แย่ 6" xfId="43079" xr:uid="{CA4B3F38-F4E5-4E67-98E1-519234EA31AB}"/>
    <cellStyle name="แสดงผล 2" xfId="36464" xr:uid="{1C2C9A40-C6BE-47BB-AB06-9EA96BAFA47A}"/>
    <cellStyle name="แสดงผล 2 2" xfId="43134" xr:uid="{8AA6AD08-8B7E-4CAD-A67C-EB9F1D5AB3FF}"/>
    <cellStyle name="แสดงผล 3" xfId="43135" xr:uid="{EBBD6169-8BDB-4609-BB1E-21C9140763F8}"/>
    <cellStyle name="แสดงผล 4" xfId="43136" xr:uid="{349E6AB4-FB46-465E-AF28-7E1D46232CF7}"/>
    <cellStyle name="แสดงผล 5" xfId="43137" xr:uid="{3EBF46A5-93BD-423A-9357-8E94A2C6EBFA}"/>
    <cellStyle name="แสดงผล 6" xfId="43138" xr:uid="{C4F66B54-E11D-4A25-AE74-BDA218C4C1F3}"/>
    <cellStyle name="การคำนวณ 2" xfId="36318" xr:uid="{967AD0AC-EA60-434B-A25A-F3E51BDAA1AA}"/>
    <cellStyle name="การคำนวณ 2 2" xfId="42759" xr:uid="{590B8A86-7F3E-4147-A031-E97983FB85E3}"/>
    <cellStyle name="การคำนวณ 2 3" xfId="42760" xr:uid="{225B6C93-90F3-4773-8926-C69EC9C93C0E}"/>
    <cellStyle name="การคำนวณ 3" xfId="42761" xr:uid="{39CFAFBB-1136-436B-B66B-400B98AE28FA}"/>
    <cellStyle name="การคำนวณ 3 2" xfId="42762" xr:uid="{3B0F5C6C-7ACF-44D8-9D96-F823BDBF75E5}"/>
    <cellStyle name="การคำนวณ 4" xfId="42763" xr:uid="{55F576EC-5FA8-489A-B7A3-244E982FA1BC}"/>
    <cellStyle name="การคำนวณ 4 2" xfId="42764" xr:uid="{3FB2E99F-5AD7-48F8-B34B-63A34D144EC1}"/>
    <cellStyle name="การคำนวณ 5" xfId="42765" xr:uid="{CCFDADBE-5065-496F-986D-63E6F680F9C8}"/>
    <cellStyle name="การคำนวณ 5 2" xfId="42766" xr:uid="{7CDFDCBB-7E8A-4542-A894-5DE0BDD327A1}"/>
    <cellStyle name="การคำนวณ 6" xfId="42767" xr:uid="{D08E2B30-71A3-4EC2-B453-0F7461ACAD10}"/>
    <cellStyle name="การคำนวณ 6 2" xfId="42768" xr:uid="{CE5E837F-4B44-406F-89F6-9D0AABB00C2B}"/>
    <cellStyle name="การคำนวณ 7" xfId="42769" xr:uid="{A7A86EAB-53A8-4984-B088-8D462321244A}"/>
    <cellStyle name="ข้อความเตือน 2" xfId="36319" xr:uid="{28C64D67-DC76-47D0-889A-6FC7CD827EAC}"/>
    <cellStyle name="ข้อความเตือน 2 2" xfId="42770" xr:uid="{C4927B4D-369B-4DB3-B964-A438762CBDFD}"/>
    <cellStyle name="ข้อความเตือน 3" xfId="42771" xr:uid="{E086E7C5-D5BE-4B92-8AEE-A1E1B494B041}"/>
    <cellStyle name="ข้อความเตือน 4" xfId="42772" xr:uid="{04D88E28-B4AB-48A3-944F-F6414EE66BDF}"/>
    <cellStyle name="ข้อความเตือน 5" xfId="42773" xr:uid="{AB07B29E-0DED-4275-A91D-20A982EDCE5D}"/>
    <cellStyle name="ข้อความเตือน 6" xfId="42774" xr:uid="{4A34FC97-130C-4212-9446-09289404EF86}"/>
    <cellStyle name="ข้อความอธิบาย 2" xfId="36320" xr:uid="{354FE53F-01D5-4DD4-BD0A-B3C7EC1D2D31}"/>
    <cellStyle name="ข้อความอธิบาย 2 2" xfId="42775" xr:uid="{CFC91267-A15A-4985-94DE-75B590165025}"/>
    <cellStyle name="ข้อความอธิบาย 3" xfId="42776" xr:uid="{1B61F704-8F80-4A21-A428-861FE472576F}"/>
    <cellStyle name="ข้อความอธิบาย 4" xfId="42777" xr:uid="{D4602341-EE58-4251-86E3-67DFF0BB582B}"/>
    <cellStyle name="ข้อความอธิบาย 5" xfId="42778" xr:uid="{F3827F7F-47A5-41BD-B553-B57B476AB05C}"/>
    <cellStyle name="ข้อความอธิบาย 6" xfId="42779" xr:uid="{0807A3E8-775E-43A0-8EB0-9C7D0E2A1C23}"/>
    <cellStyle name="ค@ฏ๋_1111D2111DQ2" xfId="825" xr:uid="{5D0EA755-7CE9-4BDA-BCA5-3150B9CECBB5}"/>
    <cellStyle name="คdคภฆ์[0]_1111D2111DQ2" xfId="826" xr:uid="{D622F45D-3AC2-46B2-9B14-83BED2DD9251}"/>
    <cellStyle name="คdคภฆ์_1111D2111DQ1" xfId="827" xr:uid="{20950EC7-6C7F-4F98-91B1-920F7F1E7C9B}"/>
    <cellStyle name="ชื่อเรื่อง 2" xfId="36426" xr:uid="{A1183703-04CA-4B65-B884-E8BF25C8BA79}"/>
    <cellStyle name="ชื่อเรื่อง 3" xfId="42974" xr:uid="{F8F1C724-F7AB-4A34-A0B8-40E14E21309E}"/>
    <cellStyle name="ณfน๔ [0]_Book1" xfId="828" xr:uid="{919D7730-6256-42B4-A6A1-5AD40952C9B4}"/>
    <cellStyle name="ณfน๔_Book1" xfId="829" xr:uid="{23AE4E04-C706-457F-84A1-43EBAD06D595}"/>
    <cellStyle name="ดี 2" xfId="36430" xr:uid="{9068182F-0B2E-42A8-89F6-8B707C3EB788}"/>
    <cellStyle name="ดี 2 2" xfId="42988" xr:uid="{D51E6678-E521-4A66-B337-3C04BDEB0BF8}"/>
    <cellStyle name="ดี 3" xfId="42989" xr:uid="{2D9ECD04-8E42-4EC7-84FB-77F6CA79C6C6}"/>
    <cellStyle name="ดี 4" xfId="42990" xr:uid="{92E88661-A2C5-40DA-8AF7-17C509CB9030}"/>
    <cellStyle name="ดี 5" xfId="42991" xr:uid="{A9EDE070-9342-43C5-B5CB-DFFF98962492}"/>
    <cellStyle name="ดี 6" xfId="42992" xr:uid="{8169B0C3-506B-4B28-8A64-0DB5748923B2}"/>
    <cellStyle name="ตามการเชื่อมโยงหลายมิติ" xfId="830" xr:uid="{DB2CB2D8-EA94-4CE5-BBA4-6B174A6DA830}"/>
    <cellStyle name="ตามการเชื่อมโยงหลายมิติ 2" xfId="36431" xr:uid="{E8EF4794-9537-4C41-B30F-5EE6E8E694D0}"/>
    <cellStyle name="ตามการเชื่อมโยงหลายมิติ 2 2" xfId="42993" xr:uid="{F374EF46-0125-43F8-BC86-9E9C76861246}"/>
    <cellStyle name="ตามการเชื่อมโยงหลายมิติ 3" xfId="42994" xr:uid="{79237FFF-171A-4CF4-AA72-28984BC953DA}"/>
    <cellStyle name="ตามการเชื่อมโยงหลายมิติ_Fuel Oil" xfId="42995" xr:uid="{5B43B68F-C47E-468C-B07E-771210A066A4}"/>
    <cellStyle name="น้บะภฒ_95" xfId="831" xr:uid="{438967B5-AFA3-44E8-85E9-A699ED93C094}"/>
    <cellStyle name="ปกติ 10" xfId="37897" xr:uid="{58003B89-18F2-41F4-BE06-68F1FBF95F86}"/>
    <cellStyle name="ปกติ 10 2" xfId="36432" xr:uid="{89577861-EF73-48E8-B0B5-6EE0C9B394D9}"/>
    <cellStyle name="ปกติ 10 2 2" xfId="42996" xr:uid="{1DA85B04-8AAE-41D2-84B6-C79C3F73C504}"/>
    <cellStyle name="ปกติ 10 2 3" xfId="42997" xr:uid="{BBE17E4F-BC64-4F91-9D62-76F3BC869CE6}"/>
    <cellStyle name="ปกติ 10 2 4" xfId="42998" xr:uid="{BFA9B719-BA0C-4C11-A8FE-772482F8E037}"/>
    <cellStyle name="ปกติ 10 2 5" xfId="42999" xr:uid="{A3D4CF6A-A9EC-4F36-9878-F50816DB9026}"/>
    <cellStyle name="ปกติ 10 2 6" xfId="43000" xr:uid="{A7A2AA26-3F41-47CC-AFBC-998FDCE69611}"/>
    <cellStyle name="ปกติ 10 2 7" xfId="43001" xr:uid="{2CD7145A-BA7E-4F7D-8FA0-44EA61558D41}"/>
    <cellStyle name="ปกติ 10 2 8" xfId="43002" xr:uid="{333D67C0-1DD4-44DA-8C56-3E57F911B07C}"/>
    <cellStyle name="ปกติ 10 3" xfId="43003" xr:uid="{3D329D86-2C42-4DF2-B720-E25E572B3D6B}"/>
    <cellStyle name="ปกติ 10 4" xfId="36433" xr:uid="{3489E9C8-2088-46C0-9278-AC345841528E}"/>
    <cellStyle name="ปกติ 10 5" xfId="43217" xr:uid="{62C9CC9B-9887-486F-8C3B-676C76AAEED5}"/>
    <cellStyle name="ปกติ 10_WK_CON_CPI_2009" xfId="43004" xr:uid="{4A75D9E8-6B89-4D6C-9373-967AD5CDA92B}"/>
    <cellStyle name="ปกติ 11" xfId="37824" xr:uid="{BF76025C-C18D-43F2-B6A7-8B17900F1004}"/>
    <cellStyle name="ปกติ 11 2" xfId="37898" xr:uid="{CA0FE0C3-2696-4FEE-A655-49012F9912B5}"/>
    <cellStyle name="ปกติ 11 3" xfId="43005" xr:uid="{CB9DD929-5CFF-46DE-98EF-F305F3A01E91}"/>
    <cellStyle name="ปกติ 12" xfId="43006" xr:uid="{3F5134B5-9123-4F7B-A213-89129125A060}"/>
    <cellStyle name="ปกติ 12 2" xfId="37899" xr:uid="{B926E0FB-0217-443B-907A-3850A8D93BF4}"/>
    <cellStyle name="ปกติ 13" xfId="37900" xr:uid="{CA78C383-8C90-41A2-A317-5BF8E68D4B7A}"/>
    <cellStyle name="ปกติ 13 2" xfId="37901" xr:uid="{9E2539DC-06F0-4D7C-9BF1-50A45FAF9A7E}"/>
    <cellStyle name="ปกติ 14" xfId="37902" xr:uid="{A7BBC6D5-CD22-4240-B534-EB29D1D26CB8}"/>
    <cellStyle name="ปกติ 14 2" xfId="43007" xr:uid="{234BB55C-D820-4219-916B-179A763B36D5}"/>
    <cellStyle name="ปกติ 16" xfId="43008" xr:uid="{0FDBAE8F-C237-41FD-936E-A29D68CE2812}"/>
    <cellStyle name="ปกติ 16 2" xfId="43009" xr:uid="{F682E270-C61C-4F4C-BF9C-F97CC165A520}"/>
    <cellStyle name="ปกติ 18" xfId="43010" xr:uid="{2CA003F1-15C5-408B-A253-DB3669F37A4B}"/>
    <cellStyle name="ปกติ 18 2" xfId="43011" xr:uid="{ECA41521-8484-4285-A3EE-FBD0A19606ED}"/>
    <cellStyle name="ปกติ 19" xfId="43012" xr:uid="{FAA8F861-7772-4957-88B4-F3F67F707217}"/>
    <cellStyle name="ปกติ 19 2" xfId="36434" xr:uid="{508DABB6-2423-4FF0-9A12-40066A83F5FE}"/>
    <cellStyle name="ปกติ 2" xfId="832" xr:uid="{41E92124-A539-467A-A168-1DF18A8D4A95}"/>
    <cellStyle name="ปกติ 2 10" xfId="4623" xr:uid="{1B61ABB9-652C-4931-95AE-90A1F688FB78}"/>
    <cellStyle name="ปกติ 2 11" xfId="4627" xr:uid="{8CBB27A5-CC69-42C4-B31B-CD1D320619B5}"/>
    <cellStyle name="ปกติ 2 12" xfId="4653" xr:uid="{5165AFB8-75BA-4150-B64A-2407FDEF44F2}"/>
    <cellStyle name="ปกติ 2 13" xfId="4655" xr:uid="{67131607-6112-4E4F-AA38-C82C5A3D137C}"/>
    <cellStyle name="ปกติ 2 14" xfId="4657" xr:uid="{63F83E70-925E-4299-ADB9-FEF365D919D4}"/>
    <cellStyle name="ปกติ 2 15" xfId="4661" xr:uid="{042B1A63-F88B-4934-A0D3-5FD5F6819318}"/>
    <cellStyle name="ปกติ 2 16" xfId="4662" xr:uid="{89748B52-9DE9-4F2B-BA9F-21A4C6371A61}"/>
    <cellStyle name="ปกติ 2 16 2" xfId="51121" xr:uid="{84338897-ADFD-4708-96DC-C83B92414622}"/>
    <cellStyle name="ปกติ 2 17" xfId="4665" xr:uid="{F772C5A3-0089-4ECB-8A4B-72CFE5BF10D7}"/>
    <cellStyle name="ปกติ 2 18" xfId="4667" xr:uid="{2A8004EB-EEF3-47ED-BDD6-0FBED2D97E84}"/>
    <cellStyle name="ปกติ 2 19" xfId="4669" xr:uid="{B18B51EA-49A9-407A-BB63-02A4D631C86C}"/>
    <cellStyle name="ปกติ 2 2" xfId="833" xr:uid="{B99CB43C-C85B-4AA3-B0EB-BB450A255193}"/>
    <cellStyle name="ปกติ 2 2 10" xfId="47023" xr:uid="{1B733D1F-D868-4C06-BC1C-D304D0577C99}"/>
    <cellStyle name="ปกติ 2 2 11" xfId="48796" xr:uid="{5A8AEDCD-37BB-401F-8366-2524FDD24FE5}"/>
    <cellStyle name="ปกติ 2 2 12" xfId="50567" xr:uid="{F59315E3-F96F-4329-A4E2-889551045F88}"/>
    <cellStyle name="ปกติ 2 2 13" xfId="55257" xr:uid="{896403EA-6D55-441E-B508-08D435D83E04}"/>
    <cellStyle name="ปกติ 2 2 14" xfId="57356" xr:uid="{EC457304-B7E4-4B5A-8C98-E8137E62675D}"/>
    <cellStyle name="ปกติ 2 2 2" xfId="874" xr:uid="{DDCFEC29-9C60-4747-96B7-0CA5E8A25675}"/>
    <cellStyle name="ปกติ 2 2 2 2" xfId="3128" xr:uid="{28881B76-70E5-4C26-9FD4-66243A40BDDD}"/>
    <cellStyle name="ปกติ 2 2 2 2 2" xfId="46770" xr:uid="{D1AF5F72-D4D0-4AE9-8737-99EDF106DA21}"/>
    <cellStyle name="ปกติ 2 2 2 2 2 2" xfId="57261" xr:uid="{E4F5D212-35F7-43FC-8769-056099CD7F6D}"/>
    <cellStyle name="ปกติ 2 2 2 2 2 3" xfId="59304" xr:uid="{4BEB889F-30B7-4B23-B725-AB3560802A59}"/>
    <cellStyle name="ปกติ 2 2 2 2 3" xfId="48715" xr:uid="{4AD17452-7C42-4BB9-A920-B025D6E49C24}"/>
    <cellStyle name="ปกติ 2 2 2 2 4" xfId="50354" xr:uid="{F7AB1B94-C7AE-4760-BA66-214C1A905977}"/>
    <cellStyle name="ปกติ 2 2 2 2 5" xfId="51112" xr:uid="{722C4992-B662-4BDB-9D04-A4044F5366DF}"/>
    <cellStyle name="ปกติ 2 2 2 2 6" xfId="56736" xr:uid="{5B290240-4D58-4B0C-966D-238929EEC8DC}"/>
    <cellStyle name="ปกติ 2 2 2 2 7" xfId="58824" xr:uid="{60EC9F37-23A7-4F92-B269-E8E95390FD61}"/>
    <cellStyle name="ปกติ 2 2 2 2 8" xfId="37825" xr:uid="{23E4E9E1-1570-4AA0-A322-AB34C2AC0F38}"/>
    <cellStyle name="ปกติ 2 2 2 3" xfId="37903" xr:uid="{8D7A9F9F-8F68-40FC-BC80-6245256162B9}"/>
    <cellStyle name="ปกติ 2 2 2 3 2" xfId="46497" xr:uid="{326FD7F9-A36A-4DB8-BEFC-43228B1FF9A9}"/>
    <cellStyle name="ปกติ 2 2 2 3 2 2" xfId="57184" xr:uid="{C11950C5-64CE-4A60-88A3-3B16E13496CC}"/>
    <cellStyle name="ปกติ 2 2 2 3 2 3" xfId="59228" xr:uid="{D5E21CC9-4445-4B77-A030-3DA16100D0DC}"/>
    <cellStyle name="ปกติ 2 2 2 3 3" xfId="48401" xr:uid="{EBA56D41-7B8D-46CF-B836-4569F50763FE}"/>
    <cellStyle name="ปกติ 2 2 2 3 4" xfId="50011" xr:uid="{3F82617E-AAF6-4FBD-B204-D25576DFFC9B}"/>
    <cellStyle name="ปกติ 2 2 2 3 5" xfId="56398" xr:uid="{3B973811-EA05-49F5-A4EF-8F14992EE19E}"/>
    <cellStyle name="ปกติ 2 2 2 3 6" xfId="58517" xr:uid="{6D0CD64A-2F62-4C33-A2A7-63C0AD518608}"/>
    <cellStyle name="ปกติ 2 2 2 4" xfId="37904" xr:uid="{264D4059-AF35-4618-BFD7-E0A2FDFF9857}"/>
    <cellStyle name="ปกติ 2 2 2 5" xfId="36435" xr:uid="{544C1D6F-9D4C-4AE8-B2D9-0087A1DA48BD}"/>
    <cellStyle name="ปกติ 2 2 2 6" xfId="5072" xr:uid="{A19E5460-7096-4600-AF4E-983008FCA7D3}"/>
    <cellStyle name="ปกติ 2 2 3" xfId="1461" xr:uid="{89237A92-22E8-4545-B05D-578C7AAF44A4}"/>
    <cellStyle name="ปกติ 2 2 3 10" xfId="57452" xr:uid="{A8C14216-210C-4AD3-ABFE-C362F0C41622}"/>
    <cellStyle name="ปกติ 2 2 3 2" xfId="3406" xr:uid="{B677686E-A391-4DAB-ADC9-7068CABE1A66}"/>
    <cellStyle name="ปกติ 2 2 3 2 2" xfId="44181" xr:uid="{C492A39E-5943-4095-8D1F-D01925323541}"/>
    <cellStyle name="ปกติ 2 2 3 2 3" xfId="46759" xr:uid="{5586BDEE-BFD2-4762-84F8-55A6D6197A2A}"/>
    <cellStyle name="ปกติ 2 2 3 2 4" xfId="36436" xr:uid="{FCE3AB59-BFD0-49F6-9990-7D9AB461D2D9}"/>
    <cellStyle name="ปกติ 2 2 3 3" xfId="43683" xr:uid="{CC8C6110-7C82-4396-B6C3-EECA0A293CF3}"/>
    <cellStyle name="ปกติ 2 2 3 3 2" xfId="46186" xr:uid="{C436756B-3E25-4279-93DC-36F29CE91E89}"/>
    <cellStyle name="ปกติ 2 2 3 3 2 2" xfId="57132" xr:uid="{C8FCE069-C8B3-4F97-B00A-5C4D0591017A}"/>
    <cellStyle name="ปกติ 2 2 3 3 2 3" xfId="59178" xr:uid="{5E047C62-C669-4D37-B4C2-A3EAFDE6B184}"/>
    <cellStyle name="ปกติ 2 2 3 3 3" xfId="48068" xr:uid="{CF65FF58-B0D1-40AE-91D2-A0A74E761292}"/>
    <cellStyle name="ปกติ 2 2 3 3 4" xfId="49675" xr:uid="{0CB35315-FA73-4D5C-9495-5461ED2A6F21}"/>
    <cellStyle name="ปกติ 2 2 3 3 5" xfId="56062" xr:uid="{ECE7C43D-7BDB-4A77-8DD3-B65CD4DE612E}"/>
    <cellStyle name="ปกติ 2 2 3 3 6" xfId="58181" xr:uid="{4BE07FBD-4CA3-4602-949D-EF83C7A91989}"/>
    <cellStyle name="ปกติ 2 2 3 4" xfId="44647" xr:uid="{1D944AEE-FBDD-4BED-97AC-AC19F90DF7A3}"/>
    <cellStyle name="ปกติ 2 2 3 4 2" xfId="56910" xr:uid="{8C49A431-2137-48E6-87BD-ED736EB90582}"/>
    <cellStyle name="ปกติ 2 2 3 4 3" xfId="58960" xr:uid="{12379DFE-EDEF-4278-AF1B-D12C42A43719}"/>
    <cellStyle name="ปกติ 2 2 3 5" xfId="45434" xr:uid="{41F1B118-7C1F-4362-BBAF-1FEE1A622253}"/>
    <cellStyle name="ปกติ 2 2 3 6" xfId="47320" xr:uid="{700FF168-945F-4295-991F-3ECAF9E365AE}"/>
    <cellStyle name="ปกติ 2 2 3 7" xfId="48923" xr:uid="{8749B9ED-34B3-44DC-9DCC-ABDDC7A03B02}"/>
    <cellStyle name="ปกติ 2 2 3 8" xfId="51141" xr:uid="{2ACE6FEF-C5CF-42B9-A6D0-8511DB1F0D41}"/>
    <cellStyle name="ปกติ 2 2 3 9" xfId="55348" xr:uid="{B1EE8D88-2700-40D6-A0EA-F32281DBC7E6}"/>
    <cellStyle name="ปกติ 2 2 4" xfId="1072" xr:uid="{D12216AB-B5EF-4ABB-8008-6391B57F3F7B}"/>
    <cellStyle name="ปกติ 2 2 4 2" xfId="2110" xr:uid="{97351DC8-CE11-46BB-94B3-255A35880CE0}"/>
    <cellStyle name="ปกติ 2 2 4 2 2" xfId="44361" xr:uid="{261D3F69-CD2E-45F5-887A-CDF007DFEF20}"/>
    <cellStyle name="ปกติ 2 2 4 2 2 2" xfId="57259" xr:uid="{9002C457-7961-4D14-983C-08DC46EA3898}"/>
    <cellStyle name="ปกติ 2 2 4 2 2 3" xfId="59302" xr:uid="{95C4E181-096C-4EAA-8D26-CA32914E1A94}"/>
    <cellStyle name="ปกติ 2 2 4 2 3" xfId="46767" xr:uid="{A7541931-CABE-4181-8273-A724F4F3FAE3}"/>
    <cellStyle name="ปกติ 2 2 4 2 4" xfId="48713" xr:uid="{B44CEABD-F0B0-40F9-AE66-5313D31856D4}"/>
    <cellStyle name="ปกติ 2 2 4 2 5" xfId="50352" xr:uid="{3EAEB450-4D72-4567-9F4B-6682033D8B0D}"/>
    <cellStyle name="ปกติ 2 2 4 2 6" xfId="56734" xr:uid="{D4EA9ACC-6BDE-4CDA-8A7F-B562AC970C19}"/>
    <cellStyle name="ปกติ 2 2 4 2 7" xfId="58822" xr:uid="{7D42D4EA-8329-469F-95E9-4A660B6713FC}"/>
    <cellStyle name="ปกติ 2 2 4 2 8" xfId="36437" xr:uid="{11527BFA-A611-473B-A698-071442C673F3}"/>
    <cellStyle name="ปกติ 2 2 4 3" xfId="1476" xr:uid="{633B0922-8D05-48E9-B3B8-29D7DDCE2DD3}"/>
    <cellStyle name="ปกติ 2 2 4 3 2" xfId="3415" xr:uid="{1F5A0921-1C1B-43A7-8C7E-726A05C2B84B}"/>
    <cellStyle name="ปกติ 2 2 4 3 3" xfId="59098" xr:uid="{33C3B751-848D-4942-B07B-D2015375E221}"/>
    <cellStyle name="ปกติ 2 2 4 4" xfId="45174" xr:uid="{9DBF6A1F-67D6-4E2B-A5E0-9F19370A73A8}"/>
    <cellStyle name="ปกติ 2 2 4 5" xfId="46020" xr:uid="{0253296F-A159-43DE-B09F-4C5926AF0642}"/>
    <cellStyle name="ปกติ 2 2 4 6" xfId="47906" xr:uid="{D1B3F191-C35B-43F8-A659-74756102D01A}"/>
    <cellStyle name="ปกติ 2 2 4 7" xfId="49513" xr:uid="{5C89DEB8-4BB0-4EAB-97B5-B69001150D70}"/>
    <cellStyle name="ปกติ 2 2 4 8" xfId="55900" xr:uid="{19DD2B40-C4C1-432C-B5E1-D6545B26B0C7}"/>
    <cellStyle name="ปกติ 2 2 4 9" xfId="58023" xr:uid="{54A914EF-61F4-414C-81BD-C351388783AE}"/>
    <cellStyle name="ปกติ 2 2 5" xfId="1942" xr:uid="{CEFA656F-E8B7-4490-8DE9-3DE9D4A1B0A4}"/>
    <cellStyle name="ปกติ 2 2 5 2" xfId="3709" xr:uid="{FEF7C77B-3C46-440A-ACCF-C9D936D0E443}"/>
    <cellStyle name="ปกติ 2 2 5 2 2" xfId="46773" xr:uid="{DB79C4C0-7F4E-4D58-A1BF-F039C1CCA548}"/>
    <cellStyle name="ปกติ 2 2 5 2 2 2" xfId="57262" xr:uid="{014DA957-6E5E-43C4-AEF8-C61E41C9B177}"/>
    <cellStyle name="ปกติ 2 2 5 2 2 3" xfId="59305" xr:uid="{4626824D-B82D-4241-AD63-D6028637B893}"/>
    <cellStyle name="ปกติ 2 2 5 2 3" xfId="48717" xr:uid="{34447CF3-6F26-41DE-BEC8-033AF585DBA5}"/>
    <cellStyle name="ปกติ 2 2 5 2 4" xfId="50356" xr:uid="{E2AB120F-1F13-4567-AB8B-1B87A0706E4D}"/>
    <cellStyle name="ปกติ 2 2 5 2 5" xfId="56738" xr:uid="{AB39A462-CACA-4C36-A007-3DB1B054FF59}"/>
    <cellStyle name="ปกติ 2 2 5 2 6" xfId="58826" xr:uid="{6439F542-2EBA-454B-AF89-5676CF76477C}"/>
    <cellStyle name="ปกติ 2 2 5 3" xfId="43459" xr:uid="{464EE545-7CDF-45D5-8413-6A12340F2EF7}"/>
    <cellStyle name="ปกติ 2 2 5 3 2" xfId="57080" xr:uid="{3D54D866-41B0-4A6B-A48B-B6FD26EB25F0}"/>
    <cellStyle name="ปกติ 2 2 5 3 3" xfId="59126" xr:uid="{2A40BB8C-A9E5-4986-A51D-F0B495766E31}"/>
    <cellStyle name="ปกติ 2 2 5 4" xfId="46051" xr:uid="{F28CD6AD-AB7E-44D0-8485-FCAA6A684AB3}"/>
    <cellStyle name="ปกติ 2 2 5 5" xfId="47937" xr:uid="{3346C17E-DC48-4F18-91B8-D2155E2CC1AA}"/>
    <cellStyle name="ปกติ 2 2 5 6" xfId="49544" xr:uid="{FCCD5A1B-9249-40FC-9E23-5C6AC42B115E}"/>
    <cellStyle name="ปกติ 2 2 5 7" xfId="55931" xr:uid="{B7027C14-60DC-474C-8759-72DE882AA517}"/>
    <cellStyle name="ปกติ 2 2 5 8" xfId="58052" xr:uid="{E9D9D48A-37B7-4DA0-807A-560016B993B0}"/>
    <cellStyle name="ปกติ 2 2 5 9" xfId="37905" xr:uid="{BC6E952A-C95B-4283-B34C-68718CB0A36F}"/>
    <cellStyle name="ปกติ 2 2 6" xfId="2104" xr:uid="{5FA4A2D9-D094-4298-9040-09ABF48ACF2A}"/>
    <cellStyle name="ปกติ 2 2 6 2" xfId="44072" xr:uid="{60CF543D-C7FC-4AEF-A339-49554A2807B3}"/>
    <cellStyle name="ปกติ 2 2 6 2 2" xfId="57227" xr:uid="{34338CAD-6BA4-4466-8593-9C78EFA0CA22}"/>
    <cellStyle name="ปกติ 2 2 6 2 3" xfId="59269" xr:uid="{30613B52-A3D8-4FE1-8F74-C9BF60760EC6}"/>
    <cellStyle name="ปกติ 2 2 6 3" xfId="43445" xr:uid="{DA243E0B-F768-481C-8738-6CA468425852}"/>
    <cellStyle name="ปกติ 2 2 6 4" xfId="46671" xr:uid="{67C84A82-C89C-46DB-B1EE-1F997C2A5735}"/>
    <cellStyle name="ปกติ 2 2 6 5" xfId="48655" xr:uid="{52BB5A32-6875-410C-BF34-67DDE4E0A2CA}"/>
    <cellStyle name="ปกติ 2 2 6 6" xfId="50290" xr:uid="{DBB6F052-4D2C-4662-8BFB-A8634BF92858}"/>
    <cellStyle name="ปกติ 2 2 6 7" xfId="56673" xr:uid="{57339DDF-5C80-4B47-A7D2-004016B2F372}"/>
    <cellStyle name="ปกติ 2 2 6 8" xfId="58779" xr:uid="{06EE6D1B-3335-416D-8F18-D26499982145}"/>
    <cellStyle name="ปกติ 2 2 6 9" xfId="43013" xr:uid="{C36B3AD6-3B4C-4ECF-B5DE-12E134CAF82A}"/>
    <cellStyle name="ปกติ 2 2 7" xfId="1104" xr:uid="{33CA2178-B82D-4418-8BDF-009D17408179}"/>
    <cellStyle name="ปกติ 2 2 7 2" xfId="3282" xr:uid="{6926DA42-1D89-49DE-9B72-FFF7920B12C2}"/>
    <cellStyle name="ปกติ 2 2 7 2 2" xfId="57085" xr:uid="{1732FAE1-7EAA-48C6-AB2B-C3E9E422FA7F}"/>
    <cellStyle name="ปกติ 2 2 7 2 3" xfId="59131" xr:uid="{0BF9E2E0-B04F-48BD-91E1-7D895C314B59}"/>
    <cellStyle name="ปกติ 2 2 7 3" xfId="47944" xr:uid="{029DCF49-02A9-41D7-9BF3-8714ED39BE3E}"/>
    <cellStyle name="ปกติ 2 2 7 4" xfId="49551" xr:uid="{D48F480A-095C-49F0-9DAF-9F255ECEE94A}"/>
    <cellStyle name="ปกติ 2 2 7 5" xfId="55938" xr:uid="{705FD2C7-259E-416B-AEF3-623EB605C6A0}"/>
    <cellStyle name="ปกติ 2 2 7 6" xfId="58057" xr:uid="{C55A677E-767A-44B8-A91A-ADE45AD4E7A1}"/>
    <cellStyle name="ปกติ 2 2 7 7" xfId="5985" xr:uid="{C7339170-DB56-417F-9136-8711E7B81906}"/>
    <cellStyle name="ปกติ 2 2 8" xfId="1064" xr:uid="{759A9ECC-836C-42A5-939E-A74B2B1DEA2D}"/>
    <cellStyle name="ปกติ 2 2 8 2" xfId="56815" xr:uid="{9E7310AF-C23C-4E0D-95C3-66BAC3ECA624}"/>
    <cellStyle name="ปกติ 2 2 8 3" xfId="58892" xr:uid="{3564B4B4-2712-4570-93C1-DC235C04A8D1}"/>
    <cellStyle name="ปกติ 2 2 8 4" xfId="44388" xr:uid="{E2BF2FB2-E050-4075-8C2B-51C8F9D2F285}"/>
    <cellStyle name="ปกติ 2 2 9" xfId="45308" xr:uid="{8A2BAE59-6F58-4882-A1E2-188E61B006C8}"/>
    <cellStyle name="ปกติ 2 2_Allowance JA (ค่าเผื่อหนี้สงสัยจะสูญ)12- 2557" xfId="37826" xr:uid="{C381497D-358A-4858-A7FB-3052190CC709}"/>
    <cellStyle name="ปกติ 2 20" xfId="4670" xr:uid="{027BF800-D086-4DEC-B60B-853D8A15448F}"/>
    <cellStyle name="ปกติ 2 21" xfId="4673" xr:uid="{11CD6729-DD46-4A5A-A7C6-710B058BBFEA}"/>
    <cellStyle name="ปกติ 2 22" xfId="4676" xr:uid="{73CDBCEC-ACA8-4319-94F5-DB388A980851}"/>
    <cellStyle name="ปกติ 2 22 2" xfId="51131" xr:uid="{A860DBA1-8A7C-4C82-B279-E2925A386A85}"/>
    <cellStyle name="ปกติ 2 22 3" xfId="51139" xr:uid="{5EBE6BFB-8AE3-4DC8-887A-F2C62251EFDC}"/>
    <cellStyle name="ปกติ 2 23" xfId="4678" xr:uid="{A8B2ED40-C66B-431C-9A44-1927E494C126}"/>
    <cellStyle name="ปกติ 2 23 2" xfId="51134" xr:uid="{58CB1E91-1E12-480D-9BD8-16B10DD78C63}"/>
    <cellStyle name="ปกติ 2 24" xfId="4681" xr:uid="{96109CD7-785C-47DD-B556-32C2DF7BF0F5}"/>
    <cellStyle name="ปกติ 2 25" xfId="4686" xr:uid="{D3D9F75E-FCBB-450F-A080-67BC6344209C}"/>
    <cellStyle name="ปกติ 2 26" xfId="4689" xr:uid="{1E560FCB-0915-465C-BA3C-FDA374457E8D}"/>
    <cellStyle name="ปกติ 2 27" xfId="4693" xr:uid="{37408364-6843-4B0D-B1AB-4987278743DC}"/>
    <cellStyle name="ปกติ 2 27 2" xfId="51144" xr:uid="{5D4CB6AF-5E9F-4B84-AB21-6EFD5D9F1A52}"/>
    <cellStyle name="ปกติ 2 27 3" xfId="51151" xr:uid="{6A59803B-A8AB-4821-84E8-0F84F8F12DD1}"/>
    <cellStyle name="ปกติ 2 28" xfId="4697" xr:uid="{50141850-F06B-413E-971A-BCECA00D89AC}"/>
    <cellStyle name="ปกติ 2 29" xfId="4699" xr:uid="{CA822C0E-BA4B-423C-8562-B2D272310F28}"/>
    <cellStyle name="ปกติ 2 3" xfId="1448" xr:uid="{5C7B992D-9385-44C2-9A65-A0478E7FAE0E}"/>
    <cellStyle name="ปกติ 2 3 2" xfId="1449" xr:uid="{2C9E4607-89CB-47AD-BE4F-06FF021F06F5}"/>
    <cellStyle name="ปกติ 2 3 2 2" xfId="1849" xr:uid="{B270DDE7-21E3-48F9-AE9C-586F006C1A5C}"/>
    <cellStyle name="ปกติ 2 3 2 3" xfId="36438" xr:uid="{37E8D897-D645-43E7-89BD-C32435A465EB}"/>
    <cellStyle name="ปกติ 2 3 2 3 2" xfId="46889" xr:uid="{7EFA03E8-BFB3-4A5D-9354-131C76CB3C6A}"/>
    <cellStyle name="ปกติ 2 3 3" xfId="1848" xr:uid="{8F90D1A0-0CFB-4E38-93C4-D0E556D25AEB}"/>
    <cellStyle name="ปกติ 2 3 3 2" xfId="4642" xr:uid="{4E38FDD1-1739-4DE7-9098-A056986563AC}"/>
    <cellStyle name="ปกติ 2 3 3 3" xfId="37906" xr:uid="{8627F056-A50C-4CB0-BF94-291A0A324BF0}"/>
    <cellStyle name="ปกติ 2 3 3 3 2" xfId="46761" xr:uid="{BDD63478-C101-4D9B-9B8A-4C695A1B4AF8}"/>
    <cellStyle name="ปกติ 2 3 4" xfId="4630" xr:uid="{ADD5C21A-00D6-45D4-BBF6-0BA8685CC3CA}"/>
    <cellStyle name="ปกติ 2 3 5" xfId="5071" xr:uid="{11ACE4EE-719D-48B6-9025-E8BC3316EA05}"/>
    <cellStyle name="ปกติ 2 3 6" xfId="43685" xr:uid="{5AF244F8-BEFA-4F8F-BEC1-6ED7B7C42213}"/>
    <cellStyle name="ปกติ 2 30" xfId="4703" xr:uid="{0761FE28-BDA9-44A5-9300-5DB94E48FEDF}"/>
    <cellStyle name="ปกติ 2 30 2" xfId="51154" xr:uid="{5BA32CBD-0523-4F55-8F84-4DA3E8A263B7}"/>
    <cellStyle name="ปกติ 2 31" xfId="4706" xr:uid="{E9B8418B-66BA-4694-9485-1BFD5105118C}"/>
    <cellStyle name="ปกติ 2 31 2" xfId="51157" xr:uid="{8DAD9F5C-C83B-4357-9979-0ED14921562E}"/>
    <cellStyle name="ปกติ 2 31 3" xfId="51165" xr:uid="{6AF63277-F078-4962-A219-CF1434E0A1AD}"/>
    <cellStyle name="ปกติ 2 31 4" xfId="51174" xr:uid="{A996ECE7-8DFC-4991-A672-037C0931D597}"/>
    <cellStyle name="ปกติ 2 32" xfId="4709" xr:uid="{798BFCDF-0697-45E9-A918-D4C68955075C}"/>
    <cellStyle name="ปกติ 2 33" xfId="5123" xr:uid="{D284A2B4-EAB2-40E0-BD95-D7D4A2C1326F}"/>
    <cellStyle name="ปกติ 2 33 2" xfId="51159" xr:uid="{840C4484-12B2-482A-AFEF-3EB633FFC50B}"/>
    <cellStyle name="ปกติ 2 34" xfId="5126" xr:uid="{6CF560BA-56D9-48D4-BFB0-12F1BB135137}"/>
    <cellStyle name="ปกติ 2 34 2" xfId="43890" xr:uid="{2F6E5AFD-1A2B-47AB-9FCD-21209D84C548}"/>
    <cellStyle name="ปกติ 2 35" xfId="5129" xr:uid="{098086C3-9675-498A-B7A2-AC41381DC90C}"/>
    <cellStyle name="ปกติ 2 35 2" xfId="51166" xr:uid="{D2B2610B-CDAE-42A7-B744-3714F38F66A4}"/>
    <cellStyle name="ปกติ 2 36" xfId="5831" xr:uid="{1FD67AD6-97F6-41BD-9B07-7A880917FAE8}"/>
    <cellStyle name="ปกติ 2 37" xfId="5834" xr:uid="{2D346CF3-62A3-4738-B776-0ACC93AFED4A}"/>
    <cellStyle name="ปกติ 2 37 2" xfId="51176" xr:uid="{D05C4DB0-F26B-4952-8463-0B26601408EB}"/>
    <cellStyle name="ปกติ 2 38" xfId="5840" xr:uid="{C5588B2B-DF88-4BDF-968F-09FFC1890683}"/>
    <cellStyle name="ปกติ 2 39" xfId="5843" xr:uid="{2E7D5BE2-C762-4AB3-A738-16613A9299C1}"/>
    <cellStyle name="ปกติ 2 4" xfId="1450" xr:uid="{FF749945-95EF-485F-9D34-F1D2C040EC3C}"/>
    <cellStyle name="ปกติ 2 4 2" xfId="1451" xr:uid="{E4CA7DFD-3A68-4465-B565-18812E737157}"/>
    <cellStyle name="ปกติ 2 4 2 2" xfId="1851" xr:uid="{2896B07D-9669-4F3E-965A-8AFF650F03D6}"/>
    <cellStyle name="ปกติ 2 4 2 3" xfId="43014" xr:uid="{BC17F909-7411-43DB-B224-0F9759AE55F0}"/>
    <cellStyle name="ปกติ 2 4 2 3 2" xfId="46891" xr:uid="{0D8A0546-241E-4012-AA11-E7344DB3B2E8}"/>
    <cellStyle name="ปกติ 2 4 3" xfId="1850" xr:uid="{0C6FABC3-C21E-42FF-A238-E91D01BA726C}"/>
    <cellStyle name="ปกติ 2 4 4" xfId="36439" xr:uid="{626F6C2A-FF0D-47D5-89AE-68C3E95D189A}"/>
    <cellStyle name="ปกติ 2 4 4 2" xfId="46890" xr:uid="{7B20FD7F-162F-4A1D-B39B-57D61C5B3DCC}"/>
    <cellStyle name="ปกติ 2 40" xfId="5984" xr:uid="{4FB2AFFE-D68E-4370-9338-3CA0A58331B1}"/>
    <cellStyle name="ปกติ 2 40 2" xfId="51184" xr:uid="{5F7088C6-85FB-4AA8-B7EF-58465681AE8D}"/>
    <cellStyle name="ปกติ 2 40 3" xfId="51109" xr:uid="{CB0FF5B8-E94F-4FC0-AF37-FEF0D36EB56E}"/>
    <cellStyle name="ปกติ 2 41" xfId="51110" xr:uid="{DDE234F7-1A0B-4A3A-9CA4-953AC6DF13D8}"/>
    <cellStyle name="ปกติ 2 42" xfId="51111" xr:uid="{7301FF14-CADF-4C50-98A8-AD4179AF8023}"/>
    <cellStyle name="ปกติ 2 43" xfId="51113" xr:uid="{4E38A54F-4D27-46E2-9A05-9184081E69AD}"/>
    <cellStyle name="ปกติ 2 43 2" xfId="51190" xr:uid="{7AA388C7-E9E0-4D39-B176-C6F791BA6836}"/>
    <cellStyle name="ปกติ 2 44" xfId="51115" xr:uid="{1181861E-65F6-4FBD-9929-EA4F3E1647A6}"/>
    <cellStyle name="ปกติ 2 45" xfId="51117" xr:uid="{BC48C279-3A33-45E4-9052-15F627C4EAF0}"/>
    <cellStyle name="ปกติ 2 46" xfId="51118" xr:uid="{1B8B1C64-0F75-4DEA-9BA1-5A0BEEDB1C16}"/>
    <cellStyle name="ปกติ 2 46 2" xfId="51196" xr:uid="{AF87A0DF-3B8C-46FF-92E5-D5D1191A55C5}"/>
    <cellStyle name="ปกติ 2 47" xfId="51122" xr:uid="{F0C38A0A-FA22-4C53-B0F8-708CC300BDFD}"/>
    <cellStyle name="ปกติ 2 48" xfId="51124" xr:uid="{9CB8BC7E-11A4-451A-8AD0-88BC98F566CC}"/>
    <cellStyle name="ปกติ 2 49" xfId="51127" xr:uid="{492286E3-10A5-42AB-BA9F-113ADB7F44B7}"/>
    <cellStyle name="ปกติ 2 5" xfId="1452" xr:uid="{19A27738-4B16-4BC4-B55D-B0399CA7AA11}"/>
    <cellStyle name="ปกติ 2 5 2" xfId="1852" xr:uid="{65D7AE2B-1741-43FD-A6A5-0E93E911F637}"/>
    <cellStyle name="ปกติ 2 5 3" xfId="5837" xr:uid="{5B827CAC-7E2B-411F-8D46-8FF9462FAC78}"/>
    <cellStyle name="ปกติ 2 5 4" xfId="37907" xr:uid="{E76686DF-BC41-4F26-B8CC-109FF62297C8}"/>
    <cellStyle name="ปกติ 2 50" xfId="51136" xr:uid="{01DA4B29-9F45-46D4-9E5C-FDE5CA2E47D7}"/>
    <cellStyle name="ปกติ 2 51" xfId="51148" xr:uid="{88ADA1DD-E85E-43AD-8203-0A1AB9D9CD02}"/>
    <cellStyle name="ปกติ 2 52" xfId="51155" xr:uid="{0343A134-2C38-440B-BEAA-D43073A7403D}"/>
    <cellStyle name="ปกติ 2 53" xfId="51160" xr:uid="{D055CA8D-8BB0-40F3-88B9-54628CCE5344}"/>
    <cellStyle name="ปกติ 2 54" xfId="51162" xr:uid="{B99723CE-42BD-418E-8730-E05692A55C51}"/>
    <cellStyle name="ปกติ 2 55" xfId="51167" xr:uid="{633ABA56-9E10-4F0B-92E7-E9D99041C876}"/>
    <cellStyle name="ปกติ 2 56" xfId="51168" xr:uid="{49A092E6-E495-4C0B-85A3-05B630EA944D}"/>
    <cellStyle name="ปกติ 2 57" xfId="51171" xr:uid="{912DF606-B1E0-4DCE-A31A-110B47419AEC}"/>
    <cellStyle name="ปกติ 2 58" xfId="51178" xr:uid="{15B90C2F-3419-486B-B0B7-AFA9DDFC1C1A}"/>
    <cellStyle name="ปกติ 2 59" xfId="51181" xr:uid="{16CB77A7-1BE6-4663-AF25-2D1A70A7093B}"/>
    <cellStyle name="ปกติ 2 6" xfId="1682" xr:uid="{8BB4A6BE-7910-46DA-80AD-569FC4BB42FC}"/>
    <cellStyle name="ปกติ 2 6 2" xfId="4632" xr:uid="{D0CAD957-A4C3-4289-975B-DD93B1DC39F0}"/>
    <cellStyle name="ปกติ 2 6 3" xfId="37908" xr:uid="{58874FB2-BFBE-45D3-82B8-CC3F01E75017}"/>
    <cellStyle name="ปกติ 2 60" xfId="51186" xr:uid="{7A1BFA3A-5D57-4754-8A85-A972A1F973F4}"/>
    <cellStyle name="ปกติ 2 61" xfId="51189" xr:uid="{795C6E61-804A-4B45-827E-01D773B758A9}"/>
    <cellStyle name="ปกติ 2 62" xfId="51192" xr:uid="{CACDB3F4-F7F2-4E6A-AC3D-A9F578121F05}"/>
    <cellStyle name="ปกติ 2 63" xfId="51195" xr:uid="{DE52A1E2-71EA-4C9E-9431-E6D055F8865C}"/>
    <cellStyle name="ปกติ 2 7" xfId="2046" xr:uid="{E3CBB9D5-498E-45C8-A569-0624001DBC90}"/>
    <cellStyle name="ปกติ 2 7 2" xfId="4651" xr:uid="{2BA1BC8E-1C88-4F37-A76D-4F1E5F2C3971}"/>
    <cellStyle name="ปกติ 2 7 2 2" xfId="37910" xr:uid="{7DA76073-0F19-4007-AF99-A39C8CFC2E0A}"/>
    <cellStyle name="ปกติ 2 7 3" xfId="37909" xr:uid="{4BBBC6C5-EB77-45B4-9C04-B832C2D5415C}"/>
    <cellStyle name="ปกติ 2 7 4" xfId="4617" xr:uid="{86005C62-857C-4C36-BD4C-9D26E19BB4DA}"/>
    <cellStyle name="ปกติ 2 8" xfId="1034" xr:uid="{BE08ACAA-A346-4F04-8FB3-E00CEC179860}"/>
    <cellStyle name="ปกติ 2 8 2" xfId="4652" xr:uid="{C67F1089-558C-4105-8DA9-5B68C9010B1A}"/>
    <cellStyle name="ปกติ 2 8 3" xfId="4619" xr:uid="{8C141563-34AF-40C3-B61A-3CD749C53363}"/>
    <cellStyle name="ปกติ 2 9" xfId="4621" xr:uid="{C2CE527A-0C6C-419F-A648-560BE47919AB}"/>
    <cellStyle name="ปกติ 2_Allowance JA (ค่าเผื่อหนี้สงสัยจะสูญ)12- 2557" xfId="37827" xr:uid="{DC694E17-38C0-4D16-B402-E043C80992D2}"/>
    <cellStyle name="ปกติ 21" xfId="36440" xr:uid="{E1840BBC-5617-4202-BC8C-852AB038670E}"/>
    <cellStyle name="ปกติ 21 2" xfId="43015" xr:uid="{35798351-F1B4-41CC-85DF-9A5C1EB7AF8D}"/>
    <cellStyle name="ปกติ 3" xfId="834" xr:uid="{C9FBF6C8-2B1F-49D1-B7AD-781F7E18544C}"/>
    <cellStyle name="ปกติ 3 2" xfId="835" xr:uid="{F52E8991-2F25-4D6A-8068-4FDF7CB037DE}"/>
    <cellStyle name="ปกติ 3 2 2" xfId="2047" xr:uid="{0472908F-B8B6-403E-9A08-0162CF2179B6}"/>
    <cellStyle name="ปกติ 3 2 2 2" xfId="36441" xr:uid="{003CE929-D71D-466D-AEA0-3F4A0814B9D2}"/>
    <cellStyle name="ปกติ 3 2 3" xfId="37911" xr:uid="{E5D17B67-6EF6-44B7-9CF3-A310FAD09DDA}"/>
    <cellStyle name="ปกติ 3 2 4" xfId="5987" xr:uid="{F62552F4-1BF4-4608-AC8B-D60B73ADD027}"/>
    <cellStyle name="ปกติ 3 3" xfId="836" xr:uid="{23EAA55F-7D40-4842-BB1D-21D26ED4B94A}"/>
    <cellStyle name="ปกติ 3 3 2" xfId="1101" xr:uid="{9AAB9335-527A-47AA-9A44-63FBD8A8D6C0}"/>
    <cellStyle name="ปกติ 3 3 2 2" xfId="43016" xr:uid="{FCFA58BD-ACDF-4853-A893-D265C9CC6D73}"/>
    <cellStyle name="ปกติ 3 3 2 3" xfId="36442" xr:uid="{CC92477F-4093-4461-85D0-C29D87719EA9}"/>
    <cellStyle name="ปกติ 3 3 3" xfId="43017" xr:uid="{487E9ED9-5CDF-4E50-98C7-56057F926CD9}"/>
    <cellStyle name="ปกติ 3 4" xfId="873" xr:uid="{ABA94113-B82D-44D3-B938-3D3157BBAF04}"/>
    <cellStyle name="ปกติ 3 4 2" xfId="43018" xr:uid="{C2C3BFFA-5C2B-4495-A018-FCAC7FF17092}"/>
    <cellStyle name="ปกติ 3 4 3" xfId="36443" xr:uid="{B5F6503D-5096-4A2B-93DE-030A0B5676BB}"/>
    <cellStyle name="ปกติ 3 4 4" xfId="5073" xr:uid="{32E71401-4A7B-426A-95E3-32E1D4A60065}"/>
    <cellStyle name="ปกติ 3 5" xfId="1035" xr:uid="{DC3BE5DD-D15C-44BE-8C91-4C3D29C0BEC4}"/>
    <cellStyle name="ปกติ 3 5 2" xfId="43891" xr:uid="{694478EF-E751-40F3-88CF-C4854FD3111C}"/>
    <cellStyle name="ปกติ 3 5 2 2" xfId="46670" xr:uid="{3990F94C-A4E1-458A-BF74-482ADEC64A35}"/>
    <cellStyle name="ปกติ 3 5 3" xfId="43019" xr:uid="{E25F6DFA-24FC-4D6F-B3B5-45FCAC3CF9D9}"/>
    <cellStyle name="ปกติ 3 6" xfId="5986" xr:uid="{6B667F06-0084-44E5-9DE8-C218A3FDB9B0}"/>
    <cellStyle name="ปกติ 3 6 2" xfId="56831" xr:uid="{C0115A9E-D5C1-4E14-8CEF-2B96F88684F4}"/>
    <cellStyle name="ปกติ 3_Allowance JA" xfId="37828" xr:uid="{C8183E3E-08BB-461A-8022-A15F5D4EFB41}"/>
    <cellStyle name="ปกติ 4" xfId="837" xr:uid="{B1668ED4-E992-40BC-A241-F03D5EED12AE}"/>
    <cellStyle name="ปกติ 4 2" xfId="1462" xr:uid="{BD7DA714-7054-4B1E-8DFA-6D8D6A029C93}"/>
    <cellStyle name="ปกติ 4 2 2" xfId="43020" xr:uid="{00C82E5E-A767-444B-B4C6-9DAE222AAEBA}"/>
    <cellStyle name="ปกติ 4 2 3" xfId="36444" xr:uid="{7851EDC7-BBDA-4648-81EA-E4C006BF70A7}"/>
    <cellStyle name="ปกติ 4 3" xfId="2048" xr:uid="{57A8402F-1B44-415D-B6D0-2CBE6CBC424F}"/>
    <cellStyle name="ปกติ 4 3 2" xfId="43821" xr:uid="{A10BFB8F-D060-4FBC-A969-2D90C08B72DB}"/>
    <cellStyle name="ปกติ 4 3 3" xfId="37829" xr:uid="{A1B5D24B-5866-4504-83C2-4F9F390C8950}"/>
    <cellStyle name="ปกติ 4 4" xfId="1867" xr:uid="{F6720719-593D-4998-91C6-AFE05A9A3D7C}"/>
    <cellStyle name="ปกติ 4 4 2" xfId="43892" xr:uid="{69B8567A-3EAA-4902-8AE9-29D9C13E2999}"/>
    <cellStyle name="ปกติ 4 4 3" xfId="5988" xr:uid="{DB8446C0-DC51-4B4E-AB9D-6DDBD698657E}"/>
    <cellStyle name="ปกติ 4 5" xfId="1071" xr:uid="{6D6DD44F-40F1-4929-AC08-26C6EDBCC4C3}"/>
    <cellStyle name="ปกติ 4 5 2" xfId="56892" xr:uid="{4B6C7C0A-F095-4F02-9058-FF7ABCAD38FA}"/>
    <cellStyle name="ปกติ 4 6" xfId="1036" xr:uid="{2482BEC9-5AEE-402C-880E-640921C53FBE}"/>
    <cellStyle name="ปกติ 5" xfId="838" xr:uid="{CFFE9CCC-E51C-4359-9458-CD98EF9FF96A}"/>
    <cellStyle name="ปกติ 5 2" xfId="1037" xr:uid="{F7E1E7B5-6769-4DD0-A285-D8FA1390F9BC}"/>
    <cellStyle name="ปกติ 5 2 2" xfId="43021" xr:uid="{4457ACCD-5CBD-432F-99CF-853612F45BF6}"/>
    <cellStyle name="ปกติ 5 2 2 2" xfId="46758" xr:uid="{E5AD49AE-C7BD-49F7-B5AF-1541AD4B6BB8}"/>
    <cellStyle name="ปกติ 5 2 3" xfId="43893" xr:uid="{93600C6C-7AEE-4F4A-9BF4-DD2316179873}"/>
    <cellStyle name="ปกติ 5 2 4" xfId="36445" xr:uid="{81324354-9CD1-4790-8A00-0B8C97A60B64}"/>
    <cellStyle name="ปกติ 5 3" xfId="37912" xr:uid="{4F1D3DA9-CB9D-46E3-84DF-2BC7E85B4F4C}"/>
    <cellStyle name="ปกติ 5 3 2" xfId="56893" xr:uid="{C8C7AD80-C94A-4152-B73F-49A3B762D00A}"/>
    <cellStyle name="ปกติ 6" xfId="5989" xr:uid="{ED5FD773-C889-432B-A7B7-169700DBE078}"/>
    <cellStyle name="ปกติ 6 2" xfId="36446" xr:uid="{4D63AED9-C5F9-41D0-BB18-BAE950AB0A15}"/>
    <cellStyle name="ปกติ 6 3" xfId="37913" xr:uid="{F2FFA14E-156C-4A94-B847-01CE7FCD9814}"/>
    <cellStyle name="ปกติ 6 4" xfId="37914" xr:uid="{92138728-2CA9-42E1-B907-93B6C94FEE65}"/>
    <cellStyle name="ปกติ 7" xfId="5990" xr:uid="{4DBF74BB-C2FA-472B-85B4-6AC563A8D291}"/>
    <cellStyle name="ปกติ 7 2" xfId="36447" xr:uid="{167E7970-65B5-480D-B6D0-BA1D0292DC9E}"/>
    <cellStyle name="ปกติ 7 3" xfId="43022" xr:uid="{E4CED6B8-A104-4948-BF95-316B4A7FE39B}"/>
    <cellStyle name="ปกติ 8" xfId="5991" xr:uid="{8AE77C7B-11B2-4E32-AF94-32F786FB942A}"/>
    <cellStyle name="ปกติ 8 2" xfId="36448" xr:uid="{53031EE2-89FD-4212-94B7-136762D4A5F2}"/>
    <cellStyle name="ปกติ 8 2 2" xfId="37915" xr:uid="{21819779-10A8-4197-AD77-520C299FA72D}"/>
    <cellStyle name="ปกติ 8 2 3" xfId="37916" xr:uid="{8FB57ABA-10D6-4641-AE6D-973CDDF5CDC6}"/>
    <cellStyle name="ปกติ 8 2 4" xfId="37917" xr:uid="{049A650B-BB3F-48DB-B1AF-DF84E00D04E6}"/>
    <cellStyle name="ปกติ 8 3" xfId="37918" xr:uid="{313E55C5-B329-4725-B6B0-8F58355ABB64}"/>
    <cellStyle name="ปกติ 8 4" xfId="37919" xr:uid="{4792D70F-30B8-457A-92FA-15FB65ACA36E}"/>
    <cellStyle name="ปกติ 8_Allowance JA" xfId="37830" xr:uid="{DEFF6E60-0B47-4162-AF16-032CF9823888}"/>
    <cellStyle name="ปกติ 9" xfId="37920" xr:uid="{85846DC8-B90E-4F98-B5C2-AF7B48A73734}"/>
    <cellStyle name="ปกติ 9 2" xfId="37921" xr:uid="{5176974A-E62B-4056-B6E4-9B22C09BF58A}"/>
    <cellStyle name="ปกติ_115310" xfId="839" xr:uid="{0C51F095-D99F-415F-845E-A0D674257335}"/>
    <cellStyle name="ป้อนค่า 2" xfId="36449" xr:uid="{28763C93-034C-4893-8BDC-4648FE3B9E9B}"/>
    <cellStyle name="ป้อนค่า 2 2" xfId="43023" xr:uid="{672CD65F-6852-4F23-8658-786E6288121E}"/>
    <cellStyle name="ป้อนค่า 2 3" xfId="43024" xr:uid="{84D50146-EFE3-4637-A20C-0E2A39479B52}"/>
    <cellStyle name="ป้อนค่า 3" xfId="43025" xr:uid="{68E1D0ED-623E-4E7A-B307-DA2DCE10D4EE}"/>
    <cellStyle name="ป้อนค่า 3 2" xfId="43026" xr:uid="{B8D7871F-CA24-4B4D-BC5E-054D3057D498}"/>
    <cellStyle name="ป้อนค่า 4" xfId="43027" xr:uid="{4427B4EB-0607-425E-A77D-C7B010C2E563}"/>
    <cellStyle name="ป้อนค่า 4 2" xfId="43028" xr:uid="{7DC73DC5-F812-483F-B520-C338B246C5D6}"/>
    <cellStyle name="ป้อนค่า 5" xfId="43029" xr:uid="{6444719D-EAA5-4D6F-A968-929D452EBF93}"/>
    <cellStyle name="ป้อนค่า 5 2" xfId="43030" xr:uid="{8A9F1983-FB78-4C57-A350-C782FF91B0D0}"/>
    <cellStyle name="ป้อนค่า 6" xfId="43031" xr:uid="{0786C611-1A00-4B0C-9D11-756DE0BA4A86}"/>
    <cellStyle name="ป้อนค่า 6 2" xfId="43032" xr:uid="{F89E2D63-4C32-435D-8FAC-704E55FACC76}"/>
    <cellStyle name="ป้อนค่า 7" xfId="43033" xr:uid="{55E30A47-AF75-4D59-81BE-07CC37A53243}"/>
    <cellStyle name="ปานกลาง 2" xfId="36450" xr:uid="{3EB16C1C-A21E-487A-8FFA-866EF4C3EBBD}"/>
    <cellStyle name="ปานกลาง 2 2" xfId="43034" xr:uid="{F16C85AD-17D7-4C75-8E8B-4DA813CE22CD}"/>
    <cellStyle name="ปานกลาง 3" xfId="43035" xr:uid="{F4A7C803-0289-4D8B-BC2B-569D8EB09309}"/>
    <cellStyle name="ปานกลาง 4" xfId="43036" xr:uid="{E57980F7-298A-4F63-9FA7-C4778A273E18}"/>
    <cellStyle name="ปานกลาง 5" xfId="43037" xr:uid="{373420CC-8FB4-4430-8FE0-714A141ED32D}"/>
    <cellStyle name="ปานกลาง 6" xfId="43038" xr:uid="{5D352269-3B54-4641-93C2-782BCF84EF8E}"/>
    <cellStyle name="ผลรวม 2" xfId="36456" xr:uid="{C28BD9EE-960D-435B-A407-653A065A462A}"/>
    <cellStyle name="ผลรวม 2 2" xfId="43070" xr:uid="{EDCFA94D-050A-4A50-8A56-0F2B351D5945}"/>
    <cellStyle name="ผลรวม 3" xfId="43071" xr:uid="{47C1265A-AFB0-4BFA-B074-959AEFAA87AB}"/>
    <cellStyle name="ผลรวม 4" xfId="43072" xr:uid="{53836673-E9B5-4AB9-B406-1670B4C70C23}"/>
    <cellStyle name="ผลรวม 5" xfId="43073" xr:uid="{55BF31A4-42D5-4E6D-9751-09957A762F2C}"/>
    <cellStyle name="ผลรวม 6" xfId="43074" xr:uid="{8ED6D0CE-1D59-4DF5-83A0-04AE4A52FEFD}"/>
    <cellStyle name="ฤ?ธถ [0]_95" xfId="43080" xr:uid="{AA140922-75E9-4CCD-9AE3-7BA4B4C6735D}"/>
    <cellStyle name="ฤ?ธถ_95" xfId="43081" xr:uid="{054AFB01-1341-4A72-AEFA-A4B8176BF792}"/>
    <cellStyle name="ฤธถ [0]_0e82ylkxXsZu0YORaMwizTk2E" xfId="43082" xr:uid="{4762C5D9-CE34-4472-B3B1-C90EB92D062E}"/>
    <cellStyle name="ฤธถ_0e82ylkxXsZu0YORaMwizTk2E" xfId="43083" xr:uid="{179CB3D2-771E-4E38-81C5-4EC834F3E133}"/>
    <cellStyle name="ล_x000b_ศญ_ฝลฐๆฟตม๖วฅ" xfId="840" xr:uid="{0882B40A-386E-44FE-ABA5-C391ADC2F342}"/>
    <cellStyle name="ลEญ [0]_laroux" xfId="43084" xr:uid="{93783488-4773-4C77-BB23-D19BD9519603}"/>
    <cellStyle name="ลEญ_laroux" xfId="43085" xr:uid="{9A573714-E589-4014-ADAA-9404BC9D0528}"/>
    <cellStyle name="ลวดลาย_CONSOL DEC.38 (2)" xfId="43086" xr:uid="{8592032C-064B-43A0-8E41-2A45CA117C72}"/>
    <cellStyle name="ล๋ศญ [0]_0e82ylkxXsZu0YORaMwizTk2E" xfId="43087" xr:uid="{3DB92E12-5024-4114-84F2-23AC5173E555}"/>
    <cellStyle name="ล๋ศญ_0e82ylkxXsZu0YORaMwizTk2E" xfId="43088" xr:uid="{E4230BC3-8F3B-4A05-97BE-FB87F3379D32}"/>
    <cellStyle name="ลักษณะ 1" xfId="1456" xr:uid="{5366CDC7-222E-4209-BE33-87E0A4FE61E1}"/>
    <cellStyle name="ลักษณะ 1 10" xfId="43089" xr:uid="{9D3ADE9A-24AE-4BDD-B562-78226D3CDF75}"/>
    <cellStyle name="ลักษณะ 1 11" xfId="43090" xr:uid="{99A2F29A-B92C-4BF7-AC6D-8E88BF5B2F79}"/>
    <cellStyle name="ลักษณะ 1 12" xfId="43091" xr:uid="{B1F0CB50-3EEF-465B-B048-D8AB23537378}"/>
    <cellStyle name="ลักษณะ 1 13" xfId="43092" xr:uid="{04037830-70F1-4DE9-AF0C-F2B5B352F183}"/>
    <cellStyle name="ลักษณะ 1 14" xfId="43093" xr:uid="{E1045F5A-FF75-4B4A-800E-002AF85DB529}"/>
    <cellStyle name="ลักษณะ 1 15" xfId="43094" xr:uid="{F6189BDC-CC1A-46A4-99AE-B21C13BEC69C}"/>
    <cellStyle name="ลักษณะ 1 16" xfId="43095" xr:uid="{F1300A39-2FA2-4617-B6A0-B05AF2C3B8D9}"/>
    <cellStyle name="ลักษณะ 1 2" xfId="43096" xr:uid="{32C2E932-69DC-4176-A3C5-CE10D721AF1B}"/>
    <cellStyle name="ลักษณะ 1 3" xfId="43097" xr:uid="{1FD888B9-CF68-4620-AEF1-C006F48324B4}"/>
    <cellStyle name="ลักษณะ 1 4" xfId="43098" xr:uid="{E4C2947C-A603-4E57-892D-AFAE8EFA2C2E}"/>
    <cellStyle name="ลักษณะ 1 5" xfId="43099" xr:uid="{491A5436-AD81-480A-95BC-75E4598B1FF2}"/>
    <cellStyle name="ลักษณะ 1 6" xfId="43100" xr:uid="{654B5CD0-7651-47B5-95CC-A8DE24D91E4C}"/>
    <cellStyle name="ลักษณะ 1 7" xfId="43101" xr:uid="{9E5624AE-71BF-4EBD-AE0A-A36B1A742673}"/>
    <cellStyle name="ลักษณะ 1 8" xfId="43102" xr:uid="{898FAA1F-8D9B-4CC3-9746-360400BC9D29}"/>
    <cellStyle name="ลักษณะ 1 9" xfId="43103" xr:uid="{AF42B10B-193B-430D-8C92-E3906EF678C8}"/>
    <cellStyle name="วฅมุ_4ฟ๙ฝวภ๛" xfId="841" xr:uid="{8AE89365-0E1C-4A59-A5C4-B9FE7153122E}"/>
    <cellStyle name="ส่วนที่ถูกเน้น1 2" xfId="36458" xr:uid="{57AD8509-A2B0-4054-BC4D-2121532B876F}"/>
    <cellStyle name="ส่วนที่ถูกเน้น1 2 2" xfId="43104" xr:uid="{AF9E2E40-1E55-49D1-B659-E2115E3724FC}"/>
    <cellStyle name="ส่วนที่ถูกเน้น1 3" xfId="43105" xr:uid="{21285AF0-04A0-4A1B-AB48-DC953D7C2F66}"/>
    <cellStyle name="ส่วนที่ถูกเน้น1 4" xfId="43106" xr:uid="{688FC0E5-2CB2-4DAA-BB62-752421CD1ABE}"/>
    <cellStyle name="ส่วนที่ถูกเน้น1 5" xfId="43107" xr:uid="{8AC43EAF-0BAA-43DE-8BD5-0093E54BBA94}"/>
    <cellStyle name="ส่วนที่ถูกเน้น1 6" xfId="43108" xr:uid="{5F11AD62-83B7-4285-8632-2F4AEF8DE60E}"/>
    <cellStyle name="ส่วนที่ถูกเน้น2 2" xfId="36459" xr:uid="{69D991DB-B056-48E5-A23D-7D4938864BE9}"/>
    <cellStyle name="ส่วนที่ถูกเน้น2 2 2" xfId="43109" xr:uid="{418A796B-1A0B-4740-830E-386FC25EC6F9}"/>
    <cellStyle name="ส่วนที่ถูกเน้น2 3" xfId="43110" xr:uid="{E1F12842-5C4D-4E53-BFB0-0E733B4B854B}"/>
    <cellStyle name="ส่วนที่ถูกเน้น2 4" xfId="43111" xr:uid="{9586679B-15E4-4756-9A75-84BEE2C360E5}"/>
    <cellStyle name="ส่วนที่ถูกเน้น2 5" xfId="43112" xr:uid="{C6746645-1FD4-4B43-9C14-37CD674441CA}"/>
    <cellStyle name="ส่วนที่ถูกเน้น2 6" xfId="43113" xr:uid="{B340A08D-1FEB-494E-A33A-3262FB21AFD4}"/>
    <cellStyle name="ส่วนที่ถูกเน้น3 2" xfId="36460" xr:uid="{B4CA8B26-5C9F-4FC0-8E66-B7A8F0B8C8BB}"/>
    <cellStyle name="ส่วนที่ถูกเน้น3 2 2" xfId="43114" xr:uid="{F3052C6B-7DC8-46A9-A080-729CD23C9C46}"/>
    <cellStyle name="ส่วนที่ถูกเน้น3 3" xfId="43115" xr:uid="{7163817F-11E5-4D4A-A093-C8F36548A193}"/>
    <cellStyle name="ส่วนที่ถูกเน้น3 4" xfId="43116" xr:uid="{C8F69D32-8EF5-467F-A19D-FB652D9A25BC}"/>
    <cellStyle name="ส่วนที่ถูกเน้น3 5" xfId="43117" xr:uid="{DD3D9AAD-4130-40C1-B1FE-231207454F4A}"/>
    <cellStyle name="ส่วนที่ถูกเน้น3 6" xfId="43118" xr:uid="{2BE91142-45C2-4B6E-A1B5-55DC3310E5AA}"/>
    <cellStyle name="ส่วนที่ถูกเน้น4 2" xfId="36461" xr:uid="{3A1DB989-D8BA-49B3-B0FB-DEC0655ABAD5}"/>
    <cellStyle name="ส่วนที่ถูกเน้น4 2 2" xfId="43119" xr:uid="{17ADAF45-DD37-435B-A07F-33CB8159482C}"/>
    <cellStyle name="ส่วนที่ถูกเน้น4 3" xfId="43120" xr:uid="{1017C23F-5847-4B43-98A2-06FFF6198206}"/>
    <cellStyle name="ส่วนที่ถูกเน้น4 4" xfId="43121" xr:uid="{D9DB739D-4990-4B84-AA56-876DC6296ECD}"/>
    <cellStyle name="ส่วนที่ถูกเน้น4 5" xfId="43122" xr:uid="{F6168710-F9FA-4C7A-AA9F-FC3E4BA8E408}"/>
    <cellStyle name="ส่วนที่ถูกเน้น4 6" xfId="43123" xr:uid="{021E47F2-957D-417F-B1E8-0A567A633196}"/>
    <cellStyle name="ส่วนที่ถูกเน้น5 2" xfId="36462" xr:uid="{9E61F6A6-1C03-4D62-9E6C-925071C0F4CF}"/>
    <cellStyle name="ส่วนที่ถูกเน้น5 2 2" xfId="43124" xr:uid="{CE4A187E-D1EF-47BC-8EA7-69B824F7D889}"/>
    <cellStyle name="ส่วนที่ถูกเน้น5 3" xfId="43125" xr:uid="{1A61A819-353A-40E6-8A7E-CBAAD7571F2E}"/>
    <cellStyle name="ส่วนที่ถูกเน้น5 4" xfId="43126" xr:uid="{8345EA6A-AA7F-4B16-9887-172D841F5862}"/>
    <cellStyle name="ส่วนที่ถูกเน้น5 5" xfId="43127" xr:uid="{5A30E1E3-4198-47E5-89AB-C623FE1CC285}"/>
    <cellStyle name="ส่วนที่ถูกเน้น5 6" xfId="43128" xr:uid="{A50AFE03-D8E1-4AD1-90FC-83657C551FB9}"/>
    <cellStyle name="ส่วนที่ถูกเน้น6 2" xfId="36463" xr:uid="{F9F3E25B-7C15-4259-B109-372CA2115839}"/>
    <cellStyle name="ส่วนที่ถูกเน้น6 2 2" xfId="43129" xr:uid="{85EC3E9B-1576-4D8E-933A-F750E511DCDF}"/>
    <cellStyle name="ส่วนที่ถูกเน้น6 3" xfId="43130" xr:uid="{41F34646-24B4-46AF-9951-DBFFF25A61E2}"/>
    <cellStyle name="ส่วนที่ถูกเน้น6 4" xfId="43131" xr:uid="{02296599-5199-4101-8188-70B8FB72BB6B}"/>
    <cellStyle name="ส่วนที่ถูกเน้น6 5" xfId="43132" xr:uid="{AE04F621-1ED0-4B33-8C7A-BC4B2299D884}"/>
    <cellStyle name="ส่วนที่ถูกเน้น6 6" xfId="43133" xr:uid="{47A29825-30FB-4ACF-B1F4-C9951514200F}"/>
    <cellStyle name="หมายเหตุ 2" xfId="36465" xr:uid="{626E1BDC-7CEC-4A6B-A5A6-5C845D11D823}"/>
    <cellStyle name="หมายเหตุ 2 2" xfId="43139" xr:uid="{ECB1E3EF-D193-41A6-8282-BD4C2DE125C7}"/>
    <cellStyle name="หมายเหตุ 3" xfId="43140" xr:uid="{2AA82B48-458C-48F6-9F5D-E2C7B1AFECBD}"/>
    <cellStyle name="หมายเหตุ 4" xfId="43141" xr:uid="{CCC0C933-E60A-4162-AEA8-D744786F582F}"/>
    <cellStyle name="หัวเรื่อง 1 2" xfId="36466" xr:uid="{4FFA854E-BABD-40F7-A19E-B1A98BFBF62B}"/>
    <cellStyle name="หัวเรื่อง 1 2 2" xfId="43142" xr:uid="{63FD741C-3420-4A92-BC43-36170319BCA6}"/>
    <cellStyle name="หัวเรื่อง 1 3" xfId="43143" xr:uid="{5F466F0D-2EDE-466C-A34B-CE723A240A7A}"/>
    <cellStyle name="หัวเรื่อง 2 2" xfId="36467" xr:uid="{F785BC03-26E2-4CE3-8FFF-3BCDD93DE3A8}"/>
    <cellStyle name="หัวเรื่อง 2 2 2" xfId="43144" xr:uid="{83ABF3DA-06B6-48AA-AF7F-CC924D7D36A2}"/>
    <cellStyle name="หัวเรื่อง 2 3" xfId="43145" xr:uid="{BA322CC8-CA0F-4D6B-8E6C-ECDA1CD4DE01}"/>
    <cellStyle name="หัวเรื่อง 3 2" xfId="36468" xr:uid="{168C9227-77C9-4409-B87E-DAD4AB6CB45B}"/>
    <cellStyle name="หัวเรื่อง 3 2 2" xfId="43146" xr:uid="{874C314A-CDDA-4A11-B4BC-8125C5B5F08F}"/>
    <cellStyle name="หัวเรื่อง 3 3" xfId="43147" xr:uid="{20DFAB34-61DE-4953-8F99-4F2863034588}"/>
    <cellStyle name="หัวเรื่อง 3 4" xfId="43148" xr:uid="{13126D4A-240A-452C-BE78-32E20D3BDC48}"/>
    <cellStyle name="หัวเรื่อง 3 5" xfId="43149" xr:uid="{A61458D6-F773-4472-9688-37FE6C327640}"/>
    <cellStyle name="หัวเรื่อง 3 6" xfId="43150" xr:uid="{0D53C30E-59FD-4F85-8E7E-CEA6377FDA79}"/>
    <cellStyle name="หัวเรื่อง 4 2" xfId="36469" xr:uid="{B2CAB42A-DA2D-4B57-B327-94D0848147A1}"/>
    <cellStyle name="หัวเรื่อง 4 2 2" xfId="43151" xr:uid="{7ED178E4-679E-4BDE-911A-C695932B0B7C}"/>
    <cellStyle name="หัวเรื่อง 4 3" xfId="43152" xr:uid="{86BECFBC-0406-4E5C-BD89-AC2D32E59560}"/>
    <cellStyle name="หัวเรื่อง 4 4" xfId="43153" xr:uid="{376EEA21-E443-4F1D-8420-E452C87FF066}"/>
    <cellStyle name="หัวเรื่อง 4 5" xfId="43154" xr:uid="{BE61592C-176C-4049-8F67-216FC14836A3}"/>
    <cellStyle name="หัวเรื่อง 4 6" xfId="43155" xr:uid="{9E3C82D8-785E-48A5-AF11-CB3C280F3355}"/>
    <cellStyle name="ྰomma_RQSTFRM_97ศธบ๑" xfId="842" xr:uid="{2A7D057E-A1FB-43E4-81D5-F1F72D63E401}"/>
    <cellStyle name="ơ᪒＀＀＀＀＀＀＀＀＀＀＀＀＀＀＀＀＀＀＀＀＀＀＀＀＀＀＀＀ma_QTR94_95_1ฟ๙ศธบ๑ณปฟช (2)" xfId="37831" xr:uid="{5491D2AC-3298-458D-AC4A-84DBC4742649}"/>
    <cellStyle name="…_x000e__x000a_ธ๎_x000c_U_x0001_ฅ_x0005_ด_x000a__x0007__x0001__x0001_" xfId="37832" xr:uid="{A0B10BF4-1627-4DC7-B772-9BE9B15A4389}"/>
    <cellStyle name="…_x000e__x000a_ธ๎_x000c_U_x0001_ฅ_x0005_ด_x000a__x0007__x0001__x0001_ 10" xfId="43156" xr:uid="{E4764732-E7B9-451B-BE50-52282D3702A1}"/>
    <cellStyle name="…_x000e__x000a_ธ๎_x000c_U_x0001_ฅ_x0005_ด_x000a__x0007__x0001__x0001_ 11" xfId="43157" xr:uid="{643AD575-5353-441B-9664-B87B6BF5106C}"/>
    <cellStyle name="…_x000e__x000a_ธ๎_x000c_U_x0001_ฅ_x0005_ด_x000a__x0007__x0001__x0001_ 12" xfId="43158" xr:uid="{30D95912-37C8-4D4E-B5FE-E6EF234BFB0F}"/>
    <cellStyle name="…_x000e__x000a_ธ๎_x000c_U_x0001_ฅ_x0005_ด_x000a__x0007__x0001__x0001_ 13" xfId="43159" xr:uid="{EAC75F82-64C6-4CA7-83F0-E871582BDA05}"/>
    <cellStyle name="…_x000e__x000a_ธ๎_x000c_U_x0001_ฅ_x0005_ด_x000a__x0007__x0001__x0001_ 14" xfId="43160" xr:uid="{299ED42B-466C-4A10-AC9A-F733084EA40F}"/>
    <cellStyle name="…_x000e__x000a_ธ๎_x000c_U_x0001_ฅ_x0005_ด_x000a__x0007__x0001__x0001_ 15" xfId="43161" xr:uid="{264DE812-4672-48F4-A82B-C24E7A248180}"/>
    <cellStyle name="…_x000e__x000a_ธ๎_x000c_U_x0001_ฅ_x0005_ด_x000a__x0007__x0001__x0001_ 16" xfId="43162" xr:uid="{32967309-1771-4BFC-B30D-695BACCF97DD}"/>
    <cellStyle name="…_x000e__x000a_ธ๎_x000c_U_x0001_ฅ_x0005_ด_x000a__x0007__x0001__x0001_ 2" xfId="43163" xr:uid="{4EAAC64E-775F-4A50-BA46-CEB92D0353CF}"/>
    <cellStyle name="…_x000e__x000a_ธ๎_x000c_U_x0001_ฅ_x0005_ด_x000a__x0007__x0001__x0001_ 3" xfId="43164" xr:uid="{4993A481-D88A-4B9A-AEF7-F18A2B235B41}"/>
    <cellStyle name="…_x000e__x000a_ธ๎_x000c_U_x0001_ฅ_x0005_ด_x000a__x0007__x0001__x0001_ 4" xfId="43165" xr:uid="{63DABCC7-1453-43E5-B775-B4CCD5717F9C}"/>
    <cellStyle name="…_x000e__x000a_ธ๎_x000c_U_x0001_ฅ_x0005_ด_x000a__x0007__x0001__x0001_ 5" xfId="43166" xr:uid="{E2D1276E-B24F-4987-A3F1-20F1739E3DEC}"/>
    <cellStyle name="…_x000e__x000a_ธ๎_x000c_U_x0001_ฅ_x0005_ด_x000a__x0007__x0001__x0001_ 6" xfId="43167" xr:uid="{9C6E2609-89B5-4FE0-8DAA-DB0B53E664A6}"/>
    <cellStyle name="…_x000e__x000a_ธ๎_x000c_U_x0001_ฅ_x0005_ด_x000a__x0007__x0001__x0001_ 7" xfId="43168" xr:uid="{492387C8-1F4A-4CCE-8013-8A633757BC36}"/>
    <cellStyle name="…_x000e__x000a_ธ๎_x000c_U_x0001_ฅ_x0005_ด_x000a__x0007__x0001__x0001_ 8" xfId="43169" xr:uid="{6594A962-B6BA-4724-8160-8B66F067E02B}"/>
    <cellStyle name="…_x000e__x000a_ธ๎_x000c_U_x0001_ฅ_x0005_ด_x000a__x0007__x0001__x0001_ 9" xfId="43170" xr:uid="{78760A2B-1826-4E0B-82F3-9EDA1D32A4E5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7833" xr:uid="{F12BCE95-D0DD-417A-8521-401D1B9E8CB8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7834" xr:uid="{D3FFD1FC-466A-48A9-B311-387099037EA5}"/>
    <cellStyle name="_x001d_๐&quot;_x000c_์๒_x000c_฿U_x0001_ญ_x0005_J_x000f__x0007__x0001__x0001_" xfId="43171" xr:uid="{D886250A-660C-4DEC-A777-5CC57F5C836C}"/>
    <cellStyle name="_x001d_๐7_x000c_๎_x0017__x000d_เU_x0001_า_x0006_|!_x0007__x0001__x0001_" xfId="37835" xr:uid="{7D327256-F483-4C22-8CD1-9566F8322D83}"/>
    <cellStyle name="_x001d_๐7_x000c_๎_x0017__x000d_เU_x0001_า_x0006_|!_x0007__x0001__x0001_ 10" xfId="43172" xr:uid="{C521F958-851D-478B-A267-B1AA65745936}"/>
    <cellStyle name="_x001d_๐7_x000c_๎_x0017__x000d_เU_x0001_า_x0006_|!_x0007__x0001__x0001_ 11" xfId="43173" xr:uid="{0472AA2F-A163-45A1-82B3-50EB743FA37C}"/>
    <cellStyle name="_x001d_๐7_x000c_๎_x0017__x000d_เU_x0001_า_x0006_|!_x0007__x0001__x0001_ 12" xfId="43174" xr:uid="{836038D0-A09E-4CCA-B457-997FB75B0556}"/>
    <cellStyle name="_x001d_๐7_x000c_๎_x0017__x000d_เU_x0001_า_x0006_|!_x0007__x0001__x0001_ 13" xfId="43175" xr:uid="{8423C284-19CC-481B-9351-EA693D4FAE51}"/>
    <cellStyle name="_x001d_๐7_x000c_๎_x0017__x000d_เU_x0001_า_x0006_|!_x0007__x0001__x0001_ 14" xfId="43176" xr:uid="{5F379603-4F67-4D37-B67C-B49E41D3ECB9}"/>
    <cellStyle name="_x001d_๐7_x000c_๎_x0017__x000d_เU_x0001_า_x0006_|!_x0007__x0001__x0001_ 15" xfId="43177" xr:uid="{F612CA59-A2E4-4DFB-9906-FFD0A01F8308}"/>
    <cellStyle name="_x001d_๐7_x000c_๎_x0017__x000d_เU_x0001_า_x0006_|!_x0007__x0001__x0001_ 16" xfId="43178" xr:uid="{9DCEB216-F682-45FC-862F-C67FEB11FD22}"/>
    <cellStyle name="_x001d_๐7_x000c_๎_x0017__x000d_เU_x0001_า_x0006_|!_x0007__x0001__x0001_ 2" xfId="43179" xr:uid="{C7B3995D-E8C0-4238-A46F-6F43BBD36C01}"/>
    <cellStyle name="_x001d_๐7_x000c_๎_x0017__x000d_เU_x0001_า_x0006_|!_x0007__x0001__x0001_ 3" xfId="43180" xr:uid="{68E8FA44-5B1C-418A-9F6A-591CE49C310C}"/>
    <cellStyle name="_x001d_๐7_x000c_๎_x0017__x000d_เU_x0001_า_x0006_|!_x0007__x0001__x0001_ 4" xfId="43181" xr:uid="{58E3BFEC-3D35-436F-98FD-71024016DFDD}"/>
    <cellStyle name="_x001d_๐7_x000c_๎_x0017__x000d_เU_x0001_า_x0006_|!_x0007__x0001__x0001_ 5" xfId="43182" xr:uid="{82F6FA78-F472-4B55-A279-1C00ABC4C890}"/>
    <cellStyle name="_x001d_๐7_x000c_๎_x0017__x000d_เU_x0001_า_x0006_|!_x0007__x0001__x0001_ 6" xfId="43183" xr:uid="{0F73D177-E03D-4DD6-A5A5-502C87FBE9AE}"/>
    <cellStyle name="_x001d_๐7_x000c_๎_x0017__x000d_เU_x0001_า_x0006_|!_x0007__x0001__x0001_ 7" xfId="43184" xr:uid="{92AB7F81-56D6-4DC1-8CE5-402CC360AEBF}"/>
    <cellStyle name="_x001d_๐7_x000c_๎_x0017__x000d_เU_x0001_า_x0006_|!_x0007__x0001__x0001_ 8" xfId="43185" xr:uid="{EDBF0154-5944-4041-B577-C7C346B32C1C}"/>
    <cellStyle name="_x001d_๐7_x000c_๎_x0017__x000d_เU_x0001_า_x0006_|!_x0007__x0001__x0001_ 9" xfId="43186" xr:uid="{AE2E8D8A-D245-483B-8D0A-F5D8CF9EA3A7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7836" xr:uid="{E4864267-7500-4B86-8992-F9E4D5DEE377}"/>
    <cellStyle name="_x001d_๐7_x000c_๎_x0017__x000d_เU_x0001_า_x0006_!_x0007__x0001__x0001_" xfId="37837" xr:uid="{812B0E1B-2F21-4428-BC50-A64738039AF5}"/>
    <cellStyle name="_x001d_๐7_x000c_๎_x0017__x000d_เU_x0001_า_x0006_!_x0007__x0001__x0001_ 10" xfId="43187" xr:uid="{E98E707D-9669-4E83-A684-E4D34C2D3742}"/>
    <cellStyle name="_x001d_๐7_x000c_๎_x0017__x000d_เU_x0001_า_x0006_!_x0007__x0001__x0001_ 11" xfId="43188" xr:uid="{8215E240-603C-451E-B7EC-EC8DE1E28A85}"/>
    <cellStyle name="_x001d_๐7_x000c_๎_x0017__x000d_เU_x0001_า_x0006_!_x0007__x0001__x0001_ 12" xfId="43189" xr:uid="{AF92E3B7-19BE-49BA-9B64-87C11EAC08B6}"/>
    <cellStyle name="_x001d_๐7_x000c_๎_x0017__x000d_เU_x0001_า_x0006_!_x0007__x0001__x0001_ 13" xfId="43190" xr:uid="{629B2A2F-5A83-4E5A-9241-E1EB314C65F7}"/>
    <cellStyle name="_x001d_๐7_x000c_๎_x0017__x000d_เU_x0001_า_x0006_!_x0007__x0001__x0001_ 14" xfId="43191" xr:uid="{703268A4-5320-4684-8460-CB1DFB8122B0}"/>
    <cellStyle name="_x001d_๐7_x000c_๎_x0017__x000d_เU_x0001_า_x0006_!_x0007__x0001__x0001_ 15" xfId="43192" xr:uid="{EB5AD207-3531-4CA8-BC98-3CACEE9B1E1D}"/>
    <cellStyle name="_x001d_๐7_x000c_๎_x0017__x000d_เU_x0001_า_x0006_!_x0007__x0001__x0001_ 16" xfId="43193" xr:uid="{A0594D52-55FA-4BCB-AF2D-C1A5E7AF4BD3}"/>
    <cellStyle name="_x001d_๐7_x000c_๎_x0017__x000d_เU_x0001_า_x0006_!_x0007__x0001__x0001_ 2" xfId="43194" xr:uid="{5E803756-310D-48B8-9824-85A56971D689}"/>
    <cellStyle name="_x001d_๐7_x000c_๎_x0017__x000d_เU_x0001_า_x0006_!_x0007__x0001__x0001_ 3" xfId="43195" xr:uid="{8921CC06-D237-4A14-94FC-5B53CC8FD84B}"/>
    <cellStyle name="_x001d_๐7_x000c_๎_x0017__x000d_เU_x0001_า_x0006_!_x0007__x0001__x0001_ 4" xfId="43196" xr:uid="{07BA533C-2C99-4857-9350-2A0FB81230EC}"/>
    <cellStyle name="_x001d_๐7_x000c_๎_x0017__x000d_เU_x0001_า_x0006_!_x0007__x0001__x0001_ 5" xfId="43197" xr:uid="{D7BEBCBC-E840-4A2A-83AC-285C2F7A9244}"/>
    <cellStyle name="_x001d_๐7_x000c_๎_x0017__x000d_เU_x0001_า_x0006_!_x0007__x0001__x0001_ 6" xfId="43198" xr:uid="{D192804E-F4B4-457A-BA1A-8024D6FB6720}"/>
    <cellStyle name="_x001d_๐7_x000c_๎_x0017__x000d_เU_x0001_า_x0006_!_x0007__x0001__x0001_ 7" xfId="43199" xr:uid="{3E1C1F1D-D8C9-4563-BBEE-B1A864FEDC36}"/>
    <cellStyle name="_x001d_๐7_x000c_๎_x0017__x000d_เU_x0001_า_x0006_!_x0007__x0001__x0001_ 8" xfId="43200" xr:uid="{50810433-4DA2-4C3E-B1CB-D941907E03E4}"/>
    <cellStyle name="_x001d_๐7_x000c_๎_x0017__x000d_เU_x0001_า_x0006_!_x0007__x0001__x0001_ 9" xfId="43201" xr:uid="{8A94DFA4-FAB7-4D6A-8B56-AE2235AF8C2B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7838" xr:uid="{50508C0C-3881-428A-86D1-4287AEED91B6}"/>
    <cellStyle name="_x001d_๐9_x000c_$_x0009__x000d__x0017_U_x0001_๘_x0004_–_x0006__x0007__x0001__x0001_" xfId="843" xr:uid="{65A1FC2E-4CA0-438E-9F42-BE4B9B209129}"/>
    <cellStyle name="_x001d_๐9_x000c_$_x0009__x000d__x0017_U_x0001_๘_x0004_–_x0006__x0007__x0001__x0001_ 2" xfId="3117" xr:uid="{82CEA99D-37F7-4159-8F8B-C977114B970D}"/>
    <cellStyle name="_x001d_๐9_x000c_$_x0009__x000d__x0017_U_x0001_๘_x0004_–_x0006__x0007__x0001__x0001_ 2 2" xfId="52524" xr:uid="{6862C4BE-3596-4DEC-8C86-01D7315D2360}"/>
    <cellStyle name="_x001d_๐9_x000c_$_x0009__x000d__x0017_U_x0001_๘_x0004_–_x0006__x0007__x0001__x0001_ 3" xfId="5817" xr:uid="{144DE581-D595-4796-8F62-56937ECF71BB}"/>
    <cellStyle name="_x001d_๐9_x000c_$_x0009__x000d__x0017_U_x0001_๘_x0004_–_x0006__x0007__x0001__x0001_ 4" xfId="45412" xr:uid="{8100D432-CD8D-4E22-A948-C34F631EB0E7}"/>
    <cellStyle name="_x001d_๐9_x000c_$_x0009__x000d__x0017_U_x0001_๘_x0004_–_x0006__x0007__x0001__x0001_ 5" xfId="47298" xr:uid="{356BF9D6-ACD0-4523-B627-98770855AEB7}"/>
    <cellStyle name="_x001d_๐9_x000c_$_x0009__x000d__x0017_U_x0001_๘_x0004_–_x0006__x0007__x0001__x0001_ 6" xfId="48902" xr:uid="{F9A54213-C413-482F-946B-D5398D501DBC}"/>
    <cellStyle name="_x001d_๐9_x000c_$_x0009__x000d__x0017_U_x0001_๘_x0004_–_x0006__x0007__x0001__x0001_ 7" xfId="51090" xr:uid="{52985F20-C8B3-4EC4-81F0-34A16907C2AF}"/>
    <cellStyle name="_x001d_๐๏%$ฟ&amp;_x0017__x000b__x0008_ศ_x001c__x001d__x0007__x0001__x0001_" xfId="43202" xr:uid="{4696BDA3-B0B5-426E-80C7-41EEA145E120}"/>
    <cellStyle name="_xddb0_̟ᩒb_xdddc_̟ᩢb_xde1c_̟ᩲbơ᪂bơ᪒＀＀＀＀＀＀＀＀＀＀＀＀＀＀＀＀＀＀＀＀＀＀＀＀＀＀＀＀ma_QTR94_95_1ฟ๙ศธบ๑ณปฟช (2)" xfId="37839" xr:uid="{548843DB-74B4-4719-A0D7-F3582E43D94A}"/>
    <cellStyle name="통화 [0]_PERSONAL" xfId="37840" xr:uid="{F063A41D-F855-4612-AA13-47AF24EAD8A8}"/>
    <cellStyle name="통화_PERSONAL" xfId="37841" xr:uid="{7A6C217E-4601-4921-9AF7-76BAB26ECE61}"/>
    <cellStyle name="표준_991026" xfId="36470" xr:uid="{337AD948-014C-4531-AEDF-043CB615C809}"/>
    <cellStyle name="一般_0006(1)" xfId="37842" xr:uid="{B26D691C-DBA2-428C-87C2-9D3DC53EB131}"/>
    <cellStyle name="千位分隔[0]_~ME00002" xfId="37843" xr:uid="{0F0C5AF8-0AD8-48E3-B4D0-02421FFFA6FB}"/>
    <cellStyle name="千位分隔_~ME00002" xfId="37844" xr:uid="{98EE46A9-6424-4A2A-BBAD-9888FBB32C67}"/>
    <cellStyle name="千分位[0]_LC (2)" xfId="37845" xr:uid="{9AF1A940-9607-448A-AD2E-118B3E9FED31}"/>
    <cellStyle name="千分位_2005 Budget Control Sheet" xfId="844" xr:uid="{0728AD46-317C-4FEA-BBDF-DBE3A5D79378}"/>
    <cellStyle name="后继超级链接" xfId="43203" xr:uid="{FE9F6B9F-91C1-4BA9-B19D-75FEAADBF9D6}"/>
    <cellStyle name="常规_~ME00002" xfId="37846" xr:uid="{FAB77012-FE8F-4A17-9594-C0648CE106BE}"/>
    <cellStyle name="未定義" xfId="845" xr:uid="{A7589408-BFA3-493B-8C40-3E4CC3CCADE4}"/>
    <cellStyle name="未定義 2" xfId="37847" xr:uid="{E97AE0D0-358A-4B0B-94E9-BEC7ADE32EB0}"/>
    <cellStyle name="桁区切り [0.00]_5F0BF400" xfId="43204" xr:uid="{8C122F9E-D022-49CD-968B-32D8044DC0CD}"/>
    <cellStyle name="桁区切り_BI(A)" xfId="37848" xr:uid="{8CD71EE1-9B8F-4C19-BBC5-DD80833B8342}"/>
    <cellStyle name="標準 2" xfId="37922" xr:uid="{FC1B6073-84FA-416C-AAAF-71E2AC597C62}"/>
    <cellStyle name="標準_(3)売掛金" xfId="37849" xr:uid="{588F0E05-D99E-4328-A698-664984F6033F}"/>
    <cellStyle name="爼ﾗ靉ﾁ篦ｧﾋﾅﾒﾂﾁﾔｵﾔ" xfId="43205" xr:uid="{D7846182-85F8-4153-9F72-1D8592221E63}"/>
    <cellStyle name="表示済みのハイパーリンク" xfId="43206" xr:uid="{A96EC193-FB7C-4EB7-B4EE-086895023CD3}"/>
    <cellStyle name="貨幣 [0]_liz-ss" xfId="37850" xr:uid="{58011E5F-AF5A-4A98-A2EF-D1AFCB0AF194}"/>
    <cellStyle name="貨幣[0]_LC (2)" xfId="37851" xr:uid="{E1D71852-D587-41E4-BFB1-4A1A32F89C2B}"/>
    <cellStyle name="貨幣_Business report_Jan 2004" xfId="846" xr:uid="{81E46273-D2F4-4C9F-8CBC-61139C4121F2}"/>
    <cellStyle name="货币[0]_~ME00002" xfId="37852" xr:uid="{9EC02BFD-8AB1-489B-BB97-5536C800678E}"/>
    <cellStyle name="货币_~ME00002" xfId="37853" xr:uid="{66010E11-3D43-4483-955B-6958A29C9438}"/>
    <cellStyle name="超级链接" xfId="43207" xr:uid="{FB481E7D-9A9F-4DC3-80C8-C2E490421853}"/>
    <cellStyle name="通貨 [0.00]_BI(A)" xfId="37854" xr:uid="{1B4090CC-0FF3-4412-9D13-1A086F7579B4}"/>
    <cellStyle name="通貨_BI(A)" xfId="37855" xr:uid="{E26D0E07-FB99-4337-8412-2E267B23D93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0A52-08DC-494D-A021-44B10F17871A}">
  <dimension ref="A1:K158"/>
  <sheetViews>
    <sheetView zoomScaleNormal="100" zoomScaleSheetLayoutView="130" workbookViewId="0">
      <selection activeCell="B165" sqref="B165"/>
    </sheetView>
  </sheetViews>
  <sheetFormatPr defaultColWidth="9.42578125" defaultRowHeight="16.5" customHeight="1"/>
  <cols>
    <col min="1" max="1" width="1.42578125" style="52" customWidth="1"/>
    <col min="2" max="2" width="33.28515625" style="52" customWidth="1"/>
    <col min="3" max="3" width="6.42578125" style="71" customWidth="1"/>
    <col min="4" max="4" width="0.85546875" style="79" customWidth="1"/>
    <col min="5" max="5" width="12.42578125" style="2" customWidth="1"/>
    <col min="6" max="6" width="0.85546875" style="2" customWidth="1"/>
    <col min="7" max="7" width="12.42578125" style="69" customWidth="1"/>
    <col min="8" max="8" width="0.85546875" style="2" customWidth="1"/>
    <col min="9" max="9" width="12.42578125" style="2" customWidth="1"/>
    <col min="10" max="10" width="0.85546875" style="2" customWidth="1"/>
    <col min="11" max="11" width="12.42578125" style="69" customWidth="1"/>
    <col min="12" max="16384" width="9.42578125" style="37"/>
  </cols>
  <sheetData>
    <row r="1" spans="1:11" ht="16.5" customHeight="1">
      <c r="A1" s="31" t="s">
        <v>0</v>
      </c>
      <c r="B1" s="32"/>
      <c r="C1" s="33"/>
      <c r="D1" s="34"/>
      <c r="E1" s="35"/>
      <c r="F1" s="35"/>
      <c r="G1" s="36"/>
      <c r="H1" s="35"/>
      <c r="I1" s="35"/>
      <c r="J1" s="35"/>
      <c r="K1" s="36"/>
    </row>
    <row r="2" spans="1:11" ht="16.5" customHeight="1">
      <c r="A2" s="38" t="s">
        <v>1</v>
      </c>
      <c r="B2" s="32"/>
      <c r="C2" s="33"/>
      <c r="D2" s="34"/>
      <c r="E2" s="35"/>
      <c r="F2" s="35"/>
      <c r="G2" s="36"/>
      <c r="H2" s="35"/>
      <c r="I2" s="35"/>
      <c r="J2" s="35"/>
      <c r="K2" s="36"/>
    </row>
    <row r="3" spans="1:11" ht="16.5" customHeight="1">
      <c r="A3" s="39" t="s">
        <v>180</v>
      </c>
      <c r="B3" s="39"/>
      <c r="C3" s="40"/>
      <c r="D3" s="41"/>
      <c r="E3" s="42"/>
      <c r="F3" s="42"/>
      <c r="G3" s="43"/>
      <c r="H3" s="42"/>
      <c r="I3" s="42"/>
      <c r="J3" s="42"/>
      <c r="K3" s="43"/>
    </row>
    <row r="4" spans="1:11" ht="16.5" customHeight="1">
      <c r="A4" s="31"/>
      <c r="B4" s="32"/>
      <c r="C4" s="33"/>
      <c r="D4" s="34"/>
      <c r="E4" s="35"/>
      <c r="F4" s="35"/>
      <c r="G4" s="36"/>
      <c r="H4" s="35"/>
      <c r="I4" s="35"/>
      <c r="J4" s="35"/>
      <c r="K4" s="36"/>
    </row>
    <row r="5" spans="1:11" ht="16.5" customHeight="1">
      <c r="A5" s="44"/>
      <c r="B5" s="44"/>
      <c r="C5" s="33"/>
      <c r="D5" s="34"/>
      <c r="E5" s="35"/>
      <c r="F5" s="35"/>
      <c r="G5" s="36"/>
      <c r="H5" s="35"/>
      <c r="I5" s="35"/>
      <c r="J5" s="35"/>
      <c r="K5" s="36"/>
    </row>
    <row r="6" spans="1:11" ht="16.5" customHeight="1">
      <c r="A6" s="44"/>
      <c r="B6" s="44"/>
      <c r="C6" s="33"/>
      <c r="D6" s="34"/>
      <c r="E6" s="178" t="s">
        <v>2</v>
      </c>
      <c r="F6" s="178"/>
      <c r="G6" s="178"/>
      <c r="H6" s="35"/>
      <c r="I6" s="178" t="s">
        <v>3</v>
      </c>
      <c r="J6" s="178"/>
      <c r="K6" s="178"/>
    </row>
    <row r="7" spans="1:11" ht="16.5" customHeight="1">
      <c r="A7" s="44"/>
      <c r="B7" s="44"/>
      <c r="C7" s="33"/>
      <c r="D7" s="34"/>
      <c r="E7" s="179" t="s">
        <v>4</v>
      </c>
      <c r="F7" s="179"/>
      <c r="G7" s="179"/>
      <c r="H7" s="35"/>
      <c r="I7" s="179" t="s">
        <v>4</v>
      </c>
      <c r="J7" s="179"/>
      <c r="K7" s="179"/>
    </row>
    <row r="8" spans="1:11" ht="16.5" customHeight="1">
      <c r="A8" s="44"/>
      <c r="B8" s="44"/>
      <c r="C8" s="33"/>
      <c r="D8" s="34"/>
      <c r="E8" s="46" t="s">
        <v>5</v>
      </c>
      <c r="F8" s="46"/>
      <c r="G8" s="47" t="s">
        <v>6</v>
      </c>
      <c r="H8" s="46"/>
      <c r="I8" s="46" t="s">
        <v>5</v>
      </c>
      <c r="J8" s="46"/>
      <c r="K8" s="47" t="s">
        <v>6</v>
      </c>
    </row>
    <row r="9" spans="1:11" ht="16.5" customHeight="1">
      <c r="A9" s="44"/>
      <c r="B9" s="44"/>
      <c r="C9" s="33"/>
      <c r="D9" s="34"/>
      <c r="E9" s="25" t="s">
        <v>179</v>
      </c>
      <c r="F9" s="48"/>
      <c r="G9" s="49" t="s">
        <v>7</v>
      </c>
      <c r="H9" s="48"/>
      <c r="I9" s="25" t="s">
        <v>179</v>
      </c>
      <c r="J9" s="45"/>
      <c r="K9" s="49" t="s">
        <v>7</v>
      </c>
    </row>
    <row r="10" spans="1:11" ht="16.5" customHeight="1">
      <c r="A10" s="44"/>
      <c r="B10" s="44"/>
      <c r="C10" s="33"/>
      <c r="D10" s="34"/>
      <c r="E10" s="6">
        <v>2026</v>
      </c>
      <c r="F10" s="50"/>
      <c r="G10" s="6">
        <v>2025</v>
      </c>
      <c r="H10" s="50"/>
      <c r="I10" s="6">
        <v>2026</v>
      </c>
      <c r="J10" s="50"/>
      <c r="K10" s="6">
        <v>2025</v>
      </c>
    </row>
    <row r="11" spans="1:11" ht="16.5" customHeight="1">
      <c r="A11" s="44"/>
      <c r="B11" s="44"/>
      <c r="C11" s="51" t="s">
        <v>8</v>
      </c>
      <c r="D11" s="52"/>
      <c r="E11" s="53" t="s">
        <v>9</v>
      </c>
      <c r="F11" s="45"/>
      <c r="G11" s="54" t="s">
        <v>9</v>
      </c>
      <c r="H11" s="45"/>
      <c r="I11" s="55" t="s">
        <v>9</v>
      </c>
      <c r="J11" s="56"/>
      <c r="K11" s="54" t="s">
        <v>9</v>
      </c>
    </row>
    <row r="12" spans="1:11" ht="9.9499999999999993" customHeight="1">
      <c r="A12" s="37"/>
      <c r="B12" s="37"/>
      <c r="C12" s="57"/>
      <c r="D12" s="58"/>
      <c r="E12" s="5"/>
      <c r="F12" s="59"/>
      <c r="G12" s="5"/>
      <c r="H12" s="59"/>
      <c r="I12" s="5"/>
      <c r="J12" s="59"/>
      <c r="K12" s="5"/>
    </row>
    <row r="13" spans="1:11" ht="16.5" customHeight="1">
      <c r="A13" s="60" t="s">
        <v>10</v>
      </c>
      <c r="B13" s="61"/>
      <c r="C13" s="62"/>
      <c r="D13" s="50"/>
      <c r="E13" s="5"/>
      <c r="F13" s="63"/>
      <c r="G13" s="5"/>
      <c r="H13" s="63"/>
      <c r="I13" s="5"/>
      <c r="J13" s="63"/>
      <c r="K13" s="5"/>
    </row>
    <row r="14" spans="1:11" ht="9.9499999999999993" customHeight="1">
      <c r="A14" s="37"/>
      <c r="B14" s="37"/>
      <c r="C14" s="57"/>
      <c r="D14" s="58"/>
      <c r="E14" s="5"/>
      <c r="F14" s="59"/>
      <c r="G14" s="5"/>
      <c r="H14" s="59"/>
      <c r="I14" s="5"/>
      <c r="J14" s="59"/>
      <c r="K14" s="5"/>
    </row>
    <row r="15" spans="1:11" ht="16.5" customHeight="1">
      <c r="A15" s="60" t="s">
        <v>11</v>
      </c>
      <c r="B15" s="61"/>
      <c r="C15" s="57"/>
      <c r="D15" s="58"/>
      <c r="E15" s="5"/>
      <c r="F15" s="59"/>
      <c r="G15" s="5"/>
      <c r="H15" s="59"/>
      <c r="I15" s="5"/>
      <c r="J15" s="59"/>
      <c r="K15" s="5"/>
    </row>
    <row r="16" spans="1:11" ht="9.9499999999999993" customHeight="1">
      <c r="A16" s="37"/>
      <c r="B16" s="37"/>
      <c r="C16" s="57"/>
      <c r="D16" s="58"/>
      <c r="E16" s="5"/>
      <c r="F16" s="59"/>
      <c r="G16" s="5"/>
      <c r="H16" s="59"/>
      <c r="I16" s="5"/>
      <c r="J16" s="59"/>
      <c r="K16" s="5"/>
    </row>
    <row r="17" spans="1:11" ht="16.5" customHeight="1">
      <c r="A17" s="64" t="s">
        <v>12</v>
      </c>
      <c r="B17" s="65"/>
      <c r="C17" s="57"/>
      <c r="D17" s="58"/>
      <c r="E17" s="66">
        <v>57899269</v>
      </c>
      <c r="F17" s="7"/>
      <c r="G17" s="66">
        <v>31694380</v>
      </c>
      <c r="H17" s="7"/>
      <c r="I17" s="5">
        <v>53649870</v>
      </c>
      <c r="J17" s="7"/>
      <c r="K17" s="66">
        <v>27710701</v>
      </c>
    </row>
    <row r="18" spans="1:11" ht="16.5" customHeight="1">
      <c r="A18" s="64" t="s">
        <v>203</v>
      </c>
      <c r="B18" s="65"/>
      <c r="C18" s="57"/>
      <c r="D18" s="58"/>
      <c r="E18" s="66"/>
      <c r="F18" s="7"/>
      <c r="G18" s="66"/>
      <c r="H18" s="7"/>
      <c r="I18" s="5"/>
      <c r="J18" s="7"/>
      <c r="K18" s="66"/>
    </row>
    <row r="19" spans="1:11" ht="16.5" customHeight="1">
      <c r="A19" s="64"/>
      <c r="B19" s="65" t="s">
        <v>204</v>
      </c>
      <c r="C19" s="57">
        <v>6</v>
      </c>
      <c r="D19" s="58"/>
      <c r="E19" s="66">
        <v>30006555</v>
      </c>
      <c r="F19" s="7"/>
      <c r="G19" s="66">
        <v>0</v>
      </c>
      <c r="H19" s="7"/>
      <c r="I19" s="5">
        <v>30006555</v>
      </c>
      <c r="J19" s="7"/>
      <c r="K19" s="66">
        <v>0</v>
      </c>
    </row>
    <row r="20" spans="1:11" ht="16.5" customHeight="1">
      <c r="A20" s="64" t="s">
        <v>186</v>
      </c>
      <c r="B20" s="65"/>
      <c r="C20" s="57"/>
      <c r="D20" s="58"/>
      <c r="E20" s="66">
        <v>10509000</v>
      </c>
      <c r="F20" s="7"/>
      <c r="G20" s="66">
        <v>10509000</v>
      </c>
      <c r="H20" s="7"/>
      <c r="I20" s="5">
        <v>0</v>
      </c>
      <c r="J20" s="7"/>
      <c r="K20" s="66">
        <v>0</v>
      </c>
    </row>
    <row r="21" spans="1:11" ht="16.5" customHeight="1">
      <c r="A21" s="64" t="s">
        <v>13</v>
      </c>
      <c r="B21" s="65"/>
      <c r="C21" s="57"/>
      <c r="D21" s="58"/>
      <c r="E21" s="66">
        <v>10140245</v>
      </c>
      <c r="F21" s="7"/>
      <c r="G21" s="66">
        <v>9935250</v>
      </c>
      <c r="H21" s="7"/>
      <c r="I21" s="5">
        <v>10739431</v>
      </c>
      <c r="J21" s="7"/>
      <c r="K21" s="66">
        <v>10655019</v>
      </c>
    </row>
    <row r="22" spans="1:11" ht="16.5" customHeight="1">
      <c r="A22" s="37" t="s">
        <v>14</v>
      </c>
      <c r="B22" s="65"/>
      <c r="C22" s="57"/>
      <c r="D22" s="58"/>
      <c r="E22" s="23"/>
      <c r="F22" s="5"/>
      <c r="G22" s="23"/>
      <c r="H22" s="5"/>
      <c r="I22" s="5"/>
      <c r="J22" s="5"/>
      <c r="K22" s="23"/>
    </row>
    <row r="23" spans="1:11" ht="16.5" customHeight="1">
      <c r="A23" s="37"/>
      <c r="B23" s="65" t="s">
        <v>15</v>
      </c>
      <c r="C23" s="57" t="s">
        <v>213</v>
      </c>
      <c r="D23" s="58"/>
      <c r="E23" s="23">
        <v>0</v>
      </c>
      <c r="F23" s="5"/>
      <c r="G23" s="7">
        <v>0</v>
      </c>
      <c r="H23" s="5"/>
      <c r="I23" s="5">
        <v>0</v>
      </c>
      <c r="J23" s="5"/>
      <c r="K23" s="7">
        <v>4313363</v>
      </c>
    </row>
    <row r="24" spans="1:11" ht="16.5" customHeight="1">
      <c r="A24" s="65" t="s">
        <v>16</v>
      </c>
      <c r="B24" s="65"/>
      <c r="C24" s="57">
        <v>7</v>
      </c>
      <c r="D24" s="58"/>
      <c r="E24" s="26">
        <v>2278641119</v>
      </c>
      <c r="F24" s="7"/>
      <c r="G24" s="22">
        <v>2244018642</v>
      </c>
      <c r="H24" s="7"/>
      <c r="I24" s="5">
        <v>2093950106</v>
      </c>
      <c r="J24" s="7"/>
      <c r="K24" s="22">
        <v>2058299614</v>
      </c>
    </row>
    <row r="25" spans="1:11" ht="16.5" customHeight="1">
      <c r="A25" s="64" t="s">
        <v>17</v>
      </c>
      <c r="B25" s="65"/>
      <c r="C25" s="57"/>
      <c r="D25" s="58"/>
      <c r="E25" s="3">
        <v>2057677</v>
      </c>
      <c r="F25" s="7"/>
      <c r="G25" s="3">
        <v>513627</v>
      </c>
      <c r="H25" s="7"/>
      <c r="I25" s="1">
        <v>1699559</v>
      </c>
      <c r="J25" s="7"/>
      <c r="K25" s="3">
        <v>127124</v>
      </c>
    </row>
    <row r="26" spans="1:11" ht="9.9499999999999993" customHeight="1">
      <c r="A26" s="37"/>
      <c r="B26" s="37"/>
      <c r="D26" s="58"/>
      <c r="E26" s="5"/>
      <c r="F26" s="59"/>
      <c r="G26" s="5"/>
      <c r="H26" s="59"/>
      <c r="I26" s="5"/>
      <c r="J26" s="59"/>
      <c r="K26" s="5"/>
    </row>
    <row r="27" spans="1:11" ht="16.5" customHeight="1">
      <c r="A27" s="60" t="s">
        <v>18</v>
      </c>
      <c r="B27" s="37"/>
      <c r="C27" s="57"/>
      <c r="D27" s="58"/>
      <c r="E27" s="1">
        <f>SUM(E17:E25)</f>
        <v>2389253865</v>
      </c>
      <c r="F27" s="5"/>
      <c r="G27" s="1">
        <f>SUM(G17:G25)</f>
        <v>2296670899</v>
      </c>
      <c r="H27" s="5"/>
      <c r="I27" s="1">
        <f>SUM(I17:I25)</f>
        <v>2190045521</v>
      </c>
      <c r="J27" s="5"/>
      <c r="K27" s="1">
        <f>SUM(K17:K25)</f>
        <v>2101105821</v>
      </c>
    </row>
    <row r="28" spans="1:11" ht="16.5" customHeight="1">
      <c r="A28" s="67"/>
      <c r="B28" s="67"/>
      <c r="C28" s="57"/>
      <c r="D28" s="58"/>
      <c r="E28" s="5"/>
      <c r="F28" s="5"/>
      <c r="G28" s="5"/>
      <c r="H28" s="5"/>
      <c r="I28" s="5"/>
      <c r="J28" s="5"/>
      <c r="K28" s="5"/>
    </row>
    <row r="29" spans="1:11" ht="16.5" customHeight="1">
      <c r="A29" s="60" t="s">
        <v>19</v>
      </c>
      <c r="B29" s="61"/>
      <c r="C29" s="57"/>
      <c r="D29" s="58"/>
      <c r="E29" s="5"/>
      <c r="F29" s="5"/>
      <c r="G29" s="5"/>
      <c r="H29" s="5"/>
      <c r="I29" s="5"/>
      <c r="J29" s="5"/>
      <c r="K29" s="5"/>
    </row>
    <row r="30" spans="1:11" ht="9.9499999999999993" customHeight="1">
      <c r="A30" s="37"/>
      <c r="B30" s="37"/>
      <c r="C30" s="57"/>
      <c r="D30" s="58"/>
      <c r="E30" s="5"/>
      <c r="F30" s="59"/>
      <c r="G30" s="5"/>
      <c r="H30" s="59"/>
      <c r="I30" s="5"/>
      <c r="J30" s="59"/>
      <c r="K30" s="5"/>
    </row>
    <row r="31" spans="1:11" ht="16.5" customHeight="1">
      <c r="A31" s="68" t="s">
        <v>20</v>
      </c>
      <c r="B31" s="37"/>
      <c r="C31" s="57"/>
      <c r="D31" s="58"/>
      <c r="E31" s="26">
        <v>23086435</v>
      </c>
      <c r="F31" s="8"/>
      <c r="G31" s="22">
        <v>34827475</v>
      </c>
      <c r="H31" s="8"/>
      <c r="I31" s="5">
        <v>23086435</v>
      </c>
      <c r="J31" s="8"/>
      <c r="K31" s="22">
        <v>24318575</v>
      </c>
    </row>
    <row r="32" spans="1:11" ht="16.5" customHeight="1">
      <c r="A32" s="68" t="s">
        <v>21</v>
      </c>
      <c r="B32" s="37"/>
      <c r="C32" s="57"/>
      <c r="D32" s="58"/>
      <c r="E32" s="4"/>
      <c r="F32" s="8"/>
      <c r="G32" s="22"/>
      <c r="H32" s="8"/>
      <c r="J32" s="8"/>
      <c r="K32" s="22"/>
    </row>
    <row r="33" spans="1:11" ht="16.5" customHeight="1">
      <c r="A33" s="68"/>
      <c r="B33" s="37" t="s">
        <v>22</v>
      </c>
      <c r="C33" s="57"/>
      <c r="D33" s="58"/>
      <c r="E33" s="26">
        <v>0</v>
      </c>
      <c r="F33" s="8"/>
      <c r="G33" s="22">
        <v>0</v>
      </c>
      <c r="H33" s="8"/>
      <c r="I33" s="22">
        <v>80760000</v>
      </c>
      <c r="J33" s="8"/>
      <c r="K33" s="22">
        <v>80760000</v>
      </c>
    </row>
    <row r="34" spans="1:11" ht="16.5" customHeight="1">
      <c r="A34" s="68" t="s">
        <v>23</v>
      </c>
      <c r="B34" s="61"/>
      <c r="C34" s="57" t="s">
        <v>213</v>
      </c>
      <c r="D34" s="58"/>
      <c r="E34" s="26">
        <v>0</v>
      </c>
      <c r="F34" s="8"/>
      <c r="G34" s="22">
        <v>0</v>
      </c>
      <c r="H34" s="8"/>
      <c r="I34" s="22">
        <v>87090900</v>
      </c>
      <c r="J34" s="8"/>
      <c r="K34" s="22">
        <v>89948579</v>
      </c>
    </row>
    <row r="35" spans="1:11" ht="16.5" customHeight="1">
      <c r="A35" s="65" t="s">
        <v>24</v>
      </c>
      <c r="B35" s="65"/>
      <c r="C35" s="57">
        <v>8</v>
      </c>
      <c r="D35" s="58"/>
      <c r="E35" s="26">
        <v>269775371</v>
      </c>
      <c r="F35" s="8"/>
      <c r="G35" s="22">
        <v>312325306</v>
      </c>
      <c r="H35" s="8"/>
      <c r="I35" s="22">
        <v>196149191</v>
      </c>
      <c r="J35" s="8"/>
      <c r="K35" s="22">
        <v>238699126</v>
      </c>
    </row>
    <row r="36" spans="1:11" ht="16.5" customHeight="1">
      <c r="A36" s="64" t="s">
        <v>25</v>
      </c>
      <c r="B36" s="61"/>
      <c r="C36" s="57"/>
      <c r="D36" s="58"/>
      <c r="E36" s="26">
        <v>26187836</v>
      </c>
      <c r="F36" s="8"/>
      <c r="G36" s="22">
        <v>26602921</v>
      </c>
      <c r="H36" s="8"/>
      <c r="I36" s="22">
        <v>26187836</v>
      </c>
      <c r="J36" s="8"/>
      <c r="K36" s="22">
        <v>26602921</v>
      </c>
    </row>
    <row r="37" spans="1:11" ht="16.5" customHeight="1">
      <c r="A37" s="68" t="s">
        <v>26</v>
      </c>
      <c r="B37" s="65"/>
      <c r="C37" s="57">
        <v>9</v>
      </c>
      <c r="D37" s="58"/>
      <c r="E37" s="26">
        <v>147160022</v>
      </c>
      <c r="F37" s="8"/>
      <c r="G37" s="69">
        <v>144485381</v>
      </c>
      <c r="H37" s="69"/>
      <c r="I37" s="69">
        <v>142130816</v>
      </c>
      <c r="J37" s="69"/>
      <c r="K37" s="69">
        <v>139452628</v>
      </c>
    </row>
    <row r="38" spans="1:11" ht="16.5" customHeight="1">
      <c r="A38" s="65" t="s">
        <v>27</v>
      </c>
      <c r="B38" s="61"/>
      <c r="C38" s="57">
        <v>9</v>
      </c>
      <c r="D38" s="58"/>
      <c r="E38" s="26">
        <v>405564</v>
      </c>
      <c r="F38" s="8"/>
      <c r="G38" s="22">
        <v>605579</v>
      </c>
      <c r="H38" s="8"/>
      <c r="I38" s="22">
        <v>319037</v>
      </c>
      <c r="J38" s="8"/>
      <c r="K38" s="22">
        <v>494332</v>
      </c>
    </row>
    <row r="39" spans="1:11" ht="16.5" customHeight="1">
      <c r="A39" s="68" t="s">
        <v>28</v>
      </c>
      <c r="B39" s="65"/>
      <c r="C39" s="57"/>
      <c r="D39" s="58"/>
      <c r="E39" s="26">
        <v>42007</v>
      </c>
      <c r="F39" s="8"/>
      <c r="G39" s="22">
        <v>51453</v>
      </c>
      <c r="H39" s="8"/>
      <c r="I39" s="22">
        <v>42007</v>
      </c>
      <c r="J39" s="8"/>
      <c r="K39" s="22">
        <v>51453</v>
      </c>
    </row>
    <row r="40" spans="1:11" ht="16.5" customHeight="1">
      <c r="A40" s="68" t="s">
        <v>29</v>
      </c>
      <c r="B40" s="65"/>
      <c r="C40" s="57"/>
      <c r="D40" s="58"/>
      <c r="E40" s="26">
        <v>6816695</v>
      </c>
      <c r="F40" s="8"/>
      <c r="G40" s="22">
        <v>6037941</v>
      </c>
      <c r="H40" s="8"/>
      <c r="I40" s="22">
        <v>3175312</v>
      </c>
      <c r="J40" s="8"/>
      <c r="K40" s="22">
        <v>2782250</v>
      </c>
    </row>
    <row r="41" spans="1:11" ht="16.5" customHeight="1">
      <c r="A41" s="68" t="s">
        <v>30</v>
      </c>
      <c r="B41" s="65"/>
      <c r="C41" s="57"/>
      <c r="D41" s="58"/>
      <c r="E41" s="27">
        <v>12123686</v>
      </c>
      <c r="F41" s="8"/>
      <c r="G41" s="24">
        <v>11938294</v>
      </c>
      <c r="H41" s="8"/>
      <c r="I41" s="24">
        <v>11739781</v>
      </c>
      <c r="J41" s="8"/>
      <c r="K41" s="24">
        <v>11538728</v>
      </c>
    </row>
    <row r="42" spans="1:11" ht="9.9499999999999993" customHeight="1">
      <c r="A42" s="37"/>
      <c r="B42" s="37"/>
      <c r="C42" s="57"/>
      <c r="D42" s="58"/>
      <c r="E42" s="5"/>
      <c r="F42" s="59"/>
      <c r="G42" s="5"/>
      <c r="H42" s="59"/>
      <c r="I42" s="5"/>
      <c r="J42" s="59"/>
      <c r="K42" s="5"/>
    </row>
    <row r="43" spans="1:11" ht="16.5" customHeight="1">
      <c r="A43" s="60" t="s">
        <v>31</v>
      </c>
      <c r="B43" s="37"/>
      <c r="C43" s="57"/>
      <c r="D43" s="58"/>
      <c r="E43" s="1">
        <f>SUM(E31:E42)</f>
        <v>485597616</v>
      </c>
      <c r="F43" s="9"/>
      <c r="G43" s="1">
        <f>SUM(G31:G42)</f>
        <v>536874350</v>
      </c>
      <c r="H43" s="9"/>
      <c r="I43" s="1">
        <f>SUM(I31:I42)</f>
        <v>570681315</v>
      </c>
      <c r="J43" s="8"/>
      <c r="K43" s="1">
        <f>SUM(K31:K42)</f>
        <v>614648592</v>
      </c>
    </row>
    <row r="44" spans="1:11" ht="9.9499999999999993" customHeight="1">
      <c r="A44" s="37"/>
      <c r="B44" s="37"/>
      <c r="C44" s="57"/>
      <c r="D44" s="58"/>
      <c r="E44" s="5"/>
      <c r="F44" s="59"/>
      <c r="G44" s="5"/>
      <c r="H44" s="59"/>
      <c r="I44" s="5"/>
      <c r="J44" s="59"/>
      <c r="K44" s="5"/>
    </row>
    <row r="45" spans="1:11" ht="16.5" customHeight="1" thickBot="1">
      <c r="A45" s="60" t="s">
        <v>32</v>
      </c>
      <c r="B45" s="61"/>
      <c r="C45" s="57"/>
      <c r="D45" s="58"/>
      <c r="E45" s="70">
        <f>SUM(E27+E43)</f>
        <v>2874851481</v>
      </c>
      <c r="F45" s="8"/>
      <c r="G45" s="70">
        <f>SUM(G27+G43)</f>
        <v>2833545249</v>
      </c>
      <c r="H45" s="8"/>
      <c r="I45" s="70">
        <f>SUM(I27+I43)</f>
        <v>2760726836</v>
      </c>
      <c r="J45" s="8"/>
      <c r="K45" s="70">
        <f>SUM(K27+K43)</f>
        <v>2715754413</v>
      </c>
    </row>
    <row r="46" spans="1:11" ht="15" customHeight="1" thickTop="1">
      <c r="A46" s="60"/>
      <c r="B46" s="61"/>
      <c r="C46" s="57"/>
      <c r="D46" s="58"/>
      <c r="E46" s="5"/>
      <c r="F46" s="8"/>
      <c r="G46" s="5"/>
      <c r="H46" s="8"/>
      <c r="I46" s="10"/>
      <c r="J46" s="8"/>
      <c r="K46" s="5"/>
    </row>
    <row r="47" spans="1:11" ht="15" customHeight="1">
      <c r="A47" s="60"/>
      <c r="B47" s="61"/>
      <c r="C47" s="57"/>
      <c r="D47" s="58"/>
      <c r="E47" s="5"/>
      <c r="F47" s="8"/>
      <c r="G47" s="5"/>
      <c r="H47" s="8"/>
      <c r="I47" s="10"/>
      <c r="J47" s="8"/>
      <c r="K47" s="5"/>
    </row>
    <row r="48" spans="1:11" ht="15" customHeight="1">
      <c r="A48" s="60"/>
      <c r="B48" s="61"/>
      <c r="C48" s="57"/>
      <c r="D48" s="58"/>
      <c r="E48" s="5"/>
      <c r="F48" s="8"/>
      <c r="G48" s="5"/>
      <c r="H48" s="8"/>
      <c r="I48" s="10"/>
      <c r="J48" s="8"/>
      <c r="K48" s="5"/>
    </row>
    <row r="49" spans="1:11" ht="12.75" customHeight="1">
      <c r="A49" s="60"/>
      <c r="B49" s="61"/>
      <c r="C49" s="57"/>
      <c r="D49" s="58"/>
      <c r="E49" s="5"/>
      <c r="F49" s="8"/>
      <c r="G49" s="5"/>
      <c r="H49" s="8"/>
      <c r="I49" s="10"/>
      <c r="J49" s="8"/>
      <c r="K49" s="5"/>
    </row>
    <row r="50" spans="1:11" ht="15" customHeight="1">
      <c r="A50" s="60"/>
      <c r="B50" s="61"/>
      <c r="C50" s="57"/>
      <c r="D50" s="58"/>
      <c r="E50" s="5"/>
      <c r="F50" s="8"/>
      <c r="G50" s="5"/>
      <c r="H50" s="8"/>
      <c r="I50" s="10"/>
      <c r="J50" s="8"/>
      <c r="K50" s="5"/>
    </row>
    <row r="51" spans="1:11" ht="16.5" customHeight="1">
      <c r="A51" s="180" t="s">
        <v>33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ht="16.5" customHeight="1">
      <c r="A52" s="71"/>
      <c r="B52" s="71"/>
      <c r="D52" s="71"/>
      <c r="E52" s="71"/>
      <c r="F52" s="71"/>
      <c r="G52" s="71"/>
      <c r="H52" s="71"/>
      <c r="I52" s="71"/>
      <c r="J52" s="71"/>
      <c r="K52" s="71"/>
    </row>
    <row r="53" spans="1:11" ht="13.5" customHeight="1">
      <c r="A53" s="71"/>
      <c r="B53" s="71"/>
      <c r="D53" s="71"/>
      <c r="E53" s="71"/>
      <c r="F53" s="71"/>
      <c r="H53" s="71"/>
      <c r="I53" s="71"/>
      <c r="J53" s="71"/>
      <c r="K53" s="71"/>
    </row>
    <row r="54" spans="1:11" ht="21.95" customHeight="1">
      <c r="A54" s="72" t="s">
        <v>34</v>
      </c>
      <c r="B54" s="73"/>
      <c r="C54" s="74"/>
      <c r="D54" s="74"/>
      <c r="E54" s="75"/>
      <c r="F54" s="75"/>
      <c r="G54" s="77"/>
      <c r="H54" s="77"/>
      <c r="I54" s="77"/>
      <c r="J54" s="75"/>
      <c r="K54" s="77"/>
    </row>
    <row r="55" spans="1:11" ht="16.5" customHeight="1">
      <c r="A55" s="31" t="str">
        <f>A1</f>
        <v>Villa Kunalai Public Company Limited</v>
      </c>
      <c r="B55" s="32"/>
      <c r="C55" s="33"/>
      <c r="D55" s="34"/>
      <c r="E55" s="35"/>
      <c r="F55" s="35"/>
      <c r="G55" s="36"/>
      <c r="H55" s="35"/>
      <c r="I55" s="35"/>
      <c r="J55" s="35"/>
      <c r="K55" s="36"/>
    </row>
    <row r="56" spans="1:11" ht="16.5" customHeight="1">
      <c r="A56" s="38" t="s">
        <v>35</v>
      </c>
      <c r="B56" s="32"/>
      <c r="C56" s="33"/>
      <c r="D56" s="34"/>
      <c r="E56" s="35"/>
      <c r="F56" s="35"/>
      <c r="G56" s="36"/>
      <c r="H56" s="35"/>
      <c r="I56" s="35"/>
      <c r="J56" s="35"/>
      <c r="K56" s="36"/>
    </row>
    <row r="57" spans="1:11" ht="16.5" customHeight="1">
      <c r="A57" s="39" t="str">
        <f>A3</f>
        <v>As at 31 March 2026</v>
      </c>
      <c r="B57" s="78"/>
      <c r="C57" s="40"/>
      <c r="D57" s="41"/>
      <c r="E57" s="42"/>
      <c r="F57" s="42"/>
      <c r="G57" s="43"/>
      <c r="H57" s="42"/>
      <c r="I57" s="42"/>
      <c r="J57" s="42"/>
      <c r="K57" s="43"/>
    </row>
    <row r="58" spans="1:11" ht="16.5" customHeight="1">
      <c r="A58" s="31"/>
      <c r="B58" s="32"/>
      <c r="C58" s="33"/>
      <c r="D58" s="34"/>
      <c r="E58" s="35"/>
      <c r="F58" s="35"/>
      <c r="G58" s="36"/>
      <c r="H58" s="35"/>
      <c r="I58" s="35"/>
      <c r="J58" s="35"/>
      <c r="K58" s="36"/>
    </row>
    <row r="59" spans="1:11" ht="16.5" customHeight="1">
      <c r="A59" s="44"/>
      <c r="B59" s="44"/>
      <c r="C59" s="33"/>
      <c r="D59" s="34"/>
      <c r="E59" s="35"/>
      <c r="F59" s="35"/>
      <c r="G59" s="36"/>
      <c r="H59" s="35"/>
      <c r="I59" s="35"/>
      <c r="J59" s="35"/>
      <c r="K59" s="36"/>
    </row>
    <row r="60" spans="1:11" ht="16.5" customHeight="1">
      <c r="A60" s="44"/>
      <c r="B60" s="44"/>
      <c r="C60" s="33"/>
      <c r="D60" s="34"/>
      <c r="E60" s="178" t="s">
        <v>2</v>
      </c>
      <c r="F60" s="178"/>
      <c r="G60" s="178"/>
      <c r="H60" s="35"/>
      <c r="I60" s="178" t="s">
        <v>3</v>
      </c>
      <c r="J60" s="178"/>
      <c r="K60" s="178"/>
    </row>
    <row r="61" spans="1:11" ht="16.5" customHeight="1">
      <c r="A61" s="44"/>
      <c r="B61" s="44"/>
      <c r="C61" s="33"/>
      <c r="D61" s="34"/>
      <c r="E61" s="179" t="s">
        <v>4</v>
      </c>
      <c r="F61" s="179"/>
      <c r="G61" s="179"/>
      <c r="H61" s="35"/>
      <c r="I61" s="179" t="s">
        <v>4</v>
      </c>
      <c r="J61" s="179"/>
      <c r="K61" s="179"/>
    </row>
    <row r="62" spans="1:11" ht="16.5" customHeight="1">
      <c r="A62" s="44"/>
      <c r="B62" s="44"/>
      <c r="C62" s="33"/>
      <c r="D62" s="34"/>
      <c r="E62" s="46" t="s">
        <v>5</v>
      </c>
      <c r="F62" s="46"/>
      <c r="G62" s="47" t="s">
        <v>6</v>
      </c>
      <c r="H62" s="46"/>
      <c r="I62" s="46" t="s">
        <v>5</v>
      </c>
      <c r="J62" s="45"/>
      <c r="K62" s="47" t="s">
        <v>6</v>
      </c>
    </row>
    <row r="63" spans="1:11" ht="16.5" customHeight="1">
      <c r="A63" s="44"/>
      <c r="B63" s="44"/>
      <c r="C63" s="33"/>
      <c r="D63" s="34"/>
      <c r="E63" s="25" t="s">
        <v>179</v>
      </c>
      <c r="F63" s="48"/>
      <c r="G63" s="49" t="s">
        <v>7</v>
      </c>
      <c r="H63" s="48"/>
      <c r="I63" s="25" t="s">
        <v>179</v>
      </c>
      <c r="J63" s="45"/>
      <c r="K63" s="49" t="s">
        <v>7</v>
      </c>
    </row>
    <row r="64" spans="1:11" ht="16.5" customHeight="1">
      <c r="A64" s="44"/>
      <c r="B64" s="44"/>
      <c r="C64" s="33"/>
      <c r="D64" s="34"/>
      <c r="E64" s="6">
        <v>2026</v>
      </c>
      <c r="F64" s="50"/>
      <c r="G64" s="6">
        <v>2025</v>
      </c>
      <c r="H64" s="50"/>
      <c r="I64" s="6">
        <v>2026</v>
      </c>
      <c r="J64" s="50"/>
      <c r="K64" s="6">
        <v>2025</v>
      </c>
    </row>
    <row r="65" spans="1:11" ht="16.5" customHeight="1">
      <c r="A65" s="44"/>
      <c r="B65" s="44"/>
      <c r="C65" s="51" t="s">
        <v>8</v>
      </c>
      <c r="D65" s="52"/>
      <c r="E65" s="53" t="s">
        <v>9</v>
      </c>
      <c r="F65" s="45"/>
      <c r="G65" s="54" t="s">
        <v>9</v>
      </c>
      <c r="H65" s="45"/>
      <c r="I65" s="55" t="s">
        <v>9</v>
      </c>
      <c r="J65" s="56"/>
      <c r="K65" s="54" t="s">
        <v>9</v>
      </c>
    </row>
    <row r="66" spans="1:11" ht="15" customHeight="1">
      <c r="A66" s="37"/>
      <c r="B66" s="37"/>
      <c r="C66" s="68"/>
      <c r="D66" s="58"/>
      <c r="E66" s="5"/>
      <c r="F66" s="59"/>
      <c r="G66" s="5"/>
      <c r="H66" s="59"/>
      <c r="I66" s="5"/>
      <c r="J66" s="59"/>
      <c r="K66" s="5"/>
    </row>
    <row r="67" spans="1:11" ht="16.5" customHeight="1">
      <c r="A67" s="60" t="s">
        <v>36</v>
      </c>
      <c r="B67" s="61"/>
      <c r="C67" s="65"/>
      <c r="D67" s="50"/>
      <c r="E67" s="5"/>
      <c r="F67" s="63"/>
      <c r="G67" s="5"/>
      <c r="H67" s="63"/>
      <c r="I67" s="5"/>
      <c r="J67" s="63"/>
      <c r="K67" s="5"/>
    </row>
    <row r="68" spans="1:11" ht="15" customHeight="1">
      <c r="A68" s="37"/>
      <c r="B68" s="37"/>
      <c r="C68" s="65"/>
      <c r="D68" s="58"/>
      <c r="E68" s="5"/>
      <c r="F68" s="59"/>
      <c r="G68" s="5"/>
      <c r="H68" s="59"/>
      <c r="I68" s="5"/>
      <c r="J68" s="59"/>
      <c r="K68" s="5"/>
    </row>
    <row r="69" spans="1:11" ht="16.5" customHeight="1">
      <c r="A69" s="60" t="s">
        <v>37</v>
      </c>
      <c r="B69" s="61"/>
      <c r="C69" s="57"/>
      <c r="D69" s="58"/>
      <c r="E69" s="5"/>
      <c r="F69" s="59"/>
      <c r="G69" s="5"/>
      <c r="H69" s="59"/>
      <c r="I69" s="5"/>
      <c r="J69" s="59"/>
      <c r="K69" s="5"/>
    </row>
    <row r="70" spans="1:11" ht="15" customHeight="1">
      <c r="A70" s="61"/>
      <c r="B70" s="61"/>
      <c r="C70" s="57"/>
      <c r="D70" s="58"/>
      <c r="E70" s="5"/>
      <c r="F70" s="59"/>
      <c r="G70" s="5"/>
      <c r="H70" s="59"/>
      <c r="I70" s="5"/>
      <c r="J70" s="59"/>
      <c r="K70" s="5"/>
    </row>
    <row r="71" spans="1:11" ht="16.5" customHeight="1">
      <c r="A71" s="68" t="s">
        <v>38</v>
      </c>
      <c r="B71" s="65"/>
      <c r="C71" s="57"/>
      <c r="D71" s="58"/>
      <c r="E71" s="66">
        <v>69636841</v>
      </c>
      <c r="F71" s="13"/>
      <c r="G71" s="66">
        <v>71347111</v>
      </c>
      <c r="H71" s="13"/>
      <c r="I71" s="66">
        <v>65892448</v>
      </c>
      <c r="J71" s="13"/>
      <c r="K71" s="66">
        <v>66213394</v>
      </c>
    </row>
    <row r="72" spans="1:11" ht="16.5" customHeight="1">
      <c r="A72" s="65" t="s">
        <v>39</v>
      </c>
      <c r="B72" s="61"/>
      <c r="C72" s="57"/>
      <c r="D72" s="58"/>
      <c r="E72" s="5"/>
      <c r="F72" s="59"/>
      <c r="G72" s="5"/>
      <c r="H72" s="59"/>
      <c r="J72" s="59"/>
      <c r="K72" s="66"/>
    </row>
    <row r="73" spans="1:11" ht="16.5" customHeight="1">
      <c r="A73" s="37"/>
      <c r="B73" s="65" t="s">
        <v>40</v>
      </c>
      <c r="C73" s="57">
        <v>10</v>
      </c>
      <c r="E73" s="5">
        <v>40000000</v>
      </c>
      <c r="F73" s="13"/>
      <c r="G73" s="66">
        <v>40009589</v>
      </c>
      <c r="H73" s="13"/>
      <c r="I73" s="66">
        <v>40000000</v>
      </c>
      <c r="J73" s="13"/>
      <c r="K73" s="66">
        <v>40009589</v>
      </c>
    </row>
    <row r="74" spans="1:11" ht="16.5" customHeight="1">
      <c r="A74" s="65" t="s">
        <v>41</v>
      </c>
      <c r="B74" s="65"/>
      <c r="C74" s="57"/>
      <c r="D74" s="58"/>
      <c r="E74" s="66">
        <v>10562738</v>
      </c>
      <c r="F74" s="13"/>
      <c r="G74" s="66">
        <v>6217573</v>
      </c>
      <c r="H74" s="13"/>
      <c r="I74" s="66">
        <v>10302738</v>
      </c>
      <c r="J74" s="13"/>
      <c r="K74" s="66">
        <v>5947574</v>
      </c>
    </row>
    <row r="75" spans="1:11" ht="16.5" customHeight="1">
      <c r="A75" s="65" t="s">
        <v>42</v>
      </c>
      <c r="B75" s="65"/>
      <c r="C75" s="57">
        <v>10</v>
      </c>
      <c r="D75" s="58"/>
      <c r="E75" s="66">
        <v>0</v>
      </c>
      <c r="F75" s="13"/>
      <c r="G75" s="66">
        <v>20294425</v>
      </c>
      <c r="H75" s="13"/>
      <c r="I75" s="66">
        <v>0</v>
      </c>
      <c r="J75" s="13"/>
      <c r="K75" s="66">
        <v>20294425</v>
      </c>
    </row>
    <row r="76" spans="1:11" ht="16.5" customHeight="1">
      <c r="A76" s="65" t="s">
        <v>43</v>
      </c>
      <c r="B76" s="65"/>
      <c r="C76" s="57">
        <v>10</v>
      </c>
      <c r="D76" s="58"/>
      <c r="E76" s="66">
        <v>99262715</v>
      </c>
      <c r="F76" s="66"/>
      <c r="G76" s="66">
        <v>48824196</v>
      </c>
      <c r="H76" s="66"/>
      <c r="I76" s="66">
        <v>99262715</v>
      </c>
      <c r="J76" s="66"/>
      <c r="K76" s="66">
        <v>48824196</v>
      </c>
    </row>
    <row r="77" spans="1:11" ht="16.5" customHeight="1">
      <c r="A77" s="65" t="s">
        <v>44</v>
      </c>
      <c r="B77" s="65"/>
      <c r="C77" s="57">
        <v>10</v>
      </c>
      <c r="D77" s="58"/>
      <c r="E77" s="66">
        <v>78104931</v>
      </c>
      <c r="F77" s="13"/>
      <c r="G77" s="66">
        <v>27720822</v>
      </c>
      <c r="H77" s="13"/>
      <c r="I77" s="66">
        <v>78104931</v>
      </c>
      <c r="J77" s="13"/>
      <c r="K77" s="66">
        <v>27720822</v>
      </c>
    </row>
    <row r="78" spans="1:11" ht="16.5" customHeight="1">
      <c r="A78" s="68" t="s">
        <v>45</v>
      </c>
      <c r="B78" s="68"/>
      <c r="C78" s="57"/>
      <c r="D78" s="58"/>
      <c r="E78" s="66">
        <v>443629</v>
      </c>
      <c r="F78" s="13"/>
      <c r="G78" s="66">
        <v>598871</v>
      </c>
      <c r="H78" s="13"/>
      <c r="I78" s="66">
        <v>339236</v>
      </c>
      <c r="J78" s="13"/>
      <c r="K78" s="66">
        <v>496612</v>
      </c>
    </row>
    <row r="79" spans="1:11" ht="16.5" customHeight="1">
      <c r="A79" s="68" t="s">
        <v>46</v>
      </c>
      <c r="B79" s="68"/>
      <c r="C79" s="57"/>
      <c r="D79" s="58"/>
      <c r="E79" s="66"/>
      <c r="F79" s="13"/>
      <c r="G79" s="66"/>
      <c r="H79" s="13"/>
      <c r="I79" s="66"/>
      <c r="J79" s="13"/>
      <c r="K79" s="66"/>
    </row>
    <row r="80" spans="1:11" ht="16.5" customHeight="1">
      <c r="A80" s="68"/>
      <c r="B80" s="68" t="s">
        <v>47</v>
      </c>
      <c r="C80" s="57">
        <v>10</v>
      </c>
      <c r="D80" s="58"/>
      <c r="E80" s="66">
        <v>34380272</v>
      </c>
      <c r="F80" s="13"/>
      <c r="G80" s="66">
        <v>179488</v>
      </c>
      <c r="H80" s="13"/>
      <c r="I80" s="66">
        <v>34380272</v>
      </c>
      <c r="J80" s="13"/>
      <c r="K80" s="66">
        <v>179488</v>
      </c>
    </row>
    <row r="81" spans="1:11" ht="16.5" customHeight="1">
      <c r="A81" s="68" t="s">
        <v>48</v>
      </c>
      <c r="B81" s="68"/>
      <c r="C81" s="57">
        <v>10</v>
      </c>
      <c r="D81" s="58"/>
      <c r="E81" s="66">
        <v>416588983</v>
      </c>
      <c r="F81" s="13"/>
      <c r="G81" s="66">
        <v>415969179</v>
      </c>
      <c r="H81" s="13"/>
      <c r="I81" s="66">
        <v>416588983</v>
      </c>
      <c r="J81" s="13"/>
      <c r="K81" s="66">
        <v>415969179</v>
      </c>
    </row>
    <row r="82" spans="1:11" ht="16.5" customHeight="1">
      <c r="A82" s="68" t="s">
        <v>49</v>
      </c>
      <c r="B82" s="68"/>
      <c r="C82" s="57"/>
      <c r="D82" s="58"/>
      <c r="E82" s="5"/>
      <c r="F82" s="9"/>
      <c r="G82" s="5"/>
      <c r="H82" s="9"/>
      <c r="I82" s="66"/>
      <c r="J82" s="26"/>
      <c r="K82" s="5"/>
    </row>
    <row r="83" spans="1:11" ht="16.5" customHeight="1">
      <c r="A83" s="68"/>
      <c r="B83" s="80" t="s">
        <v>50</v>
      </c>
      <c r="C83" s="57">
        <v>10</v>
      </c>
      <c r="D83" s="58"/>
      <c r="E83" s="5">
        <v>506464</v>
      </c>
      <c r="F83" s="9"/>
      <c r="G83" s="5">
        <v>533120</v>
      </c>
      <c r="H83" s="9"/>
      <c r="I83" s="66">
        <v>506464</v>
      </c>
      <c r="J83" s="26"/>
      <c r="K83" s="5">
        <v>533120</v>
      </c>
    </row>
    <row r="84" spans="1:11" ht="16.5" customHeight="1">
      <c r="A84" s="68" t="s">
        <v>46</v>
      </c>
      <c r="B84" s="68"/>
      <c r="C84" s="37"/>
      <c r="D84" s="58"/>
      <c r="E84" s="66"/>
      <c r="F84" s="9"/>
      <c r="G84" s="66"/>
      <c r="H84" s="9"/>
      <c r="I84" s="66"/>
      <c r="J84" s="9"/>
      <c r="K84" s="66"/>
    </row>
    <row r="85" spans="1:11" ht="16.5" customHeight="1">
      <c r="A85" s="68"/>
      <c r="B85" s="68" t="s">
        <v>51</v>
      </c>
      <c r="C85" s="57">
        <v>10</v>
      </c>
      <c r="D85" s="58"/>
      <c r="E85" s="66">
        <v>359085587</v>
      </c>
      <c r="F85" s="13"/>
      <c r="G85" s="66">
        <v>494900127</v>
      </c>
      <c r="H85" s="13"/>
      <c r="I85" s="66">
        <v>307443128</v>
      </c>
      <c r="J85" s="13"/>
      <c r="K85" s="66">
        <v>440541160</v>
      </c>
    </row>
    <row r="86" spans="1:11" ht="16.5" customHeight="1">
      <c r="A86" s="68" t="s">
        <v>52</v>
      </c>
      <c r="B86" s="65"/>
      <c r="C86" s="57"/>
      <c r="D86" s="58"/>
      <c r="E86" s="3">
        <v>42875</v>
      </c>
      <c r="F86" s="13"/>
      <c r="G86" s="3">
        <v>65625</v>
      </c>
      <c r="H86" s="13"/>
      <c r="I86" s="3">
        <v>42875</v>
      </c>
      <c r="J86" s="13"/>
      <c r="K86" s="3">
        <v>65625</v>
      </c>
    </row>
    <row r="87" spans="1:11" ht="15" customHeight="1">
      <c r="A87" s="61"/>
      <c r="B87" s="61"/>
      <c r="C87" s="57"/>
      <c r="D87" s="58"/>
      <c r="E87" s="4"/>
      <c r="F87" s="5"/>
      <c r="G87" s="4"/>
      <c r="H87" s="5"/>
      <c r="I87" s="4"/>
      <c r="J87" s="5"/>
      <c r="K87" s="5"/>
    </row>
    <row r="88" spans="1:11" ht="16.5" customHeight="1">
      <c r="A88" s="60" t="s">
        <v>53</v>
      </c>
      <c r="B88" s="37"/>
      <c r="C88" s="57"/>
      <c r="D88" s="58"/>
      <c r="E88" s="1">
        <f>SUM(E71:E86)</f>
        <v>1108615035</v>
      </c>
      <c r="F88" s="8"/>
      <c r="G88" s="1">
        <f>SUM(G71:G86)</f>
        <v>1126660126</v>
      </c>
      <c r="H88" s="8"/>
      <c r="I88" s="1">
        <f>SUM(I71:I86)</f>
        <v>1052863790</v>
      </c>
      <c r="J88" s="8"/>
      <c r="K88" s="1">
        <f>SUM(K71:K86)</f>
        <v>1066795184</v>
      </c>
    </row>
    <row r="89" spans="1:11" ht="15" customHeight="1">
      <c r="A89" s="37"/>
      <c r="B89" s="37"/>
      <c r="C89" s="57"/>
      <c r="D89" s="58"/>
      <c r="E89" s="5"/>
      <c r="F89" s="5"/>
      <c r="G89" s="5"/>
      <c r="H89" s="5"/>
      <c r="I89" s="5"/>
      <c r="J89" s="5"/>
      <c r="K89" s="5"/>
    </row>
    <row r="90" spans="1:11" ht="16.5" customHeight="1">
      <c r="A90" s="60" t="s">
        <v>54</v>
      </c>
      <c r="B90" s="61"/>
      <c r="C90" s="57"/>
      <c r="D90" s="58"/>
      <c r="E90" s="5"/>
      <c r="F90" s="5"/>
      <c r="G90" s="5"/>
      <c r="H90" s="5"/>
      <c r="I90" s="5"/>
      <c r="J90" s="5"/>
      <c r="K90" s="5"/>
    </row>
    <row r="91" spans="1:11" ht="15" customHeight="1">
      <c r="A91" s="37"/>
      <c r="B91" s="37"/>
      <c r="C91" s="57"/>
      <c r="D91" s="58"/>
      <c r="E91" s="5"/>
      <c r="F91" s="5"/>
      <c r="G91" s="5"/>
      <c r="H91" s="5"/>
      <c r="I91" s="5"/>
      <c r="J91" s="5"/>
      <c r="K91" s="5"/>
    </row>
    <row r="92" spans="1:11" ht="16.5" customHeight="1">
      <c r="A92" s="64" t="s">
        <v>55</v>
      </c>
      <c r="B92" s="65"/>
      <c r="C92" s="57"/>
      <c r="D92" s="58"/>
      <c r="E92" s="5">
        <v>0</v>
      </c>
      <c r="F92" s="9"/>
      <c r="G92" s="66">
        <v>53947</v>
      </c>
      <c r="H92" s="9"/>
      <c r="I92" s="66">
        <v>0</v>
      </c>
      <c r="J92" s="9"/>
      <c r="K92" s="66">
        <v>27035</v>
      </c>
    </row>
    <row r="93" spans="1:11" ht="16.5" customHeight="1">
      <c r="A93" s="64" t="s">
        <v>56</v>
      </c>
      <c r="B93" s="65"/>
      <c r="C93" s="57">
        <v>10</v>
      </c>
      <c r="D93" s="58"/>
      <c r="E93" s="5">
        <v>0</v>
      </c>
      <c r="F93" s="9"/>
      <c r="G93" s="66">
        <v>33971223</v>
      </c>
      <c r="H93" s="9"/>
      <c r="I93" s="66">
        <v>0</v>
      </c>
      <c r="J93" s="9"/>
      <c r="K93" s="66">
        <v>33971223</v>
      </c>
    </row>
    <row r="94" spans="1:11" ht="16.5" customHeight="1">
      <c r="A94" s="64" t="s">
        <v>57</v>
      </c>
      <c r="B94" s="65"/>
      <c r="C94" s="57">
        <v>10</v>
      </c>
      <c r="D94" s="58"/>
      <c r="E94" s="5">
        <v>433864726</v>
      </c>
      <c r="F94" s="9"/>
      <c r="G94" s="66">
        <v>335208488</v>
      </c>
      <c r="H94" s="9"/>
      <c r="I94" s="66">
        <v>433864726</v>
      </c>
      <c r="J94" s="9"/>
      <c r="K94" s="66">
        <v>335208488</v>
      </c>
    </row>
    <row r="95" spans="1:11" ht="16.5" customHeight="1">
      <c r="A95" s="64" t="s">
        <v>58</v>
      </c>
      <c r="B95" s="65"/>
      <c r="C95" s="57">
        <v>10</v>
      </c>
      <c r="D95" s="58"/>
      <c r="E95" s="5">
        <v>68248751</v>
      </c>
      <c r="F95" s="9"/>
      <c r="G95" s="5">
        <v>67997691</v>
      </c>
      <c r="H95" s="9"/>
      <c r="I95" s="5">
        <v>68248751</v>
      </c>
      <c r="J95" s="30"/>
      <c r="K95" s="5">
        <v>67997691</v>
      </c>
    </row>
    <row r="96" spans="1:11" ht="16.5" customHeight="1">
      <c r="A96" s="64" t="s">
        <v>59</v>
      </c>
      <c r="B96" s="65"/>
      <c r="D96" s="58"/>
      <c r="F96" s="9"/>
      <c r="G96" s="66"/>
      <c r="H96" s="9"/>
      <c r="J96" s="9"/>
      <c r="K96" s="66"/>
    </row>
    <row r="97" spans="1:11" ht="16.5" customHeight="1">
      <c r="A97" s="64"/>
      <c r="B97" s="68" t="s">
        <v>51</v>
      </c>
      <c r="C97" s="57">
        <v>10</v>
      </c>
      <c r="D97" s="58"/>
      <c r="E97" s="66">
        <v>401669012</v>
      </c>
      <c r="F97" s="9"/>
      <c r="G97" s="66">
        <v>405159723</v>
      </c>
      <c r="H97" s="9"/>
      <c r="I97" s="66">
        <v>356619977</v>
      </c>
      <c r="J97" s="9"/>
      <c r="K97" s="66">
        <v>362048734</v>
      </c>
    </row>
    <row r="98" spans="1:11" ht="16.5" customHeight="1">
      <c r="A98" s="68" t="s">
        <v>60</v>
      </c>
      <c r="B98" s="65"/>
      <c r="C98" s="57"/>
      <c r="D98" s="58"/>
      <c r="E98" s="3">
        <v>11363674</v>
      </c>
      <c r="F98" s="4"/>
      <c r="G98" s="3">
        <v>11031297</v>
      </c>
      <c r="H98" s="5"/>
      <c r="I98" s="3">
        <v>9076261</v>
      </c>
      <c r="J98" s="5"/>
      <c r="K98" s="3">
        <v>8820817</v>
      </c>
    </row>
    <row r="99" spans="1:11" ht="15" customHeight="1">
      <c r="A99" s="37"/>
      <c r="B99" s="37"/>
      <c r="C99" s="37"/>
      <c r="D99" s="58"/>
      <c r="E99" s="66"/>
      <c r="F99" s="59"/>
      <c r="G99" s="5"/>
      <c r="H99" s="59"/>
      <c r="I99" s="66"/>
      <c r="J99" s="59"/>
      <c r="K99" s="5"/>
    </row>
    <row r="100" spans="1:11" ht="16.5" customHeight="1">
      <c r="A100" s="60" t="s">
        <v>61</v>
      </c>
      <c r="B100" s="37"/>
      <c r="C100" s="57"/>
      <c r="D100" s="58"/>
      <c r="E100" s="1">
        <f>SUM(E92:E98)</f>
        <v>915146163</v>
      </c>
      <c r="F100" s="10"/>
      <c r="G100" s="1">
        <f>SUM(G92:G98)</f>
        <v>853422369</v>
      </c>
      <c r="H100" s="10"/>
      <c r="I100" s="1">
        <f>SUM(I92:I98)</f>
        <v>867809715</v>
      </c>
      <c r="J100" s="10"/>
      <c r="K100" s="1">
        <f>SUM(K92:K98)</f>
        <v>808073988</v>
      </c>
    </row>
    <row r="101" spans="1:11" ht="15" customHeight="1">
      <c r="A101" s="37"/>
      <c r="B101" s="37"/>
      <c r="C101" s="57"/>
      <c r="D101" s="58"/>
      <c r="E101" s="5"/>
      <c r="F101" s="59"/>
      <c r="G101" s="5"/>
      <c r="H101" s="59"/>
      <c r="I101" s="5"/>
      <c r="J101" s="59"/>
      <c r="K101" s="5"/>
    </row>
    <row r="102" spans="1:11" ht="16.5" customHeight="1">
      <c r="A102" s="60" t="s">
        <v>62</v>
      </c>
      <c r="B102" s="61"/>
      <c r="C102" s="57"/>
      <c r="D102" s="58"/>
      <c r="E102" s="1">
        <f>E88+E100</f>
        <v>2023761198</v>
      </c>
      <c r="F102" s="10"/>
      <c r="G102" s="1">
        <f>G88+G100</f>
        <v>1980082495</v>
      </c>
      <c r="H102" s="10"/>
      <c r="I102" s="1">
        <f>I88+I100</f>
        <v>1920673505</v>
      </c>
      <c r="J102" s="10"/>
      <c r="K102" s="1">
        <f>K88+K100</f>
        <v>1874869172</v>
      </c>
    </row>
    <row r="103" spans="1:11" ht="16.5" customHeight="1">
      <c r="A103" s="65"/>
      <c r="B103" s="65"/>
      <c r="C103" s="57"/>
      <c r="D103" s="58"/>
      <c r="E103" s="66"/>
      <c r="F103" s="9"/>
      <c r="G103" s="66"/>
      <c r="H103" s="8"/>
      <c r="I103" s="8"/>
      <c r="J103" s="8"/>
      <c r="K103" s="8"/>
    </row>
    <row r="104" spans="1:11" ht="18.75" customHeight="1">
      <c r="A104" s="65"/>
      <c r="B104" s="65"/>
      <c r="C104" s="57"/>
      <c r="D104" s="58"/>
      <c r="E104" s="66"/>
      <c r="F104" s="9"/>
      <c r="G104" s="66"/>
      <c r="H104" s="8"/>
      <c r="I104" s="8"/>
      <c r="J104" s="8"/>
      <c r="K104" s="8"/>
    </row>
    <row r="105" spans="1:11" ht="21.95" customHeight="1">
      <c r="A105" s="72" t="str">
        <f>+A54</f>
        <v>The accompanying notes form part of this interim financial information.</v>
      </c>
      <c r="B105" s="81"/>
      <c r="C105" s="82"/>
      <c r="D105" s="83"/>
      <c r="E105" s="84"/>
      <c r="F105" s="84"/>
      <c r="G105" s="1"/>
      <c r="H105" s="84"/>
      <c r="I105" s="84"/>
      <c r="J105" s="84"/>
      <c r="K105" s="1"/>
    </row>
    <row r="106" spans="1:11" ht="16.5" customHeight="1">
      <c r="A106" s="31" t="str">
        <f>A1</f>
        <v>Villa Kunalai Public Company Limited</v>
      </c>
      <c r="B106" s="32"/>
      <c r="C106" s="33"/>
      <c r="D106" s="34"/>
      <c r="E106" s="35"/>
      <c r="F106" s="35"/>
      <c r="G106" s="36"/>
      <c r="H106" s="35"/>
      <c r="I106" s="35"/>
      <c r="J106" s="35"/>
      <c r="K106" s="36"/>
    </row>
    <row r="107" spans="1:11" ht="16.5" customHeight="1">
      <c r="A107" s="38" t="s">
        <v>35</v>
      </c>
      <c r="B107" s="32"/>
      <c r="C107" s="33"/>
      <c r="D107" s="34"/>
      <c r="E107" s="35"/>
      <c r="F107" s="35"/>
      <c r="G107" s="36"/>
      <c r="H107" s="35"/>
      <c r="I107" s="35"/>
      <c r="J107" s="35"/>
      <c r="K107" s="36"/>
    </row>
    <row r="108" spans="1:11" ht="16.5" customHeight="1">
      <c r="A108" s="39" t="str">
        <f>A57</f>
        <v>As at 31 March 2026</v>
      </c>
      <c r="B108" s="78"/>
      <c r="C108" s="40"/>
      <c r="D108" s="41"/>
      <c r="E108" s="42"/>
      <c r="F108" s="42"/>
      <c r="G108" s="43"/>
      <c r="H108" s="42"/>
      <c r="I108" s="42"/>
      <c r="J108" s="42"/>
      <c r="K108" s="43"/>
    </row>
    <row r="109" spans="1:11" ht="16.5" customHeight="1">
      <c r="A109" s="31"/>
      <c r="B109" s="32"/>
      <c r="C109" s="33"/>
      <c r="D109" s="34"/>
      <c r="E109" s="35"/>
      <c r="F109" s="35"/>
      <c r="G109" s="36"/>
      <c r="H109" s="35"/>
      <c r="I109" s="35"/>
      <c r="J109" s="35"/>
      <c r="K109" s="36"/>
    </row>
    <row r="110" spans="1:11" ht="16.5" customHeight="1">
      <c r="A110" s="44"/>
      <c r="B110" s="44"/>
      <c r="C110" s="33"/>
      <c r="D110" s="34"/>
      <c r="E110" s="35"/>
      <c r="F110" s="35"/>
      <c r="G110" s="36"/>
      <c r="H110" s="35"/>
      <c r="I110" s="35"/>
      <c r="J110" s="35"/>
      <c r="K110" s="36"/>
    </row>
    <row r="111" spans="1:11" ht="16.5" customHeight="1">
      <c r="A111" s="44"/>
      <c r="B111" s="44"/>
      <c r="C111" s="33"/>
      <c r="D111" s="34"/>
      <c r="E111" s="178" t="s">
        <v>2</v>
      </c>
      <c r="F111" s="178"/>
      <c r="G111" s="178"/>
      <c r="H111" s="35"/>
      <c r="I111" s="178" t="s">
        <v>3</v>
      </c>
      <c r="J111" s="178"/>
      <c r="K111" s="178"/>
    </row>
    <row r="112" spans="1:11" ht="16.5" customHeight="1">
      <c r="A112" s="44"/>
      <c r="B112" s="44"/>
      <c r="C112" s="33"/>
      <c r="D112" s="34"/>
      <c r="E112" s="179" t="s">
        <v>4</v>
      </c>
      <c r="F112" s="179"/>
      <c r="G112" s="179"/>
      <c r="H112" s="35"/>
      <c r="I112" s="179" t="s">
        <v>4</v>
      </c>
      <c r="J112" s="179"/>
      <c r="K112" s="179"/>
    </row>
    <row r="113" spans="1:11" ht="16.5" customHeight="1">
      <c r="A113" s="44"/>
      <c r="B113" s="44"/>
      <c r="C113" s="33"/>
      <c r="D113" s="34"/>
      <c r="E113" s="46" t="s">
        <v>5</v>
      </c>
      <c r="F113" s="46"/>
      <c r="G113" s="47" t="s">
        <v>6</v>
      </c>
      <c r="H113" s="46"/>
      <c r="I113" s="46" t="s">
        <v>5</v>
      </c>
      <c r="J113" s="46"/>
      <c r="K113" s="47" t="s">
        <v>6</v>
      </c>
    </row>
    <row r="114" spans="1:11" ht="16.5" customHeight="1">
      <c r="A114" s="44"/>
      <c r="B114" s="44"/>
      <c r="C114" s="33"/>
      <c r="D114" s="34"/>
      <c r="E114" s="25" t="s">
        <v>179</v>
      </c>
      <c r="F114" s="48"/>
      <c r="G114" s="49" t="s">
        <v>7</v>
      </c>
      <c r="H114" s="48"/>
      <c r="I114" s="25" t="s">
        <v>179</v>
      </c>
      <c r="J114" s="45"/>
      <c r="K114" s="49" t="s">
        <v>7</v>
      </c>
    </row>
    <row r="115" spans="1:11" ht="16.5" customHeight="1">
      <c r="A115" s="44"/>
      <c r="B115" s="44"/>
      <c r="C115" s="33"/>
      <c r="D115" s="34"/>
      <c r="E115" s="6">
        <v>2026</v>
      </c>
      <c r="F115" s="50"/>
      <c r="G115" s="6">
        <v>2025</v>
      </c>
      <c r="H115" s="50"/>
      <c r="I115" s="6">
        <v>2026</v>
      </c>
      <c r="J115" s="50"/>
      <c r="K115" s="6">
        <v>2025</v>
      </c>
    </row>
    <row r="116" spans="1:11" ht="16.5" customHeight="1">
      <c r="A116" s="44"/>
      <c r="B116" s="44"/>
      <c r="C116" s="173"/>
      <c r="D116" s="52"/>
      <c r="E116" s="53" t="s">
        <v>9</v>
      </c>
      <c r="F116" s="45"/>
      <c r="G116" s="54" t="s">
        <v>9</v>
      </c>
      <c r="H116" s="45"/>
      <c r="I116" s="55" t="s">
        <v>9</v>
      </c>
      <c r="J116" s="56"/>
      <c r="K116" s="54" t="s">
        <v>9</v>
      </c>
    </row>
    <row r="117" spans="1:11" ht="10.35" customHeight="1">
      <c r="A117" s="37"/>
      <c r="B117" s="37"/>
      <c r="C117" s="62"/>
      <c r="D117" s="50"/>
      <c r="E117" s="5"/>
      <c r="F117" s="63"/>
      <c r="G117" s="85"/>
      <c r="H117" s="63"/>
      <c r="I117" s="5"/>
      <c r="J117" s="63"/>
      <c r="K117" s="85"/>
    </row>
    <row r="118" spans="1:11" ht="16.5" customHeight="1">
      <c r="A118" s="60" t="s">
        <v>63</v>
      </c>
      <c r="B118" s="61"/>
      <c r="C118" s="62"/>
      <c r="D118" s="50"/>
      <c r="E118" s="5"/>
      <c r="F118" s="63"/>
      <c r="G118" s="5"/>
      <c r="H118" s="63"/>
      <c r="I118" s="5"/>
      <c r="J118" s="63"/>
      <c r="K118" s="5"/>
    </row>
    <row r="119" spans="1:11" ht="10.35" customHeight="1">
      <c r="A119" s="61"/>
      <c r="B119" s="61"/>
      <c r="C119" s="57"/>
      <c r="D119" s="58"/>
      <c r="E119" s="5"/>
      <c r="F119" s="59"/>
      <c r="G119" s="5"/>
      <c r="H119" s="59"/>
      <c r="I119" s="5"/>
      <c r="J119" s="59"/>
      <c r="K119" s="5"/>
    </row>
    <row r="120" spans="1:11" ht="16.5" customHeight="1">
      <c r="A120" s="38" t="s">
        <v>64</v>
      </c>
      <c r="B120" s="61"/>
      <c r="C120" s="57"/>
      <c r="D120" s="58"/>
      <c r="E120" s="5"/>
      <c r="F120" s="59"/>
      <c r="G120" s="5"/>
      <c r="H120" s="59"/>
      <c r="I120" s="5"/>
      <c r="J120" s="59"/>
      <c r="K120" s="5"/>
    </row>
    <row r="121" spans="1:11" ht="10.35" customHeight="1">
      <c r="A121" s="61"/>
      <c r="B121" s="61"/>
      <c r="C121" s="57"/>
      <c r="D121" s="58"/>
      <c r="E121" s="5"/>
      <c r="F121" s="59"/>
      <c r="G121" s="5"/>
      <c r="H121" s="59"/>
      <c r="I121" s="5"/>
      <c r="J121" s="59"/>
      <c r="K121" s="5"/>
    </row>
    <row r="122" spans="1:11" ht="16.5" customHeight="1">
      <c r="A122" s="68" t="s">
        <v>65</v>
      </c>
      <c r="B122" s="65"/>
      <c r="C122" s="86"/>
      <c r="D122" s="52"/>
      <c r="E122" s="5"/>
      <c r="F122" s="52"/>
      <c r="G122" s="5"/>
      <c r="H122" s="52"/>
      <c r="I122" s="5"/>
      <c r="J122" s="52"/>
      <c r="K122" s="5"/>
    </row>
    <row r="123" spans="1:11" ht="16.5" customHeight="1">
      <c r="A123" s="68"/>
      <c r="B123" s="68" t="s">
        <v>66</v>
      </c>
      <c r="C123" s="86"/>
      <c r="D123" s="52"/>
      <c r="E123" s="5"/>
      <c r="F123" s="52"/>
      <c r="G123" s="5"/>
      <c r="H123" s="52"/>
      <c r="I123" s="5"/>
      <c r="J123" s="52"/>
      <c r="K123" s="5"/>
    </row>
    <row r="124" spans="1:11" ht="16.5" customHeight="1">
      <c r="A124" s="68"/>
      <c r="B124" s="65" t="s">
        <v>67</v>
      </c>
      <c r="C124" s="86"/>
      <c r="D124" s="52"/>
      <c r="E124" s="5"/>
      <c r="F124" s="52"/>
      <c r="G124" s="5"/>
      <c r="H124" s="52"/>
      <c r="I124" s="5"/>
      <c r="J124" s="52"/>
      <c r="K124" s="5"/>
    </row>
    <row r="125" spans="1:11" ht="16.5" customHeight="1">
      <c r="A125" s="68"/>
      <c r="B125" s="65" t="s">
        <v>68</v>
      </c>
      <c r="C125" s="86"/>
      <c r="D125" s="52"/>
      <c r="E125" s="5"/>
      <c r="F125" s="52"/>
      <c r="G125" s="5"/>
      <c r="H125" s="52"/>
      <c r="I125" s="5"/>
      <c r="J125" s="52"/>
      <c r="K125" s="5"/>
    </row>
    <row r="126" spans="1:11" ht="16.5" customHeight="1" thickBot="1">
      <c r="A126" s="68"/>
      <c r="B126" s="65" t="s">
        <v>69</v>
      </c>
      <c r="C126" s="86"/>
      <c r="D126" s="52"/>
      <c r="E126" s="87">
        <v>644937442</v>
      </c>
      <c r="F126" s="52"/>
      <c r="G126" s="70">
        <v>644937442</v>
      </c>
      <c r="H126" s="52"/>
      <c r="I126" s="88">
        <v>644937442</v>
      </c>
      <c r="J126" s="52"/>
      <c r="K126" s="70">
        <v>644937442</v>
      </c>
    </row>
    <row r="127" spans="1:11" ht="10.35" customHeight="1" thickTop="1">
      <c r="A127" s="61"/>
      <c r="B127" s="61"/>
      <c r="C127" s="57"/>
      <c r="D127" s="58"/>
      <c r="E127" s="5"/>
      <c r="F127" s="59"/>
      <c r="G127" s="5"/>
      <c r="H127" s="59"/>
      <c r="I127" s="5"/>
      <c r="J127" s="59"/>
      <c r="K127" s="5"/>
    </row>
    <row r="128" spans="1:11" ht="16.5" customHeight="1">
      <c r="A128" s="61"/>
      <c r="B128" s="68" t="s">
        <v>70</v>
      </c>
      <c r="C128" s="57"/>
      <c r="D128" s="58"/>
      <c r="E128" s="5"/>
      <c r="F128" s="59"/>
      <c r="G128" s="5"/>
      <c r="H128" s="59"/>
      <c r="I128" s="5"/>
      <c r="J128" s="59"/>
      <c r="K128" s="5"/>
    </row>
    <row r="129" spans="1:11" ht="16.5" customHeight="1">
      <c r="A129" s="61"/>
      <c r="B129" s="37" t="s">
        <v>71</v>
      </c>
      <c r="C129" s="57"/>
      <c r="D129" s="58"/>
      <c r="E129" s="5"/>
      <c r="F129" s="59"/>
      <c r="G129" s="5"/>
      <c r="H129" s="59"/>
      <c r="I129" s="5"/>
      <c r="J129" s="59"/>
      <c r="K129" s="5"/>
    </row>
    <row r="130" spans="1:11" ht="16.5" customHeight="1">
      <c r="A130" s="61"/>
      <c r="B130" s="37" t="s">
        <v>72</v>
      </c>
      <c r="C130" s="57"/>
      <c r="D130" s="58"/>
      <c r="E130" s="5"/>
      <c r="F130" s="59"/>
      <c r="G130" s="5"/>
      <c r="H130" s="59"/>
      <c r="I130" s="5"/>
      <c r="J130" s="59"/>
      <c r="K130" s="5"/>
    </row>
    <row r="131" spans="1:11" ht="16.5" customHeight="1">
      <c r="A131" s="61"/>
      <c r="B131" s="37" t="s">
        <v>73</v>
      </c>
      <c r="C131" s="57"/>
      <c r="D131" s="58"/>
      <c r="E131" s="5">
        <v>409692137</v>
      </c>
      <c r="F131" s="59"/>
      <c r="G131" s="5">
        <v>409692137</v>
      </c>
      <c r="H131" s="59"/>
      <c r="I131" s="5">
        <v>409692137</v>
      </c>
      <c r="J131" s="59"/>
      <c r="K131" s="5">
        <v>409692137</v>
      </c>
    </row>
    <row r="132" spans="1:11" ht="16.5" customHeight="1">
      <c r="A132" s="37" t="s">
        <v>74</v>
      </c>
      <c r="B132" s="37"/>
      <c r="C132" s="86"/>
      <c r="D132" s="89"/>
      <c r="E132" s="26">
        <v>254503091</v>
      </c>
      <c r="F132" s="8"/>
      <c r="G132" s="22">
        <v>254503091</v>
      </c>
      <c r="H132" s="8"/>
      <c r="I132" s="26">
        <v>254503091</v>
      </c>
      <c r="J132" s="8"/>
      <c r="K132" s="22">
        <v>254503091</v>
      </c>
    </row>
    <row r="133" spans="1:11" ht="16.5" customHeight="1">
      <c r="A133" s="37" t="s">
        <v>75</v>
      </c>
      <c r="B133" s="37"/>
      <c r="C133" s="86"/>
      <c r="D133" s="89"/>
      <c r="E133" s="26">
        <v>6794219</v>
      </c>
      <c r="F133" s="8"/>
      <c r="G133" s="22">
        <v>6794219</v>
      </c>
      <c r="H133" s="8"/>
      <c r="I133" s="26">
        <v>6794219</v>
      </c>
      <c r="J133" s="8"/>
      <c r="K133" s="22">
        <v>6794219</v>
      </c>
    </row>
    <row r="134" spans="1:11" ht="16.5" customHeight="1">
      <c r="A134" s="64" t="s">
        <v>76</v>
      </c>
      <c r="B134" s="65"/>
      <c r="C134" s="57"/>
      <c r="D134" s="58"/>
      <c r="E134" s="22"/>
      <c r="F134" s="8"/>
      <c r="G134" s="22"/>
      <c r="H134" s="8"/>
      <c r="I134" s="22"/>
      <c r="J134" s="8"/>
      <c r="K134" s="22"/>
    </row>
    <row r="135" spans="1:11" ht="16.5" customHeight="1">
      <c r="A135" s="61"/>
      <c r="B135" s="37" t="s">
        <v>77</v>
      </c>
      <c r="C135" s="57"/>
      <c r="D135" s="58"/>
      <c r="E135" s="5">
        <v>29817566</v>
      </c>
      <c r="F135" s="59"/>
      <c r="G135" s="22">
        <v>29817566</v>
      </c>
      <c r="H135" s="8"/>
      <c r="I135" s="26">
        <v>29817566</v>
      </c>
      <c r="J135" s="8"/>
      <c r="K135" s="22">
        <v>29817566</v>
      </c>
    </row>
    <row r="136" spans="1:11" ht="16.5" customHeight="1">
      <c r="A136" s="37"/>
      <c r="B136" s="90" t="s">
        <v>78</v>
      </c>
      <c r="C136" s="57"/>
      <c r="D136" s="58"/>
      <c r="E136" s="26">
        <v>162568186</v>
      </c>
      <c r="F136" s="8"/>
      <c r="G136" s="22">
        <v>164914320</v>
      </c>
      <c r="H136" s="8"/>
      <c r="I136" s="26">
        <v>139246318</v>
      </c>
      <c r="J136" s="8"/>
      <c r="K136" s="22">
        <v>140078228</v>
      </c>
    </row>
    <row r="137" spans="1:11" ht="16.5" customHeight="1">
      <c r="A137" s="90" t="s">
        <v>79</v>
      </c>
      <c r="B137" s="65"/>
      <c r="C137" s="57"/>
      <c r="D137" s="58"/>
      <c r="E137" s="27">
        <v>-13671990</v>
      </c>
      <c r="F137" s="8"/>
      <c r="G137" s="24">
        <v>-13671990</v>
      </c>
      <c r="H137" s="8"/>
      <c r="I137" s="27">
        <v>0</v>
      </c>
      <c r="J137" s="8"/>
      <c r="K137" s="24">
        <v>0</v>
      </c>
    </row>
    <row r="138" spans="1:11" ht="10.35" customHeight="1">
      <c r="A138" s="61"/>
      <c r="B138" s="61"/>
      <c r="C138" s="57"/>
      <c r="D138" s="58"/>
      <c r="E138" s="5"/>
      <c r="F138" s="59"/>
      <c r="G138" s="5"/>
      <c r="H138" s="59"/>
      <c r="I138" s="5"/>
      <c r="J138" s="59"/>
      <c r="K138" s="5"/>
    </row>
    <row r="139" spans="1:11" ht="16.5" customHeight="1">
      <c r="A139" s="65" t="s">
        <v>80</v>
      </c>
      <c r="B139" s="61"/>
      <c r="C139" s="57"/>
      <c r="D139" s="58"/>
      <c r="E139" s="5"/>
      <c r="F139" s="59"/>
      <c r="G139" s="5"/>
      <c r="H139" s="59"/>
      <c r="I139" s="5"/>
      <c r="J139" s="59"/>
      <c r="K139" s="5"/>
    </row>
    <row r="140" spans="1:11" ht="16.5" customHeight="1">
      <c r="A140" s="37"/>
      <c r="B140" s="90" t="s">
        <v>81</v>
      </c>
      <c r="C140" s="57"/>
      <c r="D140" s="58"/>
      <c r="E140" s="5">
        <f>SUM(E130:E137)</f>
        <v>849703209</v>
      </c>
      <c r="F140" s="8"/>
      <c r="G140" s="5">
        <f>SUM(G130:G137)</f>
        <v>852049343</v>
      </c>
      <c r="H140" s="8"/>
      <c r="I140" s="5">
        <f>SUM(I130:I137)</f>
        <v>840053331</v>
      </c>
      <c r="J140" s="8"/>
      <c r="K140" s="5">
        <f>SUM(K130:K137)</f>
        <v>840885241</v>
      </c>
    </row>
    <row r="141" spans="1:11" ht="16.5" customHeight="1">
      <c r="A141" s="90" t="s">
        <v>82</v>
      </c>
      <c r="B141" s="65"/>
      <c r="C141" s="57"/>
      <c r="D141" s="58"/>
      <c r="E141" s="27">
        <v>1387074</v>
      </c>
      <c r="F141" s="8"/>
      <c r="G141" s="24">
        <v>1413411</v>
      </c>
      <c r="H141" s="8"/>
      <c r="I141" s="1">
        <v>0</v>
      </c>
      <c r="J141" s="8"/>
      <c r="K141" s="24">
        <v>0</v>
      </c>
    </row>
    <row r="142" spans="1:11" ht="10.35" customHeight="1">
      <c r="A142" s="65"/>
      <c r="B142" s="65"/>
      <c r="C142" s="57"/>
      <c r="D142" s="58"/>
      <c r="E142" s="5"/>
      <c r="F142" s="8"/>
      <c r="G142" s="5"/>
      <c r="H142" s="8"/>
      <c r="I142" s="5"/>
      <c r="J142" s="8"/>
      <c r="K142" s="5"/>
    </row>
    <row r="143" spans="1:11" ht="16.5" customHeight="1">
      <c r="A143" s="38" t="s">
        <v>83</v>
      </c>
      <c r="B143" s="61"/>
      <c r="C143" s="57"/>
      <c r="D143" s="58"/>
      <c r="E143" s="1">
        <f>SUM(E140:E142)</f>
        <v>851090283</v>
      </c>
      <c r="F143" s="10"/>
      <c r="G143" s="1">
        <f>SUM(G140:G142)</f>
        <v>853462754</v>
      </c>
      <c r="H143" s="10"/>
      <c r="I143" s="1">
        <f>SUM(I140:I141)</f>
        <v>840053331</v>
      </c>
      <c r="J143" s="10"/>
      <c r="K143" s="1">
        <f>SUM(K140:K142)</f>
        <v>840885241</v>
      </c>
    </row>
    <row r="144" spans="1:11" ht="10.35" customHeight="1">
      <c r="A144" s="61"/>
      <c r="B144" s="61"/>
      <c r="C144" s="57"/>
      <c r="D144" s="58"/>
      <c r="E144" s="5"/>
      <c r="F144" s="59"/>
      <c r="G144" s="5"/>
      <c r="H144" s="59"/>
      <c r="I144" s="5"/>
      <c r="J144" s="59"/>
      <c r="K144" s="5"/>
    </row>
    <row r="145" spans="1:11" ht="16.5" customHeight="1" thickBot="1">
      <c r="A145" s="38" t="s">
        <v>84</v>
      </c>
      <c r="B145" s="61"/>
      <c r="C145" s="57"/>
      <c r="D145" s="58"/>
      <c r="E145" s="70">
        <f>SUM(E102+E143)</f>
        <v>2874851481</v>
      </c>
      <c r="F145" s="10"/>
      <c r="G145" s="70">
        <f>SUM(G102+G143)</f>
        <v>2833545249</v>
      </c>
      <c r="H145" s="10"/>
      <c r="I145" s="70">
        <f>SUM(I102+I143)</f>
        <v>2760726836</v>
      </c>
      <c r="J145" s="10"/>
      <c r="K145" s="70">
        <f>SUM(K102+K143)</f>
        <v>2715754413</v>
      </c>
    </row>
    <row r="146" spans="1:11" ht="16.5" customHeight="1" thickTop="1">
      <c r="A146" s="38"/>
      <c r="B146" s="61"/>
      <c r="C146" s="57"/>
      <c r="D146" s="58"/>
      <c r="E146" s="5"/>
      <c r="F146" s="8"/>
      <c r="G146" s="8"/>
      <c r="H146" s="8"/>
      <c r="I146" s="5"/>
      <c r="J146" s="8"/>
      <c r="K146" s="8"/>
    </row>
    <row r="156" spans="1:11" ht="18" customHeight="1"/>
    <row r="157" spans="1:11" ht="16.149999999999999" customHeight="1"/>
    <row r="158" spans="1:11" ht="21.95" customHeight="1">
      <c r="A158" s="72" t="str">
        <f>+A54</f>
        <v>The accompanying notes form part of this interim financial information.</v>
      </c>
      <c r="B158" s="91"/>
      <c r="C158" s="74"/>
      <c r="D158" s="92"/>
      <c r="E158" s="93"/>
      <c r="F158" s="11"/>
      <c r="G158" s="94"/>
      <c r="H158" s="11"/>
      <c r="I158" s="11"/>
      <c r="J158" s="11"/>
      <c r="K158" s="12"/>
    </row>
  </sheetData>
  <mergeCells count="13">
    <mergeCell ref="E61:G61"/>
    <mergeCell ref="I61:K61"/>
    <mergeCell ref="E111:G111"/>
    <mergeCell ref="I111:K111"/>
    <mergeCell ref="E112:G112"/>
    <mergeCell ref="I112:K112"/>
    <mergeCell ref="E60:G60"/>
    <mergeCell ref="I60:K60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23F3-FF1B-455A-8322-6FD20A16E7BC}">
  <dimension ref="A1:L51"/>
  <sheetViews>
    <sheetView topLeftCell="A32" zoomScaleNormal="100" zoomScaleSheetLayoutView="85" workbookViewId="0">
      <selection activeCell="B165" sqref="B165"/>
    </sheetView>
  </sheetViews>
  <sheetFormatPr defaultColWidth="9.42578125" defaultRowHeight="16.5" customHeight="1"/>
  <cols>
    <col min="1" max="2" width="1.42578125" style="37" customWidth="1"/>
    <col min="3" max="3" width="31" style="37" customWidth="1"/>
    <col min="4" max="4" width="6.5703125" style="57" customWidth="1"/>
    <col min="5" max="5" width="0.85546875" style="37" customWidth="1"/>
    <col min="6" max="6" width="12.5703125" style="9" customWidth="1"/>
    <col min="7" max="7" width="0.85546875" style="100" customWidth="1"/>
    <col min="8" max="8" width="12.5703125" style="9" customWidth="1"/>
    <col min="9" max="9" width="0.85546875" style="100" customWidth="1"/>
    <col min="10" max="10" width="12.5703125" style="5" customWidth="1"/>
    <col min="11" max="11" width="0.85546875" style="100" customWidth="1"/>
    <col min="12" max="12" width="12.5703125" style="5" customWidth="1"/>
    <col min="13" max="16384" width="9.42578125" style="96"/>
  </cols>
  <sheetData>
    <row r="1" spans="1:12" ht="16.5" customHeight="1">
      <c r="A1" s="31" t="s">
        <v>0</v>
      </c>
      <c r="B1" s="67"/>
      <c r="C1" s="67"/>
    </row>
    <row r="2" spans="1:12" ht="16.5" customHeight="1">
      <c r="A2" s="125" t="s">
        <v>85</v>
      </c>
      <c r="B2" s="67"/>
      <c r="C2" s="67"/>
      <c r="F2" s="13"/>
      <c r="H2" s="13"/>
    </row>
    <row r="3" spans="1:12" ht="16.5" customHeight="1">
      <c r="A3" s="126" t="s">
        <v>181</v>
      </c>
      <c r="B3" s="81"/>
      <c r="C3" s="81"/>
      <c r="D3" s="82"/>
      <c r="E3" s="81"/>
      <c r="F3" s="21"/>
      <c r="G3" s="76"/>
      <c r="H3" s="21"/>
      <c r="I3" s="76"/>
      <c r="J3" s="1"/>
      <c r="K3" s="76"/>
      <c r="L3" s="1"/>
    </row>
    <row r="4" spans="1:12" ht="16.350000000000001" customHeight="1">
      <c r="A4" s="125"/>
      <c r="F4" s="13"/>
      <c r="H4" s="13"/>
    </row>
    <row r="5" spans="1:12" ht="16.350000000000001" customHeight="1">
      <c r="A5" s="67"/>
      <c r="F5" s="13"/>
      <c r="H5" s="13"/>
    </row>
    <row r="6" spans="1:12" ht="16.350000000000001" customHeight="1">
      <c r="A6" s="67"/>
      <c r="F6" s="181" t="s">
        <v>2</v>
      </c>
      <c r="G6" s="181"/>
      <c r="H6" s="181"/>
      <c r="I6" s="127"/>
      <c r="J6" s="181" t="s">
        <v>3</v>
      </c>
      <c r="K6" s="181"/>
      <c r="L6" s="181"/>
    </row>
    <row r="7" spans="1:12" ht="16.350000000000001" customHeight="1">
      <c r="A7" s="67"/>
      <c r="F7" s="182" t="s">
        <v>4</v>
      </c>
      <c r="G7" s="182"/>
      <c r="H7" s="182"/>
      <c r="I7" s="108"/>
      <c r="J7" s="182" t="s">
        <v>4</v>
      </c>
      <c r="K7" s="182"/>
      <c r="L7" s="182"/>
    </row>
    <row r="8" spans="1:12" ht="16.350000000000001" customHeight="1">
      <c r="D8" s="62"/>
      <c r="E8" s="67"/>
      <c r="F8" s="36" t="s">
        <v>5</v>
      </c>
      <c r="G8" s="97"/>
      <c r="H8" s="36" t="s">
        <v>5</v>
      </c>
      <c r="I8" s="85"/>
      <c r="J8" s="36" t="s">
        <v>5</v>
      </c>
      <c r="K8" s="97"/>
      <c r="L8" s="36" t="s">
        <v>5</v>
      </c>
    </row>
    <row r="9" spans="1:12" ht="16.350000000000001" customHeight="1">
      <c r="D9" s="62"/>
      <c r="E9" s="67"/>
      <c r="F9" s="6">
        <v>2026</v>
      </c>
      <c r="G9" s="50"/>
      <c r="H9" s="6">
        <v>2025</v>
      </c>
      <c r="I9" s="50"/>
      <c r="J9" s="6">
        <v>2026</v>
      </c>
      <c r="K9" s="50"/>
      <c r="L9" s="6">
        <v>2025</v>
      </c>
    </row>
    <row r="10" spans="1:12" ht="16.350000000000001" customHeight="1">
      <c r="D10" s="51" t="s">
        <v>8</v>
      </c>
      <c r="E10" s="67"/>
      <c r="F10" s="53" t="s">
        <v>9</v>
      </c>
      <c r="G10" s="45"/>
      <c r="H10" s="53" t="s">
        <v>9</v>
      </c>
      <c r="I10" s="45"/>
      <c r="J10" s="55" t="s">
        <v>9</v>
      </c>
      <c r="K10" s="56"/>
      <c r="L10" s="55" t="s">
        <v>9</v>
      </c>
    </row>
    <row r="11" spans="1:12" ht="16.350000000000001" customHeight="1">
      <c r="A11" s="61"/>
      <c r="B11" s="61"/>
      <c r="F11" s="98"/>
      <c r="G11" s="5"/>
      <c r="H11" s="98"/>
      <c r="I11" s="5"/>
      <c r="J11" s="98"/>
      <c r="K11" s="5"/>
      <c r="L11" s="98"/>
    </row>
    <row r="12" spans="1:12" ht="16.350000000000001" customHeight="1">
      <c r="A12" s="65" t="s">
        <v>86</v>
      </c>
      <c r="B12" s="65"/>
      <c r="D12" s="57">
        <v>4</v>
      </c>
      <c r="F12" s="66">
        <v>106100650</v>
      </c>
      <c r="G12" s="5"/>
      <c r="H12" s="66">
        <v>80058829</v>
      </c>
      <c r="I12" s="5"/>
      <c r="J12" s="66">
        <v>102362835</v>
      </c>
      <c r="K12" s="5"/>
      <c r="L12" s="66">
        <v>80058829</v>
      </c>
    </row>
    <row r="13" spans="1:12" ht="16.350000000000001" customHeight="1">
      <c r="A13" s="65" t="s">
        <v>87</v>
      </c>
      <c r="B13" s="65"/>
      <c r="F13" s="3">
        <v>-82697763</v>
      </c>
      <c r="G13" s="5"/>
      <c r="H13" s="3">
        <v>-60496734</v>
      </c>
      <c r="I13" s="5"/>
      <c r="J13" s="3">
        <v>-79367665</v>
      </c>
      <c r="K13" s="5"/>
      <c r="L13" s="3">
        <v>-60603137</v>
      </c>
    </row>
    <row r="14" spans="1:12" ht="16.350000000000001" customHeight="1">
      <c r="A14" s="61"/>
      <c r="B14" s="61"/>
      <c r="F14" s="98"/>
      <c r="G14" s="5"/>
      <c r="H14" s="98"/>
      <c r="I14" s="5"/>
      <c r="K14" s="5"/>
    </row>
    <row r="15" spans="1:12" ht="16.350000000000001" customHeight="1">
      <c r="A15" s="128" t="s">
        <v>88</v>
      </c>
      <c r="B15" s="61"/>
      <c r="F15" s="98">
        <f>SUM(F12:F13)</f>
        <v>23402887</v>
      </c>
      <c r="G15" s="5"/>
      <c r="H15" s="98">
        <f>SUM(H12:H13)</f>
        <v>19562095</v>
      </c>
      <c r="I15" s="5"/>
      <c r="J15" s="98">
        <f>SUM(J12:J13)</f>
        <v>22995170</v>
      </c>
      <c r="K15" s="5"/>
      <c r="L15" s="98">
        <f>SUM(L12:L13)</f>
        <v>19455692</v>
      </c>
    </row>
    <row r="16" spans="1:12" ht="16.350000000000001" customHeight="1">
      <c r="A16" s="129" t="s">
        <v>89</v>
      </c>
      <c r="B16" s="65"/>
      <c r="F16" s="66">
        <v>549383</v>
      </c>
      <c r="G16" s="5"/>
      <c r="H16" s="66">
        <v>592906</v>
      </c>
      <c r="I16" s="5"/>
      <c r="J16" s="66">
        <v>2133805</v>
      </c>
      <c r="K16" s="5"/>
      <c r="L16" s="66">
        <v>1967870</v>
      </c>
    </row>
    <row r="17" spans="1:12" ht="16.350000000000001" customHeight="1">
      <c r="A17" s="65" t="s">
        <v>90</v>
      </c>
      <c r="B17" s="61"/>
      <c r="F17" s="66">
        <v>-10177684</v>
      </c>
      <c r="G17" s="5"/>
      <c r="H17" s="66">
        <v>-10138761</v>
      </c>
      <c r="I17" s="5"/>
      <c r="J17" s="66">
        <v>-9825403</v>
      </c>
      <c r="K17" s="5"/>
      <c r="L17" s="66">
        <v>-10084994</v>
      </c>
    </row>
    <row r="18" spans="1:12" ht="16.350000000000001" customHeight="1">
      <c r="A18" s="129" t="s">
        <v>91</v>
      </c>
      <c r="B18" s="65"/>
      <c r="F18" s="66">
        <v>-15250898</v>
      </c>
      <c r="G18" s="5"/>
      <c r="H18" s="66">
        <v>-17035648</v>
      </c>
      <c r="I18" s="5"/>
      <c r="J18" s="66">
        <v>-14631381</v>
      </c>
      <c r="K18" s="5"/>
      <c r="L18" s="66">
        <v>-16081543</v>
      </c>
    </row>
    <row r="19" spans="1:12" ht="16.350000000000001" customHeight="1">
      <c r="A19" s="129" t="s">
        <v>92</v>
      </c>
      <c r="B19" s="65"/>
      <c r="F19" s="3">
        <v>-1473300</v>
      </c>
      <c r="G19" s="13"/>
      <c r="H19" s="3">
        <v>-1972655</v>
      </c>
      <c r="I19" s="13"/>
      <c r="J19" s="3">
        <v>-1695549</v>
      </c>
      <c r="K19" s="13"/>
      <c r="L19" s="3">
        <v>-2959352</v>
      </c>
    </row>
    <row r="20" spans="1:12" ht="16.350000000000001" customHeight="1">
      <c r="A20" s="65"/>
      <c r="B20" s="65"/>
      <c r="F20" s="98"/>
      <c r="G20" s="5"/>
      <c r="H20" s="98"/>
      <c r="I20" s="5"/>
      <c r="J20" s="66"/>
      <c r="K20" s="5"/>
      <c r="L20" s="66"/>
    </row>
    <row r="21" spans="1:12" ht="16.350000000000001" customHeight="1">
      <c r="A21" s="128" t="s">
        <v>193</v>
      </c>
      <c r="B21" s="61"/>
      <c r="F21" s="98">
        <f>SUM(F15:F19)</f>
        <v>-2949612</v>
      </c>
      <c r="G21" s="14"/>
      <c r="H21" s="98">
        <f>SUM(H15:H19)</f>
        <v>-8992063</v>
      </c>
      <c r="I21" s="14"/>
      <c r="J21" s="5">
        <f>SUM(J15:J19)</f>
        <v>-1023358</v>
      </c>
      <c r="K21" s="14"/>
      <c r="L21" s="5">
        <f>SUM(L15:L19)</f>
        <v>-7702327</v>
      </c>
    </row>
    <row r="22" spans="1:12" ht="16.350000000000001" customHeight="1">
      <c r="A22" s="129" t="s">
        <v>194</v>
      </c>
      <c r="B22" s="65"/>
      <c r="F22" s="3">
        <v>577141</v>
      </c>
      <c r="G22" s="13"/>
      <c r="H22" s="3">
        <v>389290</v>
      </c>
      <c r="I22" s="13"/>
      <c r="J22" s="3">
        <v>191448</v>
      </c>
      <c r="K22" s="13"/>
      <c r="L22" s="3">
        <v>121714</v>
      </c>
    </row>
    <row r="23" spans="1:12" ht="16.350000000000001" customHeight="1">
      <c r="F23" s="98"/>
      <c r="G23" s="15"/>
      <c r="H23" s="98"/>
      <c r="I23" s="15"/>
      <c r="J23" s="100"/>
      <c r="K23" s="15"/>
      <c r="L23" s="100"/>
    </row>
    <row r="24" spans="1:12" ht="16.350000000000001" customHeight="1" thickBot="1">
      <c r="A24" s="128" t="s">
        <v>195</v>
      </c>
      <c r="B24" s="61"/>
      <c r="F24" s="99">
        <f>SUM(F21:F23)</f>
        <v>-2372471</v>
      </c>
      <c r="G24" s="16"/>
      <c r="H24" s="99">
        <f>SUM(H21:H23)</f>
        <v>-8602773</v>
      </c>
      <c r="I24" s="16"/>
      <c r="J24" s="130">
        <f>SUM(J21:J23)</f>
        <v>-831910</v>
      </c>
      <c r="K24" s="16"/>
      <c r="L24" s="130">
        <f>SUM(L21:L23)</f>
        <v>-7580613</v>
      </c>
    </row>
    <row r="25" spans="1:12" ht="16.350000000000001" customHeight="1" thickTop="1">
      <c r="A25" s="65"/>
      <c r="B25" s="61"/>
      <c r="F25" s="98"/>
      <c r="G25" s="15"/>
      <c r="H25" s="98"/>
      <c r="I25" s="15"/>
      <c r="J25" s="131"/>
      <c r="K25" s="15"/>
      <c r="L25" s="131"/>
    </row>
    <row r="26" spans="1:12" s="95" customFormat="1" ht="16.350000000000001" customHeight="1">
      <c r="A26" s="61" t="s">
        <v>196</v>
      </c>
      <c r="B26" s="61"/>
      <c r="C26" s="67"/>
      <c r="D26" s="62"/>
      <c r="E26" s="67"/>
      <c r="F26" s="132"/>
      <c r="G26" s="16"/>
      <c r="H26" s="132"/>
      <c r="I26" s="16"/>
      <c r="J26" s="133"/>
      <c r="K26" s="16"/>
      <c r="L26" s="133"/>
    </row>
    <row r="27" spans="1:12" ht="16.350000000000001" customHeight="1" thickBot="1">
      <c r="A27" s="96"/>
      <c r="B27" s="134" t="s">
        <v>93</v>
      </c>
      <c r="C27" s="67"/>
      <c r="F27" s="99">
        <f>SUM(F24:F24)</f>
        <v>-2372471</v>
      </c>
      <c r="G27" s="15"/>
      <c r="H27" s="99">
        <f>SUM(H24:H24)</f>
        <v>-8602773</v>
      </c>
      <c r="I27" s="15"/>
      <c r="J27" s="130">
        <f>SUM(J24:J24)</f>
        <v>-831910</v>
      </c>
      <c r="K27" s="15"/>
      <c r="L27" s="130">
        <f>SUM(L24:L24)</f>
        <v>-7580613</v>
      </c>
    </row>
    <row r="28" spans="1:12" ht="16.350000000000001" customHeight="1" thickTop="1">
      <c r="A28" s="61"/>
      <c r="B28" s="67"/>
      <c r="F28" s="98"/>
      <c r="G28" s="15"/>
      <c r="H28" s="98"/>
      <c r="I28" s="15"/>
      <c r="J28" s="100"/>
      <c r="K28" s="15"/>
      <c r="L28" s="100"/>
    </row>
    <row r="29" spans="1:12" ht="16.350000000000001" customHeight="1">
      <c r="A29" s="134" t="s">
        <v>197</v>
      </c>
      <c r="B29" s="135"/>
      <c r="C29" s="67"/>
      <c r="D29" s="135"/>
      <c r="E29" s="135"/>
      <c r="F29" s="98"/>
      <c r="G29" s="17"/>
      <c r="H29" s="98"/>
      <c r="I29" s="17"/>
      <c r="J29" s="136"/>
      <c r="K29" s="17"/>
      <c r="L29" s="136"/>
    </row>
    <row r="30" spans="1:12" ht="16.350000000000001" customHeight="1">
      <c r="A30" s="137" t="s">
        <v>94</v>
      </c>
      <c r="B30" s="135"/>
      <c r="D30" s="135"/>
      <c r="E30" s="138"/>
      <c r="F30" s="138">
        <v>-2346134</v>
      </c>
      <c r="G30" s="138"/>
      <c r="H30" s="138">
        <v>-8585017</v>
      </c>
      <c r="I30" s="138"/>
      <c r="J30" s="138">
        <v>-831910</v>
      </c>
      <c r="K30" s="138"/>
      <c r="L30" s="138">
        <v>-7580613</v>
      </c>
    </row>
    <row r="31" spans="1:12" ht="16.350000000000001" customHeight="1">
      <c r="A31" s="137" t="s">
        <v>82</v>
      </c>
      <c r="B31" s="135"/>
      <c r="C31" s="135"/>
      <c r="D31" s="135"/>
      <c r="E31" s="66"/>
      <c r="F31" s="3">
        <v>-26337</v>
      </c>
      <c r="G31" s="66"/>
      <c r="H31" s="3">
        <v>-17756</v>
      </c>
      <c r="I31" s="66"/>
      <c r="J31" s="3">
        <v>0</v>
      </c>
      <c r="K31" s="66"/>
      <c r="L31" s="3">
        <v>0</v>
      </c>
    </row>
    <row r="32" spans="1:12" ht="16.350000000000001" customHeight="1">
      <c r="A32" s="135"/>
      <c r="B32" s="135"/>
      <c r="C32" s="135"/>
      <c r="D32" s="135"/>
      <c r="E32" s="136"/>
      <c r="F32" s="98"/>
      <c r="G32" s="136"/>
      <c r="H32" s="98"/>
      <c r="I32" s="136"/>
      <c r="J32" s="17"/>
      <c r="K32" s="136"/>
      <c r="L32" s="17"/>
    </row>
    <row r="33" spans="1:12" ht="16.350000000000001" customHeight="1" thickBot="1">
      <c r="A33" s="135"/>
      <c r="B33" s="135"/>
      <c r="C33" s="135"/>
      <c r="D33" s="135"/>
      <c r="E33" s="138"/>
      <c r="F33" s="99">
        <f>F24</f>
        <v>-2372471</v>
      </c>
      <c r="G33" s="138"/>
      <c r="H33" s="99">
        <f>H24</f>
        <v>-8602773</v>
      </c>
      <c r="I33" s="138"/>
      <c r="J33" s="18">
        <f>SUM(J30:J32)</f>
        <v>-831910</v>
      </c>
      <c r="K33" s="138"/>
      <c r="L33" s="18">
        <f>SUM(L30:L32)</f>
        <v>-7580613</v>
      </c>
    </row>
    <row r="34" spans="1:12" ht="16.350000000000001" customHeight="1" thickTop="1">
      <c r="A34" s="135"/>
      <c r="B34" s="135"/>
      <c r="C34" s="135"/>
      <c r="D34" s="135"/>
      <c r="E34" s="136"/>
      <c r="F34" s="98"/>
      <c r="G34" s="136"/>
      <c r="H34" s="98"/>
      <c r="I34" s="136"/>
      <c r="J34" s="17"/>
      <c r="K34" s="136"/>
      <c r="L34" s="17"/>
    </row>
    <row r="35" spans="1:12" ht="16.350000000000001" customHeight="1">
      <c r="A35" s="139" t="s">
        <v>196</v>
      </c>
      <c r="B35" s="135"/>
      <c r="C35" s="135"/>
      <c r="D35" s="135"/>
      <c r="E35" s="136"/>
      <c r="F35" s="98"/>
      <c r="G35" s="136"/>
      <c r="H35" s="98"/>
      <c r="I35" s="136"/>
      <c r="J35" s="17"/>
      <c r="K35" s="136"/>
      <c r="L35" s="17"/>
    </row>
    <row r="36" spans="1:12" ht="16.350000000000001" customHeight="1">
      <c r="A36" s="139"/>
      <c r="B36" s="139" t="s">
        <v>95</v>
      </c>
      <c r="C36" s="135"/>
      <c r="D36" s="135"/>
      <c r="E36" s="136"/>
      <c r="F36" s="98"/>
      <c r="G36" s="136"/>
      <c r="H36" s="98"/>
      <c r="I36" s="136"/>
      <c r="J36" s="17"/>
      <c r="K36" s="136"/>
      <c r="L36" s="17"/>
    </row>
    <row r="37" spans="1:12" ht="16.350000000000001" customHeight="1">
      <c r="A37" s="137" t="s">
        <v>94</v>
      </c>
      <c r="B37" s="135"/>
      <c r="C37" s="135"/>
      <c r="D37" s="135"/>
      <c r="E37" s="138"/>
      <c r="F37" s="138">
        <v>-2346134</v>
      </c>
      <c r="G37" s="138"/>
      <c r="H37" s="138">
        <v>-8585017</v>
      </c>
      <c r="I37" s="138"/>
      <c r="J37" s="138">
        <v>-831910</v>
      </c>
      <c r="K37" s="138"/>
      <c r="L37" s="138">
        <v>-7580613</v>
      </c>
    </row>
    <row r="38" spans="1:12" ht="16.350000000000001" customHeight="1">
      <c r="A38" s="137" t="s">
        <v>82</v>
      </c>
      <c r="B38" s="135"/>
      <c r="C38" s="135"/>
      <c r="D38" s="135"/>
      <c r="E38" s="66"/>
      <c r="F38" s="3">
        <v>-26337</v>
      </c>
      <c r="G38" s="66"/>
      <c r="H38" s="3">
        <v>-17756</v>
      </c>
      <c r="I38" s="66"/>
      <c r="J38" s="3">
        <v>0</v>
      </c>
      <c r="K38" s="66"/>
      <c r="L38" s="3">
        <v>0</v>
      </c>
    </row>
    <row r="39" spans="1:12" ht="16.350000000000001" customHeight="1">
      <c r="A39" s="135"/>
      <c r="B39" s="135"/>
      <c r="C39" s="135"/>
      <c r="D39" s="135"/>
      <c r="E39" s="136"/>
      <c r="F39" s="98"/>
      <c r="G39" s="136"/>
      <c r="H39" s="98"/>
      <c r="I39" s="136"/>
      <c r="J39" s="17"/>
      <c r="K39" s="136"/>
      <c r="L39" s="17"/>
    </row>
    <row r="40" spans="1:12" ht="16.350000000000001" customHeight="1" thickBot="1">
      <c r="A40" s="135"/>
      <c r="B40" s="135"/>
      <c r="C40" s="135"/>
      <c r="D40" s="135"/>
      <c r="E40" s="138"/>
      <c r="F40" s="99">
        <f>F27</f>
        <v>-2372471</v>
      </c>
      <c r="G40" s="138"/>
      <c r="H40" s="99">
        <f>H27</f>
        <v>-8602773</v>
      </c>
      <c r="I40" s="138"/>
      <c r="J40" s="18">
        <f>SUM(J37:J39)</f>
        <v>-831910</v>
      </c>
      <c r="K40" s="138"/>
      <c r="L40" s="18">
        <f>SUM(L37:L39)</f>
        <v>-7580613</v>
      </c>
    </row>
    <row r="41" spans="1:12" ht="16.350000000000001" customHeight="1" thickTop="1">
      <c r="A41" s="61" t="s">
        <v>209</v>
      </c>
      <c r="B41" s="61"/>
      <c r="C41" s="67"/>
      <c r="F41" s="98"/>
      <c r="G41" s="19"/>
      <c r="H41" s="98"/>
      <c r="I41" s="19"/>
      <c r="J41" s="140"/>
      <c r="K41" s="19"/>
      <c r="L41" s="140"/>
    </row>
    <row r="42" spans="1:12" ht="16.350000000000001" customHeight="1">
      <c r="A42" s="96"/>
      <c r="B42" s="61" t="s">
        <v>210</v>
      </c>
      <c r="C42" s="67"/>
      <c r="F42" s="98"/>
      <c r="G42" s="19"/>
      <c r="H42" s="98"/>
      <c r="I42" s="19"/>
      <c r="J42" s="140"/>
      <c r="K42" s="19"/>
      <c r="L42" s="140"/>
    </row>
    <row r="43" spans="1:12" ht="16.350000000000001" customHeight="1">
      <c r="A43" s="61"/>
      <c r="B43" s="61"/>
      <c r="C43" s="67"/>
      <c r="F43" s="98"/>
      <c r="G43" s="19"/>
      <c r="H43" s="98"/>
      <c r="I43" s="19"/>
      <c r="J43" s="140"/>
      <c r="K43" s="19"/>
      <c r="L43" s="140"/>
    </row>
    <row r="44" spans="1:12" ht="16.350000000000001" customHeight="1" thickBot="1">
      <c r="A44" s="65" t="s">
        <v>198</v>
      </c>
      <c r="B44" s="61"/>
      <c r="C44" s="67"/>
      <c r="D44" s="57">
        <v>11</v>
      </c>
      <c r="F44" s="174">
        <v>-3.0000000000000001E-3</v>
      </c>
      <c r="G44" s="141"/>
      <c r="H44" s="174">
        <v>-0.01</v>
      </c>
      <c r="I44" s="141"/>
      <c r="J44" s="174">
        <v>-1E-3</v>
      </c>
      <c r="K44" s="141"/>
      <c r="L44" s="174">
        <v>-8.9999999999999993E-3</v>
      </c>
    </row>
    <row r="45" spans="1:12" ht="16.350000000000001" customHeight="1" thickTop="1">
      <c r="A45" s="65"/>
      <c r="B45" s="61"/>
      <c r="C45" s="67"/>
      <c r="F45" s="175"/>
      <c r="G45" s="141"/>
      <c r="H45" s="175"/>
      <c r="I45" s="141"/>
      <c r="J45" s="142"/>
      <c r="K45" s="141"/>
      <c r="L45" s="142"/>
    </row>
    <row r="46" spans="1:12" ht="16.350000000000001" customHeight="1" thickBot="1">
      <c r="A46" s="65" t="s">
        <v>199</v>
      </c>
      <c r="B46" s="61"/>
      <c r="C46" s="67"/>
      <c r="D46" s="57">
        <v>11</v>
      </c>
      <c r="F46" s="174">
        <v>-3.0000000000000001E-3</v>
      </c>
      <c r="G46" s="141"/>
      <c r="H46" s="174">
        <v>-0.01</v>
      </c>
      <c r="I46" s="141"/>
      <c r="J46" s="174">
        <v>-1E-3</v>
      </c>
      <c r="K46" s="141"/>
      <c r="L46" s="174">
        <v>-8.9999999999999993E-3</v>
      </c>
    </row>
    <row r="47" spans="1:12" ht="16.350000000000001" customHeight="1" thickTop="1">
      <c r="A47" s="65"/>
      <c r="B47" s="61"/>
      <c r="C47" s="67"/>
      <c r="F47" s="142"/>
      <c r="G47" s="141"/>
      <c r="H47" s="142"/>
      <c r="I47" s="141"/>
      <c r="J47" s="142"/>
      <c r="K47" s="141"/>
      <c r="L47" s="142"/>
    </row>
    <row r="48" spans="1:12" ht="16.350000000000001" customHeight="1">
      <c r="A48" s="65"/>
      <c r="B48" s="61"/>
      <c r="C48" s="67"/>
      <c r="F48" s="142"/>
      <c r="G48" s="141"/>
      <c r="H48" s="142"/>
      <c r="I48" s="141"/>
      <c r="J48" s="142"/>
      <c r="K48" s="141"/>
      <c r="L48" s="142"/>
    </row>
    <row r="49" spans="1:12" ht="16.350000000000001" customHeight="1">
      <c r="A49" s="65"/>
      <c r="B49" s="61"/>
      <c r="C49" s="67"/>
      <c r="F49" s="142"/>
      <c r="G49" s="141"/>
      <c r="H49" s="142"/>
      <c r="I49" s="141"/>
      <c r="J49" s="142"/>
      <c r="K49" s="141"/>
      <c r="L49" s="142"/>
    </row>
    <row r="50" spans="1:12" ht="15.75" customHeight="1">
      <c r="A50" s="65"/>
      <c r="B50" s="61"/>
      <c r="C50" s="67"/>
      <c r="F50" s="142"/>
      <c r="G50" s="141"/>
      <c r="H50" s="142"/>
      <c r="I50" s="141"/>
      <c r="J50" s="142"/>
      <c r="K50" s="141"/>
      <c r="L50" s="142"/>
    </row>
    <row r="51" spans="1:12" ht="22.35" customHeight="1">
      <c r="A51" s="72" t="s">
        <v>34</v>
      </c>
      <c r="B51" s="81"/>
      <c r="C51" s="21"/>
      <c r="D51" s="1"/>
      <c r="E51" s="1"/>
      <c r="F51" s="1"/>
      <c r="G51" s="1"/>
      <c r="H51" s="21"/>
      <c r="I51" s="1"/>
      <c r="J51" s="1"/>
      <c r="K51" s="1"/>
      <c r="L51" s="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94D1-4D1B-4D7B-8BF1-EA217D11DD1E}">
  <dimension ref="A1:X43"/>
  <sheetViews>
    <sheetView zoomScaleNormal="100" zoomScaleSheetLayoutView="85" workbookViewId="0">
      <selection activeCell="B165" sqref="B165"/>
    </sheetView>
  </sheetViews>
  <sheetFormatPr defaultColWidth="9.42578125" defaultRowHeight="16.5" customHeight="1"/>
  <cols>
    <col min="1" max="1" width="1.5703125" style="194" customWidth="1"/>
    <col min="2" max="2" width="20.42578125" style="194" customWidth="1"/>
    <col min="3" max="3" width="10" style="194" customWidth="1"/>
    <col min="4" max="4" width="5.5703125" style="194" bestFit="1" customWidth="1"/>
    <col min="5" max="5" width="2.5703125" style="194" customWidth="1"/>
    <col min="6" max="6" width="12.140625" style="192" customWidth="1"/>
    <col min="7" max="7" width="1" style="192" customWidth="1"/>
    <col min="8" max="8" width="11.42578125" style="192" customWidth="1"/>
    <col min="9" max="9" width="1" style="192" customWidth="1"/>
    <col min="10" max="10" width="11.42578125" style="192" customWidth="1"/>
    <col min="11" max="11" width="1" style="192" customWidth="1"/>
    <col min="12" max="12" width="13.5703125" style="193" customWidth="1"/>
    <col min="13" max="13" width="1" style="193" customWidth="1"/>
    <col min="14" max="14" width="14.42578125" style="194" customWidth="1"/>
    <col min="15" max="15" width="1" style="193" customWidth="1"/>
    <col min="16" max="16" width="17.28515625" style="193" customWidth="1"/>
    <col min="17" max="17" width="1" style="193" customWidth="1"/>
    <col min="18" max="18" width="18.140625" style="193" customWidth="1"/>
    <col min="19" max="19" width="1" style="193" customWidth="1"/>
    <col min="20" max="20" width="13" style="193" customWidth="1"/>
    <col min="21" max="21" width="1" style="193" customWidth="1"/>
    <col min="22" max="22" width="11" style="194" customWidth="1"/>
    <col min="23" max="23" width="1" style="193" customWidth="1"/>
    <col min="24" max="24" width="11.5703125" style="194" customWidth="1"/>
    <col min="25" max="16384" width="9.42578125" style="195"/>
  </cols>
  <sheetData>
    <row r="1" spans="1:24" ht="16.5" customHeight="1">
      <c r="A1" s="191" t="s">
        <v>0</v>
      </c>
      <c r="B1" s="191"/>
      <c r="C1" s="191"/>
      <c r="D1" s="191"/>
      <c r="E1" s="191"/>
    </row>
    <row r="2" spans="1:24" ht="16.5" customHeight="1">
      <c r="A2" s="196" t="s">
        <v>182</v>
      </c>
      <c r="B2" s="196"/>
      <c r="C2" s="197"/>
      <c r="D2" s="197"/>
      <c r="E2" s="197"/>
      <c r="F2" s="197"/>
      <c r="G2" s="197"/>
      <c r="H2" s="197"/>
      <c r="I2" s="197"/>
      <c r="J2" s="197"/>
      <c r="K2" s="197"/>
    </row>
    <row r="3" spans="1:24" ht="16.5" customHeight="1">
      <c r="A3" s="198" t="str">
        <f>'PL 5 (3M)'!A3</f>
        <v>For the three-month period ended 31 March 2026</v>
      </c>
      <c r="B3" s="198"/>
      <c r="C3" s="198"/>
      <c r="D3" s="198"/>
      <c r="E3" s="198"/>
      <c r="F3" s="199"/>
      <c r="G3" s="199"/>
      <c r="H3" s="199"/>
      <c r="I3" s="199"/>
      <c r="J3" s="199"/>
      <c r="K3" s="199"/>
      <c r="L3" s="200"/>
      <c r="M3" s="200"/>
      <c r="N3" s="201"/>
      <c r="O3" s="200"/>
      <c r="P3" s="200"/>
      <c r="Q3" s="200"/>
      <c r="R3" s="200"/>
      <c r="S3" s="200"/>
      <c r="T3" s="200"/>
      <c r="U3" s="200"/>
      <c r="V3" s="201"/>
      <c r="W3" s="200"/>
      <c r="X3" s="201"/>
    </row>
    <row r="4" spans="1:24" ht="16.5" customHeight="1">
      <c r="A4" s="197"/>
      <c r="B4" s="197"/>
      <c r="C4" s="197"/>
      <c r="D4" s="197"/>
      <c r="E4" s="197"/>
    </row>
    <row r="5" spans="1:24" ht="16.5" customHeight="1">
      <c r="A5" s="197"/>
      <c r="B5" s="197"/>
      <c r="C5" s="197"/>
      <c r="D5" s="197"/>
      <c r="E5" s="197"/>
      <c r="X5" s="193"/>
    </row>
    <row r="6" spans="1:24" ht="16.5" customHeight="1">
      <c r="A6" s="197"/>
      <c r="B6" s="197"/>
      <c r="C6" s="197"/>
      <c r="D6" s="197"/>
      <c r="E6" s="197"/>
      <c r="F6" s="202" t="s">
        <v>96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6.5" customHeight="1">
      <c r="A7" s="197"/>
      <c r="B7" s="197"/>
      <c r="C7" s="197"/>
      <c r="D7" s="197"/>
      <c r="E7" s="197"/>
      <c r="F7" s="202" t="s">
        <v>97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3"/>
      <c r="V7" s="192"/>
      <c r="W7" s="204"/>
      <c r="X7" s="204"/>
    </row>
    <row r="8" spans="1:24" ht="16.5" customHeight="1">
      <c r="F8" s="205" t="s">
        <v>98</v>
      </c>
      <c r="G8" s="205"/>
      <c r="H8" s="205"/>
      <c r="I8" s="205"/>
      <c r="J8" s="205"/>
      <c r="K8" s="206"/>
      <c r="L8" s="205" t="s">
        <v>99</v>
      </c>
      <c r="M8" s="205"/>
      <c r="N8" s="205"/>
      <c r="O8" s="206"/>
      <c r="P8" s="202" t="s">
        <v>79</v>
      </c>
      <c r="Q8" s="202"/>
      <c r="R8" s="202"/>
      <c r="W8" s="206"/>
      <c r="X8" s="206"/>
    </row>
    <row r="9" spans="1:24" s="194" customFormat="1" ht="16.5" customHeight="1">
      <c r="K9" s="206"/>
      <c r="M9" s="28"/>
      <c r="N9" s="28"/>
      <c r="O9" s="28"/>
      <c r="P9" s="207" t="s">
        <v>100</v>
      </c>
      <c r="Q9" s="207"/>
      <c r="R9" s="207"/>
      <c r="S9" s="206"/>
      <c r="T9" s="208"/>
      <c r="U9" s="206"/>
    </row>
    <row r="10" spans="1:24" s="194" customFormat="1" ht="16.5" customHeight="1">
      <c r="F10" s="208" t="s">
        <v>101</v>
      </c>
      <c r="H10" s="208" t="s">
        <v>102</v>
      </c>
      <c r="I10" s="206"/>
      <c r="J10" s="208"/>
      <c r="K10" s="206"/>
      <c r="L10" s="28"/>
      <c r="M10" s="28"/>
      <c r="N10" s="28"/>
      <c r="O10" s="28"/>
      <c r="P10" s="207" t="s">
        <v>103</v>
      </c>
      <c r="Q10" s="207"/>
      <c r="R10" s="207" t="s">
        <v>104</v>
      </c>
      <c r="S10" s="206"/>
      <c r="T10" s="207"/>
      <c r="U10" s="206"/>
      <c r="V10" s="207" t="s">
        <v>105</v>
      </c>
    </row>
    <row r="11" spans="1:24" s="194" customFormat="1" ht="16.5" customHeight="1">
      <c r="F11" s="208" t="s">
        <v>106</v>
      </c>
      <c r="G11" s="206"/>
      <c r="H11" s="208" t="s">
        <v>107</v>
      </c>
      <c r="I11" s="206"/>
      <c r="J11" s="208" t="s">
        <v>108</v>
      </c>
      <c r="K11" s="206"/>
      <c r="L11" s="209" t="s">
        <v>109</v>
      </c>
      <c r="M11" s="28"/>
      <c r="N11" s="29"/>
      <c r="O11" s="28"/>
      <c r="P11" s="207" t="s">
        <v>110</v>
      </c>
      <c r="Q11" s="207"/>
      <c r="R11" s="207" t="s">
        <v>111</v>
      </c>
      <c r="S11" s="28"/>
      <c r="T11" s="208" t="s">
        <v>112</v>
      </c>
      <c r="U11" s="28"/>
      <c r="V11" s="208" t="s">
        <v>113</v>
      </c>
      <c r="W11" s="28"/>
      <c r="X11" s="208" t="s">
        <v>114</v>
      </c>
    </row>
    <row r="12" spans="1:24" s="194" customFormat="1" ht="16.5" customHeight="1">
      <c r="F12" s="208" t="s">
        <v>115</v>
      </c>
      <c r="G12" s="206"/>
      <c r="H12" s="208" t="s">
        <v>116</v>
      </c>
      <c r="I12" s="206"/>
      <c r="J12" s="208" t="s">
        <v>117</v>
      </c>
      <c r="K12" s="206"/>
      <c r="L12" s="210" t="s">
        <v>118</v>
      </c>
      <c r="M12" s="28"/>
      <c r="N12" s="209" t="s">
        <v>78</v>
      </c>
      <c r="O12" s="28"/>
      <c r="P12" s="207" t="s">
        <v>119</v>
      </c>
      <c r="Q12" s="207"/>
      <c r="R12" s="28" t="s">
        <v>120</v>
      </c>
      <c r="S12" s="28"/>
      <c r="T12" s="208" t="s">
        <v>81</v>
      </c>
      <c r="U12" s="28"/>
      <c r="V12" s="208" t="s">
        <v>121</v>
      </c>
      <c r="W12" s="28"/>
      <c r="X12" s="208" t="s">
        <v>122</v>
      </c>
    </row>
    <row r="13" spans="1:24" s="194" customFormat="1" ht="16.5" customHeight="1">
      <c r="D13" s="211"/>
      <c r="F13" s="212" t="s">
        <v>9</v>
      </c>
      <c r="G13" s="206"/>
      <c r="H13" s="212" t="s">
        <v>9</v>
      </c>
      <c r="I13" s="206"/>
      <c r="J13" s="212" t="s">
        <v>9</v>
      </c>
      <c r="K13" s="206"/>
      <c r="L13" s="212" t="s">
        <v>9</v>
      </c>
      <c r="M13" s="28"/>
      <c r="N13" s="212" t="s">
        <v>9</v>
      </c>
      <c r="O13" s="28"/>
      <c r="P13" s="212" t="s">
        <v>9</v>
      </c>
      <c r="Q13" s="207"/>
      <c r="R13" s="212" t="s">
        <v>9</v>
      </c>
      <c r="S13" s="28"/>
      <c r="T13" s="212" t="s">
        <v>9</v>
      </c>
      <c r="U13" s="28"/>
      <c r="V13" s="212" t="s">
        <v>9</v>
      </c>
      <c r="W13" s="28"/>
      <c r="X13" s="212" t="s">
        <v>9</v>
      </c>
    </row>
    <row r="14" spans="1:24" ht="16.5" customHeight="1">
      <c r="C14" s="20"/>
      <c r="D14" s="20"/>
      <c r="G14" s="193"/>
      <c r="H14" s="193"/>
      <c r="I14" s="193"/>
      <c r="J14" s="193"/>
      <c r="K14" s="193"/>
      <c r="M14" s="192"/>
      <c r="N14" s="192"/>
      <c r="O14" s="192"/>
      <c r="P14" s="192"/>
      <c r="Q14" s="192"/>
      <c r="R14" s="192"/>
      <c r="S14" s="192"/>
      <c r="T14" s="192"/>
      <c r="U14" s="192"/>
      <c r="V14" s="193"/>
      <c r="W14" s="192"/>
      <c r="X14" s="193"/>
    </row>
    <row r="15" spans="1:24" ht="16.5" customHeight="1">
      <c r="A15" s="213" t="s">
        <v>124</v>
      </c>
      <c r="B15" s="196"/>
      <c r="C15" s="196"/>
      <c r="D15" s="196"/>
      <c r="E15" s="196"/>
      <c r="F15" s="214">
        <v>393934882</v>
      </c>
      <c r="G15" s="13"/>
      <c r="H15" s="214">
        <v>254503083</v>
      </c>
      <c r="I15" s="13"/>
      <c r="J15" s="215">
        <v>6794219</v>
      </c>
      <c r="K15" s="13"/>
      <c r="L15" s="214">
        <v>29394008</v>
      </c>
      <c r="M15" s="13"/>
      <c r="N15" s="214">
        <v>185808589</v>
      </c>
      <c r="O15" s="13"/>
      <c r="P15" s="214">
        <v>-13570353</v>
      </c>
      <c r="Q15" s="13"/>
      <c r="R15" s="214">
        <v>-101637</v>
      </c>
      <c r="S15" s="13"/>
      <c r="T15" s="215">
        <f>SUM(F15:R15)</f>
        <v>856762791</v>
      </c>
      <c r="U15" s="13"/>
      <c r="V15" s="214">
        <v>1500200</v>
      </c>
      <c r="X15" s="215">
        <f>SUM(T15:V15)</f>
        <v>858262991</v>
      </c>
    </row>
    <row r="16" spans="1:24" ht="6" customHeight="1">
      <c r="A16" s="213"/>
      <c r="B16" s="196"/>
      <c r="C16" s="196"/>
      <c r="D16" s="196"/>
      <c r="E16" s="196"/>
      <c r="F16" s="214"/>
      <c r="G16" s="13"/>
      <c r="H16" s="214"/>
      <c r="I16" s="13"/>
      <c r="J16" s="215"/>
      <c r="K16" s="13"/>
      <c r="L16" s="214"/>
      <c r="M16" s="13"/>
      <c r="N16" s="214"/>
      <c r="O16" s="13"/>
      <c r="P16" s="214"/>
      <c r="Q16" s="13"/>
      <c r="R16" s="214"/>
      <c r="S16" s="13"/>
      <c r="T16" s="215"/>
      <c r="U16" s="13"/>
      <c r="V16" s="214"/>
      <c r="X16" s="215"/>
    </row>
    <row r="17" spans="1:24" ht="16.5" customHeight="1">
      <c r="A17" s="213" t="s">
        <v>123</v>
      </c>
      <c r="B17" s="196"/>
      <c r="C17" s="196"/>
      <c r="D17" s="196"/>
      <c r="E17" s="196"/>
      <c r="F17" s="214"/>
      <c r="G17" s="13"/>
      <c r="H17" s="214"/>
      <c r="I17" s="13"/>
      <c r="J17" s="214"/>
      <c r="K17" s="13"/>
      <c r="L17" s="214"/>
      <c r="M17" s="13"/>
      <c r="N17" s="215"/>
      <c r="O17" s="13"/>
      <c r="P17" s="214"/>
      <c r="Q17" s="13"/>
      <c r="R17" s="214"/>
      <c r="S17" s="13"/>
      <c r="T17" s="215"/>
      <c r="U17" s="13"/>
      <c r="V17" s="215"/>
      <c r="X17" s="215"/>
    </row>
    <row r="18" spans="1:24" ht="16.5" customHeight="1">
      <c r="A18" s="216" t="s">
        <v>205</v>
      </c>
      <c r="F18" s="217">
        <v>0</v>
      </c>
      <c r="G18" s="13"/>
      <c r="H18" s="217">
        <v>0</v>
      </c>
      <c r="I18" s="13"/>
      <c r="J18" s="217">
        <v>0</v>
      </c>
      <c r="K18" s="13"/>
      <c r="L18" s="217">
        <v>0</v>
      </c>
      <c r="M18" s="13"/>
      <c r="N18" s="217">
        <v>-8585017</v>
      </c>
      <c r="O18" s="13"/>
      <c r="P18" s="217">
        <v>0</v>
      </c>
      <c r="Q18" s="13"/>
      <c r="R18" s="217">
        <v>0</v>
      </c>
      <c r="S18" s="13"/>
      <c r="T18" s="218">
        <f>SUM(F18,H18,J18,L18,N18,P18,R18)</f>
        <v>-8585017</v>
      </c>
      <c r="U18" s="13"/>
      <c r="V18" s="217">
        <v>-17756</v>
      </c>
      <c r="X18" s="218">
        <f t="shared" ref="X18" si="0">SUM(T18:V18)</f>
        <v>-8602773</v>
      </c>
    </row>
    <row r="19" spans="1:24" ht="16.5" customHeight="1">
      <c r="F19" s="215"/>
      <c r="G19" s="193"/>
      <c r="H19" s="215"/>
      <c r="I19" s="193"/>
      <c r="J19" s="215"/>
      <c r="K19" s="193"/>
      <c r="L19" s="215"/>
      <c r="M19" s="192"/>
      <c r="N19" s="215"/>
      <c r="O19" s="192"/>
      <c r="P19" s="215"/>
      <c r="Q19" s="192"/>
      <c r="R19" s="215"/>
      <c r="S19" s="192"/>
      <c r="T19" s="215"/>
      <c r="U19" s="192"/>
      <c r="V19" s="215"/>
      <c r="W19" s="192"/>
      <c r="X19" s="215"/>
    </row>
    <row r="20" spans="1:24" ht="16.5" customHeight="1" thickBot="1">
      <c r="A20" s="213" t="s">
        <v>184</v>
      </c>
      <c r="B20" s="196"/>
      <c r="C20" s="196"/>
      <c r="D20" s="196"/>
      <c r="E20" s="196"/>
      <c r="F20" s="219">
        <f>SUM(F15:F18)</f>
        <v>393934882</v>
      </c>
      <c r="G20" s="13"/>
      <c r="H20" s="219">
        <f>SUM(H15:H18)</f>
        <v>254503083</v>
      </c>
      <c r="I20" s="13"/>
      <c r="J20" s="219">
        <f>SUM(J15:J18)</f>
        <v>6794219</v>
      </c>
      <c r="K20" s="13"/>
      <c r="L20" s="219">
        <f>SUM(L15:L18)</f>
        <v>29394008</v>
      </c>
      <c r="M20" s="13"/>
      <c r="N20" s="219">
        <f>SUM(N15:N18)</f>
        <v>177223572</v>
      </c>
      <c r="O20" s="13"/>
      <c r="P20" s="219">
        <f>SUM(P15:P18)</f>
        <v>-13570353</v>
      </c>
      <c r="Q20" s="13"/>
      <c r="R20" s="219">
        <f>SUM(R15:R18)</f>
        <v>-101637</v>
      </c>
      <c r="S20" s="13"/>
      <c r="T20" s="219">
        <f>SUM(T15:T18)</f>
        <v>848177774</v>
      </c>
      <c r="U20" s="13"/>
      <c r="V20" s="219">
        <f>SUM(V15:V18)</f>
        <v>1482444</v>
      </c>
      <c r="X20" s="219">
        <f>SUM(X15:X18)</f>
        <v>849660218</v>
      </c>
    </row>
    <row r="21" spans="1:24" ht="16.5" customHeight="1" thickTop="1">
      <c r="A21" s="196"/>
      <c r="B21" s="196"/>
      <c r="C21" s="196"/>
      <c r="D21" s="196"/>
      <c r="E21" s="196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X21" s="13"/>
    </row>
    <row r="22" spans="1:24" ht="16.5" customHeight="1">
      <c r="A22" s="196"/>
      <c r="B22" s="196"/>
      <c r="C22" s="196"/>
      <c r="D22" s="196"/>
      <c r="E22" s="19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X22" s="13"/>
    </row>
    <row r="23" spans="1:24" ht="16.5" customHeight="1">
      <c r="A23" s="213" t="s">
        <v>183</v>
      </c>
      <c r="B23" s="196"/>
      <c r="C23" s="196"/>
      <c r="D23" s="196"/>
      <c r="E23" s="196"/>
      <c r="F23" s="214">
        <v>409692137</v>
      </c>
      <c r="G23" s="13"/>
      <c r="H23" s="214">
        <v>254503091</v>
      </c>
      <c r="I23" s="13"/>
      <c r="J23" s="214">
        <v>6794219</v>
      </c>
      <c r="K23" s="13"/>
      <c r="L23" s="214">
        <v>29817566</v>
      </c>
      <c r="M23" s="13"/>
      <c r="N23" s="214">
        <v>164914320</v>
      </c>
      <c r="O23" s="13"/>
      <c r="P23" s="214">
        <v>-13570353</v>
      </c>
      <c r="Q23" s="13"/>
      <c r="R23" s="214">
        <v>-101637</v>
      </c>
      <c r="S23" s="13"/>
      <c r="T23" s="215">
        <f>SUM(F23:R23)</f>
        <v>852049343</v>
      </c>
      <c r="U23" s="13"/>
      <c r="V23" s="214">
        <v>1413411</v>
      </c>
      <c r="X23" s="215">
        <f>SUM(T23:V23)</f>
        <v>853462754</v>
      </c>
    </row>
    <row r="24" spans="1:24" ht="6" customHeight="1">
      <c r="A24" s="213"/>
      <c r="B24" s="196"/>
      <c r="C24" s="196"/>
      <c r="D24" s="196"/>
      <c r="E24" s="196"/>
      <c r="F24" s="214"/>
      <c r="G24" s="13"/>
      <c r="H24" s="214"/>
      <c r="I24" s="13"/>
      <c r="J24" s="215"/>
      <c r="K24" s="13"/>
      <c r="L24" s="214"/>
      <c r="M24" s="13"/>
      <c r="N24" s="214"/>
      <c r="O24" s="13"/>
      <c r="P24" s="214"/>
      <c r="Q24" s="13"/>
      <c r="R24" s="214"/>
      <c r="S24" s="13"/>
      <c r="T24" s="215"/>
      <c r="U24" s="13"/>
      <c r="V24" s="214"/>
      <c r="X24" s="215"/>
    </row>
    <row r="25" spans="1:24" ht="16.5" customHeight="1">
      <c r="A25" s="213" t="s">
        <v>123</v>
      </c>
      <c r="B25" s="196"/>
      <c r="C25" s="196"/>
      <c r="D25" s="196"/>
      <c r="E25" s="196"/>
      <c r="F25" s="214"/>
      <c r="G25" s="13"/>
      <c r="H25" s="214"/>
      <c r="I25" s="13"/>
      <c r="J25" s="214"/>
      <c r="K25" s="13"/>
      <c r="L25" s="214"/>
      <c r="M25" s="13"/>
      <c r="N25" s="215"/>
      <c r="O25" s="13"/>
      <c r="P25" s="214"/>
      <c r="Q25" s="13"/>
      <c r="R25" s="214"/>
      <c r="S25" s="13"/>
      <c r="T25" s="215"/>
      <c r="U25" s="13"/>
      <c r="V25" s="215"/>
      <c r="X25" s="215"/>
    </row>
    <row r="26" spans="1:24" ht="16.5" customHeight="1">
      <c r="A26" s="216" t="s">
        <v>205</v>
      </c>
      <c r="F26" s="217">
        <v>0</v>
      </c>
      <c r="G26" s="13"/>
      <c r="H26" s="217">
        <v>0</v>
      </c>
      <c r="I26" s="13"/>
      <c r="J26" s="217">
        <v>0</v>
      </c>
      <c r="K26" s="13"/>
      <c r="L26" s="217">
        <v>0</v>
      </c>
      <c r="M26" s="13"/>
      <c r="N26" s="217">
        <v>-2346134</v>
      </c>
      <c r="O26" s="13"/>
      <c r="P26" s="217">
        <v>0</v>
      </c>
      <c r="Q26" s="13"/>
      <c r="R26" s="217">
        <v>0</v>
      </c>
      <c r="S26" s="13"/>
      <c r="T26" s="218">
        <f>SUM(F26,H26,J26,L26,N26,P26,R26)</f>
        <v>-2346134</v>
      </c>
      <c r="U26" s="13"/>
      <c r="V26" s="217">
        <v>-26337</v>
      </c>
      <c r="X26" s="218">
        <f t="shared" ref="X26" si="1">SUM(T26:V26)</f>
        <v>-2372471</v>
      </c>
    </row>
    <row r="27" spans="1:24" ht="16.5" customHeight="1">
      <c r="F27" s="215"/>
      <c r="G27" s="193"/>
      <c r="H27" s="215"/>
      <c r="I27" s="193"/>
      <c r="J27" s="215"/>
      <c r="K27" s="193"/>
      <c r="L27" s="215"/>
      <c r="M27" s="192"/>
      <c r="N27" s="215"/>
      <c r="O27" s="192"/>
      <c r="P27" s="215"/>
      <c r="Q27" s="192"/>
      <c r="R27" s="215"/>
      <c r="S27" s="192"/>
      <c r="T27" s="215"/>
      <c r="U27" s="192"/>
      <c r="V27" s="215"/>
      <c r="W27" s="192"/>
      <c r="X27" s="215"/>
    </row>
    <row r="28" spans="1:24" ht="16.5" customHeight="1" thickBot="1">
      <c r="A28" s="213" t="s">
        <v>185</v>
      </c>
      <c r="B28" s="196"/>
      <c r="C28" s="196"/>
      <c r="D28" s="196"/>
      <c r="E28" s="196"/>
      <c r="F28" s="219">
        <f>SUM(F23:F26)</f>
        <v>409692137</v>
      </c>
      <c r="G28" s="13"/>
      <c r="H28" s="219">
        <f>SUM(H23:H26)</f>
        <v>254503091</v>
      </c>
      <c r="I28" s="13"/>
      <c r="J28" s="219">
        <f>SUM(J23:J26)</f>
        <v>6794219</v>
      </c>
      <c r="K28" s="13"/>
      <c r="L28" s="219">
        <f>SUM(L23:L26)</f>
        <v>29817566</v>
      </c>
      <c r="M28" s="13"/>
      <c r="N28" s="219">
        <f>SUM(N23:N26)</f>
        <v>162568186</v>
      </c>
      <c r="O28" s="13"/>
      <c r="P28" s="219">
        <f>SUM(P23:P26)</f>
        <v>-13570353</v>
      </c>
      <c r="Q28" s="13"/>
      <c r="R28" s="219">
        <f>SUM(R23:R26)</f>
        <v>-101637</v>
      </c>
      <c r="S28" s="13"/>
      <c r="T28" s="219">
        <f>SUM(T23:T26)</f>
        <v>849703209</v>
      </c>
      <c r="U28" s="13"/>
      <c r="V28" s="219">
        <f>SUM(V23:V26)</f>
        <v>1387074</v>
      </c>
      <c r="X28" s="219">
        <f>SUM(X23:X26)</f>
        <v>851090283</v>
      </c>
    </row>
    <row r="29" spans="1:24" ht="16.5" customHeight="1" thickTop="1">
      <c r="A29" s="196"/>
      <c r="B29" s="196"/>
      <c r="C29" s="196"/>
      <c r="D29" s="196"/>
      <c r="E29" s="196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X29" s="13"/>
    </row>
    <row r="30" spans="1:24" ht="16.5" customHeight="1">
      <c r="A30" s="196"/>
      <c r="B30" s="196"/>
      <c r="C30" s="196"/>
      <c r="D30" s="196"/>
      <c r="E30" s="196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X30" s="13"/>
    </row>
    <row r="31" spans="1:24" ht="16.5" customHeight="1">
      <c r="A31" s="196"/>
      <c r="B31" s="196"/>
      <c r="C31" s="196"/>
      <c r="D31" s="196"/>
      <c r="E31" s="196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X31" s="13"/>
    </row>
    <row r="32" spans="1:24" ht="16.5" customHeight="1">
      <c r="A32" s="196"/>
      <c r="B32" s="196"/>
      <c r="C32" s="196"/>
      <c r="D32" s="196"/>
      <c r="E32" s="196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X32" s="13"/>
    </row>
    <row r="33" spans="1:24" ht="16.5" customHeight="1">
      <c r="A33" s="196"/>
      <c r="B33" s="196"/>
      <c r="C33" s="196"/>
      <c r="D33" s="196"/>
      <c r="E33" s="19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X33" s="13"/>
    </row>
    <row r="34" spans="1:24" ht="16.5" customHeight="1">
      <c r="A34" s="196"/>
      <c r="B34" s="196"/>
      <c r="C34" s="196"/>
      <c r="D34" s="196"/>
      <c r="E34" s="19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X34" s="13"/>
    </row>
    <row r="35" spans="1:24" ht="16.5" customHeight="1">
      <c r="A35" s="196"/>
      <c r="B35" s="196"/>
      <c r="C35" s="196"/>
      <c r="D35" s="196"/>
      <c r="E35" s="19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X35" s="13"/>
    </row>
    <row r="36" spans="1:24" ht="16.5" customHeight="1">
      <c r="A36" s="196"/>
      <c r="B36" s="196"/>
      <c r="C36" s="196"/>
      <c r="D36" s="196"/>
      <c r="E36" s="19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X36" s="13"/>
    </row>
    <row r="37" spans="1:24" ht="16.5" customHeight="1">
      <c r="A37" s="196"/>
      <c r="B37" s="196"/>
      <c r="C37" s="196"/>
      <c r="D37" s="196"/>
      <c r="E37" s="19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X37" s="13"/>
    </row>
    <row r="38" spans="1:24" ht="16.5" customHeight="1">
      <c r="A38" s="196"/>
      <c r="B38" s="196"/>
      <c r="C38" s="196"/>
      <c r="D38" s="196"/>
      <c r="E38" s="19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X38" s="13"/>
    </row>
    <row r="39" spans="1:24" ht="16.5" customHeight="1">
      <c r="A39" s="196"/>
      <c r="B39" s="196"/>
      <c r="C39" s="196"/>
      <c r="D39" s="196"/>
      <c r="E39" s="196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X39" s="13"/>
    </row>
    <row r="40" spans="1:24" ht="16.5" customHeight="1">
      <c r="A40" s="196"/>
      <c r="B40" s="196"/>
      <c r="C40" s="196"/>
      <c r="D40" s="196"/>
      <c r="E40" s="196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X40" s="13"/>
    </row>
    <row r="42" spans="1:24" ht="12" customHeight="1"/>
    <row r="43" spans="1:24" ht="22.35" customHeight="1">
      <c r="A43" s="220" t="s">
        <v>34</v>
      </c>
      <c r="B43" s="201"/>
      <c r="C43" s="201"/>
      <c r="D43" s="201"/>
      <c r="E43" s="201"/>
      <c r="F43" s="200"/>
      <c r="G43" s="200"/>
      <c r="H43" s="200"/>
      <c r="I43" s="200"/>
      <c r="J43" s="200"/>
      <c r="K43" s="200"/>
      <c r="L43" s="200"/>
      <c r="M43" s="200"/>
      <c r="N43" s="201"/>
      <c r="O43" s="200"/>
      <c r="P43" s="200"/>
      <c r="Q43" s="200"/>
      <c r="R43" s="200"/>
      <c r="S43" s="200"/>
      <c r="T43" s="200"/>
      <c r="U43" s="200"/>
      <c r="V43" s="201"/>
      <c r="W43" s="200"/>
      <c r="X43" s="201"/>
    </row>
  </sheetData>
  <mergeCells count="5">
    <mergeCell ref="F6:X6"/>
    <mergeCell ref="F7:T7"/>
    <mergeCell ref="F8:J8"/>
    <mergeCell ref="L8:N8"/>
    <mergeCell ref="P8:R8"/>
  </mergeCells>
  <pageMargins left="0.3" right="0.3" top="0.5" bottom="0.6" header="0.49" footer="0.4"/>
  <pageSetup paperSize="9" scale="78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2004-698F-45DA-90B8-EE7A3E08B137}">
  <dimension ref="A1:P33"/>
  <sheetViews>
    <sheetView zoomScaleNormal="100" zoomScaleSheetLayoutView="85" workbookViewId="0">
      <selection activeCell="J33" sqref="J33"/>
    </sheetView>
  </sheetViews>
  <sheetFormatPr defaultColWidth="9.42578125" defaultRowHeight="19.350000000000001" customHeight="1"/>
  <cols>
    <col min="1" max="1" width="1.5703125" style="37" customWidth="1"/>
    <col min="2" max="2" width="23.140625" style="37" customWidth="1"/>
    <col min="3" max="3" width="10.85546875" style="37" customWidth="1"/>
    <col min="4" max="4" width="6.7109375" style="57" customWidth="1"/>
    <col min="5" max="5" width="0.85546875" style="37" customWidth="1"/>
    <col min="6" max="6" width="12.5703125" style="5" customWidth="1"/>
    <col min="7" max="7" width="0.85546875" style="5" customWidth="1"/>
    <col min="8" max="8" width="12.5703125" style="5" customWidth="1"/>
    <col min="9" max="9" width="0.85546875" style="5" customWidth="1"/>
    <col min="10" max="10" width="11.5703125" style="100" customWidth="1"/>
    <col min="11" max="11" width="0.85546875" style="100" customWidth="1"/>
    <col min="12" max="12" width="13.5703125" style="100" customWidth="1"/>
    <col min="13" max="13" width="0.85546875" style="100" customWidth="1"/>
    <col min="14" max="14" width="14.5703125" style="100" customWidth="1"/>
    <col min="15" max="15" width="0.85546875" style="101" customWidth="1"/>
    <col min="16" max="16" width="12.5703125" style="101" customWidth="1"/>
    <col min="17" max="16384" width="9.42578125" style="101"/>
  </cols>
  <sheetData>
    <row r="1" spans="1:16" ht="16.5" customHeight="1">
      <c r="A1" s="31" t="s">
        <v>0</v>
      </c>
      <c r="B1" s="31"/>
      <c r="C1" s="31"/>
      <c r="D1" s="143"/>
      <c r="E1" s="31"/>
    </row>
    <row r="2" spans="1:16" ht="16.5" customHeight="1">
      <c r="A2" s="31" t="s">
        <v>125</v>
      </c>
      <c r="B2" s="31"/>
      <c r="C2" s="102"/>
      <c r="D2" s="62"/>
      <c r="E2" s="67"/>
      <c r="F2" s="67"/>
      <c r="G2" s="67"/>
      <c r="H2" s="67"/>
      <c r="I2" s="67"/>
    </row>
    <row r="3" spans="1:16" ht="16.5" customHeight="1">
      <c r="A3" s="103" t="str">
        <f>'Eqity Conso 6'!A3</f>
        <v>For the three-month period ended 31 March 2026</v>
      </c>
      <c r="B3" s="103"/>
      <c r="C3" s="103"/>
      <c r="D3" s="114"/>
      <c r="E3" s="103"/>
      <c r="F3" s="104"/>
      <c r="G3" s="104"/>
      <c r="H3" s="104"/>
      <c r="I3" s="104"/>
      <c r="J3" s="104"/>
      <c r="K3" s="104"/>
      <c r="L3" s="105"/>
      <c r="M3" s="105"/>
      <c r="N3" s="81"/>
      <c r="O3" s="105"/>
      <c r="P3" s="81"/>
    </row>
    <row r="4" spans="1:16" ht="16.5" customHeight="1">
      <c r="A4" s="102"/>
      <c r="B4" s="102"/>
      <c r="C4" s="102"/>
      <c r="D4" s="62"/>
      <c r="E4" s="102"/>
      <c r="F4" s="106"/>
      <c r="G4" s="106"/>
      <c r="H4" s="106"/>
      <c r="I4" s="106"/>
      <c r="J4" s="106"/>
      <c r="K4" s="106"/>
      <c r="L4" s="107"/>
      <c r="M4" s="107"/>
      <c r="N4" s="37"/>
      <c r="O4" s="107"/>
      <c r="P4" s="37"/>
    </row>
    <row r="5" spans="1:16" ht="16.5" customHeight="1">
      <c r="A5" s="102"/>
      <c r="B5" s="102"/>
      <c r="C5" s="102"/>
      <c r="D5" s="62"/>
      <c r="E5" s="102"/>
    </row>
    <row r="6" spans="1:16" ht="16.5" customHeight="1">
      <c r="A6" s="102"/>
      <c r="B6" s="102"/>
      <c r="C6" s="102"/>
      <c r="D6" s="62"/>
      <c r="E6" s="102"/>
      <c r="F6" s="183" t="s">
        <v>126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6.5" customHeight="1">
      <c r="C7" s="102"/>
      <c r="D7" s="62"/>
      <c r="F7" s="184" t="s">
        <v>98</v>
      </c>
      <c r="G7" s="184"/>
      <c r="H7" s="184"/>
      <c r="I7" s="184"/>
      <c r="J7" s="184"/>
      <c r="K7" s="101"/>
      <c r="L7" s="184" t="s">
        <v>99</v>
      </c>
      <c r="M7" s="184"/>
      <c r="N7" s="184"/>
    </row>
    <row r="8" spans="1:16" ht="16.5" customHeight="1">
      <c r="F8" s="108" t="s">
        <v>101</v>
      </c>
      <c r="G8" s="108"/>
      <c r="H8" s="108" t="s">
        <v>102</v>
      </c>
      <c r="J8" s="108"/>
      <c r="K8" s="101"/>
      <c r="L8" s="109"/>
      <c r="M8" s="109"/>
      <c r="N8" s="109"/>
    </row>
    <row r="9" spans="1:16" ht="16.5" customHeight="1">
      <c r="F9" s="108" t="s">
        <v>106</v>
      </c>
      <c r="G9" s="108"/>
      <c r="H9" s="108" t="s">
        <v>107</v>
      </c>
      <c r="I9" s="110"/>
      <c r="J9" s="108" t="s">
        <v>108</v>
      </c>
      <c r="K9" s="101"/>
      <c r="L9" s="111" t="s">
        <v>109</v>
      </c>
      <c r="M9" s="110"/>
      <c r="N9" s="110"/>
      <c r="P9" s="108"/>
    </row>
    <row r="10" spans="1:16" ht="16.5" customHeight="1">
      <c r="F10" s="108" t="s">
        <v>115</v>
      </c>
      <c r="G10" s="108"/>
      <c r="H10" s="108" t="s">
        <v>116</v>
      </c>
      <c r="I10" s="110"/>
      <c r="J10" s="108" t="s">
        <v>117</v>
      </c>
      <c r="K10" s="101"/>
      <c r="L10" s="112" t="s">
        <v>118</v>
      </c>
      <c r="M10" s="110"/>
      <c r="N10" s="113" t="s">
        <v>78</v>
      </c>
      <c r="P10" s="108" t="s">
        <v>83</v>
      </c>
    </row>
    <row r="11" spans="1:16" ht="16.5" customHeight="1">
      <c r="C11" s="20"/>
      <c r="D11" s="62"/>
      <c r="F11" s="115" t="s">
        <v>9</v>
      </c>
      <c r="G11" s="108"/>
      <c r="H11" s="115" t="s">
        <v>9</v>
      </c>
      <c r="I11" s="110"/>
      <c r="J11" s="115" t="s">
        <v>9</v>
      </c>
      <c r="K11" s="101"/>
      <c r="L11" s="115" t="s">
        <v>9</v>
      </c>
      <c r="M11" s="110"/>
      <c r="N11" s="115" t="s">
        <v>9</v>
      </c>
      <c r="P11" s="115" t="s">
        <v>9</v>
      </c>
    </row>
    <row r="12" spans="1:16" ht="16.5" customHeight="1">
      <c r="H12" s="100"/>
      <c r="I12" s="100"/>
      <c r="K12" s="5"/>
      <c r="L12" s="5"/>
      <c r="M12" s="5"/>
    </row>
    <row r="13" spans="1:16" ht="16.5" customHeight="1">
      <c r="A13" s="116" t="s">
        <v>124</v>
      </c>
      <c r="B13" s="67"/>
      <c r="C13" s="67"/>
      <c r="D13" s="62"/>
      <c r="E13" s="67"/>
      <c r="F13" s="5">
        <v>393934882</v>
      </c>
      <c r="H13" s="5">
        <v>254503083</v>
      </c>
      <c r="I13" s="118"/>
      <c r="J13" s="5">
        <v>6794219</v>
      </c>
      <c r="K13" s="118"/>
      <c r="L13" s="5">
        <v>29394008</v>
      </c>
      <c r="M13" s="5"/>
      <c r="N13" s="5">
        <v>155762604</v>
      </c>
      <c r="P13" s="117">
        <f>SUM(F13:N13)</f>
        <v>840388796</v>
      </c>
    </row>
    <row r="14" spans="1:16" ht="6" customHeight="1">
      <c r="A14" s="116"/>
      <c r="B14" s="67"/>
      <c r="C14" s="67"/>
      <c r="D14" s="62"/>
      <c r="E14" s="67"/>
      <c r="I14" s="118"/>
      <c r="J14" s="5"/>
      <c r="K14" s="118"/>
      <c r="L14" s="5"/>
      <c r="M14" s="5"/>
      <c r="N14" s="5"/>
      <c r="P14" s="117"/>
    </row>
    <row r="15" spans="1:16" ht="16.5" customHeight="1">
      <c r="A15" s="116" t="s">
        <v>123</v>
      </c>
      <c r="B15" s="67"/>
      <c r="C15" s="67"/>
      <c r="D15" s="62"/>
      <c r="E15" s="67"/>
      <c r="F15" s="117"/>
      <c r="G15" s="117"/>
      <c r="H15" s="117"/>
      <c r="I15" s="118"/>
      <c r="J15" s="117"/>
      <c r="K15" s="118"/>
      <c r="L15" s="117"/>
      <c r="M15" s="5"/>
      <c r="N15" s="117"/>
      <c r="P15" s="117"/>
    </row>
    <row r="16" spans="1:16" ht="16.5" customHeight="1">
      <c r="A16" s="119" t="s">
        <v>205</v>
      </c>
      <c r="C16" s="67"/>
      <c r="D16" s="62"/>
      <c r="F16" s="120">
        <v>0</v>
      </c>
      <c r="G16" s="117"/>
      <c r="H16" s="120">
        <v>0</v>
      </c>
      <c r="I16" s="118"/>
      <c r="J16" s="120">
        <v>0</v>
      </c>
      <c r="K16" s="5"/>
      <c r="L16" s="120">
        <v>0</v>
      </c>
      <c r="M16" s="5"/>
      <c r="N16" s="120">
        <v>-7580613</v>
      </c>
      <c r="P16" s="120">
        <f>SUM(F16:N16)</f>
        <v>-7580613</v>
      </c>
    </row>
    <row r="17" spans="1:16" ht="16.5" customHeight="1">
      <c r="C17" s="67"/>
      <c r="D17" s="62"/>
      <c r="F17" s="117"/>
      <c r="G17" s="117"/>
      <c r="H17" s="117"/>
      <c r="I17" s="121"/>
      <c r="J17" s="117"/>
      <c r="K17" s="13"/>
      <c r="L17" s="117"/>
      <c r="M17" s="5"/>
      <c r="N17" s="117"/>
      <c r="P17" s="117"/>
    </row>
    <row r="18" spans="1:16" ht="16.5" customHeight="1" thickBot="1">
      <c r="A18" s="116" t="s">
        <v>184</v>
      </c>
      <c r="B18" s="67"/>
      <c r="E18" s="67"/>
      <c r="F18" s="122">
        <f>SUM(F13:F16)</f>
        <v>393934882</v>
      </c>
      <c r="G18" s="117"/>
      <c r="H18" s="122">
        <f>SUM(H13:H16)</f>
        <v>254503083</v>
      </c>
      <c r="J18" s="122">
        <f>SUM(J13:J16)</f>
        <v>6794219</v>
      </c>
      <c r="K18" s="5"/>
      <c r="L18" s="122">
        <f>SUM(L13:L16)</f>
        <v>29394008</v>
      </c>
      <c r="M18" s="5"/>
      <c r="N18" s="122">
        <f>SUM(N13:N16)</f>
        <v>148181991</v>
      </c>
      <c r="P18" s="122">
        <f>SUM(P13:P16)</f>
        <v>832808183</v>
      </c>
    </row>
    <row r="19" spans="1:16" ht="16.5" customHeight="1" thickTop="1">
      <c r="A19" s="67"/>
      <c r="B19" s="67"/>
      <c r="C19" s="67"/>
      <c r="D19" s="62"/>
      <c r="E19" s="67"/>
      <c r="J19" s="5"/>
      <c r="K19" s="5"/>
      <c r="L19" s="5"/>
      <c r="M19" s="5"/>
      <c r="N19" s="5"/>
    </row>
    <row r="20" spans="1:16" ht="18" customHeight="1">
      <c r="A20" s="67"/>
      <c r="B20" s="67"/>
      <c r="C20" s="67"/>
      <c r="D20" s="62"/>
      <c r="E20" s="67"/>
      <c r="J20" s="5"/>
      <c r="K20" s="5"/>
      <c r="L20" s="5"/>
      <c r="M20" s="5"/>
      <c r="N20" s="5"/>
    </row>
    <row r="21" spans="1:16" ht="16.5" customHeight="1">
      <c r="A21" s="116" t="s">
        <v>183</v>
      </c>
      <c r="B21" s="67"/>
      <c r="C21" s="67"/>
      <c r="D21" s="62"/>
      <c r="E21" s="67"/>
      <c r="F21" s="5">
        <v>409692137</v>
      </c>
      <c r="H21" s="5">
        <v>254503091</v>
      </c>
      <c r="I21" s="118"/>
      <c r="J21" s="5">
        <v>6794219</v>
      </c>
      <c r="K21" s="118"/>
      <c r="L21" s="5">
        <v>29817566</v>
      </c>
      <c r="M21" s="5"/>
      <c r="N21" s="5">
        <v>140078228</v>
      </c>
      <c r="P21" s="117">
        <f>SUM(F21:N21)</f>
        <v>840885241</v>
      </c>
    </row>
    <row r="22" spans="1:16" ht="6" customHeight="1">
      <c r="A22" s="116"/>
      <c r="B22" s="67"/>
      <c r="C22" s="67"/>
      <c r="D22" s="62"/>
      <c r="E22" s="67"/>
      <c r="I22" s="118"/>
      <c r="J22" s="5"/>
      <c r="K22" s="118"/>
      <c r="L22" s="5"/>
      <c r="M22" s="5"/>
      <c r="N22" s="5"/>
      <c r="P22" s="117"/>
    </row>
    <row r="23" spans="1:16" ht="16.5" customHeight="1">
      <c r="A23" s="116" t="s">
        <v>123</v>
      </c>
      <c r="B23" s="67"/>
      <c r="C23" s="67"/>
      <c r="D23" s="62"/>
      <c r="E23" s="67"/>
      <c r="F23" s="117"/>
      <c r="G23" s="117"/>
      <c r="H23" s="117"/>
      <c r="I23" s="118"/>
      <c r="J23" s="117"/>
      <c r="K23" s="118"/>
      <c r="L23" s="117"/>
      <c r="M23" s="5"/>
      <c r="N23" s="117"/>
      <c r="P23" s="117"/>
    </row>
    <row r="24" spans="1:16" ht="16.5" customHeight="1">
      <c r="A24" s="119" t="s">
        <v>205</v>
      </c>
      <c r="C24" s="67"/>
      <c r="D24" s="62"/>
      <c r="F24" s="120">
        <v>0</v>
      </c>
      <c r="G24" s="117"/>
      <c r="H24" s="120">
        <v>0</v>
      </c>
      <c r="I24" s="118"/>
      <c r="J24" s="120">
        <v>0</v>
      </c>
      <c r="K24" s="5"/>
      <c r="L24" s="120">
        <v>0</v>
      </c>
      <c r="M24" s="5"/>
      <c r="N24" s="120">
        <v>-831910</v>
      </c>
      <c r="P24" s="120">
        <f>SUM(F24:N24)</f>
        <v>-831910</v>
      </c>
    </row>
    <row r="25" spans="1:16" ht="16.5" customHeight="1">
      <c r="C25" s="67"/>
      <c r="D25" s="62"/>
      <c r="F25" s="117"/>
      <c r="G25" s="117"/>
      <c r="H25" s="117"/>
      <c r="I25" s="121"/>
      <c r="J25" s="117"/>
      <c r="K25" s="13"/>
      <c r="L25" s="117"/>
      <c r="M25" s="5"/>
      <c r="N25" s="117"/>
      <c r="P25" s="117"/>
    </row>
    <row r="26" spans="1:16" ht="16.5" customHeight="1" thickBot="1">
      <c r="A26" s="116" t="s">
        <v>185</v>
      </c>
      <c r="B26" s="67"/>
      <c r="E26" s="67"/>
      <c r="F26" s="122">
        <f>SUM(F21:F24)</f>
        <v>409692137</v>
      </c>
      <c r="G26" s="117"/>
      <c r="H26" s="122">
        <f>SUM(H21:H24)</f>
        <v>254503091</v>
      </c>
      <c r="J26" s="122">
        <f>SUM(J21:J24)</f>
        <v>6794219</v>
      </c>
      <c r="K26" s="5"/>
      <c r="L26" s="122">
        <f>SUM(L21:L24)</f>
        <v>29817566</v>
      </c>
      <c r="M26" s="5"/>
      <c r="N26" s="122">
        <f>SUM(N21:N24)</f>
        <v>139246318</v>
      </c>
      <c r="P26" s="122">
        <f>SUM(P21:P24)</f>
        <v>840053331</v>
      </c>
    </row>
    <row r="27" spans="1:16" ht="16.5" customHeight="1" thickTop="1">
      <c r="A27" s="67"/>
      <c r="B27" s="67"/>
      <c r="C27" s="67"/>
      <c r="D27" s="62"/>
      <c r="E27" s="67"/>
      <c r="J27" s="5"/>
      <c r="K27" s="5"/>
      <c r="L27" s="5"/>
      <c r="M27" s="5"/>
      <c r="N27" s="5"/>
    </row>
    <row r="28" spans="1:16" ht="16.5" customHeight="1">
      <c r="C28" s="67"/>
      <c r="D28" s="62"/>
    </row>
    <row r="29" spans="1:16" ht="16.5" customHeight="1">
      <c r="C29" s="67"/>
      <c r="D29" s="62"/>
    </row>
    <row r="30" spans="1:16" ht="16.5" customHeight="1">
      <c r="C30" s="67"/>
      <c r="D30" s="62"/>
    </row>
    <row r="31" spans="1:16" ht="18" customHeight="1">
      <c r="C31" s="67"/>
      <c r="D31" s="62"/>
    </row>
    <row r="32" spans="1:16" ht="21" customHeight="1">
      <c r="C32" s="67"/>
      <c r="D32" s="62"/>
    </row>
    <row r="33" spans="1:16" ht="22.35" customHeight="1">
      <c r="A33" s="72" t="s">
        <v>34</v>
      </c>
      <c r="B33" s="81"/>
      <c r="C33" s="123"/>
      <c r="D33" s="114"/>
      <c r="E33" s="81"/>
      <c r="F33" s="76"/>
      <c r="G33" s="76"/>
      <c r="H33" s="76"/>
      <c r="I33" s="76"/>
      <c r="J33" s="76"/>
      <c r="K33" s="76"/>
      <c r="L33" s="76"/>
      <c r="M33" s="76"/>
      <c r="N33" s="76"/>
      <c r="O33" s="124"/>
      <c r="P33" s="76"/>
    </row>
  </sheetData>
  <mergeCells count="3">
    <mergeCell ref="F6:P6"/>
    <mergeCell ref="F7:J7"/>
    <mergeCell ref="L7:N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8468-0B72-4502-9F01-DEB727DF3AF7}">
  <dimension ref="A1:N128"/>
  <sheetViews>
    <sheetView tabSelected="1" zoomScaleNormal="100" zoomScaleSheetLayoutView="85" zoomScalePageLayoutView="110" workbookViewId="0">
      <selection activeCell="P18" sqref="P18"/>
    </sheetView>
  </sheetViews>
  <sheetFormatPr defaultColWidth="9.42578125" defaultRowHeight="16.5" customHeight="1"/>
  <cols>
    <col min="1" max="3" width="1.5703125" style="37" customWidth="1"/>
    <col min="4" max="4" width="9.42578125" style="37"/>
    <col min="5" max="5" width="37.7109375" style="37" customWidth="1"/>
    <col min="6" max="6" width="6" style="37" customWidth="1"/>
    <col min="7" max="7" width="0.85546875" style="37" customWidth="1"/>
    <col min="8" max="8" width="12.5703125" style="5" customWidth="1"/>
    <col min="9" max="9" width="0.85546875" style="5" customWidth="1"/>
    <col min="10" max="10" width="12.5703125" style="5" customWidth="1"/>
    <col min="11" max="11" width="0.85546875" style="5" customWidth="1"/>
    <col min="12" max="12" width="12.5703125" style="5" customWidth="1"/>
    <col min="13" max="13" width="0.85546875" style="5" customWidth="1"/>
    <col min="14" max="14" width="12.5703125" style="5" customWidth="1"/>
    <col min="15" max="16384" width="9.42578125" style="37"/>
  </cols>
  <sheetData>
    <row r="1" spans="1:14" ht="16.5" customHeight="1">
      <c r="A1" s="31" t="s">
        <v>0</v>
      </c>
      <c r="B1" s="67"/>
      <c r="C1" s="67"/>
      <c r="D1" s="67"/>
    </row>
    <row r="2" spans="1:14" ht="16.5" customHeight="1">
      <c r="A2" s="67" t="s">
        <v>127</v>
      </c>
      <c r="B2" s="67"/>
      <c r="C2" s="67"/>
      <c r="D2" s="67"/>
    </row>
    <row r="3" spans="1:14" ht="16.5" customHeight="1">
      <c r="A3" s="123" t="str">
        <f>'Equity Com 7'!A3</f>
        <v>For the three-month period ended 31 March 2026</v>
      </c>
      <c r="B3" s="123"/>
      <c r="C3" s="123"/>
      <c r="D3" s="123"/>
      <c r="E3" s="81"/>
      <c r="F3" s="81"/>
      <c r="G3" s="81"/>
      <c r="H3" s="1"/>
      <c r="I3" s="1"/>
      <c r="J3" s="1"/>
      <c r="K3" s="1"/>
      <c r="L3" s="1"/>
      <c r="M3" s="1"/>
      <c r="N3" s="1"/>
    </row>
    <row r="4" spans="1:14" ht="16.5" customHeight="1">
      <c r="A4" s="67"/>
      <c r="B4" s="67"/>
      <c r="C4" s="67"/>
      <c r="D4" s="67"/>
    </row>
    <row r="6" spans="1:14" ht="16.5" customHeight="1">
      <c r="H6" s="188" t="s">
        <v>2</v>
      </c>
      <c r="I6" s="188"/>
      <c r="J6" s="188"/>
      <c r="K6" s="148"/>
      <c r="L6" s="188" t="s">
        <v>3</v>
      </c>
      <c r="M6" s="188"/>
      <c r="N6" s="188"/>
    </row>
    <row r="7" spans="1:14" ht="16.5" customHeight="1">
      <c r="H7" s="187" t="s">
        <v>4</v>
      </c>
      <c r="I7" s="187"/>
      <c r="J7" s="187"/>
      <c r="K7" s="149"/>
      <c r="L7" s="187" t="s">
        <v>4</v>
      </c>
      <c r="M7" s="187"/>
      <c r="N7" s="187"/>
    </row>
    <row r="8" spans="1:14" ht="16.5" customHeight="1">
      <c r="H8" s="36" t="s">
        <v>5</v>
      </c>
      <c r="I8" s="150"/>
      <c r="J8" s="36" t="s">
        <v>5</v>
      </c>
      <c r="K8" s="85"/>
      <c r="L8" s="151" t="s">
        <v>5</v>
      </c>
      <c r="M8" s="97"/>
      <c r="N8" s="151" t="s">
        <v>5</v>
      </c>
    </row>
    <row r="9" spans="1:14" ht="16.5" customHeight="1">
      <c r="H9" s="6">
        <v>2026</v>
      </c>
      <c r="I9" s="50"/>
      <c r="J9" s="6">
        <v>2025</v>
      </c>
      <c r="K9" s="50"/>
      <c r="L9" s="6">
        <v>2026</v>
      </c>
      <c r="M9" s="50"/>
      <c r="N9" s="6">
        <v>2025</v>
      </c>
    </row>
    <row r="10" spans="1:14" ht="16.5" customHeight="1">
      <c r="F10" s="144" t="s">
        <v>8</v>
      </c>
      <c r="H10" s="53" t="s">
        <v>9</v>
      </c>
      <c r="I10" s="45"/>
      <c r="J10" s="53" t="s">
        <v>9</v>
      </c>
      <c r="K10" s="45"/>
      <c r="L10" s="55" t="s">
        <v>9</v>
      </c>
      <c r="M10" s="56"/>
      <c r="N10" s="55" t="s">
        <v>9</v>
      </c>
    </row>
    <row r="11" spans="1:14" ht="16.5" customHeight="1">
      <c r="F11" s="145"/>
      <c r="H11" s="152"/>
      <c r="I11" s="45"/>
      <c r="J11" s="152"/>
      <c r="K11" s="45"/>
      <c r="L11" s="153"/>
      <c r="M11" s="56"/>
      <c r="N11" s="153"/>
    </row>
    <row r="12" spans="1:14" ht="16.5" customHeight="1">
      <c r="A12" s="185" t="s">
        <v>128</v>
      </c>
      <c r="B12" s="185"/>
      <c r="C12" s="185"/>
      <c r="D12" s="185"/>
      <c r="E12" s="185"/>
      <c r="F12" s="102"/>
      <c r="G12" s="102"/>
      <c r="H12" s="98"/>
      <c r="J12" s="98"/>
      <c r="L12" s="98"/>
      <c r="N12" s="98"/>
    </row>
    <row r="13" spans="1:14" ht="16.5" customHeight="1">
      <c r="A13" s="186" t="s">
        <v>206</v>
      </c>
      <c r="B13" s="186"/>
      <c r="C13" s="186"/>
      <c r="D13" s="186"/>
      <c r="E13" s="186"/>
      <c r="F13" s="154"/>
      <c r="G13" s="154"/>
      <c r="H13" s="98">
        <v>-2949612</v>
      </c>
      <c r="I13" s="98"/>
      <c r="J13" s="98">
        <v>-8992063</v>
      </c>
      <c r="K13" s="98"/>
      <c r="L13" s="98">
        <v>-1023358</v>
      </c>
      <c r="M13" s="98"/>
      <c r="N13" s="98">
        <v>-7702327</v>
      </c>
    </row>
    <row r="14" spans="1:14" ht="16.5" customHeight="1">
      <c r="A14" s="189" t="s">
        <v>129</v>
      </c>
      <c r="B14" s="189"/>
      <c r="C14" s="189"/>
      <c r="D14" s="189"/>
      <c r="E14" s="189"/>
      <c r="F14" s="155"/>
      <c r="G14" s="155"/>
      <c r="H14" s="98"/>
      <c r="J14" s="98"/>
    </row>
    <row r="15" spans="1:14" ht="16.5" customHeight="1">
      <c r="B15" s="37" t="s">
        <v>130</v>
      </c>
      <c r="F15" s="57"/>
      <c r="H15" s="98">
        <v>415085</v>
      </c>
      <c r="I15" s="59"/>
      <c r="J15" s="98">
        <v>415085</v>
      </c>
      <c r="K15" s="59"/>
      <c r="L15" s="118">
        <v>415085</v>
      </c>
      <c r="M15" s="59"/>
      <c r="N15" s="118">
        <v>415085</v>
      </c>
    </row>
    <row r="16" spans="1:14" ht="16.5" customHeight="1">
      <c r="B16" s="37" t="s">
        <v>131</v>
      </c>
      <c r="C16" s="156"/>
      <c r="D16" s="156"/>
      <c r="E16" s="156"/>
      <c r="H16" s="37"/>
      <c r="I16" s="37"/>
      <c r="J16" s="37"/>
      <c r="K16" s="37"/>
      <c r="L16" s="37"/>
      <c r="M16" s="37"/>
      <c r="N16" s="37"/>
    </row>
    <row r="17" spans="1:14" ht="16.5" customHeight="1">
      <c r="C17" s="37" t="s">
        <v>132</v>
      </c>
      <c r="D17" s="156"/>
      <c r="E17" s="156"/>
      <c r="F17" s="57">
        <v>9</v>
      </c>
      <c r="G17" s="156"/>
      <c r="H17" s="98">
        <v>904627</v>
      </c>
      <c r="I17" s="59"/>
      <c r="J17" s="98">
        <v>1206983</v>
      </c>
      <c r="K17" s="59"/>
      <c r="L17" s="118">
        <v>876360</v>
      </c>
      <c r="M17" s="59"/>
      <c r="N17" s="118">
        <v>1203044</v>
      </c>
    </row>
    <row r="18" spans="1:14" ht="16.5" customHeight="1">
      <c r="B18" s="37" t="s">
        <v>133</v>
      </c>
      <c r="F18" s="57"/>
      <c r="H18" s="98">
        <v>9446</v>
      </c>
      <c r="I18" s="59"/>
      <c r="J18" s="98">
        <v>61112</v>
      </c>
      <c r="K18" s="59"/>
      <c r="L18" s="118">
        <v>9446</v>
      </c>
      <c r="M18" s="59"/>
      <c r="N18" s="118">
        <v>61112</v>
      </c>
    </row>
    <row r="19" spans="1:14" ht="16.5" customHeight="1">
      <c r="B19" s="37" t="s">
        <v>211</v>
      </c>
      <c r="F19" s="57"/>
      <c r="H19" s="98"/>
      <c r="I19" s="59"/>
      <c r="J19" s="98"/>
      <c r="K19" s="59"/>
      <c r="L19" s="118"/>
      <c r="M19" s="59"/>
      <c r="N19" s="118"/>
    </row>
    <row r="20" spans="1:14" ht="16.5" customHeight="1">
      <c r="C20" s="37" t="s">
        <v>134</v>
      </c>
      <c r="F20" s="57" t="s">
        <v>213</v>
      </c>
      <c r="H20" s="157">
        <v>0</v>
      </c>
      <c r="I20" s="59"/>
      <c r="J20" s="5">
        <v>0</v>
      </c>
      <c r="K20" s="59"/>
      <c r="L20" s="5">
        <v>380979</v>
      </c>
      <c r="M20" s="59"/>
      <c r="N20" s="5">
        <v>144023</v>
      </c>
    </row>
    <row r="21" spans="1:14" ht="16.5" customHeight="1">
      <c r="B21" s="37" t="s">
        <v>135</v>
      </c>
      <c r="F21" s="57"/>
      <c r="H21" s="98">
        <v>332376</v>
      </c>
      <c r="I21" s="59"/>
      <c r="J21" s="98">
        <v>330922</v>
      </c>
      <c r="K21" s="59"/>
      <c r="L21" s="118">
        <v>255445</v>
      </c>
      <c r="M21" s="59"/>
      <c r="N21" s="5">
        <v>260623</v>
      </c>
    </row>
    <row r="22" spans="1:14" ht="16.5" customHeight="1">
      <c r="B22" s="37" t="s">
        <v>136</v>
      </c>
      <c r="H22" s="37"/>
      <c r="I22" s="37"/>
      <c r="J22" s="37"/>
      <c r="K22" s="37"/>
      <c r="L22" s="37"/>
      <c r="M22" s="37"/>
      <c r="N22" s="37"/>
    </row>
    <row r="23" spans="1:14" ht="16.5" customHeight="1">
      <c r="C23" s="37" t="s">
        <v>132</v>
      </c>
      <c r="F23" s="57">
        <v>9</v>
      </c>
      <c r="H23" s="98">
        <v>2</v>
      </c>
      <c r="I23" s="59"/>
      <c r="J23" s="98">
        <v>27</v>
      </c>
      <c r="K23" s="59"/>
      <c r="L23" s="118">
        <v>2</v>
      </c>
      <c r="M23" s="59"/>
      <c r="N23" s="118">
        <v>27</v>
      </c>
    </row>
    <row r="24" spans="1:14" ht="16.5" customHeight="1">
      <c r="B24" s="37" t="s">
        <v>207</v>
      </c>
      <c r="F24" s="57">
        <v>6</v>
      </c>
      <c r="H24" s="98">
        <v>-6555</v>
      </c>
      <c r="I24" s="59"/>
      <c r="J24" s="98">
        <v>0</v>
      </c>
      <c r="K24" s="59"/>
      <c r="L24" s="118">
        <v>-6555</v>
      </c>
      <c r="M24" s="59"/>
      <c r="N24" s="118">
        <v>0</v>
      </c>
    </row>
    <row r="25" spans="1:14" ht="16.5" customHeight="1">
      <c r="B25" s="190" t="s">
        <v>137</v>
      </c>
      <c r="C25" s="190"/>
      <c r="D25" s="190"/>
      <c r="E25" s="190"/>
      <c r="F25" s="57"/>
      <c r="G25" s="156"/>
      <c r="H25" s="98">
        <v>-4098</v>
      </c>
      <c r="I25" s="59"/>
      <c r="J25" s="98">
        <v>0</v>
      </c>
      <c r="K25" s="59"/>
      <c r="L25" s="118">
        <v>-1460252</v>
      </c>
      <c r="M25" s="59"/>
      <c r="N25" s="118">
        <v>-1222905</v>
      </c>
    </row>
    <row r="26" spans="1:14" ht="16.5" customHeight="1">
      <c r="A26" s="155"/>
      <c r="B26" s="37" t="s">
        <v>92</v>
      </c>
      <c r="F26" s="156"/>
      <c r="G26" s="156"/>
      <c r="H26" s="158">
        <v>1473300</v>
      </c>
      <c r="I26" s="118"/>
      <c r="J26" s="158">
        <v>1972655</v>
      </c>
      <c r="K26" s="118"/>
      <c r="L26" s="159">
        <v>1695549</v>
      </c>
      <c r="M26" s="118"/>
      <c r="N26" s="159">
        <v>2959352</v>
      </c>
    </row>
    <row r="27" spans="1:14" ht="16.5" customHeight="1">
      <c r="A27" s="155"/>
      <c r="B27" s="155"/>
      <c r="C27" s="155"/>
      <c r="D27" s="155"/>
      <c r="E27" s="155"/>
      <c r="F27" s="155"/>
      <c r="G27" s="155"/>
      <c r="H27" s="98"/>
      <c r="J27" s="98"/>
    </row>
    <row r="28" spans="1:14" ht="16.5" customHeight="1">
      <c r="A28" s="155"/>
      <c r="C28" s="155"/>
      <c r="D28" s="155"/>
      <c r="E28" s="155"/>
      <c r="F28" s="155"/>
      <c r="G28" s="155"/>
      <c r="H28" s="98">
        <f>SUM(H13:H26)</f>
        <v>174571</v>
      </c>
      <c r="J28" s="98">
        <f>SUM(J13:J26)</f>
        <v>-5005279</v>
      </c>
      <c r="L28" s="98">
        <f>SUM(L13:L26)</f>
        <v>1142701</v>
      </c>
      <c r="N28" s="98">
        <f>SUM(N13:N26)</f>
        <v>-3881966</v>
      </c>
    </row>
    <row r="29" spans="1:14" ht="16.5" customHeight="1">
      <c r="A29" s="189" t="s">
        <v>138</v>
      </c>
      <c r="B29" s="189"/>
      <c r="C29" s="189"/>
      <c r="D29" s="189"/>
      <c r="E29" s="189"/>
      <c r="F29" s="155"/>
      <c r="G29" s="155"/>
      <c r="H29" s="98"/>
      <c r="J29" s="98"/>
    </row>
    <row r="30" spans="1:14" ht="16.5" customHeight="1">
      <c r="A30" s="155"/>
      <c r="B30" s="156" t="s">
        <v>139</v>
      </c>
      <c r="C30" s="155"/>
      <c r="D30" s="155"/>
      <c r="E30" s="155"/>
      <c r="F30" s="155"/>
      <c r="G30" s="155"/>
      <c r="H30" s="98"/>
      <c r="J30" s="98"/>
    </row>
    <row r="31" spans="1:14" ht="16.5" customHeight="1">
      <c r="A31" s="155"/>
      <c r="B31" s="156"/>
      <c r="C31" s="37" t="s">
        <v>13</v>
      </c>
      <c r="D31" s="155"/>
      <c r="E31" s="155"/>
      <c r="F31" s="155"/>
      <c r="G31" s="155"/>
      <c r="H31" s="98">
        <v>514786</v>
      </c>
      <c r="J31" s="98">
        <v>-1777567</v>
      </c>
      <c r="L31" s="5">
        <v>624860</v>
      </c>
      <c r="N31" s="5">
        <v>-1442522</v>
      </c>
    </row>
    <row r="32" spans="1:14" ht="16.5" customHeight="1">
      <c r="C32" s="37" t="s">
        <v>140</v>
      </c>
      <c r="H32" s="98">
        <v>42182745</v>
      </c>
      <c r="I32" s="118"/>
      <c r="J32" s="98">
        <v>-2341899</v>
      </c>
      <c r="K32" s="118"/>
      <c r="L32" s="118">
        <v>39806401</v>
      </c>
      <c r="M32" s="118"/>
      <c r="N32" s="118">
        <v>1613164</v>
      </c>
    </row>
    <row r="33" spans="1:14" ht="16.5" customHeight="1">
      <c r="C33" s="37" t="s">
        <v>17</v>
      </c>
      <c r="H33" s="98">
        <v>-388696</v>
      </c>
      <c r="I33" s="118"/>
      <c r="J33" s="98">
        <v>-18823</v>
      </c>
      <c r="K33" s="118"/>
      <c r="L33" s="118">
        <v>-466682</v>
      </c>
      <c r="M33" s="118"/>
      <c r="N33" s="118">
        <v>-18823</v>
      </c>
    </row>
    <row r="34" spans="1:14" ht="16.5" customHeight="1">
      <c r="C34" s="37" t="s">
        <v>30</v>
      </c>
      <c r="H34" s="98">
        <v>-1005950</v>
      </c>
      <c r="I34" s="118"/>
      <c r="J34" s="98">
        <v>-319449</v>
      </c>
      <c r="K34" s="118"/>
      <c r="L34" s="118">
        <v>-1005948</v>
      </c>
      <c r="M34" s="118"/>
      <c r="N34" s="118">
        <v>-319449</v>
      </c>
    </row>
    <row r="35" spans="1:14" ht="16.5" customHeight="1">
      <c r="B35" s="37" t="s">
        <v>208</v>
      </c>
      <c r="H35" s="98"/>
      <c r="I35" s="118"/>
      <c r="J35" s="98"/>
      <c r="K35" s="118"/>
      <c r="L35" s="118"/>
      <c r="M35" s="118"/>
      <c r="N35" s="118"/>
    </row>
    <row r="36" spans="1:14" ht="16.5" customHeight="1">
      <c r="B36" s="160"/>
      <c r="C36" s="37" t="s">
        <v>38</v>
      </c>
      <c r="H36" s="98">
        <v>-3517093</v>
      </c>
      <c r="I36" s="118"/>
      <c r="J36" s="98">
        <v>-10308338</v>
      </c>
      <c r="K36" s="118"/>
      <c r="L36" s="118">
        <v>-2141504</v>
      </c>
      <c r="M36" s="118"/>
      <c r="N36" s="118">
        <v>-10322863</v>
      </c>
    </row>
    <row r="37" spans="1:14" ht="16.5" customHeight="1">
      <c r="B37" s="160"/>
      <c r="C37" s="37" t="s">
        <v>141</v>
      </c>
      <c r="H37" s="98">
        <v>4345165</v>
      </c>
      <c r="I37" s="118"/>
      <c r="J37" s="98">
        <v>1080557</v>
      </c>
      <c r="K37" s="118"/>
      <c r="L37" s="118">
        <v>4355164</v>
      </c>
      <c r="M37" s="118"/>
      <c r="N37" s="118">
        <v>1080557</v>
      </c>
    </row>
    <row r="38" spans="1:14" ht="16.5" customHeight="1">
      <c r="B38" s="160"/>
      <c r="C38" s="37" t="s">
        <v>52</v>
      </c>
      <c r="H38" s="161">
        <v>-22750</v>
      </c>
      <c r="I38" s="118"/>
      <c r="J38" s="161">
        <v>4375</v>
      </c>
      <c r="K38" s="118"/>
      <c r="L38" s="162">
        <v>-22750</v>
      </c>
      <c r="M38" s="118"/>
      <c r="N38" s="162">
        <v>4375</v>
      </c>
    </row>
    <row r="39" spans="1:14" ht="16.5" customHeight="1">
      <c r="A39" s="155"/>
      <c r="B39" s="155"/>
      <c r="H39" s="98"/>
      <c r="J39" s="98"/>
    </row>
    <row r="40" spans="1:14" ht="16.5" customHeight="1">
      <c r="A40" s="37" t="s">
        <v>142</v>
      </c>
      <c r="H40" s="98">
        <f>SUM(H28:H38)</f>
        <v>42282778</v>
      </c>
      <c r="J40" s="98">
        <f>SUM(J28:J38)</f>
        <v>-18686423</v>
      </c>
      <c r="L40" s="98">
        <f>SUM(L28:L38)</f>
        <v>42292242</v>
      </c>
      <c r="N40" s="98">
        <f>SUM(N28:N38)</f>
        <v>-13287527</v>
      </c>
    </row>
    <row r="41" spans="1:14" ht="16.5" customHeight="1">
      <c r="B41" s="37" t="s">
        <v>143</v>
      </c>
      <c r="H41" s="98">
        <v>7132</v>
      </c>
      <c r="I41" s="118"/>
      <c r="J41" s="98">
        <v>26695</v>
      </c>
      <c r="K41" s="118"/>
      <c r="L41" s="118">
        <v>5776646</v>
      </c>
      <c r="M41" s="118"/>
      <c r="N41" s="118">
        <v>426097</v>
      </c>
    </row>
    <row r="42" spans="1:14" ht="16.5" customHeight="1">
      <c r="B42" s="37" t="s">
        <v>144</v>
      </c>
      <c r="H42" s="98">
        <v>-31901690</v>
      </c>
      <c r="I42" s="59"/>
      <c r="J42" s="98">
        <v>-30341056</v>
      </c>
      <c r="K42" s="59"/>
      <c r="L42" s="163">
        <v>-30767117</v>
      </c>
      <c r="M42" s="59"/>
      <c r="N42" s="163">
        <v>-29054462</v>
      </c>
    </row>
    <row r="43" spans="1:14" ht="16.5" customHeight="1">
      <c r="B43" s="37" t="s">
        <v>145</v>
      </c>
      <c r="H43" s="158">
        <v>-1356967</v>
      </c>
      <c r="I43" s="59"/>
      <c r="J43" s="158">
        <v>-1081107</v>
      </c>
      <c r="K43" s="59"/>
      <c r="L43" s="164">
        <v>-1307366</v>
      </c>
      <c r="M43" s="59"/>
      <c r="N43" s="164">
        <v>-1068507</v>
      </c>
    </row>
    <row r="44" spans="1:14" ht="16.5" customHeight="1">
      <c r="A44" s="155"/>
      <c r="B44" s="155"/>
      <c r="H44" s="98"/>
      <c r="J44" s="98"/>
    </row>
    <row r="45" spans="1:14" ht="16.5" customHeight="1">
      <c r="A45" s="67" t="s">
        <v>146</v>
      </c>
      <c r="B45" s="67"/>
      <c r="C45" s="67"/>
      <c r="D45" s="67"/>
      <c r="E45" s="67"/>
      <c r="F45" s="165"/>
      <c r="G45" s="165"/>
      <c r="H45" s="158">
        <f>SUM(H40:H43)</f>
        <v>9031253</v>
      </c>
      <c r="J45" s="158">
        <f>SUM(J40:J43)</f>
        <v>-50081891</v>
      </c>
      <c r="L45" s="158">
        <f>SUM(L40:L43)</f>
        <v>15994405</v>
      </c>
      <c r="N45" s="158">
        <f>SUM(N40:N43)</f>
        <v>-42984399</v>
      </c>
    </row>
    <row r="46" spans="1:14" ht="16.5" customHeight="1">
      <c r="A46" s="67"/>
      <c r="B46" s="67"/>
      <c r="C46" s="67"/>
      <c r="D46" s="67"/>
      <c r="E46" s="67"/>
      <c r="F46" s="165"/>
      <c r="G46" s="165"/>
    </row>
    <row r="47" spans="1:14" ht="16.5" customHeight="1">
      <c r="A47" s="165"/>
      <c r="B47" s="165"/>
      <c r="C47" s="165"/>
      <c r="D47" s="165"/>
      <c r="E47" s="165"/>
      <c r="F47" s="165"/>
      <c r="G47" s="165"/>
    </row>
    <row r="48" spans="1:14" ht="16.5" customHeight="1">
      <c r="A48" s="165"/>
      <c r="B48" s="165"/>
      <c r="C48" s="5"/>
      <c r="D48" s="5"/>
      <c r="E48" s="5"/>
      <c r="F48" s="5"/>
      <c r="G48" s="5"/>
    </row>
    <row r="49" spans="1:14" ht="16.5" customHeight="1">
      <c r="A49" s="165"/>
      <c r="B49" s="165"/>
      <c r="C49" s="165"/>
      <c r="D49" s="165"/>
      <c r="E49" s="165"/>
      <c r="F49" s="165"/>
      <c r="G49" s="165"/>
    </row>
    <row r="50" spans="1:14" ht="16.5" customHeight="1">
      <c r="A50" s="165"/>
      <c r="B50" s="165"/>
      <c r="C50" s="165"/>
      <c r="D50" s="165"/>
      <c r="E50" s="165"/>
      <c r="F50" s="165"/>
      <c r="G50" s="165"/>
    </row>
    <row r="51" spans="1:14" ht="16.5" customHeight="1">
      <c r="A51" s="165"/>
      <c r="B51" s="165"/>
      <c r="C51" s="165"/>
      <c r="D51" s="165"/>
      <c r="E51" s="165"/>
      <c r="F51" s="165"/>
      <c r="G51" s="165"/>
    </row>
    <row r="52" spans="1:14" ht="16.5" customHeight="1">
      <c r="A52" s="165"/>
      <c r="B52" s="165"/>
      <c r="C52" s="165"/>
      <c r="D52" s="165"/>
      <c r="E52" s="165"/>
      <c r="F52" s="165"/>
      <c r="G52" s="165"/>
    </row>
    <row r="53" spans="1:14" ht="16.5" customHeight="1">
      <c r="A53" s="165"/>
      <c r="B53" s="165"/>
      <c r="C53" s="165"/>
      <c r="D53" s="165"/>
      <c r="E53" s="165"/>
      <c r="F53" s="165"/>
      <c r="G53" s="165"/>
    </row>
    <row r="54" spans="1:14" ht="16.5" customHeight="1">
      <c r="A54" s="165"/>
      <c r="B54" s="165"/>
      <c r="C54" s="165"/>
      <c r="D54" s="165"/>
      <c r="E54" s="165"/>
      <c r="F54" s="165"/>
      <c r="G54" s="165"/>
    </row>
    <row r="55" spans="1:14" ht="16.5" customHeight="1">
      <c r="A55" s="165"/>
      <c r="B55" s="165"/>
      <c r="C55" s="165"/>
      <c r="D55" s="165"/>
      <c r="E55" s="165"/>
      <c r="F55" s="165"/>
      <c r="G55" s="165"/>
    </row>
    <row r="56" spans="1:14" ht="16.5" customHeight="1">
      <c r="A56" s="165"/>
      <c r="B56" s="165"/>
      <c r="C56" s="165"/>
      <c r="D56" s="165"/>
      <c r="E56" s="165"/>
      <c r="F56" s="165"/>
      <c r="G56" s="165"/>
    </row>
    <row r="57" spans="1:14" ht="16.5" customHeight="1">
      <c r="A57" s="165"/>
      <c r="B57" s="165"/>
      <c r="C57" s="165"/>
      <c r="D57" s="165"/>
      <c r="E57" s="165"/>
      <c r="F57" s="165"/>
      <c r="G57" s="165"/>
    </row>
    <row r="58" spans="1:14" ht="16.5" customHeight="1">
      <c r="A58" s="165"/>
      <c r="B58" s="165"/>
      <c r="C58" s="165"/>
      <c r="D58" s="165"/>
      <c r="E58" s="165"/>
      <c r="F58" s="165"/>
      <c r="G58" s="165"/>
    </row>
    <row r="59" spans="1:14" ht="18" customHeight="1">
      <c r="A59" s="165"/>
      <c r="B59" s="165"/>
      <c r="C59" s="165"/>
      <c r="D59" s="165"/>
      <c r="E59" s="165"/>
      <c r="F59" s="165"/>
      <c r="G59" s="165"/>
    </row>
    <row r="60" spans="1:14" ht="22.35" customHeight="1">
      <c r="A60" s="166" t="s">
        <v>34</v>
      </c>
      <c r="B60" s="81"/>
      <c r="C60" s="81"/>
      <c r="D60" s="81"/>
      <c r="E60" s="81"/>
      <c r="F60" s="81"/>
      <c r="G60" s="81"/>
      <c r="H60" s="1"/>
      <c r="I60" s="1"/>
      <c r="J60" s="1"/>
      <c r="K60" s="1"/>
      <c r="L60" s="1"/>
      <c r="M60" s="1"/>
      <c r="N60" s="1"/>
    </row>
    <row r="61" spans="1:14" ht="16.5" customHeight="1">
      <c r="A61" s="31" t="s">
        <v>0</v>
      </c>
      <c r="B61" s="67"/>
      <c r="C61" s="67"/>
      <c r="D61" s="67"/>
    </row>
    <row r="62" spans="1:14" ht="16.5" customHeight="1">
      <c r="A62" s="67" t="s">
        <v>147</v>
      </c>
      <c r="B62" s="67"/>
      <c r="C62" s="67"/>
      <c r="D62" s="67"/>
    </row>
    <row r="63" spans="1:14" ht="16.5" customHeight="1">
      <c r="A63" s="123" t="str">
        <f>A3</f>
        <v>For the three-month period ended 31 March 2026</v>
      </c>
      <c r="B63" s="123"/>
      <c r="C63" s="123"/>
      <c r="D63" s="123"/>
      <c r="E63" s="81"/>
      <c r="F63" s="81"/>
      <c r="G63" s="81"/>
      <c r="H63" s="1"/>
      <c r="I63" s="1"/>
      <c r="J63" s="1"/>
      <c r="K63" s="1"/>
      <c r="L63" s="1"/>
      <c r="M63" s="1"/>
      <c r="N63" s="1"/>
    </row>
    <row r="64" spans="1:14" ht="15" customHeight="1">
      <c r="A64" s="67"/>
      <c r="B64" s="67"/>
      <c r="C64" s="67"/>
      <c r="D64" s="67"/>
    </row>
    <row r="65" spans="1:14" ht="15" customHeight="1"/>
    <row r="66" spans="1:14" ht="15" customHeight="1">
      <c r="H66" s="188" t="s">
        <v>2</v>
      </c>
      <c r="I66" s="188"/>
      <c r="J66" s="188"/>
      <c r="K66" s="148"/>
      <c r="L66" s="188" t="s">
        <v>3</v>
      </c>
      <c r="M66" s="188"/>
      <c r="N66" s="188"/>
    </row>
    <row r="67" spans="1:14" ht="15" customHeight="1">
      <c r="H67" s="187" t="s">
        <v>4</v>
      </c>
      <c r="I67" s="187"/>
      <c r="J67" s="187"/>
      <c r="K67" s="149"/>
      <c r="L67" s="187" t="s">
        <v>4</v>
      </c>
      <c r="M67" s="187"/>
      <c r="N67" s="187"/>
    </row>
    <row r="68" spans="1:14" ht="15" customHeight="1">
      <c r="A68" s="67"/>
      <c r="B68" s="67"/>
      <c r="C68" s="67"/>
      <c r="D68" s="67"/>
      <c r="E68" s="67"/>
      <c r="F68" s="67"/>
      <c r="G68" s="67"/>
      <c r="H68" s="36" t="s">
        <v>5</v>
      </c>
      <c r="I68" s="150"/>
      <c r="J68" s="36" t="s">
        <v>5</v>
      </c>
      <c r="K68" s="85"/>
      <c r="L68" s="151" t="s">
        <v>5</v>
      </c>
      <c r="M68" s="97"/>
      <c r="N68" s="151" t="s">
        <v>5</v>
      </c>
    </row>
    <row r="69" spans="1:14" ht="15" customHeight="1">
      <c r="H69" s="6">
        <v>2026</v>
      </c>
      <c r="I69" s="50"/>
      <c r="J69" s="6">
        <v>2025</v>
      </c>
      <c r="K69" s="50"/>
      <c r="L69" s="6">
        <v>2026</v>
      </c>
      <c r="M69" s="50"/>
      <c r="N69" s="6">
        <v>2025</v>
      </c>
    </row>
    <row r="70" spans="1:14" ht="15" customHeight="1">
      <c r="F70" s="144" t="s">
        <v>8</v>
      </c>
      <c r="H70" s="146" t="s">
        <v>9</v>
      </c>
      <c r="I70" s="48"/>
      <c r="J70" s="146" t="s">
        <v>9</v>
      </c>
      <c r="K70" s="48"/>
      <c r="L70" s="146" t="s">
        <v>9</v>
      </c>
      <c r="M70" s="147"/>
      <c r="N70" s="146" t="s">
        <v>9</v>
      </c>
    </row>
    <row r="71" spans="1:14" ht="6" customHeight="1">
      <c r="F71" s="145"/>
      <c r="H71" s="147"/>
      <c r="I71" s="48"/>
      <c r="J71" s="147"/>
      <c r="K71" s="48"/>
      <c r="L71" s="147"/>
      <c r="M71" s="147"/>
      <c r="N71" s="147"/>
    </row>
    <row r="72" spans="1:14" ht="15" customHeight="1">
      <c r="A72" s="167" t="s">
        <v>148</v>
      </c>
      <c r="B72" s="167"/>
      <c r="H72" s="176"/>
      <c r="I72" s="177"/>
      <c r="J72" s="176"/>
      <c r="K72" s="177"/>
      <c r="L72" s="177"/>
      <c r="M72" s="177"/>
      <c r="N72" s="177"/>
    </row>
    <row r="73" spans="1:14" ht="15" customHeight="1">
      <c r="A73" s="168" t="s">
        <v>191</v>
      </c>
      <c r="B73" s="168"/>
      <c r="F73" s="57"/>
      <c r="H73" s="98">
        <v>11741040</v>
      </c>
      <c r="J73" s="98">
        <v>4781375</v>
      </c>
      <c r="L73" s="5">
        <v>1232140</v>
      </c>
      <c r="N73" s="5">
        <v>4781375</v>
      </c>
    </row>
    <row r="74" spans="1:14" ht="15" customHeight="1">
      <c r="A74" s="168" t="s">
        <v>200</v>
      </c>
      <c r="B74" s="168"/>
      <c r="F74" s="57"/>
    </row>
    <row r="75" spans="1:14" ht="15" customHeight="1">
      <c r="A75" s="168"/>
      <c r="B75" s="168" t="s">
        <v>201</v>
      </c>
      <c r="F75" s="57">
        <v>6</v>
      </c>
      <c r="H75" s="98">
        <v>-30000000</v>
      </c>
      <c r="J75" s="98">
        <v>0</v>
      </c>
      <c r="L75" s="5">
        <v>-30000000</v>
      </c>
      <c r="N75" s="5">
        <v>0</v>
      </c>
    </row>
    <row r="76" spans="1:14" ht="15" customHeight="1">
      <c r="A76" s="168" t="s">
        <v>190</v>
      </c>
      <c r="B76" s="168"/>
      <c r="F76" s="57"/>
      <c r="H76" s="98">
        <v>-12000</v>
      </c>
      <c r="J76" s="98">
        <v>-77779</v>
      </c>
      <c r="L76" s="5">
        <v>-12000</v>
      </c>
      <c r="N76" s="5">
        <v>-52099</v>
      </c>
    </row>
    <row r="77" spans="1:14" ht="15" customHeight="1">
      <c r="A77" s="168" t="s">
        <v>189</v>
      </c>
      <c r="B77" s="168"/>
      <c r="F77" s="57" t="s">
        <v>213</v>
      </c>
      <c r="H77" s="5">
        <v>0</v>
      </c>
      <c r="I77" s="85"/>
      <c r="J77" s="5">
        <v>0</v>
      </c>
      <c r="K77" s="85"/>
      <c r="L77" s="5">
        <v>0</v>
      </c>
      <c r="M77" s="85"/>
      <c r="N77" s="5">
        <v>-5800000</v>
      </c>
    </row>
    <row r="78" spans="1:14" ht="15" customHeight="1">
      <c r="A78" s="168" t="s">
        <v>187</v>
      </c>
      <c r="B78" s="167"/>
      <c r="F78" s="57"/>
      <c r="H78" s="98"/>
      <c r="J78" s="98"/>
    </row>
    <row r="79" spans="1:14" ht="15" customHeight="1">
      <c r="A79" s="168"/>
      <c r="B79" s="168" t="s">
        <v>188</v>
      </c>
      <c r="F79" s="57" t="s">
        <v>213</v>
      </c>
      <c r="H79" s="161">
        <v>0</v>
      </c>
      <c r="J79" s="161">
        <v>0</v>
      </c>
      <c r="L79" s="169">
        <v>2476700</v>
      </c>
      <c r="N79" s="169">
        <v>0</v>
      </c>
    </row>
    <row r="80" spans="1:14" ht="6" customHeight="1">
      <c r="H80" s="98"/>
      <c r="I80" s="13"/>
      <c r="J80" s="98"/>
      <c r="K80" s="13"/>
      <c r="L80" s="13"/>
      <c r="M80" s="13"/>
      <c r="N80" s="13"/>
    </row>
    <row r="81" spans="1:14" ht="15" customHeight="1">
      <c r="A81" s="167" t="s">
        <v>212</v>
      </c>
      <c r="B81" s="167"/>
      <c r="H81" s="158">
        <f>SUM(H73:H80)</f>
        <v>-18270960</v>
      </c>
      <c r="J81" s="158">
        <f>SUM(J73:J80)</f>
        <v>4703596</v>
      </c>
      <c r="L81" s="158">
        <f>SUM(L73:L80)</f>
        <v>-26303160</v>
      </c>
      <c r="N81" s="158">
        <f>SUM(N73:N80)</f>
        <v>-1070724</v>
      </c>
    </row>
    <row r="82" spans="1:14" ht="15" customHeight="1">
      <c r="H82" s="98"/>
      <c r="J82" s="98"/>
    </row>
    <row r="83" spans="1:14" ht="15" customHeight="1">
      <c r="A83" s="167" t="s">
        <v>149</v>
      </c>
      <c r="B83" s="167"/>
      <c r="H83" s="98"/>
      <c r="J83" s="98"/>
    </row>
    <row r="84" spans="1:14" ht="15" customHeight="1">
      <c r="A84" s="37" t="s">
        <v>150</v>
      </c>
      <c r="B84" s="167"/>
      <c r="H84" s="98">
        <v>-909500</v>
      </c>
      <c r="J84" s="98">
        <v>0</v>
      </c>
      <c r="L84" s="5">
        <v>-909500</v>
      </c>
      <c r="N84" s="5">
        <v>0</v>
      </c>
    </row>
    <row r="85" spans="1:14" ht="15" customHeight="1">
      <c r="A85" s="37" t="s">
        <v>151</v>
      </c>
      <c r="H85" s="98"/>
      <c r="J85" s="98"/>
    </row>
    <row r="86" spans="1:14" ht="15" customHeight="1">
      <c r="B86" s="37" t="s">
        <v>40</v>
      </c>
      <c r="F86" s="57">
        <v>10</v>
      </c>
      <c r="H86" s="98">
        <v>40000000</v>
      </c>
      <c r="J86" s="98">
        <v>40000000</v>
      </c>
      <c r="L86" s="5">
        <v>40000000</v>
      </c>
      <c r="N86" s="5">
        <v>40000000</v>
      </c>
    </row>
    <row r="87" spans="1:14" ht="15" customHeight="1">
      <c r="A87" s="37" t="s">
        <v>152</v>
      </c>
    </row>
    <row r="88" spans="1:14" ht="15" customHeight="1">
      <c r="B88" s="37" t="s">
        <v>40</v>
      </c>
      <c r="F88" s="57">
        <v>10</v>
      </c>
      <c r="H88" s="98">
        <v>-40000000</v>
      </c>
      <c r="J88" s="98">
        <v>-40000000</v>
      </c>
      <c r="L88" s="5">
        <v>-40000000</v>
      </c>
      <c r="N88" s="5">
        <v>-40000000</v>
      </c>
    </row>
    <row r="89" spans="1:14" ht="15" customHeight="1">
      <c r="A89" s="37" t="s">
        <v>152</v>
      </c>
      <c r="F89" s="57"/>
      <c r="H89" s="98"/>
      <c r="J89" s="98"/>
    </row>
    <row r="90" spans="1:14" ht="15" customHeight="1">
      <c r="B90" s="37" t="s">
        <v>154</v>
      </c>
      <c r="F90" s="57">
        <v>10</v>
      </c>
      <c r="H90" s="98">
        <v>-20066600</v>
      </c>
      <c r="J90" s="98">
        <v>0</v>
      </c>
      <c r="L90" s="5">
        <v>-20066600</v>
      </c>
      <c r="N90" s="5">
        <v>0</v>
      </c>
    </row>
    <row r="91" spans="1:14" ht="15" customHeight="1">
      <c r="A91" s="37" t="s">
        <v>155</v>
      </c>
      <c r="F91" s="57">
        <v>10</v>
      </c>
      <c r="H91" s="98">
        <v>50000000</v>
      </c>
      <c r="J91" s="98">
        <v>0</v>
      </c>
      <c r="L91" s="5">
        <v>50000000</v>
      </c>
      <c r="N91" s="5">
        <v>0</v>
      </c>
    </row>
    <row r="92" spans="1:14" ht="15" customHeight="1">
      <c r="A92" s="37" t="s">
        <v>156</v>
      </c>
      <c r="F92" s="57">
        <v>10</v>
      </c>
      <c r="H92" s="98">
        <v>-1433689</v>
      </c>
      <c r="J92" s="98">
        <v>0</v>
      </c>
      <c r="L92" s="5">
        <v>-1433689</v>
      </c>
      <c r="N92" s="5">
        <v>0</v>
      </c>
    </row>
    <row r="93" spans="1:14" ht="15" customHeight="1">
      <c r="A93" s="37" t="s">
        <v>153</v>
      </c>
      <c r="F93" s="57"/>
      <c r="H93" s="98"/>
      <c r="J93" s="98"/>
    </row>
    <row r="94" spans="1:14" ht="15" customHeight="1">
      <c r="B94" s="37" t="s">
        <v>157</v>
      </c>
      <c r="F94" s="57">
        <v>10</v>
      </c>
      <c r="H94" s="98">
        <v>55000000</v>
      </c>
      <c r="J94" s="98">
        <v>0</v>
      </c>
      <c r="L94" s="5">
        <v>55000000</v>
      </c>
      <c r="N94" s="5">
        <v>0</v>
      </c>
    </row>
    <row r="95" spans="1:14" ht="15" customHeight="1">
      <c r="A95" s="37" t="s">
        <v>152</v>
      </c>
      <c r="F95" s="57"/>
      <c r="H95" s="98"/>
      <c r="J95" s="37"/>
      <c r="N95" s="37"/>
    </row>
    <row r="96" spans="1:14" ht="15" customHeight="1">
      <c r="B96" s="37" t="s">
        <v>157</v>
      </c>
      <c r="F96" s="57">
        <v>10</v>
      </c>
      <c r="H96" s="98">
        <v>-5000000</v>
      </c>
      <c r="J96" s="98">
        <v>0</v>
      </c>
      <c r="L96" s="5">
        <v>-5000000</v>
      </c>
      <c r="N96" s="5">
        <v>0</v>
      </c>
    </row>
    <row r="97" spans="1:14" ht="15" customHeight="1">
      <c r="A97" s="37" t="s">
        <v>158</v>
      </c>
      <c r="F97" s="57">
        <v>10</v>
      </c>
      <c r="H97" s="98">
        <v>100000000</v>
      </c>
      <c r="J97" s="98">
        <v>0</v>
      </c>
      <c r="L97" s="5">
        <v>100000000</v>
      </c>
      <c r="N97" s="5">
        <v>0</v>
      </c>
    </row>
    <row r="98" spans="1:14" ht="15" customHeight="1">
      <c r="A98" s="37" t="s">
        <v>159</v>
      </c>
      <c r="F98" s="57">
        <v>10</v>
      </c>
      <c r="H98" s="98">
        <v>-3722914</v>
      </c>
      <c r="J98" s="98">
        <v>0</v>
      </c>
      <c r="L98" s="5">
        <v>-3722914</v>
      </c>
      <c r="N98" s="5">
        <v>0</v>
      </c>
    </row>
    <row r="99" spans="1:14" ht="15" customHeight="1">
      <c r="A99" s="37" t="s">
        <v>160</v>
      </c>
      <c r="F99" s="57">
        <v>10</v>
      </c>
      <c r="H99" s="98">
        <v>0</v>
      </c>
      <c r="J99" s="5">
        <v>69496000</v>
      </c>
      <c r="L99" s="5">
        <v>0</v>
      </c>
      <c r="N99" s="5">
        <v>69496000</v>
      </c>
    </row>
    <row r="100" spans="1:14" ht="15" customHeight="1">
      <c r="A100" s="37" t="s">
        <v>161</v>
      </c>
      <c r="F100" s="57">
        <v>10</v>
      </c>
      <c r="H100" s="98">
        <v>0</v>
      </c>
      <c r="J100" s="98">
        <v>-2313922</v>
      </c>
      <c r="L100" s="5">
        <v>0</v>
      </c>
      <c r="N100" s="5">
        <v>-2313922</v>
      </c>
    </row>
    <row r="101" spans="1:14" ht="15" customHeight="1">
      <c r="A101" s="37" t="s">
        <v>162</v>
      </c>
      <c r="F101" s="57"/>
      <c r="H101" s="98"/>
      <c r="J101" s="98"/>
    </row>
    <row r="102" spans="1:14" ht="15" customHeight="1">
      <c r="B102" s="37" t="s">
        <v>163</v>
      </c>
      <c r="F102" s="57">
        <v>10</v>
      </c>
      <c r="H102" s="98">
        <v>32149295</v>
      </c>
      <c r="J102" s="5">
        <v>46090906</v>
      </c>
      <c r="L102" s="5">
        <v>30077045</v>
      </c>
      <c r="N102" s="5">
        <v>39687357</v>
      </c>
    </row>
    <row r="103" spans="1:14" ht="15" customHeight="1">
      <c r="A103" s="37" t="s">
        <v>164</v>
      </c>
      <c r="F103" s="57"/>
      <c r="H103" s="98"/>
      <c r="J103" s="98"/>
    </row>
    <row r="104" spans="1:14" ht="15" customHeight="1">
      <c r="B104" s="37" t="s">
        <v>163</v>
      </c>
      <c r="F104" s="57">
        <v>10</v>
      </c>
      <c r="H104" s="98">
        <v>-170362806</v>
      </c>
      <c r="J104" s="98">
        <v>-74627884</v>
      </c>
      <c r="L104" s="5">
        <v>-167512006</v>
      </c>
      <c r="N104" s="5">
        <v>-74627884</v>
      </c>
    </row>
    <row r="105" spans="1:14" ht="15" customHeight="1">
      <c r="A105" s="37" t="s">
        <v>165</v>
      </c>
      <c r="F105" s="57"/>
      <c r="H105" s="161">
        <v>-209190</v>
      </c>
      <c r="J105" s="161">
        <v>-207949</v>
      </c>
      <c r="L105" s="169">
        <v>-184412</v>
      </c>
      <c r="N105" s="169">
        <v>-207949</v>
      </c>
    </row>
    <row r="106" spans="1:14" ht="6" customHeight="1">
      <c r="A106" s="168"/>
      <c r="B106" s="168"/>
      <c r="H106" s="98"/>
      <c r="J106" s="98"/>
      <c r="L106" s="13"/>
      <c r="N106" s="13"/>
    </row>
    <row r="107" spans="1:14" ht="15" customHeight="1">
      <c r="A107" s="167" t="s">
        <v>192</v>
      </c>
      <c r="B107" s="167"/>
      <c r="H107" s="158">
        <f>SUM(H84:H106)</f>
        <v>35444596</v>
      </c>
      <c r="J107" s="158">
        <f>SUM(J84:J106)</f>
        <v>38437151</v>
      </c>
      <c r="L107" s="158">
        <f>SUM(L84:L106)</f>
        <v>36247924</v>
      </c>
      <c r="N107" s="158">
        <f>SUM(N84:N106)</f>
        <v>32033602</v>
      </c>
    </row>
    <row r="108" spans="1:14" ht="15" customHeight="1">
      <c r="H108" s="98"/>
      <c r="J108" s="98"/>
    </row>
    <row r="109" spans="1:14" ht="15" customHeight="1">
      <c r="A109" s="167" t="s">
        <v>202</v>
      </c>
      <c r="B109" s="167"/>
      <c r="H109" s="37"/>
      <c r="I109" s="37"/>
      <c r="J109" s="37"/>
      <c r="K109" s="37"/>
      <c r="L109" s="37"/>
      <c r="M109" s="37"/>
      <c r="N109" s="37"/>
    </row>
    <row r="110" spans="1:14" ht="15" customHeight="1">
      <c r="A110" s="167"/>
      <c r="B110" s="167" t="s">
        <v>166</v>
      </c>
      <c r="H110" s="98">
        <f>SUM(H45,H81,H107)</f>
        <v>26204889</v>
      </c>
      <c r="J110" s="98">
        <f>SUM(J107,J81,J45)</f>
        <v>-6941144</v>
      </c>
      <c r="L110" s="98">
        <f>SUM(L45,L81,L107)</f>
        <v>25939169</v>
      </c>
      <c r="N110" s="98">
        <f>SUM(N107,N81,N45)</f>
        <v>-12021521</v>
      </c>
    </row>
    <row r="111" spans="1:14" ht="15" customHeight="1">
      <c r="A111" s="168" t="s">
        <v>167</v>
      </c>
      <c r="B111" s="167"/>
      <c r="H111" s="98"/>
      <c r="J111" s="98"/>
    </row>
    <row r="112" spans="1:14" ht="15" customHeight="1">
      <c r="B112" s="168" t="s">
        <v>168</v>
      </c>
      <c r="H112" s="1">
        <v>31694380</v>
      </c>
      <c r="J112" s="1">
        <v>70074338</v>
      </c>
      <c r="L112" s="1">
        <v>27710701</v>
      </c>
      <c r="N112" s="1">
        <v>56712232</v>
      </c>
    </row>
    <row r="113" spans="1:14" ht="6" customHeight="1">
      <c r="B113" s="170"/>
      <c r="H113" s="98"/>
      <c r="J113" s="98"/>
    </row>
    <row r="114" spans="1:14" ht="15" customHeight="1" thickBot="1">
      <c r="A114" s="167" t="s">
        <v>169</v>
      </c>
      <c r="B114" s="167"/>
      <c r="C114" s="67"/>
      <c r="D114" s="67"/>
      <c r="H114" s="99">
        <f>SUM(H109:H112)</f>
        <v>57899269</v>
      </c>
      <c r="J114" s="99">
        <f>SUM(J109:J112)</f>
        <v>63133194</v>
      </c>
      <c r="L114" s="99">
        <f>SUM(L109:L112)</f>
        <v>53649870</v>
      </c>
      <c r="N114" s="99">
        <f>SUM(N109:N112)</f>
        <v>44690711</v>
      </c>
    </row>
    <row r="115" spans="1:14" ht="15" customHeight="1" thickTop="1">
      <c r="H115" s="98"/>
      <c r="J115" s="98"/>
      <c r="L115" s="118"/>
      <c r="N115" s="118"/>
    </row>
    <row r="116" spans="1:14" ht="15" customHeight="1">
      <c r="A116" s="67" t="s">
        <v>170</v>
      </c>
      <c r="H116" s="98"/>
      <c r="J116" s="98"/>
    </row>
    <row r="117" spans="1:14" ht="15" customHeight="1">
      <c r="A117" s="170" t="s">
        <v>171</v>
      </c>
      <c r="H117" s="98">
        <v>32428</v>
      </c>
      <c r="J117" s="98">
        <v>0</v>
      </c>
      <c r="L117" s="5">
        <v>32428</v>
      </c>
      <c r="N117" s="5">
        <v>0</v>
      </c>
    </row>
    <row r="118" spans="1:14" ht="15" customHeight="1">
      <c r="A118" s="170" t="s">
        <v>172</v>
      </c>
      <c r="H118" s="98"/>
      <c r="J118" s="98"/>
    </row>
    <row r="119" spans="1:14" ht="15" customHeight="1">
      <c r="A119" s="170" t="s">
        <v>173</v>
      </c>
      <c r="B119" s="37" t="s">
        <v>174</v>
      </c>
      <c r="F119" s="57">
        <v>9</v>
      </c>
      <c r="H119" s="171">
        <v>3334827</v>
      </c>
      <c r="J119" s="171">
        <v>3311012</v>
      </c>
      <c r="L119" s="5">
        <v>3334827</v>
      </c>
      <c r="N119" s="5">
        <v>0</v>
      </c>
    </row>
    <row r="120" spans="1:14" ht="15" customHeight="1">
      <c r="A120" s="170" t="s">
        <v>214</v>
      </c>
      <c r="F120" s="57"/>
      <c r="H120" s="171"/>
      <c r="J120" s="171"/>
      <c r="L120" s="171"/>
      <c r="N120" s="171"/>
    </row>
    <row r="121" spans="1:14" ht="15" customHeight="1">
      <c r="A121" s="170" t="s">
        <v>173</v>
      </c>
      <c r="B121" s="37" t="s">
        <v>176</v>
      </c>
      <c r="F121" s="57"/>
      <c r="H121" s="171">
        <v>42616490</v>
      </c>
      <c r="J121" s="171">
        <v>0</v>
      </c>
      <c r="L121" s="171">
        <v>42616490</v>
      </c>
      <c r="N121" s="171">
        <v>0</v>
      </c>
    </row>
    <row r="122" spans="1:14" ht="15" customHeight="1">
      <c r="A122" s="170" t="s">
        <v>175</v>
      </c>
      <c r="F122" s="57"/>
      <c r="H122" s="171"/>
    </row>
    <row r="123" spans="1:14" ht="15" customHeight="1">
      <c r="A123" s="170"/>
      <c r="B123" s="37" t="s">
        <v>176</v>
      </c>
      <c r="F123" s="57"/>
      <c r="H123" s="171">
        <v>0</v>
      </c>
      <c r="J123" s="171">
        <v>12590591</v>
      </c>
      <c r="L123" s="171">
        <v>0</v>
      </c>
      <c r="N123" s="171">
        <v>12590591</v>
      </c>
    </row>
    <row r="124" spans="1:14" ht="15" customHeight="1">
      <c r="A124" s="170" t="s">
        <v>177</v>
      </c>
      <c r="F124" s="57"/>
      <c r="H124" s="171"/>
      <c r="J124" s="171"/>
      <c r="L124" s="171"/>
      <c r="N124" s="171"/>
    </row>
    <row r="125" spans="1:14" ht="15" customHeight="1">
      <c r="A125" s="170"/>
      <c r="B125" s="37" t="s">
        <v>178</v>
      </c>
      <c r="F125" s="57"/>
      <c r="H125" s="171">
        <v>0</v>
      </c>
      <c r="J125" s="171">
        <v>200509</v>
      </c>
      <c r="L125" s="171">
        <v>0</v>
      </c>
      <c r="N125" s="171">
        <v>200509</v>
      </c>
    </row>
    <row r="127" spans="1:14" ht="14.25" customHeight="1"/>
    <row r="128" spans="1:14" ht="22.35" customHeight="1">
      <c r="A128" s="72" t="s">
        <v>34</v>
      </c>
      <c r="B128" s="81"/>
      <c r="C128" s="81"/>
      <c r="D128" s="81"/>
      <c r="E128" s="81"/>
      <c r="F128" s="81"/>
      <c r="G128" s="81"/>
      <c r="H128" s="172"/>
      <c r="I128" s="172"/>
      <c r="J128" s="172"/>
      <c r="K128" s="172"/>
      <c r="L128" s="172"/>
      <c r="M128" s="172"/>
      <c r="N128" s="172"/>
    </row>
  </sheetData>
  <mergeCells count="13">
    <mergeCell ref="A12:E12"/>
    <mergeCell ref="A13:E13"/>
    <mergeCell ref="H67:J67"/>
    <mergeCell ref="L67:N67"/>
    <mergeCell ref="H6:J6"/>
    <mergeCell ref="L6:N6"/>
    <mergeCell ref="H7:J7"/>
    <mergeCell ref="L7:N7"/>
    <mergeCell ref="A14:E14"/>
    <mergeCell ref="B25:E25"/>
    <mergeCell ref="A29:E29"/>
    <mergeCell ref="H66:J66"/>
    <mergeCell ref="L66:N66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 (3M)</vt:lpstr>
      <vt:lpstr>Eqity Conso 6</vt:lpstr>
      <vt:lpstr>Equity Com 7</vt:lpstr>
      <vt:lpstr>CF 8-9</vt:lpstr>
      <vt:lpstr>'Eqity Conso 6'!Print_Area</vt:lpstr>
      <vt:lpstr>'Equity Com 7'!Print_Area</vt:lpstr>
      <vt:lpstr>'PL 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Duangporn Pongvitayakorn (TH)</cp:lastModifiedBy>
  <cp:revision/>
  <cp:lastPrinted>2026-05-08T04:03:50Z</cp:lastPrinted>
  <dcterms:created xsi:type="dcterms:W3CDTF">2022-05-11T02:19:15Z</dcterms:created>
  <dcterms:modified xsi:type="dcterms:W3CDTF">2026-05-08T04:04:07Z</dcterms:modified>
  <cp:category/>
  <cp:contentStatus/>
</cp:coreProperties>
</file>