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Inter Pharma\2026\Q1'2026\IP\"/>
    </mc:Choice>
  </mc:AlternateContent>
  <xr:revisionPtr revIDLastSave="0" documentId="13_ncr:1_{6F5499B7-CB4C-4DB1-AD04-A73C50A9DD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6" r:id="rId1"/>
    <sheet name="PL" sheetId="16" r:id="rId2"/>
    <sheet name="CE Consol" sheetId="11" r:id="rId3"/>
    <sheet name="CE Separate" sheetId="15" r:id="rId4"/>
    <sheet name="CF" sheetId="13" r:id="rId5"/>
  </sheets>
  <definedNames>
    <definedName name="_xlnm.Print_Area" localSheetId="0">BS!$A$1:$L$112</definedName>
    <definedName name="_xlnm.Print_Area" localSheetId="2">'CE Consol'!$A$1:$V$29</definedName>
    <definedName name="_xlnm.Print_Area" localSheetId="3">'CE Separate'!$A$1:$P$25</definedName>
    <definedName name="_xlnm.Print_Area" localSheetId="4">CF!$A$1:$L$95</definedName>
    <definedName name="_xlnm.Print_Area" localSheetId="1">PL!$A$1:$L$43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3" i="6" l="1"/>
  <c r="E101" i="6"/>
  <c r="E18" i="16"/>
  <c r="E13" i="16"/>
  <c r="E19" i="16" s="1"/>
  <c r="E22" i="16" s="1"/>
  <c r="E19" i="6"/>
  <c r="E15" i="11" l="1"/>
  <c r="E19" i="11" s="1"/>
  <c r="U15" i="11"/>
  <c r="S15" i="11"/>
  <c r="Q15" i="11"/>
  <c r="O15" i="11"/>
  <c r="M15" i="11"/>
  <c r="K15" i="11"/>
  <c r="I15" i="11"/>
  <c r="G15" i="11"/>
  <c r="Q14" i="11"/>
  <c r="U14" i="11" s="1"/>
  <c r="Q12" i="11"/>
  <c r="U12" i="11" s="1"/>
  <c r="I29" i="6"/>
  <c r="I19" i="16" l="1"/>
  <c r="I22" i="16" s="1"/>
  <c r="I18" i="16"/>
  <c r="I13" i="16"/>
  <c r="I64" i="6"/>
  <c r="I19" i="6"/>
  <c r="E24" i="11"/>
  <c r="G18" i="16" l="1"/>
  <c r="I100" i="6"/>
  <c r="I97" i="6"/>
  <c r="I96" i="6"/>
  <c r="I95" i="6"/>
  <c r="E100" i="6"/>
  <c r="E98" i="6"/>
  <c r="K101" i="6"/>
  <c r="K100" i="6"/>
  <c r="K97" i="6"/>
  <c r="K96" i="6"/>
  <c r="K95" i="6"/>
  <c r="G103" i="6"/>
  <c r="G101" i="6"/>
  <c r="G100" i="6"/>
  <c r="G98" i="6"/>
  <c r="G97" i="6"/>
  <c r="G96" i="6"/>
  <c r="G95" i="6"/>
  <c r="K77" i="13"/>
  <c r="K69" i="13"/>
  <c r="G77" i="13"/>
  <c r="G69" i="13"/>
  <c r="K13" i="15"/>
  <c r="K14" i="15" s="1"/>
  <c r="I13" i="15"/>
  <c r="I14" i="15" s="1"/>
  <c r="G13" i="15"/>
  <c r="G14" i="15" s="1"/>
  <c r="E13" i="15"/>
  <c r="E14" i="15" s="1"/>
  <c r="O12" i="15"/>
  <c r="O10" i="15"/>
  <c r="S22" i="11"/>
  <c r="S16" i="11" l="1"/>
  <c r="M18" i="11"/>
  <c r="M19" i="11" s="1"/>
  <c r="K18" i="11"/>
  <c r="K19" i="11" s="1"/>
  <c r="I18" i="11"/>
  <c r="I19" i="11" s="1"/>
  <c r="G18" i="11"/>
  <c r="G19" i="11" s="1"/>
  <c r="E18" i="11"/>
  <c r="Q17" i="11"/>
  <c r="U17" i="11" s="1"/>
  <c r="S18" i="11"/>
  <c r="S19" i="11" s="1"/>
  <c r="I77" i="13"/>
  <c r="E77" i="13"/>
  <c r="I69" i="13"/>
  <c r="E69" i="13"/>
  <c r="K19" i="15"/>
  <c r="K20" i="15" s="1"/>
  <c r="I19" i="15"/>
  <c r="I20" i="15" s="1"/>
  <c r="G19" i="15"/>
  <c r="G20" i="15" s="1"/>
  <c r="E19" i="15"/>
  <c r="E20" i="15" s="1"/>
  <c r="O18" i="15"/>
  <c r="O16" i="15"/>
  <c r="M24" i="11"/>
  <c r="M25" i="11" s="1"/>
  <c r="K24" i="11"/>
  <c r="K25" i="11" s="1"/>
  <c r="I24" i="11"/>
  <c r="I25" i="11" s="1"/>
  <c r="E97" i="6" s="1"/>
  <c r="G24" i="11"/>
  <c r="G25" i="11" s="1"/>
  <c r="E96" i="6" s="1"/>
  <c r="E25" i="11"/>
  <c r="E95" i="6" s="1"/>
  <c r="Q23" i="11"/>
  <c r="U23" i="11" s="1"/>
  <c r="S24" i="11"/>
  <c r="S25" i="11" s="1"/>
  <c r="Q21" i="11"/>
  <c r="U21" i="11" s="1"/>
  <c r="K18" i="16"/>
  <c r="K13" i="16"/>
  <c r="G34" i="16"/>
  <c r="G13" i="16"/>
  <c r="E34" i="16"/>
  <c r="G19" i="16" l="1"/>
  <c r="G22" i="16" s="1"/>
  <c r="G24" i="16" s="1"/>
  <c r="G26" i="16" s="1"/>
  <c r="K19" i="16"/>
  <c r="K22" i="16" s="1"/>
  <c r="E24" i="16"/>
  <c r="E26" i="16" s="1"/>
  <c r="E10" i="13"/>
  <c r="E28" i="13" s="1"/>
  <c r="E41" i="13" s="1"/>
  <c r="E45" i="13" s="1"/>
  <c r="E78" i="13" s="1"/>
  <c r="E81" i="13" s="1"/>
  <c r="E82" i="13" s="1"/>
  <c r="E31" i="16"/>
  <c r="E29" i="16" s="1"/>
  <c r="E35" i="16"/>
  <c r="E33" i="16" s="1"/>
  <c r="G10" i="13" l="1"/>
  <c r="G28" i="13" s="1"/>
  <c r="G41" i="13" s="1"/>
  <c r="G45" i="13" s="1"/>
  <c r="G78" i="13" s="1"/>
  <c r="G81" i="13" s="1"/>
  <c r="G31" i="16"/>
  <c r="G35" i="16"/>
  <c r="G33" i="16" s="1"/>
  <c r="I24" i="16"/>
  <c r="I10" i="13"/>
  <c r="I28" i="13" s="1"/>
  <c r="I41" i="13" s="1"/>
  <c r="I45" i="13" s="1"/>
  <c r="I78" i="13" s="1"/>
  <c r="I81" i="13" s="1"/>
  <c r="I82" i="13" s="1"/>
  <c r="E38" i="16"/>
  <c r="O22" i="11"/>
  <c r="K24" i="16"/>
  <c r="K10" i="13"/>
  <c r="K28" i="13" s="1"/>
  <c r="K41" i="13" s="1"/>
  <c r="K45" i="13" s="1"/>
  <c r="K78" i="13" s="1"/>
  <c r="K81" i="13" s="1"/>
  <c r="G29" i="16" l="1"/>
  <c r="O16" i="11" s="1"/>
  <c r="Q16" i="11" s="1"/>
  <c r="I29" i="16"/>
  <c r="I26" i="16"/>
  <c r="I33" i="16" s="1"/>
  <c r="K26" i="16"/>
  <c r="K33" i="16" s="1"/>
  <c r="K29" i="16"/>
  <c r="Q22" i="11"/>
  <c r="O24" i="11"/>
  <c r="O25" i="11" s="1"/>
  <c r="K102" i="6"/>
  <c r="K104" i="6" s="1"/>
  <c r="K76" i="6"/>
  <c r="I76" i="6"/>
  <c r="G76" i="6"/>
  <c r="E76" i="6"/>
  <c r="K64" i="6"/>
  <c r="G64" i="6"/>
  <c r="E64" i="6"/>
  <c r="K35" i="6"/>
  <c r="I35" i="6"/>
  <c r="G35" i="6"/>
  <c r="E35" i="6"/>
  <c r="K19" i="6"/>
  <c r="G19" i="6"/>
  <c r="O18" i="11" l="1"/>
  <c r="O19" i="11" s="1"/>
  <c r="G38" i="16"/>
  <c r="I77" i="6"/>
  <c r="U16" i="11"/>
  <c r="Q18" i="11"/>
  <c r="Q19" i="11" s="1"/>
  <c r="U22" i="11"/>
  <c r="U24" i="11" s="1"/>
  <c r="U25" i="11" s="1"/>
  <c r="Q24" i="11"/>
  <c r="Q25" i="11" s="1"/>
  <c r="K38" i="16"/>
  <c r="M11" i="15"/>
  <c r="I38" i="16"/>
  <c r="M17" i="15"/>
  <c r="E77" i="6"/>
  <c r="K77" i="6"/>
  <c r="K105" i="6" s="1"/>
  <c r="G77" i="6"/>
  <c r="G36" i="6"/>
  <c r="E36" i="6"/>
  <c r="I36" i="6"/>
  <c r="E102" i="6"/>
  <c r="E104" i="6" s="1"/>
  <c r="K36" i="6"/>
  <c r="G102" i="6"/>
  <c r="G104" i="6" s="1"/>
  <c r="G105" i="6" l="1"/>
  <c r="G106" i="6" s="1"/>
  <c r="U18" i="11"/>
  <c r="U19" i="11" s="1"/>
  <c r="M19" i="15"/>
  <c r="M20" i="15" s="1"/>
  <c r="I101" i="6" s="1"/>
  <c r="I102" i="6" s="1"/>
  <c r="I104" i="6" s="1"/>
  <c r="I105" i="6" s="1"/>
  <c r="I106" i="6" s="1"/>
  <c r="O17" i="15"/>
  <c r="O19" i="15" s="1"/>
  <c r="O20" i="15" s="1"/>
  <c r="O11" i="15"/>
  <c r="O13" i="15" s="1"/>
  <c r="O14" i="15" s="1"/>
  <c r="M13" i="15"/>
  <c r="M14" i="15" s="1"/>
  <c r="E105" i="6"/>
  <c r="E106" i="6" s="1"/>
  <c r="K106" i="6"/>
</calcChain>
</file>

<file path=xl/sharedStrings.xml><?xml version="1.0" encoding="utf-8"?>
<sst xmlns="http://schemas.openxmlformats.org/spreadsheetml/2006/main" count="333" uniqueCount="225">
  <si>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</si>
  <si>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</si>
  <si>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</si>
  <si>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</si>
  <si>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</si>
  <si>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</si>
  <si>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</si>
  <si>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</si>
  <si>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</si>
  <si>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</si>
  <si>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</si>
  <si>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</si>
  <si>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</si>
  <si>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</si>
  <si>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</si>
  <si>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</si>
  <si>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หนี้สินไม่หมุนเวียน</t>
  </si>
  <si>
    <t>งบการเงินรวม</t>
  </si>
  <si>
    <t>งบกระแสเงินสด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</si>
  <si>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</si>
  <si>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</si>
  <si>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</si>
  <si>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กำไรสะสม</t>
  </si>
  <si>
    <t>ส่วนเกินมูลค่า</t>
  </si>
  <si>
    <t>หุ้นสามัญ</t>
  </si>
  <si>
    <t>งบการเงินเฉพาะกิจการ</t>
  </si>
  <si>
    <t>หนี้สินและส่วนของผู้ถือหุ้น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</si>
  <si>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</si>
  <si>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</si>
  <si>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</si>
  <si>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</si>
  <si>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ทุนเรือนหุ้น</t>
  </si>
  <si>
    <t xml:space="preserve">   ทุนจดทะเบียน</t>
  </si>
  <si>
    <t xml:space="preserve"> 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</si>
  <si>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</si>
  <si>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</si>
  <si>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</si>
  <si>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</si>
  <si>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</si>
  <si>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</si>
  <si>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</si>
  <si>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</si>
  <si>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</si>
  <si>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 </t>
  </si>
  <si>
    <t>เงินสดจ่ายในการซื้อสินทรัพย์ไม่มีตัวตน</t>
  </si>
  <si>
    <t>รายได้อื่น</t>
  </si>
  <si>
    <t>ค่าใช้จ่ายในการบริหาร</t>
  </si>
  <si>
    <t xml:space="preserve">   จ่ายภาษีเงินได้</t>
  </si>
  <si>
    <t xml:space="preserve">   จากกิจกรรมดำเนินงาน</t>
  </si>
  <si>
    <t>งบกระแสเงินสด (ต่อ)</t>
  </si>
  <si>
    <t>งบกำไรขาดทุนเบ็ดเสร็จ</t>
  </si>
  <si>
    <t>จัดสรรแล้ว -</t>
  </si>
  <si>
    <t>ที่ออกและชำระแล้ว</t>
  </si>
  <si>
    <t>สำรองตามกฎหมาย</t>
  </si>
  <si>
    <t>ยังไม่ได้จัดสรร</t>
  </si>
  <si>
    <t>ผู้ถือหุ้น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</si>
  <si>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</si>
  <si>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</si>
  <si>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</si>
  <si>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>กำไรขาดทุน:</t>
  </si>
  <si>
    <t>(หน่วย: พันบาท)</t>
  </si>
  <si>
    <t xml:space="preserve">31 ธันวาคม </t>
  </si>
  <si>
    <t>(ยังไม่ได้ตรวจสอบ แต่สอบทานแล้ว)</t>
  </si>
  <si>
    <t>กำไรสำหรับงวด</t>
  </si>
  <si>
    <t xml:space="preserve">กำไรขาดทุนเบ็ดเสร็จรวมสำหรับงวด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</si>
  <si>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</si>
  <si>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</si>
  <si>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(หน่วย: พันบาท)  </t>
  </si>
  <si>
    <t>(ตรวจสอบแล้ว)</t>
  </si>
  <si>
    <t>แต่สอบทานแล้ว)</t>
  </si>
  <si>
    <t>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</si>
  <si>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</si>
  <si>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</si>
  <si>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สินทรัพย์ภาษีเงินได้รอการตัดบัญชี</t>
  </si>
  <si>
    <t xml:space="preserve">   ชำระภายในหนึ่งปี</t>
  </si>
  <si>
    <t>หนี้สินและส่วนของผู้ถือหุ้น (ต่อ)</t>
  </si>
  <si>
    <t>ส่วนของเงินกู้ยืมระยะยาวจากธนาคารที่ถึงกำหนด</t>
  </si>
  <si>
    <t>เงินกู้ยืมระยะยาวจากธนาคาร - สุทธิจากส่วนที่ถึงกำหนด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</si>
  <si>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</si>
  <si>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</si>
  <si>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</si>
  <si>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</si>
  <si>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จำนวนหุ้นสามัญถัวเฉลี่ยถ่วงน้ำหนัก (พันหุ้น)</t>
  </si>
  <si>
    <t>ส่วนเกินทุนจากการรวมธุรกิจภายใต้การควบคุมเดียวกัน</t>
  </si>
  <si>
    <t>(ยังไม่ได้ตรวจสอบ</t>
  </si>
  <si>
    <t xml:space="preserve">   ในสินทรัพย์และหนี้สินดำเนินงาน</t>
  </si>
  <si>
    <t>กำไรจากกิจกรรมดำเนินงานก่อนการเปลี่ยนแปลง</t>
  </si>
  <si>
    <t xml:space="preserve">   ภายในหนึ่งปี</t>
  </si>
  <si>
    <t>สินทรัพย์สิทธิการใช้</t>
  </si>
  <si>
    <t>ส่วนของหนี้สินตามสัญญาเช่าที่ถึงกำหนดชำระ</t>
  </si>
  <si>
    <t>สินทรัพย์ทางการเงินหมุนเวียนอื่น</t>
  </si>
  <si>
    <t>หนี้สินตามสัญญาเช่า - สุทธิจากส่วนที่ถึงกำหนดชำระ</t>
  </si>
  <si>
    <t>ค่าใช้จ่ายในการขายและจัดจำหน่าย</t>
  </si>
  <si>
    <t>ต้นทุนทางการเงิน</t>
  </si>
  <si>
    <t xml:space="preserve">กำไรต่อหุ้น </t>
  </si>
  <si>
    <t>กำไรต่อหุ้นขั้นพื้นฐาน (บาท)</t>
  </si>
  <si>
    <t>บริษัท อินเตอร์ ฟาร์มา จำกัด (มหาชน) และบริษัทย่อย</t>
  </si>
  <si>
    <t>ส่วนเกินทุนจากการจ่ายโดยใช้หุ้นเป็นเกณฑ์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</si>
  <si>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</si>
  <si>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</si>
  <si>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เงินฝากธนาคารที่มีภาระค้ำประกัน</t>
  </si>
  <si>
    <t>ค่าความนิยม</t>
  </si>
  <si>
    <t>เงินกู้ยืมระยะสั้นจากบุคคลอื่น</t>
  </si>
  <si>
    <t>หนี้สินหมุนเวียนอื่น</t>
  </si>
  <si>
    <t>กำไรก่อนค่าใช้จ่ายภาษีเงินได้</t>
  </si>
  <si>
    <t>ค่าใช้จ่ายภาษีเงินได้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</si>
  <si>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</si>
  <si>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</si>
  <si>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   กำไรส่วนที่เป็นของผู้ถือหุ้นของบริษัทฯ</t>
  </si>
  <si>
    <t>จากการจ่าย</t>
  </si>
  <si>
    <t>โดยใช้หุ้นเป็นเกณฑ์</t>
  </si>
  <si>
    <t>ส่วนได้เสียที่ไม่มี</t>
  </si>
  <si>
    <t>อำนาจควบคุม</t>
  </si>
  <si>
    <t>รวมส่วนของ</t>
  </si>
  <si>
    <t>กำไรก่อนภาษี</t>
  </si>
  <si>
    <t xml:space="preserve">   ต้นทุนทางการเงิน</t>
  </si>
  <si>
    <t xml:space="preserve">   สินทรัพย์ไม่หมุนเวียนอื่น </t>
  </si>
  <si>
    <t xml:space="preserve">   หนี้สินหมุนเวียนอื่น </t>
  </si>
  <si>
    <t>เงินสดรับจากดอกเบี้ย</t>
  </si>
  <si>
    <t xml:space="preserve">ชำระคืนเงินต้นของหนี้สินตามสัญญาเช่า </t>
  </si>
  <si>
    <t>จ่ายดอกเบี้ย</t>
  </si>
  <si>
    <t>(หน่วย: พันบาท ยกเว้นกำไรต่อหุ้นแสดงเป็นบาท)</t>
  </si>
  <si>
    <t>เป็นเกณฑ์</t>
  </si>
  <si>
    <t>โดยใช้หุ้น</t>
  </si>
  <si>
    <t>กำไรจากการดำเนินงาน</t>
  </si>
  <si>
    <t>ส่วนแบ่งขาดทุนจากเงินลงทุนในการร่วมค้า</t>
  </si>
  <si>
    <t>เงินสดจ่ายคืนเงินกู้ยืมระยะยาวจากธนาคาร</t>
  </si>
  <si>
    <t>รายการปรับกระทบยอดกำไรก่อนภาษีเป็นเงินสดรับ(จ่าย)</t>
  </si>
  <si>
    <t xml:space="preserve">   ส่วนแบ่งขาดทุนจากเงินลงทุนในการร่วมค้า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</si>
  <si>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</si>
  <si>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</si>
  <si>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</si>
  <si>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</si>
  <si>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ข้อมูลกระแสเงินสดเปิดเผยเพิ่มเติม</t>
  </si>
  <si>
    <t>ผู้ถือหุ้นของ</t>
  </si>
  <si>
    <t>บริษัทฯ</t>
  </si>
  <si>
    <t>ส่วนของผู้มี</t>
  </si>
  <si>
    <t>ของบริษัทย่อย</t>
  </si>
  <si>
    <t xml:space="preserve">   รายได้ทางการเงิน</t>
  </si>
  <si>
    <t>รายการที่ไม่เกี่ยวข้องกับเงินสด</t>
  </si>
  <si>
    <t>ผลกระทบจากการเปลี่ยนแปลงอัตราแลกเปลี่ยน</t>
  </si>
  <si>
    <t>เงินจ่ายล่วงหน้าเพื่อซื้อสินค้า</t>
  </si>
  <si>
    <t xml:space="preserve">   เงินจ่ายล่วงหน้าเพื่อซื้อสินค้า</t>
  </si>
  <si>
    <t>ต้นทุนขายและบริการ</t>
  </si>
  <si>
    <t>หนี้สินภาษีเงินได้รอการตัดบัญชี</t>
  </si>
  <si>
    <t xml:space="preserve">   เงินสดรับจากดอกเบี้ย</t>
  </si>
  <si>
    <t>เงินมัดจำ</t>
  </si>
  <si>
    <t xml:space="preserve">   เงินมัดจำ</t>
  </si>
  <si>
    <t xml:space="preserve">   การได้มาซึ่งสินทรัพย์สิทธิการใช้ภายใต้สัญญาเช่า</t>
  </si>
  <si>
    <t>เงินให้กู้ยืมระยะยาวแก่บริษัทย่อย</t>
  </si>
  <si>
    <t>เงินกู้ยืมระยะยาวจากกิจการที่เกี่ยวข้องกัน</t>
  </si>
  <si>
    <t>รับคืนเงินให้กู้ยืมระยะยาวแก่บริษัทย่อย</t>
  </si>
  <si>
    <t>สินทรัพย์ทางการเงินไม่หมุนเวียนอื่น</t>
  </si>
  <si>
    <t>หนี้สินไม่หมุนเวียนอื่น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</si>
  <si>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</si>
  <si>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</si>
  <si>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</si>
  <si>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</si>
  <si>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จ่ายชำระผลประโยชน์พนักงาน</t>
  </si>
  <si>
    <t>เงินสดจากกิจกรรมดำเนินงาน</t>
  </si>
  <si>
    <t>เงินสดสุทธิจากกิจกรรมดำเนินงาน</t>
  </si>
  <si>
    <t xml:space="preserve">      หุ้นสามัญ 756,774,730 หุ้น มูลค่าหุ้นละ 0.50 บาท</t>
  </si>
  <si>
    <t xml:space="preserve">   ขาดทุนจากการทำลายสินค้า</t>
  </si>
  <si>
    <t xml:space="preserve">   หนี้สินไม่หมุนเวียนอื่น</t>
  </si>
  <si>
    <t xml:space="preserve">   ขาดทุน(กำไร)จากอัตราแลกเปลี่ยนที่ยังไม่เกิดขึ้นจริง</t>
  </si>
  <si>
    <t>เงินให้กู้ยืมระยะสั้นแก่บริษัทย่อย</t>
  </si>
  <si>
    <t>เงินกู้ยืมระยะสั้นจากกิจการที่เกี่ยวข้องกัน</t>
  </si>
  <si>
    <t>ลูกหนี้ตามสัญญาผ่อนชำระที่ถึงกำหนดชำระภายในหนึ่งปี</t>
  </si>
  <si>
    <t xml:space="preserve">   ลูกหนี้ตามสัญญาผ่อนชำระ</t>
  </si>
  <si>
    <t>ยอดคงเหลือ ณ วันที่ 1 มกราคม 2568</t>
  </si>
  <si>
    <t xml:space="preserve">   สุทธิจากส่วนที่ถึงกำหนดชำระภายในหนึ่งปี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</si>
  <si>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</si>
  <si>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</si>
  <si>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</si>
  <si>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การแบ่งปันกำไรขาดทุนเบ็ดเสร็จรวม</t>
  </si>
  <si>
    <t xml:space="preserve">   โอนสินค้าคงเหลือเป็นอุปกรณ์</t>
  </si>
  <si>
    <t>เงินสดจ่ายค่าสิทธิการเช่า</t>
  </si>
  <si>
    <t>ประมาณการหนี้สินไม่หมุนเวียนสำหรับผลประโยชน์พนักงาน -</t>
  </si>
  <si>
    <t xml:space="preserve">       หุ้นสามัญ 605,344,475 หุ้น มูลค่าหุ้นละ 0.50 บาท</t>
  </si>
  <si>
    <t>(ปรับปรุงใหม่)</t>
  </si>
  <si>
    <t>รับคืนเงินให้กู้ยืมระยะสั้นแก่บริษัทย่อย</t>
  </si>
  <si>
    <t xml:space="preserve">   สินทรัพย์สิทธิการใช้ลดลงจากการยกเลิกสัญญาเช่า</t>
  </si>
  <si>
    <t xml:space="preserve">   หนี้สินตามสัญญาเช่าลดลงจากการยกเลิกสัญญาเช่า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</si>
  <si>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</si>
  <si>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</si>
  <si>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</si>
  <si>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ลูกหนี้ตามสัญญาผ่อนชำระ - สุทธิจากส่วนที่ถึงกำหนด</t>
  </si>
  <si>
    <t>เงินสดรับจากการกู้ยืมระยะยาวจากธนาคาร</t>
  </si>
  <si>
    <t>ณ วันที่ 31 มีนาคม 2569</t>
  </si>
  <si>
    <t>31 มีนาคม</t>
  </si>
  <si>
    <t>ส่วนของประมาณการหนี้สินไม่หมุนเวียนสำหรับผลประโยชน์</t>
  </si>
  <si>
    <t xml:space="preserve">   พนักงานที่ถึงกำหนดชำระภายในหนึ่งปี</t>
  </si>
  <si>
    <t>ประมาณการหนี้สินการรื้อถอน</t>
  </si>
  <si>
    <t>สำหรับงวดสามเดือนสิ้นสุดวันที่ 31 มีนาคม 2569</t>
  </si>
  <si>
    <t>ยอดคงเหลือ ณ วันที่ 31 มีนาคม 2568</t>
  </si>
  <si>
    <t xml:space="preserve">   ขาดทุนจากการด้อยค่าของสินทรัพย์ทางการเงิน (โอนกลับ)</t>
  </si>
  <si>
    <t xml:space="preserve">   การปรับลดสินค้าคงเหลือเป็นมูลค่าสุทธิที่จะได้รับ</t>
  </si>
  <si>
    <t xml:space="preserve">   ขาดทุน(กำไร)จากการจำหน่าย/ตัดจำหน่ายที่ดิน อาคารและอุปกรณ์ </t>
  </si>
  <si>
    <t xml:space="preserve">      สินทรัพย์ไม่มีตัวตน และสินทรัพย์สิทธิการใช้</t>
  </si>
  <si>
    <t>เงินสดสุทธิจาก(ใช้ไปใน)กิจกรรมลงทุน</t>
  </si>
  <si>
    <t>เงินกู้ยืมระยะสั้นจากกิจการที่เกี่ยวข้องกันลดลง</t>
  </si>
  <si>
    <t>เงินสดสุทธิจาก(ใช้ไปใน)กิจกรรมจัดหาเงิน</t>
  </si>
  <si>
    <t xml:space="preserve">   เจ้าหนี้หมุนเวียนอื่นจากการซื้อที่ดิน อาคารและอุปกรณ์</t>
  </si>
  <si>
    <t xml:space="preserve">   เงินลงทุนค้างจ่ายเพิ่มขึ้น</t>
  </si>
  <si>
    <t>ยอดคงเหลือ ณ วันที่ 1 มกราคม 2569</t>
  </si>
  <si>
    <t>ยอดคงเหลือ ณ วันที่ 31 มีนาคม 2569</t>
  </si>
  <si>
    <t>กำไรสำหรับงวด (ปรับปรุงใหม่)</t>
  </si>
  <si>
    <t>การแบ่งปันกำไร</t>
  </si>
  <si>
    <t>เงินจ่ายล่วงหน้าเพื่อซื้อสินทรัพย์</t>
  </si>
  <si>
    <t>อสังหาริมทรัพย์เพื่อการลงทุน</t>
  </si>
  <si>
    <t>ยอดคงเหลือ ณ วันที่ 31 ธันวาคม 2567 - ตามที่รายงานไว้เดิม</t>
  </si>
  <si>
    <t>ผลกระทบจากการปรับปรุงประมาณการที่เคยรับรู้ไว้</t>
  </si>
  <si>
    <t xml:space="preserve">  จากการซื้อกิจการ</t>
  </si>
  <si>
    <t>ยอดคงเหลือ ณ วันที่ 31 ธันวาคม 2567 - หลังการปรับปรุง</t>
  </si>
  <si>
    <t>เงินสดรับคืนจากการยกเลิกการซื้อสินทรัพย์</t>
  </si>
  <si>
    <t xml:space="preserve">   โอนสินทรัพย์สิทธิการใช้ภายใต้สัญญาเช่าเป็นอสังหาริมทรัพย์เพื่อการลงทุน</t>
  </si>
  <si>
    <t>สินทรัพย์ทางการเงินหมุนเวียนอื่นเพิ่มขึ้น</t>
  </si>
  <si>
    <t>เงินกู้ยืมระยะสั้นจากธนาคาร</t>
  </si>
  <si>
    <t xml:space="preserve">   ประมาณการรับคืนสินค้า</t>
  </si>
  <si>
    <t>เงินฝากที่ติดภาระค้ำประกัน(เพิ่มขึ้น)ลดลง</t>
  </si>
  <si>
    <t>เงินเบิกเกินบัญชีและเงินกู้ยืมระยะสั้นจากธนาคารเพิ่มขึ้น(ลดลง)</t>
  </si>
  <si>
    <t>เงินสดและรายการเทียบเท่าเงินสดเพิ่มขึ้นสุทธิ</t>
  </si>
  <si>
    <t xml:space="preserve">      และสินทรัพย์ไม่มีตัวตนลดลง</t>
  </si>
  <si>
    <t xml:space="preserve">   ผลต่างของสินทรัพย์สิทธิการใช้และหนี้สินตามสัญญาเช่าจากการยกเลิกสัญญา</t>
  </si>
  <si>
    <t xml:space="preserve">   โอนเงินมัดจำค่าก่อสร้างเป็นค่าใช้จ่ายในการรื้อถอน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</si>
</sst>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5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-* #,##0_-;\-* #,##0_-;_-* &quot;-&quot;??_-;_-@_-"/>
    <numFmt numFmtId="172" formatCode="#,##0.0000000_);[Red]\(#,##0.0000000\)"/>
    <numFmt numFmtId="173" formatCode="_(* #,##0.00_);_(* \(#,##0.00\);_(* &quot;-&quot;???_);_(@_)"/>
    <numFmt numFmtId="174" formatCode="_(* #,##0.0000_);_(* \(#,##0.0000\);_(* &quot;-&quot;???_);_(@_)"/>
    <numFmt numFmtId="175" formatCode="_-* #,##0.00_-;\-* #,##0.00_-;_-* \-??_-;_-@_-"/>
    <numFmt numFmtId="176" formatCode="[$-1010000]d/m/yyyy;@"/>
    <numFmt numFmtId="177" formatCode="_-* #,##0.00\ _€_-;\-* #,##0.00\ _€_-;_-* &quot;-&quot;??\ _€_-;_-@_-"/>
    <numFmt numFmtId="178" formatCode="_-&quot;฿&quot;* #,##0.00_-;\-&quot;฿&quot;* #,##0.00_-;_-&quot;฿&quot;* &quot;-&quot;??_-;_-@_-"/>
    <numFmt numFmtId="179" formatCode="#,##0\ &quot;DM&quot;;[Red]\-#,##0\ &quot;DM&quot;"/>
    <numFmt numFmtId="180" formatCode="#,##0.00\ &quot;DM&quot;;[Red]\-#,##0.00\ &quot;DM&quot;"/>
    <numFmt numFmtId="181" formatCode="\t&quot;$&quot;#,##0.00_);\(\t&quot;$&quot;#,##0.00\)"/>
    <numFmt numFmtId="182" formatCode="[$-1070000]d/m/yy;@"/>
    <numFmt numFmtId="183" formatCode="[$-1070000]d/mm/yyyy;@"/>
    <numFmt numFmtId="184" formatCode="_(* #,##0.00_);_(* \(#,##0.00\);_(* \-??_);_(@_)"/>
  </numFmts>
  <fonts count="98">
    <font>
      <sz val="14"/>
      <name val="CordiaUPC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sz val="16"/>
      <name val="Wingdings 2"/>
      <family val="1"/>
      <charset val="2"/>
    </font>
    <font>
      <sz val="10"/>
      <name val="ApFont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</font>
    <font>
      <sz val="14"/>
      <name val="CordiaUPC"/>
      <family val="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name val="Angsana New"/>
      <family val="1"/>
      <charset val="222"/>
    </font>
    <font>
      <sz val="10"/>
      <color rgb="FFFF000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name val="Cordia New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Tahoma"/>
      <family val="2"/>
      <charset val="222"/>
    </font>
    <font>
      <sz val="12"/>
      <name val="Tms Rmn"/>
    </font>
    <font>
      <sz val="8"/>
      <name val="EYInterstate Light"/>
    </font>
    <font>
      <sz val="14"/>
      <name val="AngsanaUPC"/>
      <family val="1"/>
    </font>
    <font>
      <sz val="10"/>
      <name val="Arial"/>
      <family val="2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b/>
      <i/>
      <sz val="16"/>
      <name val="Helv"/>
      <charset val="222"/>
    </font>
    <font>
      <sz val="11"/>
      <color indexed="8"/>
      <name val="Calibri"/>
      <family val="2"/>
      <charset val="222"/>
    </font>
    <font>
      <sz val="10"/>
      <color indexed="33"/>
      <name val="MS Sans Serif"/>
      <family val="2"/>
    </font>
    <font>
      <sz val="11"/>
      <color indexed="8"/>
      <name val="Calibri"/>
      <family val="2"/>
    </font>
    <font>
      <sz val="16"/>
      <name val="Angsan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Courier New"/>
      <family val="3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u/>
      <sz val="14"/>
      <color theme="10"/>
      <name val="CordiaUPC"/>
      <family val="2"/>
    </font>
    <font>
      <sz val="11"/>
      <color rgb="FF000000"/>
      <name val="Calibri"/>
      <family val="2"/>
      <scheme val="minor"/>
    </font>
    <font>
      <sz val="11"/>
      <color rgb="FF9C6500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name val="Palatino"/>
      <family val="1"/>
    </font>
    <font>
      <sz val="14"/>
      <color rgb="FF000000"/>
      <name val="Calibri"/>
      <family val="2"/>
      <scheme val="minor"/>
    </font>
    <font>
      <sz val="11"/>
      <color theme="1"/>
      <name val="Calibri"/>
      <family val="2"/>
      <charset val="222"/>
    </font>
    <font>
      <sz val="10"/>
      <color rgb="FF000000"/>
      <name val="Arial"/>
      <family val="2"/>
    </font>
    <font>
      <sz val="14"/>
      <color theme="1"/>
      <name val="Angsana New"/>
      <family val="2"/>
    </font>
    <font>
      <sz val="11"/>
      <name val="ＭＳ Ｐゴシック"/>
      <family val="3"/>
      <charset val="128"/>
    </font>
    <font>
      <b/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128"/>
      <scheme val="minor"/>
    </font>
    <font>
      <u/>
      <sz val="11"/>
      <color theme="10"/>
      <name val="Calibri"/>
      <family val="2"/>
      <charset val="222"/>
      <scheme val="minor"/>
    </font>
    <font>
      <sz val="12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Arial"/>
      <family val="2"/>
      <charset val="222"/>
    </font>
    <font>
      <u/>
      <sz val="10"/>
      <color indexed="12"/>
      <name val="ApFont"/>
      <charset val="222"/>
    </font>
    <font>
      <u/>
      <sz val="10"/>
      <color indexed="36"/>
      <name val="ApFont"/>
      <charset val="222"/>
    </font>
    <font>
      <sz val="14"/>
      <color indexed="8"/>
      <name val="AngsanaUPC"/>
      <family val="2"/>
      <charset val="222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357">
    <xf numFmtId="0" fontId="0" fillId="0" borderId="0"/>
    <xf numFmtId="164" fontId="2" fillId="0" borderId="0" applyFont="0" applyFill="0" applyBorder="0" applyAlignment="0" applyProtection="0"/>
    <xf numFmtId="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169" fontId="5" fillId="0" borderId="0"/>
    <xf numFmtId="167" fontId="5" fillId="0" borderId="0"/>
    <xf numFmtId="166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8" fillId="0" borderId="0"/>
    <xf numFmtId="0" fontId="16" fillId="0" borderId="0"/>
    <xf numFmtId="0" fontId="16" fillId="0" borderId="0"/>
    <xf numFmtId="1" fontId="15" fillId="0" borderId="0"/>
    <xf numFmtId="1" fontId="15" fillId="0" borderId="0"/>
    <xf numFmtId="1" fontId="15" fillId="0" borderId="0"/>
    <xf numFmtId="1" fontId="15" fillId="0" borderId="0"/>
    <xf numFmtId="1" fontId="15" fillId="0" borderId="0"/>
    <xf numFmtId="1" fontId="15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12" applyNumberFormat="0" applyAlignment="0" applyProtection="0"/>
    <xf numFmtId="0" fontId="31" fillId="8" borderId="13" applyNumberFormat="0" applyAlignment="0" applyProtection="0"/>
    <xf numFmtId="0" fontId="32" fillId="8" borderId="12" applyNumberFormat="0" applyAlignment="0" applyProtection="0"/>
    <xf numFmtId="0" fontId="33" fillId="0" borderId="14" applyNumberFormat="0" applyFill="0" applyAlignment="0" applyProtection="0"/>
    <xf numFmtId="0" fontId="34" fillId="9" borderId="15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7" applyNumberFormat="0" applyFill="0" applyAlignment="0" applyProtection="0"/>
    <xf numFmtId="0" fontId="38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8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8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8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8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8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1" fillId="0" borderId="0"/>
    <xf numFmtId="164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43" fillId="0" borderId="0" applyFont="0" applyFill="0" applyBorder="0" applyAlignment="0" applyProtection="0"/>
    <xf numFmtId="0" fontId="4" fillId="0" borderId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0" fontId="17" fillId="0" borderId="0"/>
    <xf numFmtId="43" fontId="17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164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6" fillId="0" borderId="0" applyNumberForma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5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9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3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176" fontId="1" fillId="0" borderId="0"/>
    <xf numFmtId="9" fontId="1" fillId="0" borderId="0" applyFont="0" applyFill="0" applyBorder="0" applyAlignment="0" applyProtection="0"/>
    <xf numFmtId="0" fontId="50" fillId="0" borderId="0"/>
    <xf numFmtId="9" fontId="43" fillId="0" borderId="0" applyFill="0" applyBorder="0" applyAlignment="0" applyProtection="0"/>
    <xf numFmtId="0" fontId="4" fillId="0" borderId="0"/>
    <xf numFmtId="0" fontId="49" fillId="0" borderId="0">
      <alignment vertical="center"/>
    </xf>
    <xf numFmtId="0" fontId="17" fillId="0" borderId="0"/>
    <xf numFmtId="9" fontId="17" fillId="0" borderId="0" applyFont="0" applyFill="0" applyBorder="0" applyAlignment="0" applyProtection="0"/>
    <xf numFmtId="177" fontId="4" fillId="0" borderId="0" applyFont="0" applyFill="0" applyBorder="0" applyAlignment="0" applyProtection="0"/>
    <xf numFmtId="175" fontId="43" fillId="0" borderId="0" applyFill="0" applyBorder="0" applyAlignment="0" applyProtection="0"/>
    <xf numFmtId="0" fontId="42" fillId="0" borderId="0"/>
    <xf numFmtId="41" fontId="42" fillId="0" borderId="0" applyFont="0" applyFill="0" applyBorder="0" applyAlignment="0" applyProtection="0"/>
    <xf numFmtId="0" fontId="17" fillId="0" borderId="0"/>
    <xf numFmtId="41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4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3" fillId="0" borderId="0"/>
    <xf numFmtId="0" fontId="49" fillId="0" borderId="0">
      <alignment vertical="center"/>
    </xf>
    <xf numFmtId="43" fontId="1" fillId="0" borderId="0" applyFont="0" applyFill="0" applyBorder="0" applyAlignment="0" applyProtection="0"/>
    <xf numFmtId="0" fontId="50" fillId="0" borderId="0"/>
    <xf numFmtId="0" fontId="1" fillId="0" borderId="0"/>
    <xf numFmtId="175" fontId="43" fillId="0" borderId="0" applyFill="0" applyBorder="0" applyAlignment="0" applyProtection="0"/>
    <xf numFmtId="4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0" fontId="43" fillId="0" borderId="0"/>
    <xf numFmtId="0" fontId="1" fillId="0" borderId="0"/>
    <xf numFmtId="0" fontId="50" fillId="0" borderId="0"/>
    <xf numFmtId="43" fontId="1" fillId="0" borderId="0" applyFont="0" applyFill="0" applyBorder="0" applyAlignment="0" applyProtection="0"/>
    <xf numFmtId="175" fontId="43" fillId="0" borderId="0" applyFill="0" applyBorder="0" applyAlignment="0" applyProtection="0"/>
    <xf numFmtId="175" fontId="43" fillId="0" borderId="0" applyFill="0" applyBorder="0" applyAlignment="0" applyProtection="0"/>
    <xf numFmtId="43" fontId="1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" fillId="0" borderId="0" applyFont="0" applyFill="0" applyBorder="0" applyAlignment="0" applyProtection="0"/>
    <xf numFmtId="175" fontId="43" fillId="0" borderId="0" applyFill="0" applyBorder="0" applyAlignment="0" applyProtection="0"/>
    <xf numFmtId="175" fontId="43" fillId="0" borderId="0" applyFill="0" applyBorder="0" applyAlignment="0" applyProtection="0"/>
    <xf numFmtId="16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0" fillId="0" borderId="0"/>
    <xf numFmtId="178" fontId="52" fillId="0" borderId="0" applyFont="0" applyFill="0" applyBorder="0" applyAlignment="0" applyProtection="0"/>
    <xf numFmtId="167" fontId="50" fillId="0" borderId="0"/>
    <xf numFmtId="166" fontId="50" fillId="0" borderId="0"/>
    <xf numFmtId="38" fontId="53" fillId="2" borderId="0" applyNumberFormat="0" applyBorder="0" applyAlignment="0" applyProtection="0"/>
    <xf numFmtId="0" fontId="54" fillId="0" borderId="0" applyNumberFormat="0" applyFill="0" applyBorder="0" applyAlignment="0" applyProtection="0"/>
    <xf numFmtId="10" fontId="53" fillId="3" borderId="1" applyNumberFormat="0" applyBorder="0" applyAlignment="0" applyProtection="0"/>
    <xf numFmtId="168" fontId="55" fillId="0" borderId="0"/>
    <xf numFmtId="0" fontId="2" fillId="0" borderId="0"/>
    <xf numFmtId="0" fontId="4" fillId="0" borderId="0"/>
    <xf numFmtId="0" fontId="16" fillId="0" borderId="0"/>
    <xf numFmtId="0" fontId="51" fillId="0" borderId="0"/>
    <xf numFmtId="0" fontId="43" fillId="0" borderId="0"/>
    <xf numFmtId="0" fontId="9" fillId="0" borderId="0"/>
    <xf numFmtId="0" fontId="1" fillId="0" borderId="0"/>
    <xf numFmtId="0" fontId="43" fillId="0" borderId="0"/>
    <xf numFmtId="0" fontId="52" fillId="0" borderId="0"/>
    <xf numFmtId="0" fontId="51" fillId="0" borderId="0"/>
    <xf numFmtId="0" fontId="43" fillId="0" borderId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ill="0" applyBorder="0" applyAlignment="0" applyProtection="0"/>
    <xf numFmtId="0" fontId="52" fillId="0" borderId="0"/>
    <xf numFmtId="179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5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50" fillId="0" borderId="0" applyFill="0" applyBorder="0" applyAlignment="0" applyProtection="0"/>
    <xf numFmtId="181" fontId="1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43" fillId="0" borderId="0"/>
    <xf numFmtId="0" fontId="56" fillId="0" borderId="0"/>
    <xf numFmtId="0" fontId="41" fillId="0" borderId="0"/>
    <xf numFmtId="0" fontId="40" fillId="0" borderId="0"/>
    <xf numFmtId="183" fontId="43" fillId="0" borderId="0"/>
    <xf numFmtId="0" fontId="16" fillId="0" borderId="0"/>
    <xf numFmtId="0" fontId="50" fillId="0" borderId="0"/>
    <xf numFmtId="0" fontId="1" fillId="0" borderId="0"/>
    <xf numFmtId="0" fontId="4" fillId="0" borderId="0"/>
    <xf numFmtId="0" fontId="41" fillId="0" borderId="0"/>
    <xf numFmtId="0" fontId="50" fillId="0" borderId="0"/>
    <xf numFmtId="182" fontId="43" fillId="0" borderId="0"/>
    <xf numFmtId="0" fontId="43" fillId="0" borderId="0"/>
    <xf numFmtId="0" fontId="43" fillId="0" borderId="0"/>
    <xf numFmtId="182" fontId="43" fillId="0" borderId="0"/>
    <xf numFmtId="0" fontId="43" fillId="0" borderId="0"/>
    <xf numFmtId="9" fontId="1" fillId="0" borderId="0" applyFont="0" applyFill="0" applyBorder="0" applyAlignment="0" applyProtection="0"/>
    <xf numFmtId="38" fontId="57" fillId="0" borderId="0" applyNumberFormat="0" applyFont="0" applyFill="0" applyAlignment="0" applyProtection="0"/>
    <xf numFmtId="175" fontId="56" fillId="0" borderId="0"/>
    <xf numFmtId="164" fontId="4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0" fontId="4" fillId="0" borderId="0"/>
    <xf numFmtId="0" fontId="41" fillId="0" borderId="0"/>
    <xf numFmtId="43" fontId="41" fillId="0" borderId="0" applyFont="0" applyFill="0" applyBorder="0" applyAlignment="0" applyProtection="0"/>
    <xf numFmtId="0" fontId="58" fillId="0" borderId="0"/>
    <xf numFmtId="184" fontId="58" fillId="0" borderId="0"/>
    <xf numFmtId="9" fontId="43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164" fontId="43" fillId="0" borderId="0" applyFont="0" applyFill="0" applyBorder="0" applyAlignment="0" applyProtection="0"/>
    <xf numFmtId="0" fontId="58" fillId="0" borderId="0"/>
    <xf numFmtId="184" fontId="58" fillId="0" borderId="0" applyFill="0" applyBorder="0" applyAlignment="0" applyProtection="0"/>
    <xf numFmtId="0" fontId="41" fillId="0" borderId="0"/>
    <xf numFmtId="0" fontId="43" fillId="0" borderId="0"/>
    <xf numFmtId="0" fontId="59" fillId="0" borderId="0"/>
    <xf numFmtId="0" fontId="43" fillId="0" borderId="0"/>
    <xf numFmtId="164" fontId="41" fillId="0" borderId="0" applyFont="0" applyFill="0" applyBorder="0" applyAlignment="0" applyProtection="0"/>
    <xf numFmtId="0" fontId="9" fillId="0" borderId="0"/>
    <xf numFmtId="0" fontId="9" fillId="0" borderId="0"/>
    <xf numFmtId="0" fontId="41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38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60" fillId="45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0" fillId="46" borderId="0" applyNumberFormat="0" applyBorder="0" applyAlignment="0" applyProtection="0"/>
    <xf numFmtId="0" fontId="60" fillId="47" borderId="0" applyNumberFormat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51" borderId="0" applyNumberFormat="0" applyBorder="0" applyAlignment="0" applyProtection="0"/>
    <xf numFmtId="0" fontId="60" fillId="46" borderId="0" applyNumberFormat="0" applyBorder="0" applyAlignment="0" applyProtection="0"/>
    <xf numFmtId="0" fontId="60" fillId="47" borderId="0" applyNumberFormat="0" applyBorder="0" applyAlignment="0" applyProtection="0"/>
    <xf numFmtId="0" fontId="60" fillId="52" borderId="0" applyNumberFormat="0" applyBorder="0" applyAlignment="0" applyProtection="0"/>
    <xf numFmtId="0" fontId="61" fillId="36" borderId="0" applyNumberFormat="0" applyBorder="0" applyAlignment="0" applyProtection="0"/>
    <xf numFmtId="0" fontId="62" fillId="53" borderId="18" applyNumberFormat="0" applyAlignment="0" applyProtection="0"/>
    <xf numFmtId="0" fontId="63" fillId="54" borderId="19" applyNumberFormat="0" applyAlignment="0" applyProtection="0"/>
    <xf numFmtId="164" fontId="1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37" borderId="0" applyNumberFormat="0" applyBorder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8" fillId="0" borderId="0" applyNumberFormat="0" applyFill="0" applyBorder="0" applyAlignment="0" applyProtection="0"/>
    <xf numFmtId="0" fontId="69" fillId="40" borderId="18" applyNumberFormat="0" applyAlignment="0" applyProtection="0"/>
    <xf numFmtId="0" fontId="70" fillId="0" borderId="23" applyNumberFormat="0" applyFill="0" applyAlignment="0" applyProtection="0"/>
    <xf numFmtId="0" fontId="71" fillId="55" borderId="0" applyNumberFormat="0" applyBorder="0" applyAlignment="0" applyProtection="0"/>
    <xf numFmtId="0" fontId="4" fillId="56" borderId="24" applyNumberFormat="0" applyFont="0" applyAlignment="0" applyProtection="0"/>
    <xf numFmtId="0" fontId="72" fillId="53" borderId="25" applyNumberFormat="0" applyAlignment="0" applyProtection="0"/>
    <xf numFmtId="0" fontId="73" fillId="0" borderId="0" applyNumberFormat="0" applyFill="0" applyBorder="0" applyAlignment="0" applyProtection="0"/>
    <xf numFmtId="0" fontId="74" fillId="0" borderId="26" applyNumberFormat="0" applyFill="0" applyAlignment="0" applyProtection="0"/>
    <xf numFmtId="0" fontId="75" fillId="0" borderId="0" applyNumberFormat="0" applyFill="0" applyBorder="0" applyAlignment="0" applyProtection="0"/>
    <xf numFmtId="39" fontId="76" fillId="0" borderId="0"/>
    <xf numFmtId="0" fontId="1" fillId="0" borderId="0"/>
    <xf numFmtId="0" fontId="1" fillId="0" borderId="0"/>
    <xf numFmtId="0" fontId="5" fillId="0" borderId="0"/>
    <xf numFmtId="0" fontId="17" fillId="0" borderId="0"/>
    <xf numFmtId="0" fontId="5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0" borderId="16" applyNumberFormat="0" applyFont="0" applyAlignment="0" applyProtection="0"/>
    <xf numFmtId="15" fontId="77" fillId="0" borderId="0" applyFill="0" applyBorder="0" applyProtection="0">
      <alignment horizontal="center"/>
    </xf>
    <xf numFmtId="0" fontId="16" fillId="0" borderId="0"/>
    <xf numFmtId="164" fontId="2" fillId="0" borderId="0" applyFont="0" applyFill="0" applyBorder="0" applyAlignment="0" applyProtection="0"/>
    <xf numFmtId="0" fontId="16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1" fillId="0" borderId="0"/>
    <xf numFmtId="0" fontId="41" fillId="0" borderId="0"/>
    <xf numFmtId="164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0" fontId="16" fillId="0" borderId="0"/>
    <xf numFmtId="164" fontId="2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3" fillId="0" borderId="0"/>
    <xf numFmtId="164" fontId="43" fillId="0" borderId="0" applyNumberFormat="0" applyFont="0" applyFill="0" applyBorder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0" fillId="0" borderId="0"/>
    <xf numFmtId="0" fontId="41" fillId="0" borderId="0"/>
    <xf numFmtId="43" fontId="80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4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0" borderId="0">
      <alignment vertical="top"/>
    </xf>
    <xf numFmtId="164" fontId="47" fillId="0" borderId="0" applyFont="0" applyFill="0" applyBorder="0" applyAlignment="0" applyProtection="0"/>
    <xf numFmtId="0" fontId="1" fillId="0" borderId="0"/>
    <xf numFmtId="164" fontId="41" fillId="0" borderId="0" applyFont="0" applyFill="0" applyBorder="0" applyAlignment="0" applyProtection="0"/>
    <xf numFmtId="0" fontId="4" fillId="0" borderId="0"/>
    <xf numFmtId="0" fontId="81" fillId="6" borderId="0" applyNumberFormat="0" applyBorder="0" applyAlignment="0" applyProtection="0"/>
    <xf numFmtId="164" fontId="4" fillId="0" borderId="0" applyFont="0" applyFill="0" applyBorder="0" applyAlignment="0" applyProtection="0"/>
    <xf numFmtId="0" fontId="1" fillId="10" borderId="16" applyNumberFormat="0" applyFont="0" applyAlignment="0" applyProtection="0"/>
    <xf numFmtId="164" fontId="4" fillId="0" borderId="0" applyFont="0" applyFill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5" fillId="0" borderId="0"/>
    <xf numFmtId="0" fontId="17" fillId="0" borderId="0"/>
    <xf numFmtId="0" fontId="3" fillId="0" borderId="0"/>
    <xf numFmtId="0" fontId="41" fillId="0" borderId="0"/>
    <xf numFmtId="0" fontId="4" fillId="0" borderId="0"/>
    <xf numFmtId="0" fontId="49" fillId="0" borderId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41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41" fillId="0" borderId="0"/>
    <xf numFmtId="164" fontId="4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41" fillId="0" borderId="0" applyFont="0" applyFill="0" applyBorder="0" applyAlignment="0" applyProtection="0"/>
    <xf numFmtId="0" fontId="1" fillId="0" borderId="0"/>
    <xf numFmtId="0" fontId="16" fillId="0" borderId="0"/>
    <xf numFmtId="43" fontId="4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5" fillId="0" borderId="0"/>
    <xf numFmtId="9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43" fillId="0" borderId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0" borderId="0"/>
    <xf numFmtId="0" fontId="8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0"/>
    <xf numFmtId="0" fontId="4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0" borderId="0"/>
    <xf numFmtId="164" fontId="1" fillId="0" borderId="0" applyFont="0" applyFill="0" applyBorder="0" applyAlignment="0" applyProtection="0"/>
    <xf numFmtId="0" fontId="41" fillId="0" borderId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0" fillId="0" borderId="0"/>
    <xf numFmtId="43" fontId="8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9" fontId="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4" fillId="0" borderId="0"/>
    <xf numFmtId="43" fontId="84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0"/>
    <xf numFmtId="0" fontId="1" fillId="0" borderId="0"/>
    <xf numFmtId="164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" fillId="0" borderId="0"/>
    <xf numFmtId="177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41" fillId="0" borderId="0"/>
    <xf numFmtId="9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/>
    <xf numFmtId="44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177" fontId="4" fillId="0" borderId="0" applyFont="0" applyFill="0" applyBorder="0" applyAlignment="0" applyProtection="0"/>
    <xf numFmtId="9" fontId="43" fillId="0" borderId="0" applyFill="0" applyBorder="0" applyAlignment="0" applyProtection="0"/>
    <xf numFmtId="166" fontId="1" fillId="0" borderId="0" applyFont="0" applyFill="0" applyBorder="0" applyAlignment="0" applyProtection="0"/>
    <xf numFmtId="175" fontId="43" fillId="0" borderId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7" fillId="3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47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7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47" fillId="3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47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7" fillId="4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7" fillId="4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47" fillId="4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47" fillId="43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47" fillId="38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47" fillId="41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7" fillId="44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4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60" fillId="48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41" fontId="1" fillId="0" borderId="0" applyFont="0" applyFill="0" applyBorder="0" applyAlignment="0" applyProtection="0"/>
    <xf numFmtId="175" fontId="5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3" fillId="0" borderId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58" fillId="0" borderId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3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3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3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71" fillId="5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4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80" fillId="0" borderId="0"/>
    <xf numFmtId="0" fontId="80" fillId="0" borderId="0"/>
    <xf numFmtId="0" fontId="41" fillId="0" borderId="0"/>
    <xf numFmtId="0" fontId="41" fillId="0" borderId="0"/>
    <xf numFmtId="0" fontId="4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5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" fillId="56" borderId="24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" fillId="56" borderId="24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" fillId="56" borderId="24" applyNumberFormat="0" applyFont="0" applyAlignment="0" applyProtection="0"/>
    <xf numFmtId="0" fontId="1" fillId="10" borderId="16" applyNumberFormat="0" applyFont="0" applyAlignment="0" applyProtection="0"/>
    <xf numFmtId="0" fontId="4" fillId="56" borderId="24" applyNumberFormat="0" applyFon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176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64" fontId="2" fillId="0" borderId="0" applyFont="0" applyFill="0" applyBorder="0" applyAlignment="0" applyProtection="0"/>
    <xf numFmtId="0" fontId="43" fillId="0" borderId="0"/>
    <xf numFmtId="175" fontId="43" fillId="0" borderId="0" applyFill="0" applyBorder="0" applyAlignment="0" applyProtection="0"/>
    <xf numFmtId="9" fontId="43" fillId="0" borderId="0" applyFill="0" applyBorder="0" applyAlignment="0" applyProtection="0"/>
    <xf numFmtId="0" fontId="43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75" fontId="43" fillId="0" borderId="0" applyFill="0" applyBorder="0" applyAlignment="0" applyProtection="0"/>
    <xf numFmtId="9" fontId="43" fillId="0" borderId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75" fontId="43" fillId="0" borderId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ill="0" applyBorder="0" applyAlignment="0" applyProtection="0"/>
    <xf numFmtId="175" fontId="43" fillId="0" borderId="0" applyFill="0" applyBorder="0" applyAlignment="0" applyProtection="0"/>
    <xf numFmtId="175" fontId="43" fillId="0" borderId="0" applyFill="0" applyBorder="0" applyAlignment="0" applyProtection="0"/>
    <xf numFmtId="9" fontId="43" fillId="0" borderId="0" applyFill="0" applyBorder="0" applyAlignment="0" applyProtection="0"/>
    <xf numFmtId="175" fontId="43" fillId="0" borderId="0" applyFill="0" applyBorder="0" applyAlignment="0" applyProtection="0"/>
    <xf numFmtId="9" fontId="43" fillId="0" borderId="0" applyFill="0" applyBorder="0" applyAlignment="0" applyProtection="0"/>
    <xf numFmtId="175" fontId="43" fillId="0" borderId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0" fontId="49" fillId="0" borderId="0">
      <alignment vertical="center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7" fillId="0" borderId="0"/>
    <xf numFmtId="0" fontId="1" fillId="0" borderId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0" fillId="0" borderId="0"/>
    <xf numFmtId="164" fontId="4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0"/>
    <xf numFmtId="0" fontId="1" fillId="0" borderId="0"/>
    <xf numFmtId="164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88" fillId="0" borderId="0">
      <alignment vertical="center"/>
    </xf>
    <xf numFmtId="40" fontId="88" fillId="0" borderId="0" applyFont="0" applyFill="0" applyBorder="0" applyAlignment="0" applyProtection="0">
      <alignment vertical="center"/>
    </xf>
    <xf numFmtId="176" fontId="1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77" fillId="0" borderId="0">
      <alignment vertical="top"/>
    </xf>
    <xf numFmtId="164" fontId="4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1" fillId="10" borderId="16" applyNumberFormat="0" applyFont="0" applyAlignment="0" applyProtection="0"/>
    <xf numFmtId="164" fontId="4" fillId="0" borderId="0" applyFont="0" applyFill="0" applyBorder="0" applyAlignment="0" applyProtection="0"/>
    <xf numFmtId="0" fontId="41" fillId="0" borderId="0"/>
    <xf numFmtId="0" fontId="16" fillId="0" borderId="0"/>
    <xf numFmtId="9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28" fillId="5" borderId="0" applyNumberFormat="0" applyBorder="0" applyAlignment="0" applyProtection="0"/>
    <xf numFmtId="0" fontId="32" fillId="8" borderId="12" applyNumberFormat="0" applyAlignment="0" applyProtection="0"/>
    <xf numFmtId="0" fontId="34" fillId="9" borderId="15" applyNumberFormat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30" fillId="7" borderId="12" applyNumberFormat="0" applyAlignment="0" applyProtection="0"/>
    <xf numFmtId="0" fontId="33" fillId="0" borderId="14" applyNumberFormat="0" applyFill="0" applyAlignment="0" applyProtection="0"/>
    <xf numFmtId="0" fontId="41" fillId="0" borderId="0"/>
    <xf numFmtId="0" fontId="41" fillId="0" borderId="0"/>
    <xf numFmtId="0" fontId="86" fillId="0" borderId="0"/>
    <xf numFmtId="0" fontId="8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1" fillId="8" borderId="13" applyNumberFormat="0" applyAlignment="0" applyProtection="0"/>
    <xf numFmtId="9" fontId="86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37" fillId="0" borderId="17" applyNumberFormat="0" applyFill="0" applyAlignment="0" applyProtection="0"/>
    <xf numFmtId="0" fontId="35" fillId="0" borderId="0" applyNumberFormat="0" applyFill="0" applyBorder="0" applyAlignment="0" applyProtection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0" borderId="0">
      <alignment vertical="center"/>
    </xf>
    <xf numFmtId="40" fontId="88" fillId="0" borderId="0" applyFont="0" applyFill="0" applyBorder="0" applyAlignment="0" applyProtection="0">
      <alignment vertical="center"/>
    </xf>
    <xf numFmtId="176" fontId="1" fillId="0" borderId="0"/>
    <xf numFmtId="0" fontId="17" fillId="0" borderId="0"/>
    <xf numFmtId="43" fontId="17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1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6" fillId="0" borderId="0"/>
    <xf numFmtId="0" fontId="4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>
      <alignment vertical="center"/>
    </xf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41" fillId="0" borderId="0"/>
    <xf numFmtId="0" fontId="41" fillId="0" borderId="0"/>
    <xf numFmtId="0" fontId="1" fillId="0" borderId="0"/>
    <xf numFmtId="164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9" fillId="0" borderId="17" applyNumberFormat="0" applyFill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0" fontId="1" fillId="0" borderId="0"/>
    <xf numFmtId="0" fontId="1" fillId="0" borderId="0"/>
    <xf numFmtId="164" fontId="4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0" fontId="88" fillId="0" borderId="0" applyFont="0" applyFill="0" applyBorder="0" applyAlignment="0" applyProtection="0">
      <alignment vertical="center"/>
    </xf>
    <xf numFmtId="176" fontId="1" fillId="0" borderId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>
      <alignment vertical="center"/>
    </xf>
    <xf numFmtId="164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3" fillId="0" borderId="0" applyFill="0" applyBorder="0" applyAlignment="0" applyProtection="0"/>
    <xf numFmtId="0" fontId="85" fillId="0" borderId="0"/>
    <xf numFmtId="43" fontId="1" fillId="0" borderId="0" applyFont="0" applyFill="0" applyBorder="0" applyAlignment="0" applyProtection="0"/>
    <xf numFmtId="0" fontId="1" fillId="0" borderId="0"/>
    <xf numFmtId="0" fontId="42" fillId="0" borderId="0"/>
    <xf numFmtId="41" fontId="42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4" fillId="0" borderId="0"/>
    <xf numFmtId="43" fontId="17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164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7" fillId="0" borderId="0"/>
    <xf numFmtId="0" fontId="77" fillId="0" borderId="0">
      <alignment vertical="top"/>
    </xf>
    <xf numFmtId="0" fontId="6" fillId="0" borderId="0"/>
    <xf numFmtId="0" fontId="42" fillId="0" borderId="0"/>
    <xf numFmtId="43" fontId="4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85" fillId="0" borderId="0"/>
    <xf numFmtId="9" fontId="1" fillId="0" borderId="0" applyFont="0" applyFill="0" applyBorder="0" applyAlignment="0" applyProtection="0"/>
    <xf numFmtId="0" fontId="17" fillId="0" borderId="0"/>
    <xf numFmtId="0" fontId="17" fillId="0" borderId="0"/>
    <xf numFmtId="0" fontId="6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3" fillId="0" borderId="0" applyFont="0" applyFill="0" applyBorder="0" applyAlignment="0" applyProtection="0"/>
    <xf numFmtId="169" fontId="5" fillId="0" borderId="0"/>
    <xf numFmtId="167" fontId="5" fillId="0" borderId="0"/>
    <xf numFmtId="166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168" fontId="8" fillId="0" borderId="0"/>
    <xf numFmtId="0" fontId="16" fillId="0" borderId="0"/>
    <xf numFmtId="1" fontId="15" fillId="0" borderId="0"/>
    <xf numFmtId="1" fontId="15" fillId="0" borderId="0"/>
    <xf numFmtId="1" fontId="15" fillId="0" borderId="0"/>
    <xf numFmtId="1" fontId="15" fillId="0" borderId="0"/>
    <xf numFmtId="1" fontId="15" fillId="0" borderId="0"/>
    <xf numFmtId="1" fontId="15" fillId="0" borderId="0"/>
    <xf numFmtId="0" fontId="16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3" fillId="0" borderId="0"/>
    <xf numFmtId="0" fontId="43" fillId="0" borderId="0"/>
    <xf numFmtId="175" fontId="43" fillId="0" borderId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80" fillId="0" borderId="0"/>
    <xf numFmtId="43" fontId="80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6" fillId="0" borderId="0"/>
    <xf numFmtId="164" fontId="2" fillId="0" borderId="0" applyFont="0" applyFill="0" applyBorder="0" applyAlignment="0" applyProtection="0"/>
    <xf numFmtId="0" fontId="16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43" fillId="0" borderId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75" fontId="43" fillId="0" borderId="0" applyFill="0" applyBorder="0" applyAlignment="0" applyProtection="0"/>
    <xf numFmtId="0" fontId="41" fillId="0" borderId="0"/>
    <xf numFmtId="0" fontId="90" fillId="0" borderId="0">
      <alignment vertical="center"/>
    </xf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41" fillId="0" borderId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41" fillId="0" borderId="0"/>
    <xf numFmtId="4" fontId="12" fillId="0" borderId="0" applyFont="0" applyFill="0" applyBorder="0" applyAlignment="0" applyProtection="0"/>
    <xf numFmtId="0" fontId="1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91" fillId="0" borderId="0" applyNumberForma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2" fillId="53" borderId="18" applyNumberFormat="0" applyAlignment="0" applyProtection="0"/>
    <xf numFmtId="0" fontId="63" fillId="54" borderId="19" applyNumberFormat="0" applyAlignment="0" applyProtection="0"/>
    <xf numFmtId="175" fontId="5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3" fillId="0" borderId="0" applyFill="0" applyBorder="0" applyAlignment="0" applyProtection="0"/>
    <xf numFmtId="164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75" fontId="43" fillId="0" borderId="0" applyFill="0" applyBorder="0" applyAlignment="0" applyProtection="0"/>
    <xf numFmtId="43" fontId="9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88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69" fillId="40" borderId="18" applyNumberFormat="0" applyAlignment="0" applyProtection="0"/>
    <xf numFmtId="0" fontId="1" fillId="0" borderId="0"/>
    <xf numFmtId="0" fontId="1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80" fillId="0" borderId="0"/>
    <xf numFmtId="0" fontId="4" fillId="0" borderId="0"/>
    <xf numFmtId="0" fontId="45" fillId="0" borderId="0"/>
    <xf numFmtId="0" fontId="45" fillId="0" borderId="0"/>
    <xf numFmtId="0" fontId="1" fillId="0" borderId="0"/>
    <xf numFmtId="176" fontId="1" fillId="0" borderId="0"/>
    <xf numFmtId="176" fontId="1" fillId="0" borderId="0"/>
    <xf numFmtId="0" fontId="50" fillId="0" borderId="0"/>
    <xf numFmtId="0" fontId="45" fillId="0" borderId="0"/>
    <xf numFmtId="0" fontId="43" fillId="0" borderId="0"/>
    <xf numFmtId="0" fontId="80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52" fillId="0" borderId="0"/>
    <xf numFmtId="0" fontId="1" fillId="0" borderId="0"/>
    <xf numFmtId="0" fontId="5" fillId="0" borderId="0"/>
    <xf numFmtId="0" fontId="88" fillId="0" borderId="0">
      <alignment vertical="center"/>
    </xf>
    <xf numFmtId="0" fontId="88" fillId="0" borderId="0">
      <alignment vertical="center"/>
    </xf>
    <xf numFmtId="0" fontId="43" fillId="0" borderId="0"/>
    <xf numFmtId="0" fontId="5" fillId="0" borderId="0"/>
    <xf numFmtId="0" fontId="43" fillId="0" borderId="0"/>
    <xf numFmtId="0" fontId="1" fillId="0" borderId="0"/>
    <xf numFmtId="0" fontId="43" fillId="0" borderId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4" fillId="56" borderId="24" applyNumberFormat="0" applyFon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0" fontId="72" fillId="53" borderId="25" applyNumberFormat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10" fontId="53" fillId="3" borderId="1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0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" fillId="0" borderId="0"/>
    <xf numFmtId="164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1" fillId="0" borderId="0"/>
    <xf numFmtId="0" fontId="41" fillId="0" borderId="0"/>
    <xf numFmtId="0" fontId="1" fillId="0" borderId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3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3" fontId="93" fillId="57" borderId="1">
      <alignment horizontal="left" vertical="top" wrapText="1"/>
      <protection locked="0"/>
    </xf>
    <xf numFmtId="0" fontId="93" fillId="58" borderId="1">
      <alignment horizontal="left" vertical="top" wrapText="1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175" fontId="43" fillId="0" borderId="0" applyFill="0" applyBorder="0" applyAlignment="0" applyProtection="0"/>
    <xf numFmtId="0" fontId="49" fillId="0" borderId="0">
      <alignment vertical="center"/>
    </xf>
    <xf numFmtId="177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2" fillId="0" borderId="0"/>
    <xf numFmtId="4" fontId="12" fillId="0" borderId="0" applyFont="0" applyFill="0" applyBorder="0" applyAlignment="0" applyProtection="0"/>
    <xf numFmtId="164" fontId="9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2" fillId="0" borderId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2" fillId="0" borderId="0"/>
    <xf numFmtId="0" fontId="12" fillId="0" borderId="0"/>
    <xf numFmtId="0" fontId="39" fillId="0" borderId="0"/>
    <xf numFmtId="43" fontId="39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80" fillId="0" borderId="0"/>
    <xf numFmtId="0" fontId="45" fillId="0" borderId="0"/>
    <xf numFmtId="0" fontId="1" fillId="0" borderId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0" fontId="1" fillId="2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" fillId="0" borderId="0"/>
    <xf numFmtId="0" fontId="17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80" fillId="0" borderId="0"/>
    <xf numFmtId="0" fontId="4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0" fillId="0" borderId="0"/>
    <xf numFmtId="167" fontId="50" fillId="0" borderId="0"/>
    <xf numFmtId="166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0" fillId="0" borderId="0"/>
    <xf numFmtId="175" fontId="43" fillId="0" borderId="0" applyFill="0" applyBorder="0" applyAlignment="0" applyProtection="0"/>
    <xf numFmtId="164" fontId="52" fillId="0" borderId="0" applyFont="0" applyFill="0" applyBorder="0" applyAlignment="0" applyProtection="0"/>
    <xf numFmtId="0" fontId="43" fillId="0" borderId="0"/>
    <xf numFmtId="43" fontId="80" fillId="0" borderId="0" applyFont="0" applyFill="0" applyBorder="0" applyAlignment="0" applyProtection="0"/>
    <xf numFmtId="175" fontId="43" fillId="0" borderId="0" applyFill="0" applyBorder="0" applyAlignment="0" applyProtection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45" fillId="0" borderId="0"/>
    <xf numFmtId="0" fontId="45" fillId="0" borderId="0"/>
    <xf numFmtId="0" fontId="4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4" fillId="0" borderId="0"/>
    <xf numFmtId="0" fontId="4" fillId="0" borderId="0"/>
  </cellStyleXfs>
  <cellXfs count="122">
    <xf numFmtId="0" fontId="0" fillId="0" borderId="0" xfId="0"/>
    <xf numFmtId="171" fontId="9" fillId="0" borderId="0" xfId="1" applyNumberFormat="1" applyFont="1" applyFill="1" applyAlignment="1"/>
    <xf numFmtId="171" fontId="9" fillId="0" borderId="0" xfId="1" applyNumberFormat="1" applyFont="1" applyFill="1" applyAlignment="1">
      <alignment horizontal="right"/>
    </xf>
    <xf numFmtId="171" fontId="9" fillId="0" borderId="3" xfId="1" applyNumberFormat="1" applyFont="1" applyFill="1" applyBorder="1" applyAlignment="1"/>
    <xf numFmtId="171" fontId="9" fillId="0" borderId="0" xfId="1" applyNumberFormat="1" applyFont="1" applyFill="1" applyBorder="1" applyAlignment="1"/>
    <xf numFmtId="164" fontId="9" fillId="0" borderId="0" xfId="1" applyFont="1" applyFill="1" applyBorder="1" applyAlignment="1"/>
    <xf numFmtId="41" fontId="9" fillId="0" borderId="0" xfId="1" applyNumberFormat="1" applyFont="1" applyFill="1" applyBorder="1" applyAlignment="1">
      <alignment horizontal="right"/>
    </xf>
    <xf numFmtId="17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/>
    <xf numFmtId="41" fontId="9" fillId="0" borderId="0" xfId="4" applyNumberFormat="1" applyFont="1" applyFill="1" applyBorder="1" applyAlignment="1">
      <alignment horizontal="right"/>
    </xf>
    <xf numFmtId="41" fontId="9" fillId="0" borderId="0" xfId="4" applyNumberFormat="1" applyFont="1" applyFill="1" applyBorder="1" applyAlignment="1"/>
    <xf numFmtId="173" fontId="9" fillId="0" borderId="0" xfId="1" applyNumberFormat="1" applyFont="1" applyFill="1" applyBorder="1" applyAlignment="1"/>
    <xf numFmtId="40" fontId="9" fillId="0" borderId="0" xfId="1" applyNumberFormat="1" applyFont="1" applyFill="1" applyBorder="1" applyAlignment="1"/>
    <xf numFmtId="41" fontId="9" fillId="0" borderId="6" xfId="1" applyNumberFormat="1" applyFont="1" applyFill="1" applyBorder="1" applyAlignment="1"/>
    <xf numFmtId="174" fontId="9" fillId="0" borderId="6" xfId="1" applyNumberFormat="1" applyFont="1" applyFill="1" applyBorder="1" applyAlignment="1"/>
    <xf numFmtId="38" fontId="9" fillId="0" borderId="0" xfId="0" applyNumberFormat="1" applyFont="1" applyAlignment="1">
      <alignment horizontal="left"/>
    </xf>
    <xf numFmtId="38" fontId="14" fillId="0" borderId="0" xfId="0" applyNumberFormat="1" applyFont="1" applyAlignment="1">
      <alignment horizontal="center"/>
    </xf>
    <xf numFmtId="37" fontId="9" fillId="0" borderId="0" xfId="0" applyNumberFormat="1" applyFont="1"/>
    <xf numFmtId="172" fontId="9" fillId="0" borderId="0" xfId="0" applyNumberFormat="1" applyFont="1"/>
    <xf numFmtId="38" fontId="9" fillId="0" borderId="0" xfId="0" applyNumberFormat="1" applyFont="1"/>
    <xf numFmtId="0" fontId="9" fillId="0" borderId="0" xfId="0" applyFont="1" applyAlignment="1">
      <alignment horizontal="left"/>
    </xf>
    <xf numFmtId="0" fontId="9" fillId="0" borderId="0" xfId="0" applyFont="1"/>
    <xf numFmtId="41" fontId="9" fillId="0" borderId="0" xfId="0" applyNumberFormat="1" applyFont="1"/>
    <xf numFmtId="170" fontId="9" fillId="0" borderId="0" xfId="0" applyNumberFormat="1" applyFont="1"/>
    <xf numFmtId="38" fontId="9" fillId="0" borderId="0" xfId="31" applyNumberFormat="1" applyFont="1" applyAlignment="1">
      <alignment horizontal="left"/>
    </xf>
    <xf numFmtId="38" fontId="9" fillId="0" borderId="0" xfId="31" applyNumberFormat="1" applyFont="1"/>
    <xf numFmtId="37" fontId="9" fillId="0" borderId="0" xfId="31" applyNumberFormat="1" applyFont="1"/>
    <xf numFmtId="38" fontId="10" fillId="0" borderId="0" xfId="0" applyNumberFormat="1" applyFont="1"/>
    <xf numFmtId="38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right"/>
    </xf>
    <xf numFmtId="38" fontId="9" fillId="0" borderId="0" xfId="0" applyNumberFormat="1" applyFont="1" applyAlignment="1">
      <alignment horizontal="center"/>
    </xf>
    <xf numFmtId="38" fontId="13" fillId="0" borderId="0" xfId="0" applyNumberFormat="1" applyFont="1" applyAlignment="1">
      <alignment horizontal="center"/>
    </xf>
    <xf numFmtId="0" fontId="9" fillId="0" borderId="3" xfId="0" quotePrefix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38" fontId="10" fillId="0" borderId="0" xfId="0" applyNumberFormat="1" applyFont="1" applyAlignment="1">
      <alignment horizontal="left"/>
    </xf>
    <xf numFmtId="41" fontId="14" fillId="0" borderId="0" xfId="0" applyNumberFormat="1" applyFont="1" applyAlignment="1">
      <alignment horizontal="center"/>
    </xf>
    <xf numFmtId="41" fontId="9" fillId="0" borderId="0" xfId="21" applyNumberFormat="1" applyFont="1"/>
    <xf numFmtId="41" fontId="9" fillId="0" borderId="5" xfId="0" applyNumberFormat="1" applyFont="1" applyBorder="1"/>
    <xf numFmtId="38" fontId="14" fillId="0" borderId="0" xfId="43" applyNumberFormat="1" applyFont="1" applyAlignment="1">
      <alignment horizontal="center"/>
    </xf>
    <xf numFmtId="38" fontId="20" fillId="0" borderId="0" xfId="0" applyNumberFormat="1" applyFont="1"/>
    <xf numFmtId="41" fontId="9" fillId="0" borderId="6" xfId="0" applyNumberFormat="1" applyFont="1" applyBorder="1"/>
    <xf numFmtId="41" fontId="9" fillId="0" borderId="0" xfId="0" applyNumberFormat="1" applyFont="1" applyAlignment="1">
      <alignment horizontal="right"/>
    </xf>
    <xf numFmtId="38" fontId="9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Continuous"/>
    </xf>
    <xf numFmtId="0" fontId="13" fillId="0" borderId="0" xfId="0" quotePrefix="1" applyFont="1" applyAlignment="1">
      <alignment horizontal="center"/>
    </xf>
    <xf numFmtId="41" fontId="9" fillId="0" borderId="0" xfId="0" applyNumberFormat="1" applyFont="1" applyAlignment="1">
      <alignment horizontal="center"/>
    </xf>
    <xf numFmtId="38" fontId="14" fillId="0" borderId="0" xfId="46" applyNumberFormat="1" applyFont="1" applyAlignment="1">
      <alignment horizontal="center"/>
    </xf>
    <xf numFmtId="41" fontId="9" fillId="0" borderId="3" xfId="0" applyNumberFormat="1" applyFont="1" applyBorder="1" applyAlignment="1">
      <alignment horizontal="right"/>
    </xf>
    <xf numFmtId="41" fontId="9" fillId="0" borderId="3" xfId="0" applyNumberFormat="1" applyFont="1" applyBorder="1"/>
    <xf numFmtId="38" fontId="9" fillId="0" borderId="4" xfId="0" applyNumberFormat="1" applyFont="1" applyBorder="1" applyAlignment="1">
      <alignment horizontal="left"/>
    </xf>
    <xf numFmtId="0" fontId="9" fillId="0" borderId="0" xfId="0" applyFont="1" applyAlignment="1">
      <alignment horizontal="right"/>
    </xf>
    <xf numFmtId="0" fontId="9" fillId="0" borderId="0" xfId="42" quotePrefix="1" applyFont="1" applyAlignment="1">
      <alignment horizontal="center"/>
    </xf>
    <xf numFmtId="0" fontId="9" fillId="0" borderId="0" xfId="31" quotePrefix="1" applyFont="1" applyAlignment="1">
      <alignment horizontal="center"/>
    </xf>
    <xf numFmtId="37" fontId="10" fillId="0" borderId="0" xfId="0" applyNumberFormat="1" applyFont="1" applyAlignment="1">
      <alignment horizontal="left"/>
    </xf>
    <xf numFmtId="0" fontId="10" fillId="0" borderId="0" xfId="35" applyFont="1"/>
    <xf numFmtId="170" fontId="9" fillId="0" borderId="0" xfId="0" applyNumberFormat="1" applyFont="1" applyAlignment="1">
      <alignment horizontal="center"/>
    </xf>
    <xf numFmtId="170" fontId="10" fillId="0" borderId="0" xfId="0" applyNumberFormat="1" applyFont="1"/>
    <xf numFmtId="170" fontId="10" fillId="0" borderId="0" xfId="0" applyNumberFormat="1" applyFont="1" applyAlignment="1">
      <alignment horizontal="center"/>
    </xf>
    <xf numFmtId="170" fontId="9" fillId="0" borderId="3" xfId="0" applyNumberFormat="1" applyFont="1" applyBorder="1" applyAlignment="1">
      <alignment horizontal="center"/>
    </xf>
    <xf numFmtId="0" fontId="10" fillId="0" borderId="0" xfId="0" applyFont="1"/>
    <xf numFmtId="41" fontId="9" fillId="0" borderId="3" xfId="0" applyNumberFormat="1" applyFont="1" applyBorder="1" applyAlignment="1">
      <alignment horizontal="center"/>
    </xf>
    <xf numFmtId="41" fontId="9" fillId="0" borderId="7" xfId="0" applyNumberFormat="1" applyFont="1" applyBorder="1" applyAlignment="1">
      <alignment horizontal="center"/>
    </xf>
    <xf numFmtId="170" fontId="11" fillId="0" borderId="0" xfId="0" applyNumberFormat="1" applyFont="1"/>
    <xf numFmtId="170" fontId="9" fillId="0" borderId="0" xfId="0" applyNumberFormat="1" applyFont="1" applyAlignment="1">
      <alignment horizontal="centerContinuous"/>
    </xf>
    <xf numFmtId="37" fontId="9" fillId="0" borderId="3" xfId="0" applyNumberFormat="1" applyFont="1" applyBorder="1" applyAlignment="1">
      <alignment horizontal="center"/>
    </xf>
    <xf numFmtId="170" fontId="20" fillId="0" borderId="0" xfId="0" applyNumberFormat="1" applyFont="1"/>
    <xf numFmtId="41" fontId="9" fillId="0" borderId="6" xfId="0" applyNumberFormat="1" applyFont="1" applyBorder="1" applyAlignment="1">
      <alignment horizontal="center"/>
    </xf>
    <xf numFmtId="37" fontId="9" fillId="0" borderId="0" xfId="31" applyNumberFormat="1" applyFont="1" applyAlignment="1">
      <alignment horizontal="right"/>
    </xf>
    <xf numFmtId="38" fontId="10" fillId="0" borderId="0" xfId="31" applyNumberFormat="1" applyFont="1"/>
    <xf numFmtId="0" fontId="10" fillId="0" borderId="0" xfId="31" quotePrefix="1" applyFont="1" applyAlignment="1">
      <alignment horizontal="left"/>
    </xf>
    <xf numFmtId="37" fontId="9" fillId="0" borderId="0" xfId="31" applyNumberFormat="1" applyFont="1" applyAlignment="1">
      <alignment horizontal="left"/>
    </xf>
    <xf numFmtId="38" fontId="9" fillId="0" borderId="0" xfId="31" applyNumberFormat="1" applyFont="1" applyAlignment="1">
      <alignment horizontal="center"/>
    </xf>
    <xf numFmtId="38" fontId="9" fillId="0" borderId="3" xfId="31" applyNumberFormat="1" applyFont="1" applyBorder="1" applyAlignment="1">
      <alignment horizontal="center"/>
    </xf>
    <xf numFmtId="38" fontId="9" fillId="0" borderId="3" xfId="31" applyNumberFormat="1" applyFont="1" applyBorder="1"/>
    <xf numFmtId="38" fontId="13" fillId="0" borderId="0" xfId="31" applyNumberFormat="1" applyFont="1" applyAlignment="1">
      <alignment horizontal="center"/>
    </xf>
    <xf numFmtId="0" fontId="9" fillId="0" borderId="0" xfId="31" applyFont="1"/>
    <xf numFmtId="0" fontId="13" fillId="0" borderId="0" xfId="31" quotePrefix="1" applyFont="1" applyAlignment="1">
      <alignment horizontal="center"/>
    </xf>
    <xf numFmtId="0" fontId="10" fillId="0" borderId="0" xfId="31" applyFont="1"/>
    <xf numFmtId="0" fontId="9" fillId="0" borderId="0" xfId="31" applyFont="1" applyAlignment="1">
      <alignment horizontal="center"/>
    </xf>
    <xf numFmtId="38" fontId="10" fillId="0" borderId="0" xfId="31" applyNumberFormat="1" applyFont="1" applyAlignment="1">
      <alignment horizontal="left"/>
    </xf>
    <xf numFmtId="38" fontId="14" fillId="0" borderId="0" xfId="31" applyNumberFormat="1" applyFont="1" applyAlignment="1">
      <alignment horizontal="center"/>
    </xf>
    <xf numFmtId="0" fontId="9" fillId="0" borderId="0" xfId="31" applyFont="1" applyAlignment="1">
      <alignment horizontal="left"/>
    </xf>
    <xf numFmtId="41" fontId="9" fillId="0" borderId="0" xfId="31" applyNumberFormat="1" applyFont="1"/>
    <xf numFmtId="41" fontId="9" fillId="0" borderId="5" xfId="31" applyNumberFormat="1" applyFont="1" applyBorder="1"/>
    <xf numFmtId="41" fontId="9" fillId="0" borderId="3" xfId="31" applyNumberFormat="1" applyFont="1" applyBorder="1" applyAlignment="1">
      <alignment horizontal="right"/>
    </xf>
    <xf numFmtId="41" fontId="9" fillId="0" borderId="0" xfId="31" applyNumberFormat="1" applyFont="1" applyAlignment="1">
      <alignment horizontal="right"/>
    </xf>
    <xf numFmtId="41" fontId="9" fillId="0" borderId="5" xfId="31" applyNumberFormat="1" applyFont="1" applyBorder="1" applyAlignment="1">
      <alignment horizontal="center"/>
    </xf>
    <xf numFmtId="49" fontId="18" fillId="0" borderId="0" xfId="31" applyNumberFormat="1" applyFont="1"/>
    <xf numFmtId="41" fontId="9" fillId="0" borderId="6" xfId="31" applyNumberFormat="1" applyFont="1" applyBorder="1" applyAlignment="1">
      <alignment horizontal="center"/>
    </xf>
    <xf numFmtId="41" fontId="10" fillId="0" borderId="0" xfId="31" applyNumberFormat="1" applyFont="1" applyAlignment="1">
      <alignment horizontal="center"/>
    </xf>
    <xf numFmtId="41" fontId="9" fillId="0" borderId="3" xfId="31" applyNumberFormat="1" applyFont="1" applyBorder="1"/>
    <xf numFmtId="39" fontId="9" fillId="0" borderId="0" xfId="31" applyNumberFormat="1" applyFont="1"/>
    <xf numFmtId="173" fontId="9" fillId="0" borderId="0" xfId="31" applyNumberFormat="1" applyFont="1"/>
    <xf numFmtId="174" fontId="9" fillId="0" borderId="0" xfId="31" applyNumberFormat="1" applyFont="1"/>
    <xf numFmtId="41" fontId="9" fillId="0" borderId="6" xfId="31" applyNumberFormat="1" applyFont="1" applyBorder="1" applyAlignment="1">
      <alignment horizontal="right"/>
    </xf>
    <xf numFmtId="38" fontId="9" fillId="0" borderId="3" xfId="0" applyNumberFormat="1" applyFont="1" applyBorder="1" applyAlignment="1">
      <alignment horizontal="center"/>
    </xf>
    <xf numFmtId="37" fontId="10" fillId="0" borderId="0" xfId="0" quotePrefix="1" applyNumberFormat="1" applyFont="1" applyAlignment="1">
      <alignment horizontal="left"/>
    </xf>
    <xf numFmtId="0" fontId="9" fillId="0" borderId="0" xfId="0" applyFont="1" applyAlignment="1">
      <alignment horizontal="centerContinuous"/>
    </xf>
    <xf numFmtId="37" fontId="9" fillId="0" borderId="0" xfId="0" quotePrefix="1" applyNumberFormat="1" applyFont="1" applyAlignment="1">
      <alignment horizontal="centerContinuous"/>
    </xf>
    <xf numFmtId="38" fontId="9" fillId="0" borderId="3" xfId="0" applyNumberFormat="1" applyFont="1" applyBorder="1"/>
    <xf numFmtId="0" fontId="10" fillId="0" borderId="0" xfId="0" applyFont="1" applyAlignment="1">
      <alignment horizontal="left"/>
    </xf>
    <xf numFmtId="37" fontId="9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0" fontId="9" fillId="0" borderId="0" xfId="21" applyFont="1" applyAlignment="1">
      <alignment horizontal="left"/>
    </xf>
    <xf numFmtId="41" fontId="9" fillId="0" borderId="8" xfId="0" applyNumberFormat="1" applyFont="1" applyBorder="1" applyAlignment="1">
      <alignment horizontal="right"/>
    </xf>
    <xf numFmtId="41" fontId="9" fillId="0" borderId="5" xfId="0" applyNumberFormat="1" applyFont="1" applyBorder="1" applyAlignment="1">
      <alignment horizontal="right"/>
    </xf>
    <xf numFmtId="37" fontId="9" fillId="0" borderId="0" xfId="0" quotePrefix="1" applyNumberFormat="1" applyFont="1" applyAlignment="1">
      <alignment horizontal="left"/>
    </xf>
    <xf numFmtId="37" fontId="14" fillId="0" borderId="0" xfId="0" applyNumberFormat="1" applyFont="1" applyAlignment="1">
      <alignment horizontal="center"/>
    </xf>
    <xf numFmtId="41" fontId="19" fillId="0" borderId="0" xfId="0" applyNumberFormat="1" applyFont="1" applyAlignment="1">
      <alignment horizontal="right"/>
    </xf>
    <xf numFmtId="0" fontId="21" fillId="0" borderId="0" xfId="0" applyFont="1" applyAlignment="1">
      <alignment horizontal="left"/>
    </xf>
    <xf numFmtId="1" fontId="22" fillId="0" borderId="0" xfId="0" applyNumberFormat="1" applyFont="1" applyAlignment="1">
      <alignment horizontal="left"/>
    </xf>
    <xf numFmtId="41" fontId="9" fillId="0" borderId="6" xfId="0" applyNumberFormat="1" applyFont="1" applyBorder="1" applyAlignment="1">
      <alignment horizontal="right"/>
    </xf>
    <xf numFmtId="171" fontId="9" fillId="0" borderId="0" xfId="0" applyNumberFormat="1" applyFont="1"/>
    <xf numFmtId="0" fontId="22" fillId="0" borderId="0" xfId="0" applyFont="1"/>
    <xf numFmtId="38" fontId="9" fillId="0" borderId="3" xfId="0" applyNumberFormat="1" applyFont="1" applyBorder="1" applyAlignment="1">
      <alignment horizontal="center"/>
    </xf>
    <xf numFmtId="38" fontId="9" fillId="0" borderId="3" xfId="31" applyNumberFormat="1" applyFont="1" applyBorder="1" applyAlignment="1">
      <alignment horizontal="center"/>
    </xf>
    <xf numFmtId="170" fontId="10" fillId="0" borderId="3" xfId="0" applyNumberFormat="1" applyFont="1" applyBorder="1" applyAlignment="1">
      <alignment horizontal="center"/>
    </xf>
    <xf numFmtId="170" fontId="9" fillId="0" borderId="3" xfId="0" applyNumberFormat="1" applyFont="1" applyBorder="1" applyAlignment="1">
      <alignment horizontal="center"/>
    </xf>
    <xf numFmtId="170" fontId="9" fillId="0" borderId="0" xfId="0" applyNumberFormat="1" applyFont="1" applyAlignment="1">
      <alignment horizontal="center"/>
    </xf>
    <xf numFmtId="170" fontId="9" fillId="0" borderId="5" xfId="0" applyNumberFormat="1" applyFont="1" applyBorder="1" applyAlignment="1">
      <alignment horizontal="center"/>
    </xf>
  </cellXfs>
  <cellStyles count="6357">
    <cellStyle name="20% - Accent1" xfId="64" builtinId="30" customBuiltin="1"/>
    <cellStyle name="20% - Accent1 10" xfId="4690" xr:uid="{FD30FD24-D9C8-4C44-A7AA-516F416451FD}"/>
    <cellStyle name="20% - Accent1 11" xfId="5638" xr:uid="{1028BFF6-CCA0-4D78-99F0-88115140F6D8}"/>
    <cellStyle name="20% - Accent1 12" xfId="2362" xr:uid="{164FF635-272B-4AEB-998A-1EDB6F760E57}"/>
    <cellStyle name="20% - Accent1 2" xfId="322" xr:uid="{C29E534E-7108-442C-A8CA-1A5D4C6D6F7E}"/>
    <cellStyle name="20% - Accent1 2 10" xfId="6178" xr:uid="{26A250DF-57B4-41E5-B465-5BB45451959A}"/>
    <cellStyle name="20% - Accent1 2 2" xfId="1077" xr:uid="{3E00FA48-EEDC-4111-9B72-46F87E8DA48B}"/>
    <cellStyle name="20% - Accent1 2 2 2" xfId="1226" xr:uid="{10A7EE41-4D11-4DE6-B4B9-31175D929475}"/>
    <cellStyle name="20% - Accent1 2 2 2 2" xfId="3148" xr:uid="{1E7FB2D2-A3F8-4A37-8FDC-D71488D662F2}"/>
    <cellStyle name="20% - Accent1 2 2 3" xfId="4489" xr:uid="{EA0258BE-03A8-4048-992A-AFA4C1A0838F}"/>
    <cellStyle name="20% - Accent1 2 2 4" xfId="3035" xr:uid="{98B25213-A91B-4DDD-BDDA-81D732879588}"/>
    <cellStyle name="20% - Accent1 2 3" xfId="690" xr:uid="{045ED6AE-E141-4D38-A2DB-AD3B340ED708}"/>
    <cellStyle name="20% - Accent1 2 3 2" xfId="1227" xr:uid="{615D8BB3-0298-4565-8909-4BB571053955}"/>
    <cellStyle name="20% - Accent1 2 3 2 2" xfId="3149" xr:uid="{1C81C056-BB71-48D0-97C6-8B28F21D1714}"/>
    <cellStyle name="20% - Accent1 2 3 3" xfId="4131" xr:uid="{7B4C462A-BA3B-4549-9B69-721726C931D9}"/>
    <cellStyle name="20% - Accent1 2 3 4" xfId="2677" xr:uid="{B9DA695D-148B-46E7-8DDD-6F986CDA2C98}"/>
    <cellStyle name="20% - Accent1 2 4" xfId="570" xr:uid="{E0BA3675-0FF7-481A-9F35-F4B839AA2FC0}"/>
    <cellStyle name="20% - Accent1 2 4 2" xfId="1228" xr:uid="{CC861964-85A5-4899-BB93-51425DAD5B42}"/>
    <cellStyle name="20% - Accent1 2 4 3" xfId="2561" xr:uid="{A35CFC52-3A87-4FB7-99BF-0E059D716B3B}"/>
    <cellStyle name="20% - Accent1 2 5" xfId="1229" xr:uid="{FBC5D2A8-C6F7-4A73-A087-26E5DB38B3E4}"/>
    <cellStyle name="20% - Accent1 2 5 2" xfId="3150" xr:uid="{1521CF85-FA8E-4A02-93A9-319F4A99AF7C}"/>
    <cellStyle name="20% - Accent1 2 6" xfId="4015" xr:uid="{41C51F4D-335C-42C0-8BB1-9AD67829E529}"/>
    <cellStyle name="20% - Accent1 2 7" xfId="4721" xr:uid="{A9F70FA1-1A9B-4D3F-8A6C-69C1F1FF7902}"/>
    <cellStyle name="20% - Accent1 2 8" xfId="5660" xr:uid="{FA96AB1A-4F4B-4D29-ABFF-A5F2A8C50780}"/>
    <cellStyle name="20% - Accent1 2 9" xfId="6096" xr:uid="{CECCC4CD-F2D3-48DF-A317-78ABD8EA49BB}"/>
    <cellStyle name="20% - Accent1 3" xfId="403" xr:uid="{C16D3866-F0A8-4710-8526-391F35C69CDE}"/>
    <cellStyle name="20% - Accent1 3 2" xfId="1009" xr:uid="{BBB8D024-D35F-4F65-8BD2-7F05C742272D}"/>
    <cellStyle name="20% - Accent1 3 2 2" xfId="1230" xr:uid="{EF954F1D-0E41-43D5-AE9C-C20DB1FF5B0E}"/>
    <cellStyle name="20% - Accent1 3 2 2 2" xfId="3151" xr:uid="{16CEDF26-050D-4063-A219-1B5AD71582A9}"/>
    <cellStyle name="20% - Accent1 3 2 3" xfId="4421" xr:uid="{ACA9F355-3650-4F4E-BE91-D5E0F5B584CF}"/>
    <cellStyle name="20% - Accent1 3 2 4" xfId="2967" xr:uid="{AF23F293-8238-43A8-B0F9-CDAC2B5874EB}"/>
    <cellStyle name="20% - Accent1 3 3" xfId="816" xr:uid="{B56EAA70-A9CA-4F32-96F3-534C5760A516}"/>
    <cellStyle name="20% - Accent1 3 3 2" xfId="2791" xr:uid="{F7744F18-AE69-4BBD-9F90-FF0A706339C1}"/>
    <cellStyle name="20% - Accent1 3 4" xfId="1231" xr:uid="{827FB451-D3EA-4FF9-8BF6-01250B813B86}"/>
    <cellStyle name="20% - Accent1 3 4 2" xfId="3152" xr:uid="{F9561B84-0772-46BA-9828-85A3C0A90146}"/>
    <cellStyle name="20% - Accent1 3 5" xfId="4245" xr:uid="{09253B27-1CA4-4CE8-A6D4-97048719CC17}"/>
    <cellStyle name="20% - Accent1 3 6" xfId="4806" xr:uid="{F19E2D78-6D1E-4D4A-B976-9ACEF80835F4}"/>
    <cellStyle name="20% - Accent1 3 7" xfId="5697" xr:uid="{EFABFFB3-3892-4FA7-B523-A97E0D616114}"/>
    <cellStyle name="20% - Accent1 3 8" xfId="2458" xr:uid="{11E49FC1-2AEF-458D-B5AF-B8F60418984E}"/>
    <cellStyle name="20% - Accent1 4" xfId="939" xr:uid="{7C6F9466-FA96-4622-BD74-E6ABB9ACE3E3}"/>
    <cellStyle name="20% - Accent1 4 2" xfId="1232" xr:uid="{73300278-5860-4402-880E-AD4298EA57D6}"/>
    <cellStyle name="20% - Accent1 4 2 2" xfId="3153" xr:uid="{BB709810-0A15-4D70-94C6-BC2034453074}"/>
    <cellStyle name="20% - Accent1 4 3" xfId="4351" xr:uid="{4C47FE06-07AC-4D6E-88D0-0C1BE2B87911}"/>
    <cellStyle name="20% - Accent1 4 4" xfId="2897" xr:uid="{E23821A0-A1C2-4257-A5A1-B4B1D214D559}"/>
    <cellStyle name="20% - Accent1 5" xfId="640" xr:uid="{C2A3CFC9-6513-4A21-BFB2-682B6455326A}"/>
    <cellStyle name="20% - Accent1 5 2" xfId="1233" xr:uid="{428A333A-6644-4811-A6F9-2011BCD13AD5}"/>
    <cellStyle name="20% - Accent1 5 2 2" xfId="3154" xr:uid="{063B0B97-3A11-422B-B1E6-15EF0CE2F994}"/>
    <cellStyle name="20% - Accent1 5 3" xfId="4081" xr:uid="{30C90DE7-906C-4C4F-BF6A-2FBE5FE4F0DF}"/>
    <cellStyle name="20% - Accent1 5 4" xfId="2627" xr:uid="{41C83035-DA4B-44D1-8746-83C2CD1F541D}"/>
    <cellStyle name="20% - Accent1 6" xfId="462" xr:uid="{21C404E3-3D1D-41E5-A822-E556079D9FDE}"/>
    <cellStyle name="20% - Accent1 6 2" xfId="2494" xr:uid="{B96556D5-218D-4023-A2CD-4888182967EE}"/>
    <cellStyle name="20% - Accent1 7" xfId="1234" xr:uid="{AEEFEE24-797D-4660-9F1A-92DB709047C2}"/>
    <cellStyle name="20% - Accent1 7 2" xfId="3155" xr:uid="{A9AA6DE8-7380-4EB0-AE16-D5635D7F677C}"/>
    <cellStyle name="20% - Accent1 8" xfId="3929" xr:uid="{139F9F13-9870-4DB5-851C-6560C3C279FA}"/>
    <cellStyle name="20% - Accent1 9" xfId="4630" xr:uid="{3D2ED2E6-B8D8-42CA-95B7-97217D07C707}"/>
    <cellStyle name="20% - Accent2" xfId="68" builtinId="34" customBuiltin="1"/>
    <cellStyle name="20% - Accent2 10" xfId="4692" xr:uid="{CAB8E4FB-BCFF-42DE-B63F-187B4754A8E4}"/>
    <cellStyle name="20% - Accent2 11" xfId="5640" xr:uid="{403B52FC-0FC0-4221-85C0-D22127C9828F}"/>
    <cellStyle name="20% - Accent2 12" xfId="2365" xr:uid="{8705DF74-102A-4E26-B8DB-914979BBF534}"/>
    <cellStyle name="20% - Accent2 2" xfId="323" xr:uid="{78EB5B3D-5ECB-4CDB-ACF7-85B415760D41}"/>
    <cellStyle name="20% - Accent2 2 10" xfId="6177" xr:uid="{E9D46042-E41C-4FA6-97E2-A66E026520E7}"/>
    <cellStyle name="20% - Accent2 2 2" xfId="1080" xr:uid="{C02F5B72-D0A2-4096-862E-58F9CCF2232B}"/>
    <cellStyle name="20% - Accent2 2 2 2" xfId="1235" xr:uid="{28E110C3-8431-4F15-A36F-2F4108D6F3C0}"/>
    <cellStyle name="20% - Accent2 2 2 2 2" xfId="3156" xr:uid="{3D7F06DB-37B8-4980-ABFE-5FAFCCC5E2F5}"/>
    <cellStyle name="20% - Accent2 2 2 3" xfId="4492" xr:uid="{3B82EFD4-CA83-4DCB-BCDF-7F93EEB60379}"/>
    <cellStyle name="20% - Accent2 2 2 4" xfId="3038" xr:uid="{EAE1F089-38BB-4159-81EA-2BE7148ECC4D}"/>
    <cellStyle name="20% - Accent2 2 3" xfId="692" xr:uid="{6A168B4B-EB4A-4222-9879-11CD03D909DE}"/>
    <cellStyle name="20% - Accent2 2 3 2" xfId="1236" xr:uid="{E9D44D33-4D14-462C-8F3D-A2CFF1F8F5A5}"/>
    <cellStyle name="20% - Accent2 2 3 2 2" xfId="3157" xr:uid="{573CEE52-90E8-4362-8A5D-DED5735ED1EF}"/>
    <cellStyle name="20% - Accent2 2 3 3" xfId="4133" xr:uid="{B374AF46-9DBB-4279-AA42-1D236D940820}"/>
    <cellStyle name="20% - Accent2 2 3 4" xfId="2679" xr:uid="{85B54D9B-FE67-41BB-BB91-6125C98CF6BB}"/>
    <cellStyle name="20% - Accent2 2 4" xfId="572" xr:uid="{A3672CA5-1CCB-4681-8229-FC7B300C54E6}"/>
    <cellStyle name="20% - Accent2 2 4 2" xfId="1237" xr:uid="{7F34A1CA-E0A8-483E-8991-5E31DF8AFD3A}"/>
    <cellStyle name="20% - Accent2 2 4 3" xfId="2563" xr:uid="{4C8AD3BC-F432-4DB2-ABC3-6DAC80546ABC}"/>
    <cellStyle name="20% - Accent2 2 5" xfId="1238" xr:uid="{30F83761-0908-4A84-98AB-C84A494A8FF8}"/>
    <cellStyle name="20% - Accent2 2 5 2" xfId="3158" xr:uid="{8ABB3BD6-F538-4821-88BD-6B0B96C09D59}"/>
    <cellStyle name="20% - Accent2 2 6" xfId="4017" xr:uid="{A14C029C-77C9-4263-8501-F6053C46C272}"/>
    <cellStyle name="20% - Accent2 2 7" xfId="4722" xr:uid="{FD0A9D6C-9EE3-4700-AA4C-C9CA791BF9A2}"/>
    <cellStyle name="20% - Accent2 2 8" xfId="5661" xr:uid="{D278F22B-C499-4105-805F-62FDFE45A630}"/>
    <cellStyle name="20% - Accent2 2 9" xfId="6095" xr:uid="{9A6BAD9A-4D84-46B1-966B-F7FE00EDB848}"/>
    <cellStyle name="20% - Accent2 3" xfId="406" xr:uid="{DB62EC1A-0336-4018-9FAD-8CA8AA2D2031}"/>
    <cellStyle name="20% - Accent2 3 2" xfId="1012" xr:uid="{5AE8B1CC-8715-4317-9B04-0AE204247973}"/>
    <cellStyle name="20% - Accent2 3 2 2" xfId="1239" xr:uid="{6F6374E4-67D2-4425-AD4C-C6366E5BA2CF}"/>
    <cellStyle name="20% - Accent2 3 2 2 2" xfId="3159" xr:uid="{F21DD5E4-35FF-4D5E-B354-3C53FD7F8BC7}"/>
    <cellStyle name="20% - Accent2 3 2 3" xfId="4424" xr:uid="{4111C5A7-8E79-4551-BFE2-F2DE575315C9}"/>
    <cellStyle name="20% - Accent2 3 2 4" xfId="2970" xr:uid="{9F095D8C-BC68-42B1-AA1A-C28AF676A0B6}"/>
    <cellStyle name="20% - Accent2 3 3" xfId="819" xr:uid="{544D47CE-53F5-443B-8971-3F54590B4F1A}"/>
    <cellStyle name="20% - Accent2 3 3 2" xfId="2794" xr:uid="{17D4445C-984E-483B-A36C-81AF96BB9E21}"/>
    <cellStyle name="20% - Accent2 3 4" xfId="1240" xr:uid="{4992535C-0A99-454E-B51B-0FCCD40488F5}"/>
    <cellStyle name="20% - Accent2 3 4 2" xfId="3160" xr:uid="{5CCF14E3-AB24-46ED-B263-9C7B983589F1}"/>
    <cellStyle name="20% - Accent2 3 5" xfId="4248" xr:uid="{C08E9F3E-8369-458A-B2C7-85D892CE0814}"/>
    <cellStyle name="20% - Accent2 3 6" xfId="4808" xr:uid="{98643F68-C671-475F-9E2B-5076780F90DD}"/>
    <cellStyle name="20% - Accent2 3 7" xfId="5699" xr:uid="{2953359F-C9D9-4FF5-B225-69B1CF8BA365}"/>
    <cellStyle name="20% - Accent2 3 8" xfId="2461" xr:uid="{04F65A7A-C4DE-4EB4-8AE0-B979909AECE2}"/>
    <cellStyle name="20% - Accent2 4" xfId="942" xr:uid="{2C3AA5A9-2AD4-488E-ABDD-EDAE6B9914DE}"/>
    <cellStyle name="20% - Accent2 4 2" xfId="1241" xr:uid="{4AB0CFF3-6606-4C26-AAEF-4ACDCF8E557E}"/>
    <cellStyle name="20% - Accent2 4 2 2" xfId="3161" xr:uid="{A0228409-6307-411E-8540-086D37362EF8}"/>
    <cellStyle name="20% - Accent2 4 3" xfId="4354" xr:uid="{3BBEFC7C-C067-4141-ACA3-099593E7A9D4}"/>
    <cellStyle name="20% - Accent2 4 4" xfId="2900" xr:uid="{85742B37-FBF0-490B-9212-B16486D06A9B}"/>
    <cellStyle name="20% - Accent2 5" xfId="642" xr:uid="{9FF490AB-A7F2-47FE-9BC1-092FB3CBDF20}"/>
    <cellStyle name="20% - Accent2 5 2" xfId="1242" xr:uid="{BA28D78C-63F5-4DEB-ABCF-94D2C5893680}"/>
    <cellStyle name="20% - Accent2 5 2 2" xfId="3162" xr:uid="{4ADD4380-01D5-4AD2-A7B1-E845E52B47AC}"/>
    <cellStyle name="20% - Accent2 5 3" xfId="4083" xr:uid="{35BB0CF4-2875-4FE5-B8E6-886E388228B5}"/>
    <cellStyle name="20% - Accent2 5 4" xfId="2629" xr:uid="{53F5510B-23E0-470C-9255-22DD66585D9A}"/>
    <cellStyle name="20% - Accent2 6" xfId="465" xr:uid="{6C4BCEA4-04CC-4205-AAC3-1E8386A74B29}"/>
    <cellStyle name="20% - Accent2 6 2" xfId="2497" xr:uid="{6AB144B2-7E33-4FD8-9A87-E84F0DA9E2E8}"/>
    <cellStyle name="20% - Accent2 7" xfId="1243" xr:uid="{32498C85-16F8-4EFF-8330-6811A67660A8}"/>
    <cellStyle name="20% - Accent2 7 2" xfId="3163" xr:uid="{A0C7824C-6FD3-41A9-B895-CD004AC0C70D}"/>
    <cellStyle name="20% - Accent2 8" xfId="3932" xr:uid="{D28AA98B-C3AC-496E-9CEA-797E13A5F649}"/>
    <cellStyle name="20% - Accent2 9" xfId="4629" xr:uid="{E3018FF1-8C7A-4BFA-9512-478EDBABE819}"/>
    <cellStyle name="20% - Accent3" xfId="72" builtinId="38" customBuiltin="1"/>
    <cellStyle name="20% - Accent3 10" xfId="5643" xr:uid="{FCC38C08-5BD4-4638-9F45-BE8EF78B7266}"/>
    <cellStyle name="20% - Accent3 11" xfId="2368" xr:uid="{ABB5B2F8-910F-47C4-BDA6-E7351D98AECF}"/>
    <cellStyle name="20% - Accent3 2" xfId="324" xr:uid="{08E60FF3-2511-4E66-98BD-AB1545ADBA46}"/>
    <cellStyle name="20% - Accent3 2 2" xfId="1083" xr:uid="{E99EE09B-38AC-4CD9-9ED5-1B5C0D67FA7F}"/>
    <cellStyle name="20% - Accent3 2 2 2" xfId="1244" xr:uid="{DEC3E7AE-4046-45DB-9D55-536BE7F8D2CD}"/>
    <cellStyle name="20% - Accent3 2 2 2 2" xfId="3164" xr:uid="{B9212419-4004-4F00-9EEF-F1AB924B8103}"/>
    <cellStyle name="20% - Accent3 2 2 3" xfId="4495" xr:uid="{3D2E0901-04BD-4180-B81F-70D4A8258D16}"/>
    <cellStyle name="20% - Accent3 2 2 4" xfId="3041" xr:uid="{06FE8C48-A3F0-4618-8A72-1D1473358F64}"/>
    <cellStyle name="20% - Accent3 2 3" xfId="694" xr:uid="{E12337A9-9348-4548-A15C-5BB8E33E5C62}"/>
    <cellStyle name="20% - Accent3 2 3 2" xfId="1245" xr:uid="{F9069986-3D64-4E58-ABEB-EEFEBF244028}"/>
    <cellStyle name="20% - Accent3 2 3 2 2" xfId="3165" xr:uid="{922C1CFE-0E65-4B23-8E77-0CE67E5A6EEF}"/>
    <cellStyle name="20% - Accent3 2 3 3" xfId="4135" xr:uid="{B14AC0B3-CEDA-4543-9CD2-F0E4967C86A5}"/>
    <cellStyle name="20% - Accent3 2 3 4" xfId="2681" xr:uid="{39EBD220-FEDC-4687-BBB7-B01344C5A879}"/>
    <cellStyle name="20% - Accent3 2 4" xfId="574" xr:uid="{31FDBC4E-EE37-4DB0-A3C5-D3403C6D14D7}"/>
    <cellStyle name="20% - Accent3 2 4 2" xfId="1246" xr:uid="{E98649EB-6B2C-44E0-A3B9-F1E342E7DF9C}"/>
    <cellStyle name="20% - Accent3 2 4 3" xfId="2565" xr:uid="{68162471-5C90-4C3D-B1BD-9ACFAB9E488A}"/>
    <cellStyle name="20% - Accent3 2 5" xfId="1247" xr:uid="{E8191C85-D49C-4257-9348-0225E64A88D2}"/>
    <cellStyle name="20% - Accent3 2 5 2" xfId="3166" xr:uid="{995A5157-B830-4C1A-B08E-D1BC2E206484}"/>
    <cellStyle name="20% - Accent3 2 6" xfId="4019" xr:uid="{DEC9A50B-5D8D-429A-98F6-E61ED518DF94}"/>
    <cellStyle name="20% - Accent3 2 7" xfId="4723" xr:uid="{9844062F-E5A6-4452-8B42-822AD7F836B2}"/>
    <cellStyle name="20% - Accent3 2 8" xfId="5662" xr:uid="{9E26D34D-C351-42F7-B162-30F784E0C6CE}"/>
    <cellStyle name="20% - Accent3 3" xfId="409" xr:uid="{CAA39B39-1902-40E6-8FF9-43C5430D4D8E}"/>
    <cellStyle name="20% - Accent3 3 2" xfId="1015" xr:uid="{6FE2684F-A8B9-4FDA-9C90-52DE5D93CF4C}"/>
    <cellStyle name="20% - Accent3 3 2 2" xfId="1248" xr:uid="{7284E5BA-058C-499F-BBA3-9DEB6A7FEDE3}"/>
    <cellStyle name="20% - Accent3 3 2 2 2" xfId="3167" xr:uid="{7E9BFD45-3589-4D9B-9545-E71615E43C2E}"/>
    <cellStyle name="20% - Accent3 3 2 3" xfId="4427" xr:uid="{CCAEBA5E-D18E-4B24-A543-BC55A028FCF9}"/>
    <cellStyle name="20% - Accent3 3 2 4" xfId="2973" xr:uid="{C5D5A098-3865-4ECD-B752-0E0DA863A16E}"/>
    <cellStyle name="20% - Accent3 3 3" xfId="822" xr:uid="{6F6C4F6F-E2E0-474D-B149-9681A7EE8734}"/>
    <cellStyle name="20% - Accent3 3 3 2" xfId="2797" xr:uid="{198585D0-E382-4F5F-BF64-F3431BA2BA7A}"/>
    <cellStyle name="20% - Accent3 3 4" xfId="1249" xr:uid="{8D70F9B1-5409-4BE5-BDF3-5087A8B7C869}"/>
    <cellStyle name="20% - Accent3 3 4 2" xfId="3168" xr:uid="{1844C885-DCEE-472F-8C1C-E2F9FDE12D3E}"/>
    <cellStyle name="20% - Accent3 3 5" xfId="4251" xr:uid="{3EE91B62-9799-4CD1-8B20-FC5648073C63}"/>
    <cellStyle name="20% - Accent3 3 6" xfId="4810" xr:uid="{2090966E-EE40-4AFB-BC71-5BCC62690BE2}"/>
    <cellStyle name="20% - Accent3 3 7" xfId="5701" xr:uid="{084B046C-6626-4D86-BED4-29F2A95FDEBD}"/>
    <cellStyle name="20% - Accent3 3 8" xfId="2464" xr:uid="{D73510C4-B3C9-40DC-BAAA-B6DA68736F8C}"/>
    <cellStyle name="20% - Accent3 4" xfId="945" xr:uid="{7A45AA5F-1AD6-4355-A963-EDC7F46AC843}"/>
    <cellStyle name="20% - Accent3 4 2" xfId="1250" xr:uid="{9F14594E-10C4-42B2-B1D3-F11A86A5731C}"/>
    <cellStyle name="20% - Accent3 4 2 2" xfId="3169" xr:uid="{B43FFCE3-DB38-4525-8C48-F989E1B4DE22}"/>
    <cellStyle name="20% - Accent3 4 3" xfId="4357" xr:uid="{B36AA79E-B222-418F-A376-EA311C5BE42A}"/>
    <cellStyle name="20% - Accent3 4 4" xfId="2903" xr:uid="{ADDCB07D-9242-4776-A8E8-A2F9FD4A2FF9}"/>
    <cellStyle name="20% - Accent3 5" xfId="644" xr:uid="{59A05B90-4369-4796-B8A0-BE29732F5261}"/>
    <cellStyle name="20% - Accent3 5 2" xfId="1251" xr:uid="{066D7FEF-5646-437C-8A5C-52591F2F59BE}"/>
    <cellStyle name="20% - Accent3 5 2 2" xfId="3170" xr:uid="{B0C785C4-13FC-44EB-B43F-6670D0022FB5}"/>
    <cellStyle name="20% - Accent3 5 3" xfId="4085" xr:uid="{61437119-B120-406C-8844-1B1576BD21D3}"/>
    <cellStyle name="20% - Accent3 5 4" xfId="2631" xr:uid="{E69143A8-9E47-4E5F-83BF-E1F3686FE503}"/>
    <cellStyle name="20% - Accent3 6" xfId="468" xr:uid="{D3A07BE6-7A82-4B91-8EC7-5D0ABFB6138B}"/>
    <cellStyle name="20% - Accent3 6 2" xfId="2500" xr:uid="{3EF981EF-BFE0-4683-A30B-F35F445DC0DA}"/>
    <cellStyle name="20% - Accent3 7" xfId="1252" xr:uid="{837D30E7-E718-46B5-A2A9-7DE68BDF1F2E}"/>
    <cellStyle name="20% - Accent3 7 2" xfId="3171" xr:uid="{2DA51B4C-9543-4B06-8F04-7BD617576D16}"/>
    <cellStyle name="20% - Accent3 8" xfId="3935" xr:uid="{BD5E185F-30C8-4707-820E-AACE8B8B82C5}"/>
    <cellStyle name="20% - Accent3 9" xfId="4694" xr:uid="{A4FCE554-2373-4EC9-98B5-850741D363AD}"/>
    <cellStyle name="20% - Accent4" xfId="76" builtinId="42" customBuiltin="1"/>
    <cellStyle name="20% - Accent4 10" xfId="5645" xr:uid="{16C96B98-01AD-491A-8E2B-C53AF138CC6B}"/>
    <cellStyle name="20% - Accent4 11" xfId="2371" xr:uid="{DC8D65F9-5ED0-4CAB-B53B-2B7C9A0ECA42}"/>
    <cellStyle name="20% - Accent4 2" xfId="325" xr:uid="{82F9C1F8-E0B1-4266-A026-DDEF6303C137}"/>
    <cellStyle name="20% - Accent4 2 2" xfId="1086" xr:uid="{0BD6CC33-6C3F-47B3-8D8C-84607A228F98}"/>
    <cellStyle name="20% - Accent4 2 2 2" xfId="1253" xr:uid="{4D8CBE19-C598-435E-90EE-D299E7B06243}"/>
    <cellStyle name="20% - Accent4 2 2 2 2" xfId="3172" xr:uid="{E2B71C7F-ECE0-4543-B0F6-28EC8EE684CF}"/>
    <cellStyle name="20% - Accent4 2 2 3" xfId="4498" xr:uid="{AE0F5EE6-F79D-42BB-9A39-60EB08BEDB2D}"/>
    <cellStyle name="20% - Accent4 2 2 4" xfId="3044" xr:uid="{90563A5C-7026-4C57-BD98-0792F55DE5F3}"/>
    <cellStyle name="20% - Accent4 2 3" xfId="696" xr:uid="{B9F3FC43-4D92-4089-AC91-097915B796AA}"/>
    <cellStyle name="20% - Accent4 2 3 2" xfId="1254" xr:uid="{8875BA97-BC2F-418A-BA97-90B120CFFF45}"/>
    <cellStyle name="20% - Accent4 2 3 2 2" xfId="3173" xr:uid="{635C8D42-A4C4-47DE-9106-23C3B224B519}"/>
    <cellStyle name="20% - Accent4 2 3 3" xfId="4137" xr:uid="{445AA5A0-8241-4FFE-80C3-9C2503CE6999}"/>
    <cellStyle name="20% - Accent4 2 3 4" xfId="2683" xr:uid="{E350673D-A265-49D1-AA92-BCE4BC6BA4B9}"/>
    <cellStyle name="20% - Accent4 2 4" xfId="576" xr:uid="{29CAE1D8-3677-4D53-9523-55F0714EF6BA}"/>
    <cellStyle name="20% - Accent4 2 4 2" xfId="1255" xr:uid="{98F2438E-5CB6-4E94-954D-7AA61D189A16}"/>
    <cellStyle name="20% - Accent4 2 4 3" xfId="2567" xr:uid="{155A3194-9579-4009-8CF6-446462D38871}"/>
    <cellStyle name="20% - Accent4 2 5" xfId="1256" xr:uid="{527361FC-650E-4D22-B3FB-124AC2C77C3D}"/>
    <cellStyle name="20% - Accent4 2 5 2" xfId="3174" xr:uid="{1400278E-B39D-422A-8EE9-FAB9A60CB2F1}"/>
    <cellStyle name="20% - Accent4 2 6" xfId="4021" xr:uid="{0CC459A0-D4C4-496B-9F5E-F5B3CAEAEAEF}"/>
    <cellStyle name="20% - Accent4 2 7" xfId="4724" xr:uid="{00E78CE4-17E9-4598-8D02-93AAAB766E0B}"/>
    <cellStyle name="20% - Accent4 2 8" xfId="5663" xr:uid="{7192D274-27C4-4DF7-B699-B6C62EC3872E}"/>
    <cellStyle name="20% - Accent4 3" xfId="412" xr:uid="{17B7B5AA-FDE7-4F80-92B9-018AB2B9D1E3}"/>
    <cellStyle name="20% - Accent4 3 2" xfId="1018" xr:uid="{B2CDB3B4-68B2-4747-B297-07A41699218E}"/>
    <cellStyle name="20% - Accent4 3 2 2" xfId="1257" xr:uid="{84FD02FB-7EB9-4D68-B485-E3049D2E216E}"/>
    <cellStyle name="20% - Accent4 3 2 2 2" xfId="3175" xr:uid="{49443782-E735-44CC-98EF-C6C8D4CC0C07}"/>
    <cellStyle name="20% - Accent4 3 2 3" xfId="4430" xr:uid="{171D8EC8-DBF8-4BD2-A21F-CDC24FC927D7}"/>
    <cellStyle name="20% - Accent4 3 2 4" xfId="2976" xr:uid="{EDD72D5A-394E-4B58-94C6-D299187396A0}"/>
    <cellStyle name="20% - Accent4 3 3" xfId="825" xr:uid="{E417B233-DAF0-4D89-AE37-E8DF890A185C}"/>
    <cellStyle name="20% - Accent4 3 3 2" xfId="2800" xr:uid="{0AE9C505-C927-4700-BB9B-527BCF34798B}"/>
    <cellStyle name="20% - Accent4 3 4" xfId="1258" xr:uid="{E35775E7-802C-4DF4-9735-AEED4183FC71}"/>
    <cellStyle name="20% - Accent4 3 4 2" xfId="3176" xr:uid="{55419FFC-7646-4A24-A5FC-2E4010C9D5E7}"/>
    <cellStyle name="20% - Accent4 3 5" xfId="4254" xr:uid="{0C30AFE2-46D5-42DA-8F13-5B800411F610}"/>
    <cellStyle name="20% - Accent4 3 6" xfId="4812" xr:uid="{DA1D5B48-6E55-4F39-87D5-B82D86CBD37A}"/>
    <cellStyle name="20% - Accent4 3 7" xfId="5703" xr:uid="{00B94671-5B0E-4E16-A7F3-13FC523B9494}"/>
    <cellStyle name="20% - Accent4 3 8" xfId="2467" xr:uid="{9AE26167-B038-4A9A-95F2-ADEEF15A699E}"/>
    <cellStyle name="20% - Accent4 4" xfId="948" xr:uid="{7BA71621-6DDE-4F47-BEC3-DAAB3432384A}"/>
    <cellStyle name="20% - Accent4 4 2" xfId="1259" xr:uid="{1E81DF94-F962-42DC-8B0C-635885094978}"/>
    <cellStyle name="20% - Accent4 4 2 2" xfId="3177" xr:uid="{A59108ED-3344-48ED-8E61-C14A85FFF70B}"/>
    <cellStyle name="20% - Accent4 4 3" xfId="4360" xr:uid="{478CB8E8-98B7-40DE-9047-5A1F6D7AC758}"/>
    <cellStyle name="20% - Accent4 4 4" xfId="2906" xr:uid="{9BBD8BF3-FA44-4E6D-B7AB-06BB4254D60E}"/>
    <cellStyle name="20% - Accent4 5" xfId="646" xr:uid="{17447367-4CD9-4BED-9956-B4B21812F5E5}"/>
    <cellStyle name="20% - Accent4 5 2" xfId="1260" xr:uid="{D1E886E3-CF13-4993-B75C-EF25A07DEE94}"/>
    <cellStyle name="20% - Accent4 5 2 2" xfId="3178" xr:uid="{87E84A8A-442B-4E10-B2DB-0C56BF98CA47}"/>
    <cellStyle name="20% - Accent4 5 3" xfId="4087" xr:uid="{A5D2A9FC-DD78-420B-809C-9323563E62E8}"/>
    <cellStyle name="20% - Accent4 5 4" xfId="2633" xr:uid="{3F058893-D9F2-439B-AD1C-E05710D22079}"/>
    <cellStyle name="20% - Accent4 6" xfId="471" xr:uid="{DDCFF882-DD0B-460C-968E-05FA9473B4DE}"/>
    <cellStyle name="20% - Accent4 6 2" xfId="2503" xr:uid="{AED12F43-3922-4587-9C2D-2053EED90F32}"/>
    <cellStyle name="20% - Accent4 7" xfId="1261" xr:uid="{8F3FB2A0-ED6A-4E0E-826E-CE2FC39C04B8}"/>
    <cellStyle name="20% - Accent4 7 2" xfId="3179" xr:uid="{E33A5C07-FE8F-453A-931A-442AE4FF7AD7}"/>
    <cellStyle name="20% - Accent4 8" xfId="3938" xr:uid="{1EC0DC6E-4F66-4455-BB2B-0D768EEC4A39}"/>
    <cellStyle name="20% - Accent4 9" xfId="4696" xr:uid="{0211B55A-F120-4A61-9F72-A03737D75DA2}"/>
    <cellStyle name="20% - Accent5" xfId="80" builtinId="46" customBuiltin="1"/>
    <cellStyle name="20% - Accent5 10" xfId="5647" xr:uid="{B5369119-9C0D-4F7D-B2BA-BD6F03F0E7B8}"/>
    <cellStyle name="20% - Accent5 11" xfId="2374" xr:uid="{E72EC3CB-FE40-43DD-BFBA-0AD3FCF3201E}"/>
    <cellStyle name="20% - Accent5 2" xfId="326" xr:uid="{8566C777-04B8-4A18-873B-022DFEC3CF84}"/>
    <cellStyle name="20% - Accent5 2 2" xfId="1089" xr:uid="{F6C92004-9CDD-4A1E-B1D8-9F6714545A3B}"/>
    <cellStyle name="20% - Accent5 2 2 2" xfId="1262" xr:uid="{E001549B-1809-416E-B89A-54F815BED843}"/>
    <cellStyle name="20% - Accent5 2 2 2 2" xfId="3180" xr:uid="{4F64F5FB-C379-4A04-A849-406D3ED6469E}"/>
    <cellStyle name="20% - Accent5 2 2 3" xfId="4501" xr:uid="{C7895CE7-7082-4BA8-8D76-D7CCE4FF3744}"/>
    <cellStyle name="20% - Accent5 2 2 4" xfId="3047" xr:uid="{D4C2A1B3-E01E-41B8-81BD-6C7725C5ABD6}"/>
    <cellStyle name="20% - Accent5 2 3" xfId="698" xr:uid="{5A0AC87E-1DC5-49B7-9EBE-6E9E1D87C96C}"/>
    <cellStyle name="20% - Accent5 2 3 2" xfId="1263" xr:uid="{E85E2267-C0F0-423D-8C7E-A736A75A5AD1}"/>
    <cellStyle name="20% - Accent5 2 3 2 2" xfId="3181" xr:uid="{82E8CE44-0840-4722-9144-BA1A4A5FFC9A}"/>
    <cellStyle name="20% - Accent5 2 3 3" xfId="4139" xr:uid="{44E5DE51-68FF-45E7-9963-9CE4BA78AAC4}"/>
    <cellStyle name="20% - Accent5 2 3 4" xfId="2685" xr:uid="{32FD6968-CE48-4D33-A084-D6A32AB40076}"/>
    <cellStyle name="20% - Accent5 2 4" xfId="578" xr:uid="{69EC3177-76BB-468E-8D3D-52098587CF0C}"/>
    <cellStyle name="20% - Accent5 2 4 2" xfId="1264" xr:uid="{A37CF2A2-55AE-4234-A5B7-6F391BF07240}"/>
    <cellStyle name="20% - Accent5 2 4 3" xfId="2569" xr:uid="{BB178958-96A3-4722-B73C-4AE517E1F113}"/>
    <cellStyle name="20% - Accent5 2 5" xfId="1265" xr:uid="{256268E8-A0BA-449E-88AF-50510C3DCA2D}"/>
    <cellStyle name="20% - Accent5 2 5 2" xfId="3182" xr:uid="{380C84C5-204F-4824-A60D-D774642044B2}"/>
    <cellStyle name="20% - Accent5 2 6" xfId="4023" xr:uid="{63CD8D71-8E71-4B0A-805B-1F4F50131990}"/>
    <cellStyle name="20% - Accent5 2 7" xfId="4725" xr:uid="{0B286457-1E40-4C8E-BDC0-B2E86CE4E881}"/>
    <cellStyle name="20% - Accent5 2 8" xfId="5664" xr:uid="{C2DE623F-2C13-4E33-A8E2-B93660E580C0}"/>
    <cellStyle name="20% - Accent5 3" xfId="415" xr:uid="{39F64D8C-34F2-41C4-9C0D-CA3EE675E7DB}"/>
    <cellStyle name="20% - Accent5 3 2" xfId="1021" xr:uid="{70D21DED-A97F-4E9C-83A9-C185B6C7618C}"/>
    <cellStyle name="20% - Accent5 3 2 2" xfId="1266" xr:uid="{DC752E1B-B765-4959-BEE0-7BC7865A95BB}"/>
    <cellStyle name="20% - Accent5 3 2 2 2" xfId="3183" xr:uid="{AD49F20D-6B04-4C7E-8764-F7458F8920CF}"/>
    <cellStyle name="20% - Accent5 3 2 3" xfId="4433" xr:uid="{EA6EF274-848F-4C5E-93D7-6003A5EEFE02}"/>
    <cellStyle name="20% - Accent5 3 2 4" xfId="2979" xr:uid="{A9A32BD7-317A-429B-B82B-F84801CF0798}"/>
    <cellStyle name="20% - Accent5 3 3" xfId="828" xr:uid="{F516CE8D-9597-4252-8C9D-67CE91D86410}"/>
    <cellStyle name="20% - Accent5 3 3 2" xfId="2803" xr:uid="{51EA3BAF-A759-4CF8-BC5B-B36AF48DA9C4}"/>
    <cellStyle name="20% - Accent5 3 4" xfId="1267" xr:uid="{C8A3A93D-3407-441D-97C1-6C48A8B7877E}"/>
    <cellStyle name="20% - Accent5 3 4 2" xfId="3184" xr:uid="{D5582E6A-E169-49F1-AFB8-F9A162067129}"/>
    <cellStyle name="20% - Accent5 3 5" xfId="4257" xr:uid="{29DF2C67-B0F3-4310-8BF4-7C058C0DECE6}"/>
    <cellStyle name="20% - Accent5 3 6" xfId="4814" xr:uid="{43AAE203-D7DD-4E9D-905A-B46CC43A0FC8}"/>
    <cellStyle name="20% - Accent5 3 7" xfId="5705" xr:uid="{267A859F-98E2-4094-98FB-46D0856F892E}"/>
    <cellStyle name="20% - Accent5 3 8" xfId="2470" xr:uid="{84ADCF3C-EB8D-4D72-B760-5B8FFF2C427B}"/>
    <cellStyle name="20% - Accent5 4" xfId="951" xr:uid="{A7EFCF79-3658-414B-A438-4225A27D1B0C}"/>
    <cellStyle name="20% - Accent5 4 2" xfId="1268" xr:uid="{FEA11B2D-4568-4148-A95A-24425E5125D0}"/>
    <cellStyle name="20% - Accent5 4 2 2" xfId="3185" xr:uid="{C4EE5190-419A-4AB3-9AA0-40B0EAB470C9}"/>
    <cellStyle name="20% - Accent5 4 3" xfId="4363" xr:uid="{580A7EF3-C730-453D-A2F1-6820F62E2DBE}"/>
    <cellStyle name="20% - Accent5 4 4" xfId="2909" xr:uid="{9CB4F528-4BAD-4069-B21E-96A24E8FA465}"/>
    <cellStyle name="20% - Accent5 5" xfId="648" xr:uid="{848CA00D-A176-4683-A7DE-A63D70EAEC63}"/>
    <cellStyle name="20% - Accent5 5 2" xfId="1269" xr:uid="{6727F477-C93A-4923-9DE6-22B923D42A1A}"/>
    <cellStyle name="20% - Accent5 5 2 2" xfId="3186" xr:uid="{A1EF8F2D-8945-4D0F-83CE-D4B60E93BF3F}"/>
    <cellStyle name="20% - Accent5 5 3" xfId="4089" xr:uid="{97DDA0F9-2405-424D-BC12-76D9A935B1B5}"/>
    <cellStyle name="20% - Accent5 5 4" xfId="2635" xr:uid="{DCB769B2-3F90-4EA9-91D8-37C54BF2E246}"/>
    <cellStyle name="20% - Accent5 6" xfId="474" xr:uid="{EA48C731-0D1F-4101-9AD3-6CBE4EC499AE}"/>
    <cellStyle name="20% - Accent5 6 2" xfId="2506" xr:uid="{BBD66958-C6B3-4A63-8068-F32C35585BB5}"/>
    <cellStyle name="20% - Accent5 7" xfId="1270" xr:uid="{8E81F71F-EC5B-4CFF-8BB3-FBA3D61A48A0}"/>
    <cellStyle name="20% - Accent5 7 2" xfId="3187" xr:uid="{BD038E6D-A73A-4881-B97A-51A12EF53C3E}"/>
    <cellStyle name="20% - Accent5 8" xfId="3941" xr:uid="{71A19E00-582B-43CD-A0BF-8E9BB9F9332F}"/>
    <cellStyle name="20% - Accent5 9" xfId="4698" xr:uid="{60383EB9-C6AA-4F43-8A3B-77BA6AFBAAFC}"/>
    <cellStyle name="20% - Accent6" xfId="84" builtinId="50" customBuiltin="1"/>
    <cellStyle name="20% - Accent6 10" xfId="5649" xr:uid="{688AF964-7464-4E17-9BB9-A602ED7074C1}"/>
    <cellStyle name="20% - Accent6 11" xfId="2377" xr:uid="{52EFD210-FD37-4032-B9DD-DEC2E25A9317}"/>
    <cellStyle name="20% - Accent6 2" xfId="327" xr:uid="{810E906F-9351-4FE4-B341-21EF762CB880}"/>
    <cellStyle name="20% - Accent6 2 2" xfId="1092" xr:uid="{E9B09DC3-3E6A-4A3C-BE57-8CA0AFAAB6DA}"/>
    <cellStyle name="20% - Accent6 2 2 2" xfId="1271" xr:uid="{1FA332FE-B967-4630-AF67-D4A52A6D915C}"/>
    <cellStyle name="20% - Accent6 2 2 2 2" xfId="3188" xr:uid="{B6585C98-EFCE-4E9C-A5EF-8A7BD0081A95}"/>
    <cellStyle name="20% - Accent6 2 2 3" xfId="4504" xr:uid="{0C8AEC03-A9A5-4BFC-B14A-0896BCC75EF7}"/>
    <cellStyle name="20% - Accent6 2 2 4" xfId="3050" xr:uid="{30A1592A-D9FD-487C-B2FD-F6BFB2D6587B}"/>
    <cellStyle name="20% - Accent6 2 3" xfId="700" xr:uid="{3129B726-A0E3-4514-8F6E-05BC9B61FB24}"/>
    <cellStyle name="20% - Accent6 2 3 2" xfId="1272" xr:uid="{669EB430-4DE4-4788-BDD6-AC3C5EBAB891}"/>
    <cellStyle name="20% - Accent6 2 3 2 2" xfId="3189" xr:uid="{51377F2B-D772-4DFA-A227-7FE14298AA79}"/>
    <cellStyle name="20% - Accent6 2 3 3" xfId="4141" xr:uid="{B4B7941F-81B9-49AB-B196-265A8D2FFA30}"/>
    <cellStyle name="20% - Accent6 2 3 4" xfId="2687" xr:uid="{51612594-6C2F-4B5D-A726-F7FDD3359E6A}"/>
    <cellStyle name="20% - Accent6 2 4" xfId="580" xr:uid="{64ED05CB-343F-4592-91B7-36E3CD5000B9}"/>
    <cellStyle name="20% - Accent6 2 4 2" xfId="1273" xr:uid="{E719E59B-F701-479A-A66D-148AC0B6CB6E}"/>
    <cellStyle name="20% - Accent6 2 4 3" xfId="2571" xr:uid="{AAC69552-29EE-4B18-82F5-4D58B7614E1C}"/>
    <cellStyle name="20% - Accent6 2 5" xfId="1274" xr:uid="{D8776CB2-1650-45B8-B671-FCD203A0D047}"/>
    <cellStyle name="20% - Accent6 2 5 2" xfId="3190" xr:uid="{B60DB343-DF6B-4BA6-BD10-F099508470BC}"/>
    <cellStyle name="20% - Accent6 2 6" xfId="4025" xr:uid="{BD093062-7D2B-4870-AD94-2223E18B6372}"/>
    <cellStyle name="20% - Accent6 2 7" xfId="4726" xr:uid="{7EAA5DC7-2C78-4401-B62A-F905145E14DB}"/>
    <cellStyle name="20% - Accent6 2 8" xfId="5665" xr:uid="{D7534161-6EDC-4F37-B982-1AE617835236}"/>
    <cellStyle name="20% - Accent6 3" xfId="418" xr:uid="{98D8802E-45BA-47E9-8F1A-560FEF24CAF7}"/>
    <cellStyle name="20% - Accent6 3 2" xfId="1024" xr:uid="{1593918A-C43C-4CC9-8ABA-F58559BBE743}"/>
    <cellStyle name="20% - Accent6 3 2 2" xfId="1275" xr:uid="{B9584DF6-5AA4-4231-B797-1C016DCE1A6F}"/>
    <cellStyle name="20% - Accent6 3 2 2 2" xfId="3191" xr:uid="{3E4B5EF7-EBA3-4034-865A-6EAD7FA5DA87}"/>
    <cellStyle name="20% - Accent6 3 2 3" xfId="4436" xr:uid="{B1F100DF-07DD-4B31-A827-60B944053F06}"/>
    <cellStyle name="20% - Accent6 3 2 4" xfId="2982" xr:uid="{92B702F8-F55A-4DEE-BA97-D83A38734DE5}"/>
    <cellStyle name="20% - Accent6 3 3" xfId="831" xr:uid="{CAA620A2-0860-4413-BEBA-78FFDDEADC2C}"/>
    <cellStyle name="20% - Accent6 3 3 2" xfId="2806" xr:uid="{F4134742-190B-4696-AAC1-C63D374C23C4}"/>
    <cellStyle name="20% - Accent6 3 4" xfId="1276" xr:uid="{05FB4229-E0C2-4B6F-9109-C13AF111EE4C}"/>
    <cellStyle name="20% - Accent6 3 4 2" xfId="3192" xr:uid="{9188A124-664B-480B-B746-7C5A927C2FF2}"/>
    <cellStyle name="20% - Accent6 3 5" xfId="4260" xr:uid="{38826029-247B-48AF-8853-5958BDFD2AD3}"/>
    <cellStyle name="20% - Accent6 3 6" xfId="4816" xr:uid="{DD9CA895-6E5D-4CFD-A633-204813150E1C}"/>
    <cellStyle name="20% - Accent6 3 7" xfId="5707" xr:uid="{C112B821-C908-4D94-8120-8CD156D11470}"/>
    <cellStyle name="20% - Accent6 3 8" xfId="2473" xr:uid="{E34EDE1F-DD43-41CA-A001-EC452C34E3F3}"/>
    <cellStyle name="20% - Accent6 4" xfId="954" xr:uid="{B4210239-85BA-4653-A7B3-8811707B5549}"/>
    <cellStyle name="20% - Accent6 4 2" xfId="1277" xr:uid="{067EBB52-064E-4F86-B90A-6FDA16522F35}"/>
    <cellStyle name="20% - Accent6 4 2 2" xfId="3193" xr:uid="{F9D07748-FFF5-4401-BDB6-CA2545FC7477}"/>
    <cellStyle name="20% - Accent6 4 3" xfId="4366" xr:uid="{9F2D808A-88E1-4D18-9D5E-DB09EED23F99}"/>
    <cellStyle name="20% - Accent6 4 4" xfId="2912" xr:uid="{45A463DD-9ED7-4CF9-BDB6-7F11D4014F05}"/>
    <cellStyle name="20% - Accent6 5" xfId="650" xr:uid="{C86F6E74-426C-409D-8205-65D0FAF46A4A}"/>
    <cellStyle name="20% - Accent6 5 2" xfId="1278" xr:uid="{07A29840-FE41-4881-987F-85DFA2ABEE21}"/>
    <cellStyle name="20% - Accent6 5 2 2" xfId="3194" xr:uid="{12EFB2CB-72BB-44D7-883E-2A2CB213D8B5}"/>
    <cellStyle name="20% - Accent6 5 3" xfId="4091" xr:uid="{2905656F-5855-4377-A737-4F1A0B446D08}"/>
    <cellStyle name="20% - Accent6 5 4" xfId="2637" xr:uid="{F86AADD1-6BBA-4E97-A147-3C05219D157E}"/>
    <cellStyle name="20% - Accent6 6" xfId="477" xr:uid="{B9DE6237-EB2C-4BD9-A3B0-22D0C9931414}"/>
    <cellStyle name="20% - Accent6 6 2" xfId="2509" xr:uid="{DB06B725-34AA-4166-8665-F16DD7D55C72}"/>
    <cellStyle name="20% - Accent6 7" xfId="1279" xr:uid="{37A9BA42-BCF1-4E9E-A8BB-E4AAC7AAF604}"/>
    <cellStyle name="20% - Accent6 7 2" xfId="3195" xr:uid="{3A094116-BB60-4F03-993A-C9063EA2E2FA}"/>
    <cellStyle name="20% - Accent6 8" xfId="3944" xr:uid="{794307B1-C4EA-4A50-A57A-7C2412BC3EE7}"/>
    <cellStyle name="20% - Accent6 9" xfId="4700" xr:uid="{0696BC8E-F72C-4A5B-9801-4611ED7D430E}"/>
    <cellStyle name="40% - Accent1" xfId="65" builtinId="31" customBuiltin="1"/>
    <cellStyle name="40% - Accent1 10" xfId="5639" xr:uid="{BC067999-A673-426F-BE96-FE3D892C5481}"/>
    <cellStyle name="40% - Accent1 11" xfId="2363" xr:uid="{DE567B6A-06F0-4CA0-ABE5-C36D1D1A96E5}"/>
    <cellStyle name="40% - Accent1 2" xfId="328" xr:uid="{2E7BA1BB-DA37-4C72-A5CD-13637672750D}"/>
    <cellStyle name="40% - Accent1 2 2" xfId="1078" xr:uid="{CCD1B0F3-6F49-4110-82C8-28FE276B0895}"/>
    <cellStyle name="40% - Accent1 2 2 2" xfId="1280" xr:uid="{A15EE413-A980-4BD5-8BE4-94349FEFBB69}"/>
    <cellStyle name="40% - Accent1 2 2 2 2" xfId="3196" xr:uid="{978F68CA-6353-40F2-96E9-E2FA1DF523F8}"/>
    <cellStyle name="40% - Accent1 2 2 3" xfId="4490" xr:uid="{8E069E6D-E713-4F9C-860B-25393EA71493}"/>
    <cellStyle name="40% - Accent1 2 2 4" xfId="3036" xr:uid="{5FE5C5E3-FBB6-4625-9438-61768A439DC2}"/>
    <cellStyle name="40% - Accent1 2 3" xfId="691" xr:uid="{BB0FD9A9-64FE-4148-BA86-68FA059192A1}"/>
    <cellStyle name="40% - Accent1 2 3 2" xfId="1281" xr:uid="{E2200844-3772-47C4-829B-B9DB91AF1485}"/>
    <cellStyle name="40% - Accent1 2 3 2 2" xfId="3197" xr:uid="{3268A1AF-7366-4069-BE10-C49ED215964A}"/>
    <cellStyle name="40% - Accent1 2 3 3" xfId="4132" xr:uid="{4AFB9139-7FEC-421A-A4A6-CFB3C802379B}"/>
    <cellStyle name="40% - Accent1 2 3 4" xfId="2678" xr:uid="{F62A64DB-BBAE-4843-AFD7-BCD48C83F2D0}"/>
    <cellStyle name="40% - Accent1 2 4" xfId="571" xr:uid="{EA595133-F084-4F47-99EE-2E8FA9E629D5}"/>
    <cellStyle name="40% - Accent1 2 4 2" xfId="1282" xr:uid="{D967F85A-012E-4E9A-944D-693B9D2D58A5}"/>
    <cellStyle name="40% - Accent1 2 4 3" xfId="2562" xr:uid="{49C63E19-85B7-4B26-8066-6C0839DCE969}"/>
    <cellStyle name="40% - Accent1 2 5" xfId="1283" xr:uid="{B2D89C03-9CB0-43F5-BF6B-062F628F089C}"/>
    <cellStyle name="40% - Accent1 2 5 2" xfId="3198" xr:uid="{32CEEE0F-9A6A-4237-A1B5-58CF1701CE75}"/>
    <cellStyle name="40% - Accent1 2 6" xfId="4016" xr:uid="{2EBDD8EE-2323-4FEE-ACD0-5E5D627F7AE4}"/>
    <cellStyle name="40% - Accent1 2 7" xfId="4727" xr:uid="{3EC0E2B0-3D29-4EB4-95E8-DAE294F2EB57}"/>
    <cellStyle name="40% - Accent1 2 8" xfId="5666" xr:uid="{0F12AEC1-8D0F-4080-981D-70C8CBBC4531}"/>
    <cellStyle name="40% - Accent1 3" xfId="404" xr:uid="{C9FEFD1D-9033-4772-A36E-D413418F1309}"/>
    <cellStyle name="40% - Accent1 3 2" xfId="1010" xr:uid="{FDE27A25-C1F8-42A6-97F7-D9C63D51ADDB}"/>
    <cellStyle name="40% - Accent1 3 2 2" xfId="1284" xr:uid="{FB68A0DA-FF4A-449C-9F31-2A8A13BD3658}"/>
    <cellStyle name="40% - Accent1 3 2 2 2" xfId="3199" xr:uid="{70D04408-C119-46ED-93C8-276CA14061E4}"/>
    <cellStyle name="40% - Accent1 3 2 3" xfId="4422" xr:uid="{0B6D8A40-6A63-43EA-81A0-FB1BDFD10C8E}"/>
    <cellStyle name="40% - Accent1 3 2 4" xfId="2968" xr:uid="{3BAC4D63-AEA6-41DE-B493-BCC8043F195C}"/>
    <cellStyle name="40% - Accent1 3 3" xfId="817" xr:uid="{A1C8EE83-BE97-479D-8EAF-EDE6EB2D5928}"/>
    <cellStyle name="40% - Accent1 3 3 2" xfId="2792" xr:uid="{47FB2B75-FDEF-45A0-B067-E2ACFEBAB178}"/>
    <cellStyle name="40% - Accent1 3 4" xfId="1285" xr:uid="{1DA3DBAC-EB49-458F-987A-191035E6DC8A}"/>
    <cellStyle name="40% - Accent1 3 4 2" xfId="3200" xr:uid="{97F87728-77D3-4D8E-9E97-1B0A28901145}"/>
    <cellStyle name="40% - Accent1 3 5" xfId="4246" xr:uid="{A20C801E-B650-4A13-BC39-B4DABBBA293A}"/>
    <cellStyle name="40% - Accent1 3 6" xfId="4807" xr:uid="{BD0DE3A4-8E3D-4A53-B02B-28D2B5364CC2}"/>
    <cellStyle name="40% - Accent1 3 7" xfId="5698" xr:uid="{699B00DE-2770-4B77-AEEE-997F88588D36}"/>
    <cellStyle name="40% - Accent1 3 8" xfId="2459" xr:uid="{4471B52F-A593-4CC0-A790-0B4A27D5D1BF}"/>
    <cellStyle name="40% - Accent1 4" xfId="940" xr:uid="{7CD0F61F-C836-44E9-91FC-4F8644C3A1C7}"/>
    <cellStyle name="40% - Accent1 4 2" xfId="1286" xr:uid="{5B396B0A-55EC-498A-8485-0A4ECC7C76C4}"/>
    <cellStyle name="40% - Accent1 4 2 2" xfId="3201" xr:uid="{E608F59F-7FE6-4706-B7BB-FE85DFD3E60C}"/>
    <cellStyle name="40% - Accent1 4 3" xfId="4352" xr:uid="{4912403B-28DC-4BE4-BF60-A35A20A96490}"/>
    <cellStyle name="40% - Accent1 4 4" xfId="2898" xr:uid="{F0A9668A-B1A4-4B1E-BCB0-A19F6847EB78}"/>
    <cellStyle name="40% - Accent1 5" xfId="641" xr:uid="{1BBD1E6F-BB2B-4755-B143-6C1AB9534033}"/>
    <cellStyle name="40% - Accent1 5 2" xfId="1287" xr:uid="{8BB17F53-0454-46EC-88B5-3224E669C511}"/>
    <cellStyle name="40% - Accent1 5 2 2" xfId="3202" xr:uid="{02E59A43-FE9A-4ADF-AF5E-7F3E710D66B9}"/>
    <cellStyle name="40% - Accent1 5 3" xfId="4082" xr:uid="{13635485-786B-4704-A5B3-21E4FBE0131C}"/>
    <cellStyle name="40% - Accent1 5 4" xfId="2628" xr:uid="{59826B39-8DE6-482E-9079-92231E669BAC}"/>
    <cellStyle name="40% - Accent1 6" xfId="463" xr:uid="{B1D2D6B3-9328-435C-A5BE-43D530C87C33}"/>
    <cellStyle name="40% - Accent1 6 2" xfId="2495" xr:uid="{D6210DDA-7071-479B-8F6B-4D546C52D5CA}"/>
    <cellStyle name="40% - Accent1 7" xfId="1288" xr:uid="{47075582-04F6-48F7-A3E9-985D43D970C4}"/>
    <cellStyle name="40% - Accent1 7 2" xfId="3203" xr:uid="{0412918B-EDEF-431B-A294-3619FE0CB459}"/>
    <cellStyle name="40% - Accent1 8" xfId="3930" xr:uid="{CB47003C-F812-43C4-BD41-2EFDDBC8918B}"/>
    <cellStyle name="40% - Accent1 9" xfId="4691" xr:uid="{F969C18C-AE3A-4660-80D1-DC1FF5A1CFA0}"/>
    <cellStyle name="40% - Accent2" xfId="69" builtinId="35" customBuiltin="1"/>
    <cellStyle name="40% - Accent2 10" xfId="5641" xr:uid="{C227AC77-C54F-40B7-822B-983C5A2FA3F1}"/>
    <cellStyle name="40% - Accent2 11" xfId="2366" xr:uid="{3E5E8B90-83F7-49CD-A10E-11C21ABE4199}"/>
    <cellStyle name="40% - Accent2 2" xfId="329" xr:uid="{CD54BB5F-B7B7-46FF-90D1-05A8EC87323E}"/>
    <cellStyle name="40% - Accent2 2 2" xfId="1081" xr:uid="{54F6DDEC-833B-433D-B37F-0157BE37218E}"/>
    <cellStyle name="40% - Accent2 2 2 2" xfId="1289" xr:uid="{350C10E2-1E86-421C-954D-B7384DEE8190}"/>
    <cellStyle name="40% - Accent2 2 2 2 2" xfId="3204" xr:uid="{7F02BD77-37BC-418F-90C1-4B56F20898D6}"/>
    <cellStyle name="40% - Accent2 2 2 3" xfId="4493" xr:uid="{95F0A4F4-0E5A-4C35-AD20-61C8CD54994C}"/>
    <cellStyle name="40% - Accent2 2 2 4" xfId="3039" xr:uid="{EF3B6108-CBDD-4E4A-A5F7-A742A56C28A6}"/>
    <cellStyle name="40% - Accent2 2 3" xfId="693" xr:uid="{7FF396AE-4503-47BE-B8B6-744D8538CE0A}"/>
    <cellStyle name="40% - Accent2 2 3 2" xfId="1290" xr:uid="{B9C0CCEE-C660-456F-8CB4-BAD285087D4F}"/>
    <cellStyle name="40% - Accent2 2 3 2 2" xfId="3205" xr:uid="{EA8BD791-E675-444F-9580-47A946321E9B}"/>
    <cellStyle name="40% - Accent2 2 3 3" xfId="4134" xr:uid="{65FA186F-AB26-411F-9ADA-12A21A6BC027}"/>
    <cellStyle name="40% - Accent2 2 3 4" xfId="2680" xr:uid="{BA330FEA-9894-48BE-912D-8C1A30A87ED1}"/>
    <cellStyle name="40% - Accent2 2 4" xfId="573" xr:uid="{BC9FD359-26E9-4D32-A6B7-915258DDB6B9}"/>
    <cellStyle name="40% - Accent2 2 4 2" xfId="1291" xr:uid="{FFB33B22-1F72-40E8-8113-50F7E8082B07}"/>
    <cellStyle name="40% - Accent2 2 4 3" xfId="2564" xr:uid="{C59FFB96-E280-4548-8931-D6328708BF1D}"/>
    <cellStyle name="40% - Accent2 2 5" xfId="1292" xr:uid="{9B1AF792-BB9C-4096-8CFA-CB7E2DB9A705}"/>
    <cellStyle name="40% - Accent2 2 5 2" xfId="3206" xr:uid="{2D36310B-D41F-4FBF-B4F1-6C009F356277}"/>
    <cellStyle name="40% - Accent2 2 6" xfId="4018" xr:uid="{71EDC929-CD2A-4AC7-862A-8156771BD316}"/>
    <cellStyle name="40% - Accent2 2 7" xfId="4728" xr:uid="{C996B653-339A-425C-83EC-2D02EA2C9CDB}"/>
    <cellStyle name="40% - Accent2 2 8" xfId="5667" xr:uid="{7730CFE4-AE2F-470E-BC1B-DB09D45ED840}"/>
    <cellStyle name="40% - Accent2 3" xfId="407" xr:uid="{8FB8489D-5FCF-4EAE-AAEA-421516386ED0}"/>
    <cellStyle name="40% - Accent2 3 2" xfId="1013" xr:uid="{A72BB828-F256-4855-8049-E467470C00F1}"/>
    <cellStyle name="40% - Accent2 3 2 2" xfId="1293" xr:uid="{94FB9C8C-EAC3-4697-A0DB-09B06D4D0649}"/>
    <cellStyle name="40% - Accent2 3 2 2 2" xfId="3207" xr:uid="{22842A17-557D-4EF6-812C-D0C78659C810}"/>
    <cellStyle name="40% - Accent2 3 2 3" xfId="4425" xr:uid="{386E2ADB-9573-4986-818B-FA6C6D9BC1BD}"/>
    <cellStyle name="40% - Accent2 3 2 4" xfId="2971" xr:uid="{FB161A4A-E18F-44C2-8140-EF56275395D8}"/>
    <cellStyle name="40% - Accent2 3 3" xfId="820" xr:uid="{20568120-B355-481C-8CFC-F86933ED7C08}"/>
    <cellStyle name="40% - Accent2 3 3 2" xfId="2795" xr:uid="{05FABEA1-C327-46EF-8234-A180AD1D068B}"/>
    <cellStyle name="40% - Accent2 3 4" xfId="1294" xr:uid="{283D93C7-1B77-4F12-B421-2A92DFD819A4}"/>
    <cellStyle name="40% - Accent2 3 4 2" xfId="3208" xr:uid="{DDD9FD6B-428A-43FB-8398-E9C93735DFDD}"/>
    <cellStyle name="40% - Accent2 3 5" xfId="4249" xr:uid="{37CC3EC5-8BF2-43DB-9DBE-E0FF60708C72}"/>
    <cellStyle name="40% - Accent2 3 6" xfId="4809" xr:uid="{2D1F3A2D-BE11-4768-B4A1-B15B169036C3}"/>
    <cellStyle name="40% - Accent2 3 7" xfId="5700" xr:uid="{8E819DA8-B33B-49CA-86E9-7790AED59B38}"/>
    <cellStyle name="40% - Accent2 3 8" xfId="2462" xr:uid="{D356B3D5-53CD-463A-8E09-00325341C493}"/>
    <cellStyle name="40% - Accent2 4" xfId="943" xr:uid="{BDD950C2-623C-43E6-93D7-F543BAA13E12}"/>
    <cellStyle name="40% - Accent2 4 2" xfId="1295" xr:uid="{9B6263D2-093B-4E32-8B58-F5DDD9CF31F0}"/>
    <cellStyle name="40% - Accent2 4 2 2" xfId="3209" xr:uid="{48479477-492C-4C88-93ED-D54E19F89B8A}"/>
    <cellStyle name="40% - Accent2 4 3" xfId="4355" xr:uid="{8E1672F1-4954-46AA-8F9F-009CB227E55C}"/>
    <cellStyle name="40% - Accent2 4 4" xfId="2901" xr:uid="{12CECA33-9F2B-4EC3-A7C3-ABDE9E2CEFC1}"/>
    <cellStyle name="40% - Accent2 5" xfId="643" xr:uid="{28C3B4ED-E2D2-43A6-AD3B-438F99C47ACB}"/>
    <cellStyle name="40% - Accent2 5 2" xfId="1296" xr:uid="{C62B4E12-EAC5-4609-9F48-519CE9610F68}"/>
    <cellStyle name="40% - Accent2 5 2 2" xfId="3210" xr:uid="{7154CF1D-2C1C-49E3-8A37-7B1E242EF4A6}"/>
    <cellStyle name="40% - Accent2 5 3" xfId="4084" xr:uid="{25C34526-AFB2-4C16-9763-34134C2E78F7}"/>
    <cellStyle name="40% - Accent2 5 4" xfId="2630" xr:uid="{24BF7F07-E953-4F65-BAAF-D37286DB6B13}"/>
    <cellStyle name="40% - Accent2 6" xfId="466" xr:uid="{44440364-303A-45B8-828B-53E9EB166722}"/>
    <cellStyle name="40% - Accent2 6 2" xfId="2498" xr:uid="{D7B0D321-6753-4150-B09E-D78B744DE05F}"/>
    <cellStyle name="40% - Accent2 7" xfId="1297" xr:uid="{6ACBB0D9-52DD-4987-B9C6-DD5F8FAA9797}"/>
    <cellStyle name="40% - Accent2 7 2" xfId="3211" xr:uid="{D858F84E-20CE-491C-860F-9F8E494CE9C3}"/>
    <cellStyle name="40% - Accent2 8" xfId="3933" xr:uid="{86A85099-D5F4-46AD-9764-B63E0C70AED5}"/>
    <cellStyle name="40% - Accent2 9" xfId="4693" xr:uid="{C022EEFE-0E13-4013-8191-10AFB5F4A941}"/>
    <cellStyle name="40% - Accent3" xfId="73" builtinId="39" customBuiltin="1"/>
    <cellStyle name="40% - Accent3 10" xfId="5644" xr:uid="{5AB06B73-C230-4CFF-9483-3A771BE39FAA}"/>
    <cellStyle name="40% - Accent3 11" xfId="2369" xr:uid="{20F42868-7CDB-4308-AB24-DF104867EFC9}"/>
    <cellStyle name="40% - Accent3 2" xfId="330" xr:uid="{6A5E1266-9E59-4BDC-9D55-833C337EE74D}"/>
    <cellStyle name="40% - Accent3 2 10" xfId="6180" xr:uid="{8B4981A9-1CE3-4D88-A1AC-58CFD064EA17}"/>
    <cellStyle name="40% - Accent3 2 2" xfId="1084" xr:uid="{65C26338-4901-4D30-BC8E-6D24B7EA1579}"/>
    <cellStyle name="40% - Accent3 2 2 2" xfId="1298" xr:uid="{87DFDE59-6000-4423-9AC5-7AF921B6DCF1}"/>
    <cellStyle name="40% - Accent3 2 2 2 2" xfId="3212" xr:uid="{610AFB22-E7E1-4F38-8DBB-7C41AF999116}"/>
    <cellStyle name="40% - Accent3 2 2 3" xfId="4496" xr:uid="{22FAE8D4-79E4-4BDA-B9A1-256919EBE215}"/>
    <cellStyle name="40% - Accent3 2 2 4" xfId="3042" xr:uid="{FF85E8C0-B7D4-402E-A8CD-A97588C6C87F}"/>
    <cellStyle name="40% - Accent3 2 3" xfId="695" xr:uid="{0E8ECB43-9D52-4E28-9A4A-64E60841A465}"/>
    <cellStyle name="40% - Accent3 2 3 2" xfId="1299" xr:uid="{E7A75824-F8D2-4766-94AE-D31D2721C2FF}"/>
    <cellStyle name="40% - Accent3 2 3 2 2" xfId="3213" xr:uid="{58F4CA38-06D6-4795-8842-052CA74E7FFE}"/>
    <cellStyle name="40% - Accent3 2 3 3" xfId="4136" xr:uid="{7368A9F5-18DE-4156-ACAC-763D6819DB42}"/>
    <cellStyle name="40% - Accent3 2 3 4" xfId="2682" xr:uid="{7F097BB0-C211-4315-8087-C9A68680706B}"/>
    <cellStyle name="40% - Accent3 2 4" xfId="575" xr:uid="{85B1889D-A074-4303-8F0B-AF34381078F9}"/>
    <cellStyle name="40% - Accent3 2 4 2" xfId="1300" xr:uid="{DB4A3915-DD99-4D0E-87D7-6E2C20BB4CF3}"/>
    <cellStyle name="40% - Accent3 2 4 3" xfId="2566" xr:uid="{EFF0D909-6DCF-4F17-B84F-BA2E69A0F060}"/>
    <cellStyle name="40% - Accent3 2 5" xfId="1301" xr:uid="{21BCD26A-7FDD-4D5A-88B8-83AEEC29AD83}"/>
    <cellStyle name="40% - Accent3 2 5 2" xfId="3214" xr:uid="{D728280C-E7FB-43FA-A820-D0C5C1AA4D17}"/>
    <cellStyle name="40% - Accent3 2 6" xfId="4020" xr:uid="{57C6013F-B87D-4B47-9AB5-4843B4A25851}"/>
    <cellStyle name="40% - Accent3 2 7" xfId="4729" xr:uid="{AAF4BE12-3676-4E12-9634-FAF135938F79}"/>
    <cellStyle name="40% - Accent3 2 8" xfId="5668" xr:uid="{57189397-45A7-4A96-9BC1-DC7880F9AC80}"/>
    <cellStyle name="40% - Accent3 2 9" xfId="6098" xr:uid="{0575A04C-8BE0-4D54-BDAA-9748B7BEB421}"/>
    <cellStyle name="40% - Accent3 3" xfId="410" xr:uid="{62F8E5CF-891D-4536-8D3F-261C6BD146A6}"/>
    <cellStyle name="40% - Accent3 3 2" xfId="1016" xr:uid="{EFCB359F-6228-4EBA-8255-FA69758CB460}"/>
    <cellStyle name="40% - Accent3 3 2 2" xfId="1302" xr:uid="{DEF9590E-54FC-4E74-8EAB-B8B58DA3CA3E}"/>
    <cellStyle name="40% - Accent3 3 2 2 2" xfId="3215" xr:uid="{2357D22B-DDDE-4FA6-B353-BE4828C0D7AD}"/>
    <cellStyle name="40% - Accent3 3 2 3" xfId="4428" xr:uid="{63C385B2-C478-4EB7-AE13-40341776CCFF}"/>
    <cellStyle name="40% - Accent3 3 2 4" xfId="2974" xr:uid="{18B5F46D-350C-4CBE-9DA9-5EB3F33C9EE9}"/>
    <cellStyle name="40% - Accent3 3 3" xfId="823" xr:uid="{41ADD8D3-55B2-40DB-BC3E-1EE6449AD1A7}"/>
    <cellStyle name="40% - Accent3 3 3 2" xfId="2798" xr:uid="{39E4461C-4479-4CD6-A4F3-E66F0215BDF6}"/>
    <cellStyle name="40% - Accent3 3 4" xfId="1303" xr:uid="{75583F39-5A73-4C56-B102-B8BA88A0B361}"/>
    <cellStyle name="40% - Accent3 3 4 2" xfId="3216" xr:uid="{914623DA-349F-4B71-AFF7-CE6778D86435}"/>
    <cellStyle name="40% - Accent3 3 5" xfId="4252" xr:uid="{2B4A420D-1A0C-427C-9102-6DDFD6F13974}"/>
    <cellStyle name="40% - Accent3 3 6" xfId="4811" xr:uid="{16215906-BE92-4461-B787-9E759CB6D498}"/>
    <cellStyle name="40% - Accent3 3 7" xfId="5702" xr:uid="{7A5E80AD-18EE-4DB6-ADB6-FD22E4E6AD21}"/>
    <cellStyle name="40% - Accent3 3 8" xfId="2465" xr:uid="{85E3401F-EA47-43AC-9D5D-EAA4F3BFCB2F}"/>
    <cellStyle name="40% - Accent3 4" xfId="946" xr:uid="{0BDFAD7E-A5DB-4AD2-BC24-FDDE8331E26C}"/>
    <cellStyle name="40% - Accent3 4 2" xfId="1304" xr:uid="{3EDF751F-218D-4B7F-97BD-37A822DF3B2C}"/>
    <cellStyle name="40% - Accent3 4 2 2" xfId="3217" xr:uid="{5F693683-45D9-4F32-960A-B9B2CB90853E}"/>
    <cellStyle name="40% - Accent3 4 3" xfId="4358" xr:uid="{F6D79E71-2CF1-4B45-AB40-27990750E8DC}"/>
    <cellStyle name="40% - Accent3 4 4" xfId="2904" xr:uid="{6B0BF6EA-7629-40E9-8FE3-6A3F25F11108}"/>
    <cellStyle name="40% - Accent3 5" xfId="645" xr:uid="{0424F64E-1516-44EC-B4A3-21B3A46A0C60}"/>
    <cellStyle name="40% - Accent3 5 2" xfId="1305" xr:uid="{84A89A84-725F-4BF4-83DB-F76E974E9366}"/>
    <cellStyle name="40% - Accent3 5 2 2" xfId="3218" xr:uid="{95AB6ACA-0473-4E8F-B316-5C49ACA7D160}"/>
    <cellStyle name="40% - Accent3 5 3" xfId="4086" xr:uid="{2463A529-9CE8-40EB-834E-FF1E6D482F1C}"/>
    <cellStyle name="40% - Accent3 5 4" xfId="2632" xr:uid="{47919C6C-49D8-43EC-AF4B-28BACEA5A911}"/>
    <cellStyle name="40% - Accent3 6" xfId="469" xr:uid="{7336E85E-19C7-4DF3-B516-62D7E8280973}"/>
    <cellStyle name="40% - Accent3 6 2" xfId="2501" xr:uid="{E3B0F8C7-631A-4541-A22D-6A9AEBC03D42}"/>
    <cellStyle name="40% - Accent3 7" xfId="1306" xr:uid="{6B09C3D8-F98E-44E4-A6FF-456F9AFFBEA5}"/>
    <cellStyle name="40% - Accent3 7 2" xfId="3219" xr:uid="{87449026-88ED-4C92-8A4D-A9880903F597}"/>
    <cellStyle name="40% - Accent3 8" xfId="3936" xr:uid="{8BF24E0C-D925-4515-9B2D-99B37F8A70E0}"/>
    <cellStyle name="40% - Accent3 9" xfId="4695" xr:uid="{182D98B2-BA6B-404C-ABAA-5E0EA6EB8379}"/>
    <cellStyle name="40% - Accent4" xfId="77" builtinId="43" customBuiltin="1"/>
    <cellStyle name="40% - Accent4 10" xfId="5646" xr:uid="{AFE9D111-3D40-4B65-BCB6-C8C8FEBE2E35}"/>
    <cellStyle name="40% - Accent4 11" xfId="2372" xr:uid="{6ACE9AC7-F7B0-4244-8276-A618391A5097}"/>
    <cellStyle name="40% - Accent4 2" xfId="331" xr:uid="{C4A002CA-0D2A-4083-AAD4-F5504B8EED44}"/>
    <cellStyle name="40% - Accent4 2 2" xfId="1087" xr:uid="{12460758-FD69-4738-A9FD-7510E3437A9F}"/>
    <cellStyle name="40% - Accent4 2 2 2" xfId="1307" xr:uid="{91EDFF18-16A3-4227-9D17-813F02EE898A}"/>
    <cellStyle name="40% - Accent4 2 2 2 2" xfId="3220" xr:uid="{11C42439-075D-4F2A-B5D4-BC95CEE430B0}"/>
    <cellStyle name="40% - Accent4 2 2 3" xfId="4499" xr:uid="{758B090F-63F4-4705-8DDD-14738BB8BABE}"/>
    <cellStyle name="40% - Accent4 2 2 4" xfId="3045" xr:uid="{67A5F08F-27BA-4AEF-BD86-452DE9FFCC50}"/>
    <cellStyle name="40% - Accent4 2 3" xfId="697" xr:uid="{516676C8-7102-44CB-B4ED-FE2608A78511}"/>
    <cellStyle name="40% - Accent4 2 3 2" xfId="1308" xr:uid="{73A08A0C-D336-4D65-AE00-FE5DDB303E52}"/>
    <cellStyle name="40% - Accent4 2 3 2 2" xfId="3221" xr:uid="{8AD46C2A-FA2A-441B-A6C6-2B86F1EFEA3E}"/>
    <cellStyle name="40% - Accent4 2 3 3" xfId="4138" xr:uid="{BFB010E2-A211-468E-A5C4-9ABFA1716A4A}"/>
    <cellStyle name="40% - Accent4 2 3 4" xfId="2684" xr:uid="{C657D8FD-1504-4A37-90D3-FA011C3A21F5}"/>
    <cellStyle name="40% - Accent4 2 4" xfId="577" xr:uid="{174A418A-75B1-4000-AD30-6922A510C5D0}"/>
    <cellStyle name="40% - Accent4 2 4 2" xfId="1309" xr:uid="{A7C830D0-C3FA-4DC7-B501-C3C615A08C95}"/>
    <cellStyle name="40% - Accent4 2 4 3" xfId="2568" xr:uid="{7A2AE5C3-E0C4-4272-8D3B-2829A0017A95}"/>
    <cellStyle name="40% - Accent4 2 5" xfId="1310" xr:uid="{E1A15026-614B-489E-A8A1-29E7FFDCB48B}"/>
    <cellStyle name="40% - Accent4 2 5 2" xfId="3222" xr:uid="{841B98CD-2903-46E2-BD03-AA4D9ABD26BF}"/>
    <cellStyle name="40% - Accent4 2 6" xfId="4022" xr:uid="{328E11F2-ABEC-4FF5-82D0-D33CFADB1EBF}"/>
    <cellStyle name="40% - Accent4 2 7" xfId="4730" xr:uid="{A3CF7EFA-6650-4F5D-A6AC-6005609C5E7A}"/>
    <cellStyle name="40% - Accent4 2 8" xfId="5669" xr:uid="{308EE630-C6DB-432C-8755-D3642F5A4202}"/>
    <cellStyle name="40% - Accent4 3" xfId="413" xr:uid="{6E2BE49C-333C-41A5-A4AA-86C3467CD230}"/>
    <cellStyle name="40% - Accent4 3 2" xfId="1019" xr:uid="{83A9DB26-832E-48E5-AA1A-182AAAA8EF67}"/>
    <cellStyle name="40% - Accent4 3 2 2" xfId="1311" xr:uid="{2FF95DA2-034B-4FEF-A618-944813155C49}"/>
    <cellStyle name="40% - Accent4 3 2 2 2" xfId="3223" xr:uid="{3B33F69D-804E-41B4-853F-2486F39FBFC6}"/>
    <cellStyle name="40% - Accent4 3 2 3" xfId="4431" xr:uid="{6AACA8C6-3921-42CA-8194-5DC6A312F6F8}"/>
    <cellStyle name="40% - Accent4 3 2 4" xfId="2977" xr:uid="{EC3F8F87-85AA-4244-B8E1-F06031E6DDA8}"/>
    <cellStyle name="40% - Accent4 3 3" xfId="826" xr:uid="{1C3D3C61-1924-41C2-902B-B02AB0FECFDD}"/>
    <cellStyle name="40% - Accent4 3 3 2" xfId="2801" xr:uid="{300DD858-F5C9-4509-806F-4CD74BC7CAA0}"/>
    <cellStyle name="40% - Accent4 3 4" xfId="1312" xr:uid="{03786670-27C8-4716-A1A5-EC8D4C3FFFEA}"/>
    <cellStyle name="40% - Accent4 3 4 2" xfId="3224" xr:uid="{11D31778-B477-4E4E-8307-C6DDB0DC1F08}"/>
    <cellStyle name="40% - Accent4 3 5" xfId="4255" xr:uid="{D51266A4-1206-4B1A-99F9-E112723EBAC0}"/>
    <cellStyle name="40% - Accent4 3 6" xfId="4813" xr:uid="{4516B4E3-F73D-42A1-9A11-85B3B5188271}"/>
    <cellStyle name="40% - Accent4 3 7" xfId="5704" xr:uid="{0B21FD57-2DC2-484C-8D8D-10B009719607}"/>
    <cellStyle name="40% - Accent4 3 8" xfId="2468" xr:uid="{237FDD19-8141-4E9A-937B-8A17ABACC679}"/>
    <cellStyle name="40% - Accent4 4" xfId="949" xr:uid="{32309E14-48DE-4F44-810C-AAF1C3179433}"/>
    <cellStyle name="40% - Accent4 4 2" xfId="1313" xr:uid="{E2374F4B-8B01-4237-99F3-44890AEFBCE4}"/>
    <cellStyle name="40% - Accent4 4 2 2" xfId="3225" xr:uid="{2BEBA9CD-6239-4127-B885-63C478368F93}"/>
    <cellStyle name="40% - Accent4 4 3" xfId="4361" xr:uid="{11C634B0-87F2-4F08-824E-3F7A40E18BA1}"/>
    <cellStyle name="40% - Accent4 4 4" xfId="2907" xr:uid="{9A7958DD-4233-4400-88B6-9CE9CD5D32B7}"/>
    <cellStyle name="40% - Accent4 5" xfId="647" xr:uid="{BECD5F3B-FEA0-440A-8F51-9DF1EAE2F9FF}"/>
    <cellStyle name="40% - Accent4 5 2" xfId="1314" xr:uid="{B99250A3-B4DE-43AD-8BDC-B0F52E402056}"/>
    <cellStyle name="40% - Accent4 5 2 2" xfId="3226" xr:uid="{6187D774-690D-4C12-BC5E-69F3F6E79313}"/>
    <cellStyle name="40% - Accent4 5 3" xfId="4088" xr:uid="{89461521-3AF3-44E0-8EB3-029042F5924F}"/>
    <cellStyle name="40% - Accent4 5 4" xfId="2634" xr:uid="{0DEE9C72-BCF5-493A-A810-AA762466CCAE}"/>
    <cellStyle name="40% - Accent4 6" xfId="472" xr:uid="{C4327B7B-E288-4050-B890-8D951DDE884D}"/>
    <cellStyle name="40% - Accent4 6 2" xfId="2504" xr:uid="{155F6DB0-2E6D-45A3-BF9E-882E0FA914E6}"/>
    <cellStyle name="40% - Accent4 7" xfId="1315" xr:uid="{72FA5C79-80F6-4C61-A752-D24BE54E8E5B}"/>
    <cellStyle name="40% - Accent4 7 2" xfId="3227" xr:uid="{A8E07722-329C-4FB5-A9CC-37177C0E0AE9}"/>
    <cellStyle name="40% - Accent4 8" xfId="3939" xr:uid="{F3D7B50E-BBD6-4CB0-9E8A-1B06CCEBB95D}"/>
    <cellStyle name="40% - Accent4 9" xfId="4697" xr:uid="{245A9F56-523B-43C5-AF63-AE99E9847EA4}"/>
    <cellStyle name="40% - Accent5" xfId="81" builtinId="47" customBuiltin="1"/>
    <cellStyle name="40% - Accent5 10" xfId="5648" xr:uid="{7501A423-C00C-4523-96AA-BDB54CFA46D4}"/>
    <cellStyle name="40% - Accent5 11" xfId="2375" xr:uid="{C5AF4FA5-0D06-45C0-A8AE-6225AFA7720F}"/>
    <cellStyle name="40% - Accent5 2" xfId="332" xr:uid="{EB00FD84-F03D-490D-9008-14A5ECC98B0F}"/>
    <cellStyle name="40% - Accent5 2 2" xfId="1090" xr:uid="{34E27486-BD83-4631-A7CE-0D17441D76D3}"/>
    <cellStyle name="40% - Accent5 2 2 2" xfId="1316" xr:uid="{1A71C8F2-78DA-4FD2-9C19-AADB691C127D}"/>
    <cellStyle name="40% - Accent5 2 2 2 2" xfId="3228" xr:uid="{0B9F85FD-4088-4B5B-B10B-5616F6BEF7F5}"/>
    <cellStyle name="40% - Accent5 2 2 3" xfId="4502" xr:uid="{6A00676E-9570-4664-87C2-A46AA21744BD}"/>
    <cellStyle name="40% - Accent5 2 2 4" xfId="3048" xr:uid="{A247F756-2BD4-4F33-A8D5-66240D38A04E}"/>
    <cellStyle name="40% - Accent5 2 3" xfId="699" xr:uid="{0C3859D3-DE1B-4C0D-8D67-E9008EC7FDFB}"/>
    <cellStyle name="40% - Accent5 2 3 2" xfId="1317" xr:uid="{BF986B97-E62C-4754-90D9-75D9AD073357}"/>
    <cellStyle name="40% - Accent5 2 3 2 2" xfId="3229" xr:uid="{44F620C9-1B9E-4D6C-A76F-0F4BFEB0AB4B}"/>
    <cellStyle name="40% - Accent5 2 3 3" xfId="4140" xr:uid="{E674D088-FA13-468C-9347-D51DA7A01BBF}"/>
    <cellStyle name="40% - Accent5 2 3 4" xfId="2686" xr:uid="{1AA4C827-17CC-47BB-8AC0-24DB360F79D3}"/>
    <cellStyle name="40% - Accent5 2 4" xfId="579" xr:uid="{1D512115-3D7C-4342-AAB6-67788DD660FB}"/>
    <cellStyle name="40% - Accent5 2 4 2" xfId="1318" xr:uid="{DCFA1201-072C-4779-8E1D-B797236CDDA3}"/>
    <cellStyle name="40% - Accent5 2 4 3" xfId="2570" xr:uid="{D95A3F8D-940A-497E-87B5-F46938FFD356}"/>
    <cellStyle name="40% - Accent5 2 5" xfId="1319" xr:uid="{E2AA8D75-2755-4609-A94A-5108295D417C}"/>
    <cellStyle name="40% - Accent5 2 5 2" xfId="3230" xr:uid="{B0AF7C5C-6C5B-4EFE-9ACB-0EF933CEA2FF}"/>
    <cellStyle name="40% - Accent5 2 6" xfId="4024" xr:uid="{65A288D4-AEAB-4E77-B639-1DDD95831164}"/>
    <cellStyle name="40% - Accent5 2 7" xfId="4731" xr:uid="{455CB03F-42AC-4EA5-A9A9-C18D1660622D}"/>
    <cellStyle name="40% - Accent5 2 8" xfId="5670" xr:uid="{03FEB062-7520-44E8-BA3D-DCA108B1A02E}"/>
    <cellStyle name="40% - Accent5 3" xfId="416" xr:uid="{07C6837A-9913-40A5-8FE0-0FD7515B7836}"/>
    <cellStyle name="40% - Accent5 3 2" xfId="1022" xr:uid="{C4C12ADF-9164-43CD-9929-3664FA07C826}"/>
    <cellStyle name="40% - Accent5 3 2 2" xfId="1320" xr:uid="{DABD00DC-D430-482F-8E50-774348BB9676}"/>
    <cellStyle name="40% - Accent5 3 2 2 2" xfId="3231" xr:uid="{FEBD2DEB-508A-41D9-8E91-377EE1712081}"/>
    <cellStyle name="40% - Accent5 3 2 3" xfId="4434" xr:uid="{FEECC070-A322-42AF-AF0B-69F2FA3B2591}"/>
    <cellStyle name="40% - Accent5 3 2 4" xfId="2980" xr:uid="{6F0A858F-5986-482E-AD70-41FCF6C4C506}"/>
    <cellStyle name="40% - Accent5 3 3" xfId="829" xr:uid="{0370DDD3-AB21-4628-BAC6-114BF9945951}"/>
    <cellStyle name="40% - Accent5 3 3 2" xfId="2804" xr:uid="{460E2981-999D-4CD6-8199-0C4556C46633}"/>
    <cellStyle name="40% - Accent5 3 4" xfId="1321" xr:uid="{912DE98E-5C66-411F-BDE5-2C75A17F74B2}"/>
    <cellStyle name="40% - Accent5 3 4 2" xfId="3232" xr:uid="{8000EB0B-130A-4E1E-A777-A3EBE75D098E}"/>
    <cellStyle name="40% - Accent5 3 5" xfId="4258" xr:uid="{F9837124-DA49-4531-B23B-44887EEEC648}"/>
    <cellStyle name="40% - Accent5 3 6" xfId="4815" xr:uid="{F42443FA-3460-487A-8AAA-FC58A47316AF}"/>
    <cellStyle name="40% - Accent5 3 7" xfId="5706" xr:uid="{224E575F-A0E7-48FF-9A7A-5D1C289B9FD9}"/>
    <cellStyle name="40% - Accent5 3 8" xfId="2471" xr:uid="{7DBBA667-ADC4-4197-BF78-90D990A59307}"/>
    <cellStyle name="40% - Accent5 4" xfId="952" xr:uid="{421A1496-481E-4554-960D-381D04E6AF5D}"/>
    <cellStyle name="40% - Accent5 4 2" xfId="1322" xr:uid="{7E3F7A7A-4C80-4EF9-9808-F440A350A1F2}"/>
    <cellStyle name="40% - Accent5 4 2 2" xfId="3233" xr:uid="{C670CF6B-8968-4451-AE19-F2003480BF0A}"/>
    <cellStyle name="40% - Accent5 4 3" xfId="4364" xr:uid="{89B7D162-822C-4EEB-9B7C-3487D9EDA260}"/>
    <cellStyle name="40% - Accent5 4 4" xfId="2910" xr:uid="{DF5B2EBB-FF5B-434B-A405-87C81F372B2A}"/>
    <cellStyle name="40% - Accent5 5" xfId="649" xr:uid="{6C249463-001D-4515-8E9B-27E43DE92B44}"/>
    <cellStyle name="40% - Accent5 5 2" xfId="1323" xr:uid="{8DBDA0B8-2112-4AB8-B0DB-723EB5080E13}"/>
    <cellStyle name="40% - Accent5 5 2 2" xfId="3234" xr:uid="{E2722574-5147-4FC5-BE45-29EBBB9081A0}"/>
    <cellStyle name="40% - Accent5 5 3" xfId="4090" xr:uid="{0631341E-603F-40BA-83F7-5128476F9EAC}"/>
    <cellStyle name="40% - Accent5 5 4" xfId="2636" xr:uid="{81F88C82-CC6C-4E94-87D3-C2D7F65CEB66}"/>
    <cellStyle name="40% - Accent5 6" xfId="475" xr:uid="{7725C5A7-42BD-400E-9DB3-EA6324967934}"/>
    <cellStyle name="40% - Accent5 6 2" xfId="2507" xr:uid="{A6F3C35E-22EE-488D-A258-D1DF19446B4C}"/>
    <cellStyle name="40% - Accent5 7" xfId="1324" xr:uid="{8A8F434C-A9C2-413D-9527-1037B91B6B08}"/>
    <cellStyle name="40% - Accent5 7 2" xfId="3235" xr:uid="{FEF588F8-17DE-4B16-918A-9D440650A621}"/>
    <cellStyle name="40% - Accent5 8" xfId="3942" xr:uid="{09B7B8DF-FC3A-4E9A-9FD0-A753674EBDF1}"/>
    <cellStyle name="40% - Accent5 9" xfId="4699" xr:uid="{BDCB74DC-C115-4E9B-8B85-BF17ACB072C5}"/>
    <cellStyle name="40% - Accent6" xfId="85" builtinId="51" customBuiltin="1"/>
    <cellStyle name="40% - Accent6 10" xfId="5650" xr:uid="{FBC5943F-F81A-4FCF-8608-D0030F9B3274}"/>
    <cellStyle name="40% - Accent6 11" xfId="2378" xr:uid="{BF29345B-1747-4222-BD45-22C30E1F7434}"/>
    <cellStyle name="40% - Accent6 2" xfId="333" xr:uid="{F5A1B4CC-67DE-475A-B100-D630425B7625}"/>
    <cellStyle name="40% - Accent6 2 2" xfId="1093" xr:uid="{8DFD890F-FC16-4312-AF1E-B81DCD6EB536}"/>
    <cellStyle name="40% - Accent6 2 2 2" xfId="1325" xr:uid="{4B529B1C-EF0D-41B7-9C5F-04B371C8BA26}"/>
    <cellStyle name="40% - Accent6 2 2 2 2" xfId="3236" xr:uid="{739BA791-D3F6-4241-BD34-D33D32985198}"/>
    <cellStyle name="40% - Accent6 2 2 3" xfId="4505" xr:uid="{9F897479-6AED-4392-97D9-B38EE64FAE95}"/>
    <cellStyle name="40% - Accent6 2 2 4" xfId="3051" xr:uid="{23163FF1-2E61-45A8-85AC-5A9BAC9103BD}"/>
    <cellStyle name="40% - Accent6 2 3" xfId="701" xr:uid="{E773BCE3-0ACB-448D-BB22-44F98437727E}"/>
    <cellStyle name="40% - Accent6 2 3 2" xfId="1326" xr:uid="{E735F101-A301-44E2-A14E-7200B7779A0B}"/>
    <cellStyle name="40% - Accent6 2 3 2 2" xfId="3237" xr:uid="{B8DFBCE5-2A25-456E-8529-B4AE3DE7E551}"/>
    <cellStyle name="40% - Accent6 2 3 3" xfId="4142" xr:uid="{3EBB9ADC-4927-4D07-AAD7-62369E609DFF}"/>
    <cellStyle name="40% - Accent6 2 3 4" xfId="2688" xr:uid="{BE6DA5F9-7FE7-4489-B0A4-58C7474CA836}"/>
    <cellStyle name="40% - Accent6 2 4" xfId="581" xr:uid="{7D1CDEBE-65C8-4C62-81DD-EAAB3A7151CD}"/>
    <cellStyle name="40% - Accent6 2 4 2" xfId="1327" xr:uid="{6AD3A428-A71F-4A33-A070-121CFC5FAB60}"/>
    <cellStyle name="40% - Accent6 2 4 3" xfId="2572" xr:uid="{0983BC36-9907-48B0-933D-8297FE3AE06A}"/>
    <cellStyle name="40% - Accent6 2 5" xfId="1328" xr:uid="{E4E8BC19-D1CA-472B-B79A-EC613FCC52EC}"/>
    <cellStyle name="40% - Accent6 2 5 2" xfId="3238" xr:uid="{81EBBB14-E32F-4028-81EA-B75322066CC5}"/>
    <cellStyle name="40% - Accent6 2 6" xfId="4026" xr:uid="{4FCDD1BD-5DD7-42B6-9B89-10DD2FDC25C4}"/>
    <cellStyle name="40% - Accent6 2 7" xfId="4732" xr:uid="{EC54EA82-0ED2-458B-960B-0EBBD9CF2BE6}"/>
    <cellStyle name="40% - Accent6 2 8" xfId="5671" xr:uid="{846A3363-3B7E-4031-AE5B-B04012FD7965}"/>
    <cellStyle name="40% - Accent6 3" xfId="419" xr:uid="{8B98D6AC-FC87-4054-B5C4-FE0BE9AC6435}"/>
    <cellStyle name="40% - Accent6 3 2" xfId="1025" xr:uid="{C361F3AB-811D-464A-BF36-F8D895B6AF51}"/>
    <cellStyle name="40% - Accent6 3 2 2" xfId="1329" xr:uid="{93D60F42-0B06-45CD-B7AD-9703622BE2F4}"/>
    <cellStyle name="40% - Accent6 3 2 2 2" xfId="3239" xr:uid="{4126A78B-FD9B-4231-8634-934C5D40C35C}"/>
    <cellStyle name="40% - Accent6 3 2 3" xfId="4437" xr:uid="{BA9D2F41-67FC-489C-A593-CE91BE79494E}"/>
    <cellStyle name="40% - Accent6 3 2 4" xfId="2983" xr:uid="{6CE451A6-B5E4-4D34-8A1B-9443E6548E3B}"/>
    <cellStyle name="40% - Accent6 3 3" xfId="832" xr:uid="{6FB27B77-4DFB-420E-8AC0-44D5395703A9}"/>
    <cellStyle name="40% - Accent6 3 3 2" xfId="2807" xr:uid="{D7ABB952-8B9F-4A75-97AF-2F77E6DDC55E}"/>
    <cellStyle name="40% - Accent6 3 4" xfId="1330" xr:uid="{AB26A498-3E6B-426F-A282-822939E48AEF}"/>
    <cellStyle name="40% - Accent6 3 4 2" xfId="3240" xr:uid="{17E1349A-9D2F-4324-922F-D0B1E99C5AC9}"/>
    <cellStyle name="40% - Accent6 3 5" xfId="4261" xr:uid="{251E5500-3FD3-4DB0-9EE4-A3F0B05C72D3}"/>
    <cellStyle name="40% - Accent6 3 6" xfId="4817" xr:uid="{93509FDF-559C-46DD-9C66-42B25E36F04A}"/>
    <cellStyle name="40% - Accent6 3 7" xfId="5708" xr:uid="{735679FC-49F8-453F-A46F-28D22BAC660B}"/>
    <cellStyle name="40% - Accent6 3 8" xfId="2474" xr:uid="{3BD454C1-CC47-4D2E-A4A0-AFBD224932DE}"/>
    <cellStyle name="40% - Accent6 4" xfId="955" xr:uid="{D3C79ABC-D73D-45F7-80F0-A4A04778DB3C}"/>
    <cellStyle name="40% - Accent6 4 2" xfId="1331" xr:uid="{89314A91-8533-4922-9318-A76601565C65}"/>
    <cellStyle name="40% - Accent6 4 2 2" xfId="3241" xr:uid="{BEB6A00C-6645-4BF4-9CF5-A8834469411A}"/>
    <cellStyle name="40% - Accent6 4 3" xfId="4367" xr:uid="{468C07B6-5B61-4889-B483-1C846E77670E}"/>
    <cellStyle name="40% - Accent6 4 4" xfId="2913" xr:uid="{4C2F009D-E015-4329-9460-9ED538CF764C}"/>
    <cellStyle name="40% - Accent6 5" xfId="651" xr:uid="{EC745C88-39D8-45D2-A04A-4F1ADB9F5484}"/>
    <cellStyle name="40% - Accent6 5 2" xfId="1332" xr:uid="{F3FAC6F1-9333-4F0E-B1D2-75A1C18BDB63}"/>
    <cellStyle name="40% - Accent6 5 2 2" xfId="3242" xr:uid="{DC668A08-DD45-41DC-83E0-6927916F70BC}"/>
    <cellStyle name="40% - Accent6 5 3" xfId="4092" xr:uid="{22FF1412-090B-4DC8-BEB6-D76DE4559631}"/>
    <cellStyle name="40% - Accent6 5 4" xfId="2638" xr:uid="{EA2AF5DF-714F-45DC-8CAA-261FB2D64139}"/>
    <cellStyle name="40% - Accent6 6" xfId="478" xr:uid="{3984AB0C-2F03-4311-8F62-1E9266B463BC}"/>
    <cellStyle name="40% - Accent6 6 2" xfId="2510" xr:uid="{5A6F9186-75D5-46C6-B087-5FDA7CF49929}"/>
    <cellStyle name="40% - Accent6 7" xfId="1333" xr:uid="{143464C4-25F0-47B9-A777-58A2D31A9EFE}"/>
    <cellStyle name="40% - Accent6 7 2" xfId="3243" xr:uid="{20800B8B-0F3F-46C6-92E4-C649C19B2DDD}"/>
    <cellStyle name="40% - Accent6 8" xfId="3945" xr:uid="{DCCA3E42-01A8-445E-A222-5F34DFD25B85}"/>
    <cellStyle name="40% - Accent6 9" xfId="4701" xr:uid="{063C4BE6-2C14-4B1F-ACDF-B62EE190716E}"/>
    <cellStyle name="60% - Accent1" xfId="66" builtinId="32" customBuiltin="1"/>
    <cellStyle name="60% - Accent1 10" xfId="2364" xr:uid="{59E54291-75CA-4BA2-8511-894B8C6E9240}"/>
    <cellStyle name="60% - Accent1 2" xfId="334" xr:uid="{86CA2026-8E61-4E93-9B07-987158BA03AC}"/>
    <cellStyle name="60% - Accent1 2 2" xfId="1079" xr:uid="{7AF1E63D-1F6C-486C-8605-8757D90600DC}"/>
    <cellStyle name="60% - Accent1 2 2 2" xfId="1334" xr:uid="{1F021578-EA9F-4769-9AEF-AF8FF9DE06D1}"/>
    <cellStyle name="60% - Accent1 2 2 2 2" xfId="3244" xr:uid="{B5187404-E988-4725-AD73-7AEAA0712BAF}"/>
    <cellStyle name="60% - Accent1 2 2 3" xfId="4491" xr:uid="{BAA790F5-D0D6-4313-A5AB-18DD47BC2889}"/>
    <cellStyle name="60% - Accent1 2 2 4" xfId="3037" xr:uid="{1F431ED5-DCDC-43F3-9EC9-00334188B988}"/>
    <cellStyle name="60% - Accent1 2 3" xfId="877" xr:uid="{CF51ECF4-19A4-4E9E-89B0-FBA20A977EB6}"/>
    <cellStyle name="60% - Accent1 2 3 2" xfId="1335" xr:uid="{F77A1380-B68A-4B6A-992C-C8CDA0B171D9}"/>
    <cellStyle name="60% - Accent1 2 3 2 2" xfId="3245" xr:uid="{627E5336-9E7D-4519-B88D-6047BDBCB7F2}"/>
    <cellStyle name="60% - Accent1 2 3 3" xfId="4297" xr:uid="{012C94E7-CCEE-4837-AF13-F742230BA2BD}"/>
    <cellStyle name="60% - Accent1 2 3 4" xfId="2843" xr:uid="{CA30DD0B-90E2-40D1-BD60-628740299941}"/>
    <cellStyle name="60% - Accent1 2 4" xfId="523" xr:uid="{4BDC2AB8-3DD5-431C-A3F8-EB8B6B0D694C}"/>
    <cellStyle name="60% - Accent1 2 4 2" xfId="1336" xr:uid="{71E44ABC-2AC9-409C-B764-7D6CC76F417D}"/>
    <cellStyle name="60% - Accent1 3" xfId="405" xr:uid="{DEEF9DB9-6B8A-4188-860B-9EE464687874}"/>
    <cellStyle name="60% - Accent1 3 2" xfId="1011" xr:uid="{98F367F9-9EC6-4B4C-990C-22BFAC76B35E}"/>
    <cellStyle name="60% - Accent1 3 2 2" xfId="1337" xr:uid="{A415ABAD-43BE-4AD2-81D0-6F89B7516527}"/>
    <cellStyle name="60% - Accent1 3 2 2 2" xfId="3246" xr:uid="{3F2C7403-0470-4F2B-A184-614AC3D9FE58}"/>
    <cellStyle name="60% - Accent1 3 2 3" xfId="4423" xr:uid="{F9F70E51-6FCB-4141-B512-EA3555C542F9}"/>
    <cellStyle name="60% - Accent1 3 2 4" xfId="2969" xr:uid="{EA6314A8-605D-443F-815E-0434C4A09D0B}"/>
    <cellStyle name="60% - Accent1 3 3" xfId="818" xr:uid="{7FAC5347-BE69-48CD-8509-13E15218C908}"/>
    <cellStyle name="60% - Accent1 3 3 2" xfId="2793" xr:uid="{ABFF831B-64F4-4D55-B982-7C3A7C74F6B8}"/>
    <cellStyle name="60% - Accent1 3 4" xfId="1338" xr:uid="{420CC4D0-C94A-4275-A9A3-27DDC078B319}"/>
    <cellStyle name="60% - Accent1 3 4 2" xfId="3247" xr:uid="{4E3E1ADF-656F-493B-A87B-B99F1746406C}"/>
    <cellStyle name="60% - Accent1 3 5" xfId="4247" xr:uid="{A6A90DBE-6A18-4416-8FE8-CF1460247A89}"/>
    <cellStyle name="60% - Accent1 3 6" xfId="2460" xr:uid="{0E2AF4EC-48BD-49F7-9558-F98CC1081CBD}"/>
    <cellStyle name="60% - Accent1 4" xfId="941" xr:uid="{EE38006C-88E9-4A4B-9AF6-410DE16508DD}"/>
    <cellStyle name="60% - Accent1 4 2" xfId="1339" xr:uid="{7F4120A7-56C2-424B-B4BC-6A94597EDE3D}"/>
    <cellStyle name="60% - Accent1 4 2 2" xfId="3248" xr:uid="{6897677B-D907-4DB9-AD46-1C58CB189874}"/>
    <cellStyle name="60% - Accent1 4 3" xfId="4353" xr:uid="{47892AD1-38DF-4768-BBF8-C9ED4AA399BA}"/>
    <cellStyle name="60% - Accent1 4 4" xfId="2899" xr:uid="{6109F522-7E9C-47BF-90D3-3DD8BF7E3CE5}"/>
    <cellStyle name="60% - Accent1 5" xfId="464" xr:uid="{8FF33C56-FD36-408F-8F85-58D44453AB8C}"/>
    <cellStyle name="60% - Accent1 5 2" xfId="2496" xr:uid="{C6B71BBC-05EF-4C8E-AECE-9D612EFEFA90}"/>
    <cellStyle name="60% - Accent1 6" xfId="1340" xr:uid="{FD3E2FF3-11AB-4F72-9B1C-3885A4CAC3E2}"/>
    <cellStyle name="60% - Accent1 6 2" xfId="3249" xr:uid="{9D79E9EE-C21E-4202-B939-B193274D328A}"/>
    <cellStyle name="60% - Accent1 7" xfId="3931" xr:uid="{BF54925C-9A56-4E71-8377-5F797E048757}"/>
    <cellStyle name="60% - Accent1 8" xfId="4826" xr:uid="{8497BEB6-B8AE-4EC4-BA67-9A616B9264F2}"/>
    <cellStyle name="60% - Accent1 9" xfId="5715" xr:uid="{92E48C86-1849-40C7-9E1F-22D5126A99DD}"/>
    <cellStyle name="60% - Accent2" xfId="70" builtinId="36" customBuiltin="1"/>
    <cellStyle name="60% - Accent2 10" xfId="2367" xr:uid="{9437576A-1254-46FC-A0E0-1742B8883549}"/>
    <cellStyle name="60% - Accent2 2" xfId="335" xr:uid="{40008B34-4A07-4F84-9191-2088B9E0C752}"/>
    <cellStyle name="60% - Accent2 2 2" xfId="1082" xr:uid="{A6782FA5-D7C1-40BF-B747-AD05F801CF6F}"/>
    <cellStyle name="60% - Accent2 2 2 2" xfId="1341" xr:uid="{C1C6D1E7-0206-45A8-B06B-904F7B7B5BEA}"/>
    <cellStyle name="60% - Accent2 2 2 2 2" xfId="3250" xr:uid="{19085137-0AE1-4744-B1AC-BF3420E7244C}"/>
    <cellStyle name="60% - Accent2 2 2 3" xfId="4494" xr:uid="{0C42DAF8-A599-4973-8C96-C4BAF2E04F3F}"/>
    <cellStyle name="60% - Accent2 2 2 4" xfId="3040" xr:uid="{114BF7DA-2AD8-475C-B6A9-65BA6D6134A9}"/>
    <cellStyle name="60% - Accent2 2 3" xfId="878" xr:uid="{AB0A1578-6C7C-4AE8-8142-B5FFA556EF49}"/>
    <cellStyle name="60% - Accent2 2 3 2" xfId="1342" xr:uid="{60CD2E28-724B-4820-8B33-33273D2553F9}"/>
    <cellStyle name="60% - Accent2 2 3 2 2" xfId="3251" xr:uid="{115CF727-DB89-451C-855E-DE396B1BD862}"/>
    <cellStyle name="60% - Accent2 2 3 3" xfId="4298" xr:uid="{D4C18270-59BA-4A4E-AAAE-4A2361FD301E}"/>
    <cellStyle name="60% - Accent2 2 3 4" xfId="2844" xr:uid="{712EDE09-C922-42A5-9FBB-95770368B5C1}"/>
    <cellStyle name="60% - Accent2 2 4" xfId="524" xr:uid="{220F2110-B1B1-4BC0-B9EB-FF2B408A8145}"/>
    <cellStyle name="60% - Accent2 2 4 2" xfId="1343" xr:uid="{9D0150FE-423E-483B-ABE8-8B94EFC88706}"/>
    <cellStyle name="60% - Accent2 3" xfId="408" xr:uid="{9D223840-4134-4D43-9F8D-6D2EAED101BB}"/>
    <cellStyle name="60% - Accent2 3 2" xfId="1014" xr:uid="{175E0B3E-1819-4F70-8CDF-D979B20FD792}"/>
    <cellStyle name="60% - Accent2 3 2 2" xfId="1344" xr:uid="{139FF8E8-E784-47D4-AFBF-F2CD96AE3F14}"/>
    <cellStyle name="60% - Accent2 3 2 2 2" xfId="3252" xr:uid="{DF507869-3F04-4609-B7DC-147AE6D41860}"/>
    <cellStyle name="60% - Accent2 3 2 3" xfId="4426" xr:uid="{A53E0283-73E6-4184-B3F0-A64601DD22BF}"/>
    <cellStyle name="60% - Accent2 3 2 4" xfId="2972" xr:uid="{592E9AAD-BC6E-4871-BEB6-B3E0DE42002A}"/>
    <cellStyle name="60% - Accent2 3 3" xfId="821" xr:uid="{9940B7E6-5D13-43BE-BFA7-EA5504C6632C}"/>
    <cellStyle name="60% - Accent2 3 3 2" xfId="2796" xr:uid="{B5C4B2B2-D711-42BB-9710-A04AC558053B}"/>
    <cellStyle name="60% - Accent2 3 4" xfId="1345" xr:uid="{014EF6BB-195D-4DD7-BA82-4D158285B53C}"/>
    <cellStyle name="60% - Accent2 3 4 2" xfId="3253" xr:uid="{2FE35628-1CD2-425F-857B-237498E540F9}"/>
    <cellStyle name="60% - Accent2 3 5" xfId="4250" xr:uid="{74670D71-5F79-4A7F-858D-95693BE2856E}"/>
    <cellStyle name="60% - Accent2 3 6" xfId="2463" xr:uid="{D814A956-CE22-4FDE-BC6D-CEFCC8BAC4DB}"/>
    <cellStyle name="60% - Accent2 4" xfId="944" xr:uid="{C03EB3C6-E8B4-45C3-93B4-FA503E0E40C5}"/>
    <cellStyle name="60% - Accent2 4 2" xfId="1346" xr:uid="{7BF10310-44A5-41C5-962A-8F9CB7C956C3}"/>
    <cellStyle name="60% - Accent2 4 2 2" xfId="3254" xr:uid="{D28082A2-F920-4B6B-B710-21D21BA7CF3C}"/>
    <cellStyle name="60% - Accent2 4 3" xfId="4356" xr:uid="{4BC13244-1BE6-45CD-87DB-B9B18CF4677B}"/>
    <cellStyle name="60% - Accent2 4 4" xfId="2902" xr:uid="{C3D59726-3D90-4B58-A960-ED201A48D28E}"/>
    <cellStyle name="60% - Accent2 5" xfId="467" xr:uid="{BF523964-BFEA-4915-B68F-B1744415E085}"/>
    <cellStyle name="60% - Accent2 5 2" xfId="2499" xr:uid="{01ABFD7E-631D-4E89-900D-D4C9A8110AD2}"/>
    <cellStyle name="60% - Accent2 6" xfId="1347" xr:uid="{879E6DD6-BBA8-4154-A485-10BFF15B9A0E}"/>
    <cellStyle name="60% - Accent2 6 2" xfId="3255" xr:uid="{65E1881F-4E6B-40CC-86B0-35E15140F3C6}"/>
    <cellStyle name="60% - Accent2 7" xfId="3934" xr:uid="{C8603F01-5445-4624-BDEE-155CC65C530F}"/>
    <cellStyle name="60% - Accent2 8" xfId="4827" xr:uid="{478EB8FD-08F7-430D-B521-91569124515D}"/>
    <cellStyle name="60% - Accent2 9" xfId="5716" xr:uid="{D1AD3B8D-0706-4A76-AA8B-A86EBF0C1121}"/>
    <cellStyle name="60% - Accent3" xfId="74" builtinId="40" customBuiltin="1"/>
    <cellStyle name="60% - Accent3 10" xfId="2370" xr:uid="{CA40B77D-0F63-429E-BA1B-56C41162913D}"/>
    <cellStyle name="60% - Accent3 2" xfId="336" xr:uid="{B2C9DC45-0BBC-4963-A2FE-BAD672324770}"/>
    <cellStyle name="60% - Accent3 2 2" xfId="1085" xr:uid="{7A4DDDD5-15A2-473C-B2E9-0CA2118A4E9E}"/>
    <cellStyle name="60% - Accent3 2 2 2" xfId="1348" xr:uid="{0C081031-2FD0-46BC-A6AA-D4B9D586C63E}"/>
    <cellStyle name="60% - Accent3 2 2 2 2" xfId="3256" xr:uid="{84FEE17D-BBFA-400F-93FE-04D2BB36453E}"/>
    <cellStyle name="60% - Accent3 2 2 3" xfId="4497" xr:uid="{69C89E3B-C9E9-483A-967F-999A0F3EDC2C}"/>
    <cellStyle name="60% - Accent3 2 2 4" xfId="3043" xr:uid="{8A662D01-2B02-4B1A-9957-CE03D87C29C1}"/>
    <cellStyle name="60% - Accent3 2 3" xfId="879" xr:uid="{EF4C7387-F41E-4B60-8BFA-065C10B7B807}"/>
    <cellStyle name="60% - Accent3 2 3 2" xfId="1349" xr:uid="{4796810E-18F7-4323-8161-74020690A7A2}"/>
    <cellStyle name="60% - Accent3 2 3 2 2" xfId="3257" xr:uid="{9CE0143D-1A02-42C9-866E-527F29AEAE7C}"/>
    <cellStyle name="60% - Accent3 2 3 3" xfId="4299" xr:uid="{2FA3CDBF-E919-4A10-ACCD-492ED1FE4BDB}"/>
    <cellStyle name="60% - Accent3 2 3 4" xfId="2845" xr:uid="{95C99DB4-F7DE-43D7-9807-F557E325C112}"/>
    <cellStyle name="60% - Accent3 2 4" xfId="525" xr:uid="{F738045C-8F68-4D8C-9C9E-14E36B23FE4B}"/>
    <cellStyle name="60% - Accent3 2 4 2" xfId="1350" xr:uid="{81E648F6-3BD7-4586-BDF7-D380F54B065C}"/>
    <cellStyle name="60% - Accent3 3" xfId="411" xr:uid="{5C592994-8CBA-4E85-BEB9-01CEC21EDFBC}"/>
    <cellStyle name="60% - Accent3 3 2" xfId="1017" xr:uid="{A9E2AF06-8770-4FEF-AAEF-72ABEF1532D7}"/>
    <cellStyle name="60% - Accent3 3 2 2" xfId="1351" xr:uid="{22B458DB-4E4D-44A6-A969-6B34503294AA}"/>
    <cellStyle name="60% - Accent3 3 2 2 2" xfId="3258" xr:uid="{153858CD-4832-480A-A74E-CEF06C2F4AA6}"/>
    <cellStyle name="60% - Accent3 3 2 3" xfId="4429" xr:uid="{87DEA97F-3BA1-4739-8AB1-AB2A160BB865}"/>
    <cellStyle name="60% - Accent3 3 2 4" xfId="2975" xr:uid="{24218B04-D1FD-45CD-A64B-98BD6B80E39F}"/>
    <cellStyle name="60% - Accent3 3 3" xfId="824" xr:uid="{960B5FE2-18EF-4B7D-A366-FB0FD1F0D102}"/>
    <cellStyle name="60% - Accent3 3 3 2" xfId="2799" xr:uid="{01EE7C0F-D2A8-475E-8065-26E3282EBAD0}"/>
    <cellStyle name="60% - Accent3 3 4" xfId="1352" xr:uid="{D0582A67-E5FF-450D-8963-D3631694D21D}"/>
    <cellStyle name="60% - Accent3 3 4 2" xfId="3259" xr:uid="{895C374D-A095-4F35-AA97-6614B1FAC66C}"/>
    <cellStyle name="60% - Accent3 3 5" xfId="4253" xr:uid="{FA42946C-9076-4E42-864A-6702AA456300}"/>
    <cellStyle name="60% - Accent3 3 6" xfId="2466" xr:uid="{8670FE94-07DA-4998-9FFD-6426A96F23BB}"/>
    <cellStyle name="60% - Accent3 4" xfId="947" xr:uid="{75BC20E0-252A-41E8-9FD6-7D6D579321A9}"/>
    <cellStyle name="60% - Accent3 4 2" xfId="1353" xr:uid="{F49836DA-32D7-499A-928C-B78DC4549FB3}"/>
    <cellStyle name="60% - Accent3 4 2 2" xfId="3260" xr:uid="{C25C66A0-2F77-4EE9-A284-AA3BEA458F49}"/>
    <cellStyle name="60% - Accent3 4 3" xfId="4359" xr:uid="{E9C379BD-C619-4F18-9D92-30E9265FDF67}"/>
    <cellStyle name="60% - Accent3 4 4" xfId="2905" xr:uid="{503A4FBB-8DC9-43B8-BB02-069116ADE7C8}"/>
    <cellStyle name="60% - Accent3 5" xfId="470" xr:uid="{00FFD275-C4D8-4CAF-ABB6-DAD209146C98}"/>
    <cellStyle name="60% - Accent3 5 2" xfId="2502" xr:uid="{8ADB0144-6AD3-4AC4-B52F-601793063B57}"/>
    <cellStyle name="60% - Accent3 6" xfId="1354" xr:uid="{076E57E1-0C05-442A-94EA-FB0A8599D6AF}"/>
    <cellStyle name="60% - Accent3 6 2" xfId="3261" xr:uid="{AE398A04-ED27-4F06-8DE7-6F53AD69DC8E}"/>
    <cellStyle name="60% - Accent3 7" xfId="3937" xr:uid="{256EF826-519B-4BC1-813A-D4F19392F14F}"/>
    <cellStyle name="60% - Accent3 8" xfId="4828" xr:uid="{60424087-7443-40FB-9D3E-5A936EA85700}"/>
    <cellStyle name="60% - Accent3 9" xfId="5717" xr:uid="{8157A7D7-FFEA-4B2B-8D58-93A8B699D8F5}"/>
    <cellStyle name="60% - Accent4" xfId="78" builtinId="44" customBuiltin="1"/>
    <cellStyle name="60% - Accent4 10" xfId="2373" xr:uid="{E04FD80F-AA74-4967-9035-EA38EF1575F2}"/>
    <cellStyle name="60% - Accent4 2" xfId="337" xr:uid="{7EB70630-2050-43DA-B932-629A1AF7A768}"/>
    <cellStyle name="60% - Accent4 2 2" xfId="1088" xr:uid="{4167C793-1C5C-4DC3-BE45-A64CEB94FF6C}"/>
    <cellStyle name="60% - Accent4 2 2 2" xfId="1355" xr:uid="{19CF9AE8-35A1-4E6D-AC46-F151CF92C35E}"/>
    <cellStyle name="60% - Accent4 2 2 2 2" xfId="3262" xr:uid="{BAEBEDE5-A4C2-4E91-B0FA-380D0C2A7DE7}"/>
    <cellStyle name="60% - Accent4 2 2 3" xfId="4500" xr:uid="{1CFCD589-4D4A-475F-99F5-60914644EA53}"/>
    <cellStyle name="60% - Accent4 2 2 4" xfId="3046" xr:uid="{FB52E8E5-5C37-4790-9B4A-FACB5AF4CAF1}"/>
    <cellStyle name="60% - Accent4 2 3" xfId="880" xr:uid="{C137EF21-CC0C-4708-B59D-F3E7C8A33D0A}"/>
    <cellStyle name="60% - Accent4 2 3 2" xfId="1356" xr:uid="{8AA4592C-79C7-40A8-B83E-C69394DD4887}"/>
    <cellStyle name="60% - Accent4 2 3 2 2" xfId="3263" xr:uid="{5EB28C10-FF7E-4998-AF17-4798E81A6DAE}"/>
    <cellStyle name="60% - Accent4 2 3 3" xfId="4300" xr:uid="{1A2A5C2B-2ABD-4752-BA77-A6CA7B1DCB88}"/>
    <cellStyle name="60% - Accent4 2 3 4" xfId="2846" xr:uid="{8F0977EE-7E06-494C-AA06-169B6EBFFBB3}"/>
    <cellStyle name="60% - Accent4 2 4" xfId="526" xr:uid="{A8E21303-43ED-4669-943F-73D10DB08A57}"/>
    <cellStyle name="60% - Accent4 2 4 2" xfId="1357" xr:uid="{86A86479-C80C-4E46-9ECF-B5CA3BC99148}"/>
    <cellStyle name="60% - Accent4 3" xfId="414" xr:uid="{0129CC80-85B7-443F-9A46-E2EA57A615B1}"/>
    <cellStyle name="60% - Accent4 3 2" xfId="1020" xr:uid="{D4351363-3507-4DB8-A8ED-FC6DCC4A1DF0}"/>
    <cellStyle name="60% - Accent4 3 2 2" xfId="1358" xr:uid="{67E6173E-FFE5-49AC-9E0C-12536DE5381C}"/>
    <cellStyle name="60% - Accent4 3 2 2 2" xfId="3264" xr:uid="{932E5DB7-E954-4954-AF89-4CC5CDCE99B6}"/>
    <cellStyle name="60% - Accent4 3 2 3" xfId="4432" xr:uid="{47BB6684-7E0B-4D89-B7CD-A163573A5E35}"/>
    <cellStyle name="60% - Accent4 3 2 4" xfId="2978" xr:uid="{DDA971CB-1254-4290-AC97-A817DD9A8667}"/>
    <cellStyle name="60% - Accent4 3 3" xfId="827" xr:uid="{E3989026-0BFA-42D9-BA55-4632144D1FD3}"/>
    <cellStyle name="60% - Accent4 3 3 2" xfId="2802" xr:uid="{518E1434-DB18-4ACB-A731-F8B2FD96C959}"/>
    <cellStyle name="60% - Accent4 3 4" xfId="1359" xr:uid="{E641E2EB-6BB4-4BE1-86D6-BBB51B5D4C69}"/>
    <cellStyle name="60% - Accent4 3 4 2" xfId="3265" xr:uid="{C3ABECAF-80B0-43FC-B44A-F74DB90E240A}"/>
    <cellStyle name="60% - Accent4 3 5" xfId="4256" xr:uid="{050B4DD3-6F04-4BCF-B214-B0205F12F624}"/>
    <cellStyle name="60% - Accent4 3 6" xfId="2469" xr:uid="{8F05BC1F-8DAB-4549-9AD6-3B1BF8913563}"/>
    <cellStyle name="60% - Accent4 4" xfId="950" xr:uid="{315C9DE8-A75A-47CE-9EC4-23E376A296E8}"/>
    <cellStyle name="60% - Accent4 4 2" xfId="1360" xr:uid="{21EE67C8-6A3C-4168-B2B8-BAEA6CA26633}"/>
    <cellStyle name="60% - Accent4 4 2 2" xfId="3266" xr:uid="{CFB6CE62-67BC-49DC-A5AB-7FDDAC11692F}"/>
    <cellStyle name="60% - Accent4 4 3" xfId="4362" xr:uid="{234A6F8B-F325-4216-AB82-CDDE94346235}"/>
    <cellStyle name="60% - Accent4 4 4" xfId="2908" xr:uid="{A3CC4C81-BBB8-419F-B75D-B80C9C301A46}"/>
    <cellStyle name="60% - Accent4 5" xfId="473" xr:uid="{A5DC99F5-0842-41EA-83C9-F556CE85E9FA}"/>
    <cellStyle name="60% - Accent4 5 2" xfId="2505" xr:uid="{5577F7A0-35A0-42F7-BC87-D339DA496002}"/>
    <cellStyle name="60% - Accent4 6" xfId="1361" xr:uid="{23DAB95B-5122-4E57-AB66-A5257C1550B9}"/>
    <cellStyle name="60% - Accent4 6 2" xfId="3267" xr:uid="{2939F5FE-0EE2-4F1D-A2B6-46FF47393181}"/>
    <cellStyle name="60% - Accent4 7" xfId="3940" xr:uid="{E0F60612-9D03-4111-91AD-F7B8BCC5AEAD}"/>
    <cellStyle name="60% - Accent4 8" xfId="4829" xr:uid="{D8A1B742-3765-4A8A-A116-E163C2E74214}"/>
    <cellStyle name="60% - Accent4 9" xfId="5718" xr:uid="{B3DA2A94-5C5C-443C-81A0-786596DFEFE6}"/>
    <cellStyle name="60% - Accent5" xfId="82" builtinId="48" customBuiltin="1"/>
    <cellStyle name="60% - Accent5 10" xfId="2376" xr:uid="{637C99CC-FD6D-43BB-89F1-067AECE77EBB}"/>
    <cellStyle name="60% - Accent5 2" xfId="338" xr:uid="{1CF3C7EA-9321-425A-85A7-F819DAAC66CC}"/>
    <cellStyle name="60% - Accent5 2 2" xfId="1091" xr:uid="{A0A4E9D5-4850-4D56-AF40-B5879B5AD0EB}"/>
    <cellStyle name="60% - Accent5 2 2 2" xfId="1362" xr:uid="{9227BA56-CE11-4E5C-A1D6-CF037C0143F4}"/>
    <cellStyle name="60% - Accent5 2 2 2 2" xfId="3268" xr:uid="{B0B6BB84-C7FF-4BDC-B0C0-3E8EC534CA85}"/>
    <cellStyle name="60% - Accent5 2 2 3" xfId="4503" xr:uid="{85EAA038-8F4D-449E-96C1-95741106A36A}"/>
    <cellStyle name="60% - Accent5 2 2 4" xfId="3049" xr:uid="{1F100474-1CC7-4D36-909B-099324BAECB4}"/>
    <cellStyle name="60% - Accent5 2 3" xfId="881" xr:uid="{0065C7C9-F2B3-4532-900C-9FDE9880B462}"/>
    <cellStyle name="60% - Accent5 2 3 2" xfId="1363" xr:uid="{71CABDD8-A697-4693-A07C-8FB17BB89714}"/>
    <cellStyle name="60% - Accent5 2 3 2 2" xfId="3269" xr:uid="{AAE7228F-568B-4606-8EB1-D80E9C84D532}"/>
    <cellStyle name="60% - Accent5 2 3 3" xfId="4301" xr:uid="{88C45DD4-C63D-474B-9F47-3FB2800DFEDB}"/>
    <cellStyle name="60% - Accent5 2 3 4" xfId="2847" xr:uid="{41C490A0-97BA-40A3-80BD-96E7903D4B73}"/>
    <cellStyle name="60% - Accent5 2 4" xfId="527" xr:uid="{E2BB83B9-1170-43E5-BBD1-C16BF230E41D}"/>
    <cellStyle name="60% - Accent5 2 4 2" xfId="1364" xr:uid="{C0B499D2-3480-45B1-B457-8FD2F06BF671}"/>
    <cellStyle name="60% - Accent5 3" xfId="417" xr:uid="{666AE218-9867-4D29-BD81-287F3652C00F}"/>
    <cellStyle name="60% - Accent5 3 2" xfId="1023" xr:uid="{9A1D1A45-908B-4D04-8356-DD4A6C3F7548}"/>
    <cellStyle name="60% - Accent5 3 2 2" xfId="1365" xr:uid="{9AC0FE29-9498-4AEE-A89F-BBDC9F8F9ADF}"/>
    <cellStyle name="60% - Accent5 3 2 2 2" xfId="3270" xr:uid="{1428B381-8D3F-47AA-A34C-FCC3F2B5EB2A}"/>
    <cellStyle name="60% - Accent5 3 2 3" xfId="4435" xr:uid="{F64C0BBE-1870-4D6B-A4DC-53BB5D9A7DA6}"/>
    <cellStyle name="60% - Accent5 3 2 4" xfId="2981" xr:uid="{93DB286B-216E-4579-AE56-290680D59027}"/>
    <cellStyle name="60% - Accent5 3 3" xfId="830" xr:uid="{37EC10BE-B28B-4BA7-BFD3-F2B8E523CD8A}"/>
    <cellStyle name="60% - Accent5 3 3 2" xfId="2805" xr:uid="{7360A014-5899-452D-A755-03CBF4A4D30D}"/>
    <cellStyle name="60% - Accent5 3 4" xfId="1366" xr:uid="{856AAB03-E258-4494-B367-A2473C94A7C7}"/>
    <cellStyle name="60% - Accent5 3 4 2" xfId="3271" xr:uid="{10848A6B-B17B-4F32-8CB2-ECEDC7C8A9F1}"/>
    <cellStyle name="60% - Accent5 3 5" xfId="4259" xr:uid="{97649F1F-D1FA-44C5-A1CD-E9A469D36D0E}"/>
    <cellStyle name="60% - Accent5 3 6" xfId="2472" xr:uid="{C566ACC0-3204-4940-AB6E-C8D54D862164}"/>
    <cellStyle name="60% - Accent5 4" xfId="953" xr:uid="{26B60127-74E2-4865-8F30-35453122FD70}"/>
    <cellStyle name="60% - Accent5 4 2" xfId="1367" xr:uid="{8729FC5B-CAF9-4C1D-8D4E-9FF4EE27E2B9}"/>
    <cellStyle name="60% - Accent5 4 2 2" xfId="3272" xr:uid="{8067C453-5CA7-4692-96DA-735280517124}"/>
    <cellStyle name="60% - Accent5 4 3" xfId="4365" xr:uid="{92F0266D-FF6A-4E95-AF97-3D9E26F45255}"/>
    <cellStyle name="60% - Accent5 4 4" xfId="2911" xr:uid="{02912C66-2530-444F-8978-303812C3BFA1}"/>
    <cellStyle name="60% - Accent5 5" xfId="476" xr:uid="{8A59CB7E-933D-4799-90F1-66C9993E2C11}"/>
    <cellStyle name="60% - Accent5 5 2" xfId="2508" xr:uid="{AB842BDB-A9B2-4D46-BDEC-FC859F7A05B6}"/>
    <cellStyle name="60% - Accent5 6" xfId="1368" xr:uid="{625170D4-910F-4A6F-92F3-35364B0E985A}"/>
    <cellStyle name="60% - Accent5 6 2" xfId="3273" xr:uid="{DE9CB05A-F5E6-416A-841A-7DBD43B0D565}"/>
    <cellStyle name="60% - Accent5 7" xfId="3943" xr:uid="{426F6654-AA17-4735-AC2F-F9B70447FE03}"/>
    <cellStyle name="60% - Accent5 8" xfId="4830" xr:uid="{BF9BA36D-41ED-48F7-9BF6-34817189E247}"/>
    <cellStyle name="60% - Accent5 9" xfId="5719" xr:uid="{3528837B-3FC7-4270-ACB6-775506AC9E7C}"/>
    <cellStyle name="60% - Accent6" xfId="86" builtinId="52" customBuiltin="1"/>
    <cellStyle name="60% - Accent6 10" xfId="2379" xr:uid="{4CF3BD18-FA23-4895-8ED1-8BD02DBDB5CF}"/>
    <cellStyle name="60% - Accent6 2" xfId="339" xr:uid="{7AD94DED-0E6F-4330-B90D-C7C4F1D1EC05}"/>
    <cellStyle name="60% - Accent6 2 2" xfId="1094" xr:uid="{B19970DE-5548-48E0-A2B0-A29B1B6448D7}"/>
    <cellStyle name="60% - Accent6 2 2 2" xfId="1369" xr:uid="{024AD5FB-179E-432B-8F6A-5F1F064DB060}"/>
    <cellStyle name="60% - Accent6 2 2 2 2" xfId="3274" xr:uid="{9860FA44-355B-48C9-90F9-9E57C089A991}"/>
    <cellStyle name="60% - Accent6 2 2 3" xfId="4506" xr:uid="{0CDDE863-08C5-435B-909E-DBEA3502950A}"/>
    <cellStyle name="60% - Accent6 2 2 4" xfId="3052" xr:uid="{A375651B-32ED-4ED7-8221-557751BB36F1}"/>
    <cellStyle name="60% - Accent6 2 3" xfId="882" xr:uid="{3E10BB27-60A6-4B8E-BD8A-87C898EC5214}"/>
    <cellStyle name="60% - Accent6 2 3 2" xfId="1370" xr:uid="{C65D0AB4-5803-4FA3-98E9-26586D87C4CE}"/>
    <cellStyle name="60% - Accent6 2 3 2 2" xfId="3275" xr:uid="{55D9B4C9-C975-4D39-85B9-16EEB4FE3D88}"/>
    <cellStyle name="60% - Accent6 2 3 3" xfId="4302" xr:uid="{371EF702-87ED-4201-A2B8-CE0F2626A390}"/>
    <cellStyle name="60% - Accent6 2 3 4" xfId="2848" xr:uid="{1835E6DE-B989-45B5-A313-F66D72205A41}"/>
    <cellStyle name="60% - Accent6 2 4" xfId="528" xr:uid="{CD91937F-E700-4D16-BFCE-8AE2C4C4A4CF}"/>
    <cellStyle name="60% - Accent6 2 4 2" xfId="1371" xr:uid="{1AB9D266-E4DA-46E6-90DF-8E0AAC2F5073}"/>
    <cellStyle name="60% - Accent6 3" xfId="420" xr:uid="{8756E8C2-E33C-4394-98D3-AF74C2B86F23}"/>
    <cellStyle name="60% - Accent6 3 2" xfId="1026" xr:uid="{C9F7B62A-B76E-428A-B5DE-C92C92CC9902}"/>
    <cellStyle name="60% - Accent6 3 2 2" xfId="1372" xr:uid="{81B58AE5-574F-4ABF-A544-DABC68B9FC45}"/>
    <cellStyle name="60% - Accent6 3 2 2 2" xfId="3276" xr:uid="{76AD7642-5EC9-4CB0-8B40-34FE89385A43}"/>
    <cellStyle name="60% - Accent6 3 2 3" xfId="4438" xr:uid="{247A8FEB-693A-417D-8109-9FADF34064D5}"/>
    <cellStyle name="60% - Accent6 3 2 4" xfId="2984" xr:uid="{E3481C7C-003D-4CDA-9ED4-A0DA5B749C41}"/>
    <cellStyle name="60% - Accent6 3 3" xfId="833" xr:uid="{4C5B2648-149C-41D8-8FD0-065DCBF72072}"/>
    <cellStyle name="60% - Accent6 3 3 2" xfId="2808" xr:uid="{62758E80-C3E0-4E1F-977B-0FA2B708341B}"/>
    <cellStyle name="60% - Accent6 3 4" xfId="1373" xr:uid="{9AAF0D3A-5D51-49A8-B8DE-BDC2A4DFD9F0}"/>
    <cellStyle name="60% - Accent6 3 4 2" xfId="3277" xr:uid="{949C2B39-4672-48ED-9397-8670FA4E68BD}"/>
    <cellStyle name="60% - Accent6 3 5" xfId="4262" xr:uid="{9A79D67C-A867-47C4-B30D-4DD02050B1C5}"/>
    <cellStyle name="60% - Accent6 3 6" xfId="2475" xr:uid="{EF6F451F-CBA9-415F-9584-06A883D27653}"/>
    <cellStyle name="60% - Accent6 4" xfId="956" xr:uid="{497BCCBD-A108-49DE-BBA9-2C7549BBEABE}"/>
    <cellStyle name="60% - Accent6 4 2" xfId="1374" xr:uid="{BAC99600-9C65-45B0-A274-D68C186E887E}"/>
    <cellStyle name="60% - Accent6 4 2 2" xfId="3278" xr:uid="{19AED30E-C9E1-4041-B75B-6F5FA74F8FDE}"/>
    <cellStyle name="60% - Accent6 4 3" xfId="4368" xr:uid="{34C77D91-DBEE-4C99-8D54-2B07BB62AADE}"/>
    <cellStyle name="60% - Accent6 4 4" xfId="2914" xr:uid="{5058EB5C-794B-4213-B740-BA1681FE9B9A}"/>
    <cellStyle name="60% - Accent6 5" xfId="479" xr:uid="{44ED8098-E4FB-4421-9E98-B151A6B3FDB2}"/>
    <cellStyle name="60% - Accent6 5 2" xfId="2511" xr:uid="{32350C7A-EB91-45BA-A232-63A536603A19}"/>
    <cellStyle name="60% - Accent6 6" xfId="1375" xr:uid="{1A92A6D7-C948-4AF5-9EA2-EA472695540C}"/>
    <cellStyle name="60% - Accent6 6 2" xfId="3279" xr:uid="{6E327CB9-7F90-42FB-88A2-4320666BCC04}"/>
    <cellStyle name="60% - Accent6 7" xfId="3946" xr:uid="{0AA2E862-5DE3-437F-9B63-13145CBE5334}"/>
    <cellStyle name="60% - Accent6 8" xfId="4831" xr:uid="{7EA07C42-2FCE-4D06-9C8F-EA0508260AD9}"/>
    <cellStyle name="60% - Accent6 9" xfId="5720" xr:uid="{8AB7A684-2AB2-40A5-9AD9-2D0BB86A8137}"/>
    <cellStyle name="Accent1" xfId="63" builtinId="29" customBuiltin="1"/>
    <cellStyle name="Accent1 2" xfId="340" xr:uid="{DD19DAC7-7593-4D9F-A02A-6447AFFCAE7C}"/>
    <cellStyle name="Accent1 2 2" xfId="4733" xr:uid="{A6E123E2-1D88-44ED-85DC-DABB9D258FA4}"/>
    <cellStyle name="Accent2" xfId="67" builtinId="33" customBuiltin="1"/>
    <cellStyle name="Accent2 2" xfId="341" xr:uid="{771533A3-9048-4096-8E1A-81A59F1EC667}"/>
    <cellStyle name="Accent2 2 2" xfId="4734" xr:uid="{A320E63B-37CB-4DB3-9562-13DF40909A47}"/>
    <cellStyle name="Accent3" xfId="71" builtinId="37" customBuiltin="1"/>
    <cellStyle name="Accent3 2" xfId="342" xr:uid="{BBCEFF70-77CC-44E4-92BA-3EF2CC19B2D0}"/>
    <cellStyle name="Accent3 2 2" xfId="4735" xr:uid="{AAD92E26-0056-4C7A-9110-DDAFC65D15E1}"/>
    <cellStyle name="Accent4" xfId="75" builtinId="41" customBuiltin="1"/>
    <cellStyle name="Accent4 2" xfId="343" xr:uid="{334A3D35-2253-4527-B8FA-D7413C7322C3}"/>
    <cellStyle name="Accent4 2 2" xfId="4736" xr:uid="{083B2E67-19F9-41A2-9852-3707881E4918}"/>
    <cellStyle name="Accent5" xfId="79" builtinId="45" customBuiltin="1"/>
    <cellStyle name="Accent5 2" xfId="344" xr:uid="{5AF9B782-BBC1-49B6-B364-C7A040A5B05D}"/>
    <cellStyle name="Accent5 2 2" xfId="4737" xr:uid="{E134CB23-2A38-413E-9939-B94370C510EE}"/>
    <cellStyle name="Accent6" xfId="83" builtinId="49" customBuiltin="1"/>
    <cellStyle name="Accent6 2" xfId="345" xr:uid="{ECA378D2-7153-4348-8426-E982C1D8D1C9}"/>
    <cellStyle name="Accent6 2 2" xfId="4738" xr:uid="{7BF9B2FE-6A2D-4581-A5AB-558911D4CC2F}"/>
    <cellStyle name="Bad" xfId="53" builtinId="27" customBuiltin="1"/>
    <cellStyle name="Bad 2" xfId="346" xr:uid="{B22678D8-CD94-45B6-834F-4B394FDADCFC}"/>
    <cellStyle name="Bad 2 2" xfId="4739" xr:uid="{F2B1639D-F996-4954-9A58-DA81ABE82FB7}"/>
    <cellStyle name="Calculation" xfId="57" builtinId="22" customBuiltin="1"/>
    <cellStyle name="Calculation 2" xfId="347" xr:uid="{9190BD0C-C99B-41FE-ADB3-BA0C4983763F}"/>
    <cellStyle name="Calculation 2 2" xfId="1376" xr:uid="{78047B0F-4FF8-424C-965C-78BD63D5449B}"/>
    <cellStyle name="Calculation 2 2 10" xfId="5233" xr:uid="{797E3049-58C1-4589-BBD6-7F75A58773CB}"/>
    <cellStyle name="Calculation 2 2 2" xfId="2056" xr:uid="{9E54FF43-76AB-498F-9BB5-E63223942E52}"/>
    <cellStyle name="Calculation 2 2 2 2" xfId="5234" xr:uid="{56996A4C-8CA9-44E8-8860-DFF64919E0D1}"/>
    <cellStyle name="Calculation 2 2 3" xfId="2057" xr:uid="{210F7948-A907-4B8A-AF96-41C314346743}"/>
    <cellStyle name="Calculation 2 2 3 2" xfId="5235" xr:uid="{D545FC84-4B14-45DA-8A93-6B40EEF7AB75}"/>
    <cellStyle name="Calculation 2 2 4" xfId="2058" xr:uid="{EB22665E-E43C-4F28-94C8-9F63967D6C68}"/>
    <cellStyle name="Calculation 2 2 4 2" xfId="5236" xr:uid="{C2CBB27F-421F-4A0F-900D-A9CA489276A8}"/>
    <cellStyle name="Calculation 2 2 5" xfId="2059" xr:uid="{AFABA095-BAA2-491A-BF55-7E01E0645CCA}"/>
    <cellStyle name="Calculation 2 2 5 2" xfId="5237" xr:uid="{28217881-7F47-40D5-9A55-154B9081D2FA}"/>
    <cellStyle name="Calculation 2 2 6" xfId="2060" xr:uid="{DE06FEA2-8A50-44E4-9F16-BE5892BF6441}"/>
    <cellStyle name="Calculation 2 2 6 2" xfId="5238" xr:uid="{CF625BDA-2977-47B4-ACFA-9850907882C3}"/>
    <cellStyle name="Calculation 2 2 7" xfId="2061" xr:uid="{DCB33B19-3191-48A6-BF4A-6AB4B957BE18}"/>
    <cellStyle name="Calculation 2 2 7 2" xfId="5239" xr:uid="{D5B74C1C-7018-4DA2-ACA0-9F37073318DE}"/>
    <cellStyle name="Calculation 2 2 8" xfId="2062" xr:uid="{E1204568-4E80-4919-82FC-539CA2ED4D92}"/>
    <cellStyle name="Calculation 2 2 8 2" xfId="5240" xr:uid="{F1992A16-5549-4F4A-93EB-E980958BADBB}"/>
    <cellStyle name="Calculation 2 2 9" xfId="2063" xr:uid="{64CD2482-C4C1-4F36-9404-7E0586A3AF0C}"/>
    <cellStyle name="Calculation 2 2 9 2" xfId="5241" xr:uid="{8C0C2F3D-122C-4DE6-83BA-97460295CD50}"/>
    <cellStyle name="Calculation 2 3" xfId="1377" xr:uid="{9A562FA3-E046-4EB1-A056-3DE4968E484A}"/>
    <cellStyle name="Calculation 2 3 10" xfId="5242" xr:uid="{55998553-50DD-4022-81FA-1E680BBB40B7}"/>
    <cellStyle name="Calculation 2 3 2" xfId="2064" xr:uid="{FC256F37-73F4-44A6-B980-FB30F3F939C9}"/>
    <cellStyle name="Calculation 2 3 2 2" xfId="5243" xr:uid="{2CFB7DA6-9365-4FE9-A9F9-8D7ECE1E1F78}"/>
    <cellStyle name="Calculation 2 3 3" xfId="2065" xr:uid="{82E4E3A9-6433-48A0-9D4A-0A867B248AFD}"/>
    <cellStyle name="Calculation 2 3 3 2" xfId="5244" xr:uid="{7CB262CC-BC46-4082-9188-1F0DBF0DC5A2}"/>
    <cellStyle name="Calculation 2 3 4" xfId="2066" xr:uid="{42CDAE45-F2E0-429A-8AE2-540494764AB9}"/>
    <cellStyle name="Calculation 2 3 4 2" xfId="5245" xr:uid="{BAFB01E0-C86F-41F5-B949-711D3F67B5AD}"/>
    <cellStyle name="Calculation 2 3 5" xfId="2067" xr:uid="{236BA462-C39E-4889-BE39-02F668E30247}"/>
    <cellStyle name="Calculation 2 3 5 2" xfId="5246" xr:uid="{8769AB88-A7C3-4C37-BE90-87BA290CDB60}"/>
    <cellStyle name="Calculation 2 3 6" xfId="2068" xr:uid="{D79A5D94-824D-4704-8F21-71E29BB1A13C}"/>
    <cellStyle name="Calculation 2 3 6 2" xfId="5247" xr:uid="{4B09AE9E-2A8E-4910-996B-ADEF39AB5DE6}"/>
    <cellStyle name="Calculation 2 3 7" xfId="2069" xr:uid="{D910B5D1-0B51-4A75-A4C5-FD313C21EBC4}"/>
    <cellStyle name="Calculation 2 3 7 2" xfId="5248" xr:uid="{FE79EB90-7491-4365-BB18-B15E5BEBD40F}"/>
    <cellStyle name="Calculation 2 3 8" xfId="2070" xr:uid="{8E059A0D-9CC0-4CE2-BB76-4679432EAE27}"/>
    <cellStyle name="Calculation 2 3 8 2" xfId="5249" xr:uid="{B2BACE6A-96CB-46A4-BC62-BB4E7448E48A}"/>
    <cellStyle name="Calculation 2 3 9" xfId="2071" xr:uid="{9300782B-5A48-40BF-8B9B-011A27592B94}"/>
    <cellStyle name="Calculation 2 3 9 2" xfId="5250" xr:uid="{606944CC-8911-42D9-9C64-004545B8AB74}"/>
    <cellStyle name="Calculation 2 4" xfId="4740" xr:uid="{66CBD396-1095-41CF-B9D5-251714518527}"/>
    <cellStyle name="Calculation 2 4 2" xfId="5251" xr:uid="{FF5F4021-849C-4D3F-BE72-E4E1594A4E7A}"/>
    <cellStyle name="Calculation 3" xfId="1378" xr:uid="{421B35A2-D2CC-430E-BEED-43E20E790825}"/>
    <cellStyle name="Calculation 3 10" xfId="5252" xr:uid="{B4650D97-43B9-4B9D-AD4A-5269E2581B5E}"/>
    <cellStyle name="Calculation 3 2" xfId="2072" xr:uid="{5638E1E9-0BAB-4D8D-A3A3-6E7868C0B1FD}"/>
    <cellStyle name="Calculation 3 2 2" xfId="5253" xr:uid="{83D56B0C-BBEB-4145-9CBA-F093A331B05E}"/>
    <cellStyle name="Calculation 3 3" xfId="2073" xr:uid="{BDF9F951-46AB-4E8A-B45E-49DF6F4CF041}"/>
    <cellStyle name="Calculation 3 3 2" xfId="5254" xr:uid="{35B66627-7CD7-4B7E-A2A1-5870A789E902}"/>
    <cellStyle name="Calculation 3 4" xfId="2074" xr:uid="{E2ED94FD-6069-4DD0-BAA1-2EBD34FE0F70}"/>
    <cellStyle name="Calculation 3 4 2" xfId="5255" xr:uid="{2044E5EA-28B2-4628-84B4-FE85B80D0EEC}"/>
    <cellStyle name="Calculation 3 5" xfId="2075" xr:uid="{EBB98E1B-21B6-4CD0-BD17-C6DBB7CCFF38}"/>
    <cellStyle name="Calculation 3 5 2" xfId="5256" xr:uid="{1D805C94-9ADD-4724-B804-2F2024D220A9}"/>
    <cellStyle name="Calculation 3 6" xfId="2076" xr:uid="{BDB48C11-8CCC-47B1-9068-755E6190097C}"/>
    <cellStyle name="Calculation 3 6 2" xfId="5257" xr:uid="{B1881437-E380-4410-B7FC-F361F04CD2EF}"/>
    <cellStyle name="Calculation 3 7" xfId="2077" xr:uid="{DB3B6672-37B6-487B-881F-DD4CDB6A1BA8}"/>
    <cellStyle name="Calculation 3 7 2" xfId="5258" xr:uid="{AE5A5734-3367-42B7-B471-88B9F4C02C1F}"/>
    <cellStyle name="Calculation 3 8" xfId="2078" xr:uid="{6FE4FBF2-AC4E-480F-B6FC-0B9AD5D16AFF}"/>
    <cellStyle name="Calculation 3 8 2" xfId="5259" xr:uid="{705FDF38-7920-4FED-AD3D-8A5B4C0451FD}"/>
    <cellStyle name="Calculation 3 9" xfId="2079" xr:uid="{724917AC-A88B-467C-B6F5-20D44CB682AC}"/>
    <cellStyle name="Calculation 3 9 2" xfId="5260" xr:uid="{D00A6AE0-A13A-475F-9A9C-C27CF667F5A6}"/>
    <cellStyle name="Calculation 4" xfId="1379" xr:uid="{CA05D102-C2A0-47A4-94C8-C56ED4CB3B4D}"/>
    <cellStyle name="Calculation 4 10" xfId="5261" xr:uid="{870BF3DE-5FB3-4617-8C4F-47C4EC1F5029}"/>
    <cellStyle name="Calculation 4 2" xfId="2080" xr:uid="{BC5FB6A0-753A-453F-BEF5-D4EE63C65936}"/>
    <cellStyle name="Calculation 4 2 2" xfId="5262" xr:uid="{A33A9BA0-D961-4B05-B8F2-E53BF949D1A3}"/>
    <cellStyle name="Calculation 4 3" xfId="2081" xr:uid="{996224EC-10D7-4018-92C9-02DFCD4866E6}"/>
    <cellStyle name="Calculation 4 3 2" xfId="5263" xr:uid="{482220D1-857E-476D-999A-DAADA3EF0525}"/>
    <cellStyle name="Calculation 4 4" xfId="2082" xr:uid="{9B66E3D7-6D36-42B4-8AC9-1FF94172C8D3}"/>
    <cellStyle name="Calculation 4 4 2" xfId="5264" xr:uid="{59692369-8851-453E-800A-E887590A40C8}"/>
    <cellStyle name="Calculation 4 5" xfId="2083" xr:uid="{AFB231D4-A719-4DE9-A44D-3A31B0C57C5C}"/>
    <cellStyle name="Calculation 4 5 2" xfId="5265" xr:uid="{EB3D4AC8-92CB-4A38-8F45-7DE93ADA4424}"/>
    <cellStyle name="Calculation 4 6" xfId="2084" xr:uid="{DA00402A-9A1C-44CA-8BBB-9CD05C966294}"/>
    <cellStyle name="Calculation 4 6 2" xfId="5266" xr:uid="{415D9352-771A-44E1-ADA2-672197287ADB}"/>
    <cellStyle name="Calculation 4 7" xfId="2085" xr:uid="{8878B2AA-F9D1-4EBD-998A-5450BB43B88D}"/>
    <cellStyle name="Calculation 4 7 2" xfId="5267" xr:uid="{11DE6CDA-2E2B-4AF6-9C26-B4942601504C}"/>
    <cellStyle name="Calculation 4 8" xfId="2086" xr:uid="{797322A0-1434-479C-B390-20C40DA7CE09}"/>
    <cellStyle name="Calculation 4 8 2" xfId="5268" xr:uid="{091DF5AD-5571-4512-9794-A178A55D776D}"/>
    <cellStyle name="Calculation 4 9" xfId="2087" xr:uid="{6E924D23-C950-4F30-92FE-551572760ECE}"/>
    <cellStyle name="Calculation 4 9 2" xfId="5269" xr:uid="{85B864FF-69E8-4C2F-B295-1DC1BFA08A51}"/>
    <cellStyle name="Calculation 5" xfId="5270" xr:uid="{AE81D1C6-B959-407A-AAB0-131315077B13}"/>
    <cellStyle name="Calculation 6" xfId="5271" xr:uid="{6C1A4E45-4AD5-40A3-ADB3-09E089B6354C}"/>
    <cellStyle name="Check Cell" xfId="59" builtinId="23" customBuiltin="1"/>
    <cellStyle name="Check Cell 2" xfId="348" xr:uid="{8165D953-47ED-4518-8A0F-A4BA7680C5B6}"/>
    <cellStyle name="Check Cell 2 2" xfId="4741" xr:uid="{7B92EDF4-AE7F-4018-A646-02E1D79083E9}"/>
    <cellStyle name="Check Cell 3" xfId="5272" xr:uid="{47A8E0ED-4613-48F6-AF63-F387209D54C7}"/>
    <cellStyle name="Comma" xfId="1" builtinId="3"/>
    <cellStyle name="Comma [0] 2" xfId="204" xr:uid="{FA586846-B1A5-46D8-88BD-19CE0C7A1035}"/>
    <cellStyle name="Comma [0] 2 2" xfId="1216" xr:uid="{4DC1600D-73A6-4A52-9133-B32B0AD631C8}"/>
    <cellStyle name="Comma [0] 2 2 2" xfId="4600" xr:uid="{3F5D1461-AFF5-47AC-AFB0-DC399D2D37FB}"/>
    <cellStyle name="Comma [0] 2 2 3" xfId="3146" xr:uid="{49EF76BC-FF85-4652-B754-A432EC74552E}"/>
    <cellStyle name="Comma [0] 2 3" xfId="1380" xr:uid="{47660999-B6C1-4F6C-ADA3-B0F751A8A411}"/>
    <cellStyle name="Comma [0] 2 3 2" xfId="3280" xr:uid="{1DE9518F-B4DC-420D-AD01-E83BA8678C31}"/>
    <cellStyle name="Comma [0] 2 4" xfId="3923" xr:uid="{0B0D7844-6FA6-4D07-907A-69B6935F890B}"/>
    <cellStyle name="Comma [0] 2 5" xfId="6060" xr:uid="{B36760CA-31B4-46E6-B43C-3281ABB6D239}"/>
    <cellStyle name="Comma [0] 2 6" xfId="6169" xr:uid="{A196B812-53AF-4B64-97F4-3E013F60629B}"/>
    <cellStyle name="Comma [0] 2 7" xfId="6225" xr:uid="{37C5BDD4-DDC6-4A58-9590-96DAB8C2DB2F}"/>
    <cellStyle name="Comma [0] 2 8" xfId="2399" xr:uid="{0FE52E24-D15E-4AEE-A781-F462FD9A759F}"/>
    <cellStyle name="Comma [0] 2 9" xfId="6294" xr:uid="{92ACDE51-F7B4-4BDB-83A7-6D46D9458378}"/>
    <cellStyle name="Comma 10" xfId="165" xr:uid="{43F9C904-3B38-4C03-93CD-9A72514A1A6D}"/>
    <cellStyle name="Comma 10 10" xfId="448" xr:uid="{25599406-DAB4-4E1C-853D-EDF9B3C292D1}"/>
    <cellStyle name="Comma 10 10 2" xfId="1381" xr:uid="{98914D50-14FB-4CD9-A00F-8D4226772F81}"/>
    <cellStyle name="Comma 10 10 3" xfId="2486" xr:uid="{D0CFA46C-F42C-49F0-BE0A-478DCBDA5603}"/>
    <cellStyle name="Comma 10 11" xfId="1382" xr:uid="{58B94446-97E7-4E98-AB34-CA031730F8B8}"/>
    <cellStyle name="Comma 10 11 2" xfId="3281" xr:uid="{4AA9DA29-B619-49BB-AEB8-D02F345BA3DB}"/>
    <cellStyle name="Comma 10 12" xfId="3957" xr:uid="{F44A08A1-CEC7-4C91-973D-2DD1EC93AFA9}"/>
    <cellStyle name="Comma 10 13" xfId="4687" xr:uid="{BCA3FC01-86F4-40B5-87D0-6088991A8C27}"/>
    <cellStyle name="Comma 10 14" xfId="2361" xr:uid="{3A7A1AD8-CD9C-4FCE-BFBE-B62BDB417778}"/>
    <cellStyle name="Comma 10 2" xfId="274" xr:uid="{0C15053F-EFEC-4CB8-A620-10259512E6CE}"/>
    <cellStyle name="Comma 10 2 2" xfId="609" xr:uid="{13C53C71-35AA-4A87-9071-B30FB72FE71A}"/>
    <cellStyle name="Comma 10 2 2 2" xfId="726" xr:uid="{148FF8A9-19B9-4CD3-A4C9-4BE265074919}"/>
    <cellStyle name="Comma 10 2 2 2 2" xfId="1383" xr:uid="{8036E35D-3D9B-48AF-BCE0-F9C7159AAC06}"/>
    <cellStyle name="Comma 10 2 2 2 2 2" xfId="3282" xr:uid="{BD735AAC-CFA2-403D-8ABA-81470300EE08}"/>
    <cellStyle name="Comma 10 2 2 2 3" xfId="4167" xr:uid="{F2897F8C-2055-4E25-AD14-C48FB00410F9}"/>
    <cellStyle name="Comma 10 2 2 2 4" xfId="2713" xr:uid="{45F99BC0-0723-4D4E-9E98-CB24F642CFD6}"/>
    <cellStyle name="Comma 10 2 2 3" xfId="1384" xr:uid="{94EA8BFC-C6A4-494C-AC47-8C901ECBD8CC}"/>
    <cellStyle name="Comma 10 2 2 3 2" xfId="3283" xr:uid="{DBBBC80C-60AD-4F29-B92F-0E12DF7AF65B}"/>
    <cellStyle name="Comma 10 2 2 4" xfId="4051" xr:uid="{122E791E-9544-42AE-BE37-3528C8A5B96C}"/>
    <cellStyle name="Comma 10 2 2 5" xfId="4822" xr:uid="{E9A6929B-C9AF-414A-A65F-D21FBD5A8578}"/>
    <cellStyle name="Comma 10 2 2 6" xfId="5713" xr:uid="{A196F3EB-B3F8-47EB-89EC-75E972B9EA45}"/>
    <cellStyle name="Comma 10 2 2 7" xfId="2597" xr:uid="{DA184F04-7D6E-4DF0-95D1-AAC3A777878E}"/>
    <cellStyle name="Comma 10 2 3" xfId="678" xr:uid="{80A6549A-551B-4C2C-8C38-B8BFB0BFB764}"/>
    <cellStyle name="Comma 10 2 3 2" xfId="1385" xr:uid="{D56A8A32-A77C-40B8-9BC4-18B4645ACBAC}"/>
    <cellStyle name="Comma 10 2 3 2 2" xfId="3284" xr:uid="{FDD4436A-F4B1-40EB-B10F-2F478A35962C}"/>
    <cellStyle name="Comma 10 2 3 3" xfId="4119" xr:uid="{D8002BDC-6CE1-4807-BD33-A527CDC78825}"/>
    <cellStyle name="Comma 10 2 3 4" xfId="4909" xr:uid="{88AB0BB2-9117-463A-A8A6-FE038000DC1E}"/>
    <cellStyle name="Comma 10 2 3 5" xfId="2665" xr:uid="{A95CF453-CD2E-43F4-AC4E-3B19E849DF63}"/>
    <cellStyle name="Comma 10 2 4" xfId="1205" xr:uid="{86FDEF0B-943E-454A-8632-46DBA09EB6D1}"/>
    <cellStyle name="Comma 10 2 4 2" xfId="1386" xr:uid="{0D0F4A3C-3DA7-41C5-8C07-583AA73264A6}"/>
    <cellStyle name="Comma 10 2 4 2 2" xfId="3285" xr:uid="{56357F9A-787D-4CFA-BCCB-763168E0DA5E}"/>
    <cellStyle name="Comma 10 2 4 3" xfId="4593" xr:uid="{4F76109E-0EF3-47FD-81B6-70E32E043AE9}"/>
    <cellStyle name="Comma 10 2 4 4" xfId="3139" xr:uid="{7045296D-989B-4461-8119-BFF3D39F35BB}"/>
    <cellStyle name="Comma 10 2 5" xfId="550" xr:uid="{F5930745-2B80-41BD-9699-D2E83B351F55}"/>
    <cellStyle name="Comma 10 2 5 2" xfId="2549" xr:uid="{0B9521DF-829E-4703-8954-0AAD1AB54E3E}"/>
    <cellStyle name="Comma 10 2 6" xfId="1387" xr:uid="{08843DD9-0015-4091-BB23-33F83C3FB9B8}"/>
    <cellStyle name="Comma 10 2 6 2" xfId="3286" xr:uid="{B1205D53-73F3-43A3-80DB-4CD84F35F965}"/>
    <cellStyle name="Comma 10 2 7" xfId="4003" xr:uid="{7B309FD9-B39E-41D6-AD48-DADBF6046257}"/>
    <cellStyle name="Comma 10 2 8" xfId="4719" xr:uid="{697D0E44-1D7E-47F0-9D9B-3B02A5F3615A}"/>
    <cellStyle name="Comma 10 2 9" xfId="5659" xr:uid="{8C90768B-CCD2-4CF9-B416-46D934100E1B}"/>
    <cellStyle name="Comma 10 3" xfId="402" xr:uid="{66249DCE-6DF8-4AF5-8264-A25443E79D93}"/>
    <cellStyle name="Comma 10 3 10" xfId="2457" xr:uid="{85AF475C-923A-4FF7-861E-257C93DE6211}"/>
    <cellStyle name="Comma 10 3 2" xfId="616" xr:uid="{BCEFEEAD-47F9-4A96-8E92-519FB73E6334}"/>
    <cellStyle name="Comma 10 3 2 2" xfId="733" xr:uid="{22AC8176-1A44-4CA9-8F5A-AF58CD6172B5}"/>
    <cellStyle name="Comma 10 3 2 2 2" xfId="1388" xr:uid="{A3441B05-9B67-41F5-B1CA-940368BA9CF1}"/>
    <cellStyle name="Comma 10 3 2 2 2 2" xfId="3287" xr:uid="{DBDFF514-3A3C-4BE6-A9F0-C27E9377827C}"/>
    <cellStyle name="Comma 10 3 2 2 3" xfId="4174" xr:uid="{61A24FDB-9C78-41B2-810D-03E8131B0375}"/>
    <cellStyle name="Comma 10 3 2 2 4" xfId="2720" xr:uid="{DAD77EB1-AED7-4D97-BB28-31EA8FAE5ED4}"/>
    <cellStyle name="Comma 10 3 2 3" xfId="1389" xr:uid="{BA509B1A-E073-4E8C-BF56-B8CE13737E2E}"/>
    <cellStyle name="Comma 10 3 2 3 2" xfId="3288" xr:uid="{40CF67C5-6226-4420-9CCC-F7C5080B6716}"/>
    <cellStyle name="Comma 10 3 2 4" xfId="4058" xr:uid="{34B523BB-BEAD-45AC-9B77-76EED980374C}"/>
    <cellStyle name="Comma 10 3 2 5" xfId="5002" xr:uid="{DB0D7C6E-4009-4F89-BACB-A33A5835FEAC}"/>
    <cellStyle name="Comma 10 3 2 6" xfId="5833" xr:uid="{3BA78825-B38A-47DB-822E-20B251EAF86E}"/>
    <cellStyle name="Comma 10 3 2 7" xfId="2604" xr:uid="{901D7222-024F-4566-AA75-38E3E5BE37A9}"/>
    <cellStyle name="Comma 10 3 3" xfId="685" xr:uid="{0EA9C0D3-C084-4A15-ADD3-848A271D9696}"/>
    <cellStyle name="Comma 10 3 3 2" xfId="1390" xr:uid="{C8FCAD0E-67CF-4558-9BDD-3399762A220F}"/>
    <cellStyle name="Comma 10 3 3 2 2" xfId="3289" xr:uid="{24FF9392-AD6B-482A-BF04-AA9C79BF6E70}"/>
    <cellStyle name="Comma 10 3 3 3" xfId="4126" xr:uid="{66F4E329-CA77-4A69-82C5-F4754A7B89FF}"/>
    <cellStyle name="Comma 10 3 3 4" xfId="2672" xr:uid="{467698C8-80E0-4037-827F-B0D4403CB1BF}"/>
    <cellStyle name="Comma 10 3 4" xfId="562" xr:uid="{AF35AD1D-52A2-4245-B917-9565ADE16A24}"/>
    <cellStyle name="Comma 10 3 4 2" xfId="2556" xr:uid="{C5CE7F27-8FCC-4CF9-87DD-156979BFCEC5}"/>
    <cellStyle name="Comma 10 3 5" xfId="1391" xr:uid="{7AA82865-0D47-4136-98B0-34B88AC28012}"/>
    <cellStyle name="Comma 10 3 5 2" xfId="3290" xr:uid="{5459E9F4-35AC-498A-90AB-A6CFCBB2E62D}"/>
    <cellStyle name="Comma 10 3 6" xfId="4010" xr:uid="{CD5F4169-C4A2-4648-9163-19AF883087F3}"/>
    <cellStyle name="Comma 10 3 7" xfId="4718" xr:uid="{503C4542-3E25-4110-9638-8E56A1B611EB}"/>
    <cellStyle name="Comma 10 3 8" xfId="5273" xr:uid="{4FCB4ADC-22AC-4F17-9795-143F4B2D680F}"/>
    <cellStyle name="Comma 10 3 9" xfId="5658" xr:uid="{E240E963-1CB5-4B5F-B5F4-7039F3DD9197}"/>
    <cellStyle name="Comma 10 4" xfId="604" xr:uid="{06B79EB9-DA67-4A2B-AC1F-441C7D306D32}"/>
    <cellStyle name="Comma 10 4 2" xfId="721" xr:uid="{74738527-0686-417D-A45D-4D1CBA7986AB}"/>
    <cellStyle name="Comma 10 4 2 2" xfId="1392" xr:uid="{7B265124-D4B3-4723-BB70-743607F33DC4}"/>
    <cellStyle name="Comma 10 4 2 2 2" xfId="3291" xr:uid="{90ED341E-EDB9-4C06-8632-4E82BCD27D34}"/>
    <cellStyle name="Comma 10 4 2 3" xfId="4162" xr:uid="{46E4BA2E-308E-422A-A3AE-28D1B2AFD2B2}"/>
    <cellStyle name="Comma 10 4 2 4" xfId="5181" xr:uid="{19EDE18C-1D64-4190-A89B-27FF71419B6C}"/>
    <cellStyle name="Comma 10 4 2 5" xfId="5956" xr:uid="{19973B9B-723B-4E51-9FE9-96E7997EAC95}"/>
    <cellStyle name="Comma 10 4 2 6" xfId="2708" xr:uid="{CDAB67C3-BEDA-4AC6-9574-0944DA8C398A}"/>
    <cellStyle name="Comma 10 4 3" xfId="1393" xr:uid="{1D4FF5D1-48DC-4741-BFCF-37C86C2B71C1}"/>
    <cellStyle name="Comma 10 4 3 2" xfId="3292" xr:uid="{9C7EB918-0D88-4ED6-ADAE-D178E1386A9C}"/>
    <cellStyle name="Comma 10 4 4" xfId="4046" xr:uid="{25FB6C5A-F60C-431B-8FA9-A2DB870144C1}"/>
    <cellStyle name="Comma 10 4 5" xfId="4805" xr:uid="{539E509D-2A25-431E-A78F-A5E06F8E38DA}"/>
    <cellStyle name="Comma 10 4 6" xfId="2592" xr:uid="{E4DE35C6-6D9E-4EAB-AE7B-AC0D73668A4C}"/>
    <cellStyle name="Comma 10 5" xfId="544" xr:uid="{1DB6E5BF-8EB5-4509-9C1A-978EB74F33F4}"/>
    <cellStyle name="Comma 10 5 2" xfId="673" xr:uid="{B6B3354B-DADA-4727-B3EE-15F0671EFA36}"/>
    <cellStyle name="Comma 10 5 2 2" xfId="1394" xr:uid="{08234484-6E4B-460C-8A01-35821AB5C12E}"/>
    <cellStyle name="Comma 10 5 2 2 2" xfId="3293" xr:uid="{C4E8F7CE-2734-42B7-A308-432A0BFE8276}"/>
    <cellStyle name="Comma 10 5 2 3" xfId="4114" xr:uid="{38398A6A-439B-41B8-B89B-A847DAB34F15}"/>
    <cellStyle name="Comma 10 5 2 4" xfId="5209" xr:uid="{EEBB5D27-8E04-4109-8CB4-BC41F5F8F827}"/>
    <cellStyle name="Comma 10 5 2 5" xfId="5973" xr:uid="{B24D5112-A8D7-430C-ABDC-E338BB1167EE}"/>
    <cellStyle name="Comma 10 5 2 6" xfId="2660" xr:uid="{F2D68C95-C71D-403F-8242-F57865E6BD6B}"/>
    <cellStyle name="Comma 10 5 3" xfId="1395" xr:uid="{94D8B0DE-CE37-416D-AC91-252019F30765}"/>
    <cellStyle name="Comma 10 5 3 2" xfId="3294" xr:uid="{E835E4FD-3CA4-4DBA-8FFD-66713E62AA01}"/>
    <cellStyle name="Comma 10 5 4" xfId="3998" xr:uid="{8F068C57-2C3A-4B56-9E02-E800C9727931}"/>
    <cellStyle name="Comma 10 5 5" xfId="4878" xr:uid="{35EE4136-90B9-431B-8AC5-0933C06332EE}"/>
    <cellStyle name="Comma 10 5 6" xfId="5755" xr:uid="{685BF1B4-490E-404A-95A4-E67790633B4E}"/>
    <cellStyle name="Comma 10 5 7" xfId="2544" xr:uid="{DBE81BF9-AE98-4A55-BD5B-32A630603B0A}"/>
    <cellStyle name="Comma 10 6" xfId="628" xr:uid="{18FE1F28-8469-4535-9978-3CD655D8C0E8}"/>
    <cellStyle name="Comma 10 6 2" xfId="1396" xr:uid="{15459A8C-AA5A-49D1-9AC9-7628763DD0C0}"/>
    <cellStyle name="Comma 10 6 2 2" xfId="5190" xr:uid="{37C0D3A4-E1C1-4407-AFC0-35879BCCDE71}"/>
    <cellStyle name="Comma 10 6 2 3" xfId="5960" xr:uid="{4DF00A2B-01AF-44C7-9315-217EF348CF5B}"/>
    <cellStyle name="Comma 10 6 2 4" xfId="3295" xr:uid="{F7A0B3E1-E9E0-413B-835B-0BC4CA1D0CE5}"/>
    <cellStyle name="Comma 10 6 3" xfId="4069" xr:uid="{9D2527E0-4218-427A-9723-8F318F2A5045}"/>
    <cellStyle name="Comma 10 6 4" xfId="2615" xr:uid="{5F750622-CC98-4E23-83B5-23272D3B80E4}"/>
    <cellStyle name="Comma 10 7" xfId="1117" xr:uid="{0F1C1E06-938D-4B0C-B85A-84E4131CDCC7}"/>
    <cellStyle name="Comma 10 7 2" xfId="1397" xr:uid="{BA4119BF-08DE-4AA2-82DC-2C94DA3A327A}"/>
    <cellStyle name="Comma 10 7 2 2" xfId="3296" xr:uid="{73C71128-CFAA-461A-AE47-2864848D501E}"/>
    <cellStyle name="Comma 10 7 3" xfId="4529" xr:uid="{714E6DE2-1405-4632-BA08-AA6D0419152E}"/>
    <cellStyle name="Comma 10 7 4" xfId="5194" xr:uid="{0A5E35F4-2CB5-402E-8E08-23B99CC810B8}"/>
    <cellStyle name="Comma 10 7 5" xfId="5964" xr:uid="{B752B016-3F5D-4FA1-91D6-5C1550CCB313}"/>
    <cellStyle name="Comma 10 7 6" xfId="3075" xr:uid="{0D0CCBA2-1B25-449B-A468-3B93050D5752}"/>
    <cellStyle name="Comma 10 8" xfId="1178" xr:uid="{DEB8B263-7AA2-441A-B47A-071C241FF41E}"/>
    <cellStyle name="Comma 10 8 2" xfId="1398" xr:uid="{322AB7A9-475A-4FDD-8849-C94ED82796E1}"/>
    <cellStyle name="Comma 10 8 2 2" xfId="3297" xr:uid="{97769776-B1E3-40C4-B5F2-CF3206D724C5}"/>
    <cellStyle name="Comma 10 8 3" xfId="4570" xr:uid="{4FC27928-8BC6-4341-B836-8FC2667D6987}"/>
    <cellStyle name="Comma 10 8 4" xfId="3116" xr:uid="{448AE420-E5A7-44DC-8C40-3A095C32347C}"/>
    <cellStyle name="Comma 10 9" xfId="481" xr:uid="{9AFA48FB-C6EA-4BE8-BF9E-17B67A9C0878}"/>
    <cellStyle name="Comma 10 9 2" xfId="1399" xr:uid="{0DE8F0CB-529E-46D0-B2B0-43B7C281CF8D}"/>
    <cellStyle name="Comma 10 9 2 2" xfId="3298" xr:uid="{08B729C3-292B-49EB-95CB-4514DA26F326}"/>
    <cellStyle name="Comma 10 9 3" xfId="3966" xr:uid="{C5266A97-AA1E-4603-8950-97FF59E5DD0A}"/>
    <cellStyle name="Comma 10 9 4" xfId="2512" xr:uid="{3208D9AB-5A4C-4C84-B90C-49445B68F9FB}"/>
    <cellStyle name="Comma 11" xfId="168" xr:uid="{508B2481-BA6A-4786-915F-2C807B699EB8}"/>
    <cellStyle name="Comma 11 10" xfId="4665" xr:uid="{1C4053BF-1673-40E2-9E07-17C2FDF24389}"/>
    <cellStyle name="Comma 11 11" xfId="5274" xr:uid="{EF3AC344-B60F-4FDB-8141-D82288331F1F}"/>
    <cellStyle name="Comma 11 12" xfId="5623" xr:uid="{37547AF4-27F1-47D1-B782-0D3B41C7634F}"/>
    <cellStyle name="Comma 11 13" xfId="6002" xr:uid="{ED0E0ED8-B88D-450B-AC1D-EDBAF9143329}"/>
    <cellStyle name="Comma 11 14" xfId="6128" xr:uid="{0172675E-CE24-4E4D-88DE-D7A1B17B5BF7}"/>
    <cellStyle name="Comma 11 15" xfId="6187" xr:uid="{2165A6FD-7EC5-4359-B9C6-DD221FFD0D24}"/>
    <cellStyle name="Comma 11 16" xfId="2381" xr:uid="{C958AC6E-B940-49CC-8B6F-22ED21C07A52}"/>
    <cellStyle name="Comma 11 17" xfId="6246" xr:uid="{989D182C-7D3C-4650-9B3A-8737C5D0B79E}"/>
    <cellStyle name="Comma 11 2" xfId="219" xr:uid="{9B331817-8A58-497D-8F8D-11827A331CBE}"/>
    <cellStyle name="Comma 11 2 10" xfId="3962" xr:uid="{A6E99E4E-A17B-4382-B774-A58579B85483}"/>
    <cellStyle name="Comma 11 2 11" xfId="4667" xr:uid="{D6D1E967-C2C1-4B72-8EA0-2CB2C5C64CA6}"/>
    <cellStyle name="Comma 11 2 12" xfId="5232" xr:uid="{F4062842-11DA-493B-A1CC-BBAF5C9C4A9F}"/>
    <cellStyle name="Comma 11 2 13" xfId="5275" xr:uid="{E46A09C8-607D-46B3-9A4A-DAA6EA9D911C}"/>
    <cellStyle name="Comma 11 2 14" xfId="6003" xr:uid="{A44167FE-FF9C-41C4-B3E2-63E9D09771B2}"/>
    <cellStyle name="Comma 11 2 15" xfId="6129" xr:uid="{1474D675-6E87-472D-8E36-99421B68EEAA}"/>
    <cellStyle name="Comma 11 2 16" xfId="6188" xr:uid="{C3C201E9-0711-4C96-BF6B-1A2367DE11E6}"/>
    <cellStyle name="Comma 11 2 17" xfId="2406" xr:uid="{6759BB01-A8E2-4772-AD4E-7CC033BF016B}"/>
    <cellStyle name="Comma 11 2 18" xfId="6247" xr:uid="{D08CDF55-2F51-454E-ACC7-2F93D140C64B}"/>
    <cellStyle name="Comma 11 2 2" xfId="606" xr:uid="{E3DF8ED4-97AB-42F0-A933-C7A2CA968CC9}"/>
    <cellStyle name="Comma 11 2 2 2" xfId="1096" xr:uid="{4D81CAD1-4A30-42AB-AB5C-99C4AA4AE706}"/>
    <cellStyle name="Comma 11 2 2 2 2" xfId="1400" xr:uid="{9C462DD0-EDCE-4997-8085-FCE2C8A7E3B5}"/>
    <cellStyle name="Comma 11 2 2 2 2 2" xfId="3299" xr:uid="{DF8E2855-2D7D-4057-BCAD-64FB2BD09837}"/>
    <cellStyle name="Comma 11 2 2 2 3" xfId="4508" xr:uid="{22A2D5D5-98D1-41F5-9216-F072BB4B477D}"/>
    <cellStyle name="Comma 11 2 2 2 4" xfId="5097" xr:uid="{7CC76367-2C5B-4BC4-8340-4F0195837CAD}"/>
    <cellStyle name="Comma 11 2 2 2 5" xfId="5926" xr:uid="{E6804975-D5EE-40E1-B320-3BDB580F0FB7}"/>
    <cellStyle name="Comma 11 2 2 2 6" xfId="3054" xr:uid="{7FAB6DE1-07AF-4BDE-B018-3E4323F83FF5}"/>
    <cellStyle name="Comma 11 2 2 3" xfId="723" xr:uid="{2DBDD83D-FA80-499F-AFF3-025503F503E3}"/>
    <cellStyle name="Comma 11 2 2 3 2" xfId="1401" xr:uid="{55F5B347-6974-499B-BF86-D3886A4D702A}"/>
    <cellStyle name="Comma 11 2 2 3 2 2" xfId="3300" xr:uid="{0FC38935-3C6C-44D5-9088-FDF4D1AB0846}"/>
    <cellStyle name="Comma 11 2 2 3 3" xfId="4164" xr:uid="{5975B159-436D-482C-9130-9C30F1BC60A8}"/>
    <cellStyle name="Comma 11 2 2 3 4" xfId="2710" xr:uid="{7B973CD0-11E0-4618-8CE2-A38B002EA36A}"/>
    <cellStyle name="Comma 11 2 2 4" xfId="1402" xr:uid="{AD089CC3-081E-40FB-B558-B94D6186C78E}"/>
    <cellStyle name="Comma 11 2 2 4 2" xfId="3301" xr:uid="{30E69950-4762-4A64-9D62-9CD3FF464BA1}"/>
    <cellStyle name="Comma 11 2 2 5" xfId="4048" xr:uid="{AD114FF1-CD48-49DB-9C0C-02CABA018AEE}"/>
    <cellStyle name="Comma 11 2 2 6" xfId="4978" xr:uid="{1E117FBD-BAD9-43B3-B6F5-772CB6833274}"/>
    <cellStyle name="Comma 11 2 2 7" xfId="5809" xr:uid="{7409F892-0A3E-4A24-B32E-C9B0C7630237}"/>
    <cellStyle name="Comma 11 2 2 8" xfId="2594" xr:uid="{BB506FF0-DD87-4776-9D98-D4AFC2A28527}"/>
    <cellStyle name="Comma 11 2 3" xfId="539" xr:uid="{892121D0-7E7F-4F5B-B18F-A16EB0D96206}"/>
    <cellStyle name="Comma 11 2 3 2" xfId="670" xr:uid="{B2E0D156-48CB-481B-825D-6883E4A623DC}"/>
    <cellStyle name="Comma 11 2 3 2 2" xfId="1403" xr:uid="{514B2598-28F7-4E60-BB1C-40991D8D6842}"/>
    <cellStyle name="Comma 11 2 3 2 2 2" xfId="3302" xr:uid="{52B1D655-3243-4C27-BB89-358DF41110E0}"/>
    <cellStyle name="Comma 11 2 3 2 3" xfId="4111" xr:uid="{601B00FB-FB45-4D48-98E2-CFBC2F8CDCBD}"/>
    <cellStyle name="Comma 11 2 3 2 4" xfId="2657" xr:uid="{E625A897-B351-49EA-9C31-8C32CB2C8CC2}"/>
    <cellStyle name="Comma 11 2 3 3" xfId="1404" xr:uid="{372084B9-AF26-49F6-BBFB-BCD7265E4EE1}"/>
    <cellStyle name="Comma 11 2 3 3 2" xfId="3303" xr:uid="{90629200-3380-49EF-B15C-F2DA25178F73}"/>
    <cellStyle name="Comma 11 2 3 4" xfId="3995" xr:uid="{7D32FE67-38BF-4787-90CF-40407084ECC6}"/>
    <cellStyle name="Comma 11 2 3 5" xfId="5033" xr:uid="{06EAD373-6A9B-4A04-823E-2E7401F612F9}"/>
    <cellStyle name="Comma 11 2 3 6" xfId="5864" xr:uid="{04EEBAFB-2B89-4A5D-B55D-9FB8B40BE856}"/>
    <cellStyle name="Comma 11 2 3 7" xfId="2541" xr:uid="{FA4EC986-1FAE-4F4C-A31C-E50883CD3471}"/>
    <cellStyle name="Comma 11 2 4" xfId="637" xr:uid="{CBDF2C5E-E06E-44F4-92DD-BBE978623BB4}"/>
    <cellStyle name="Comma 11 2 4 2" xfId="1405" xr:uid="{474AEE5F-8CDB-496B-900E-8CDFD305F517}"/>
    <cellStyle name="Comma 11 2 4 2 2" xfId="3304" xr:uid="{45C7E7C2-6E73-4FE0-A9E2-174FD80D5B7C}"/>
    <cellStyle name="Comma 11 2 4 3" xfId="4078" xr:uid="{99532A28-9FE2-4E11-B10D-28AF406BF7F9}"/>
    <cellStyle name="Comma 11 2 4 4" xfId="2624" xr:uid="{104E6AA8-897D-4621-9528-4CEDBCD76E39}"/>
    <cellStyle name="Comma 11 2 5" xfId="1121" xr:uid="{709E08C5-6FC5-481A-B11F-26FAE2CC1E14}"/>
    <cellStyle name="Comma 11 2 5 2" xfId="1406" xr:uid="{26D141FB-703A-42B2-964B-5B618E94CBEE}"/>
    <cellStyle name="Comma 11 2 5 2 2" xfId="3305" xr:uid="{6D0AE717-691F-4977-9A3B-9B98C57CD796}"/>
    <cellStyle name="Comma 11 2 5 3" xfId="4533" xr:uid="{9C9B7C92-CE6A-474D-839B-1A6EB305246C}"/>
    <cellStyle name="Comma 11 2 5 4" xfId="3079" xr:uid="{9801CF24-C19F-4F05-9CD0-E2876F592CDB}"/>
    <cellStyle name="Comma 11 2 6" xfId="483" xr:uid="{5A68EC58-6FDB-49BB-8354-12E65DF78038}"/>
    <cellStyle name="Comma 11 2 6 2" xfId="1407" xr:uid="{0D51313D-C5E8-4690-8DAF-1A6440BE7785}"/>
    <cellStyle name="Comma 11 2 6 2 2" xfId="3306" xr:uid="{EC7262ED-3DBA-423D-A3C8-8608AE0FFEA7}"/>
    <cellStyle name="Comma 11 2 6 3" xfId="3968" xr:uid="{21960403-4E87-4FE7-88C3-4CBFDA539773}"/>
    <cellStyle name="Comma 11 2 6 4" xfId="2514" xr:uid="{CC511630-3949-425D-A82D-172D2B3C4F93}"/>
    <cellStyle name="Comma 11 2 7" xfId="455" xr:uid="{5959DE2F-A3BB-4F81-8003-FD8307BC95AD}"/>
    <cellStyle name="Comma 11 2 7 2" xfId="1408" xr:uid="{8DEC725C-77C1-4E57-A723-6BC0CFF39494}"/>
    <cellStyle name="Comma 11 2 7 2 2" xfId="3307" xr:uid="{63AED013-0899-4FFD-A8EA-B718E49FF518}"/>
    <cellStyle name="Comma 11 2 7 3" xfId="2490" xr:uid="{8EC8B17C-C6DF-41D3-BEE4-FA400994993A}"/>
    <cellStyle name="Comma 11 2 8" xfId="1409" xr:uid="{BD9AF947-4E03-4BF4-B5DD-6BEAC51B697C}"/>
    <cellStyle name="Comma 11 2 8 2" xfId="3308" xr:uid="{30AC9892-9840-4550-B6D4-2DF471F635C6}"/>
    <cellStyle name="Comma 11 2 9" xfId="2088" xr:uid="{044A6F15-70CC-458F-BFC0-32960B3DB37B}"/>
    <cellStyle name="Comma 11 2 9 2" xfId="3858" xr:uid="{C9DFCA4A-2800-4A19-AAE9-39BBA558C6C5}"/>
    <cellStyle name="Comma 11 3" xfId="540" xr:uid="{A08CC86A-175B-43AE-BF5A-5E61924115F2}"/>
    <cellStyle name="Comma 11 3 2" xfId="1028" xr:uid="{712B2210-545A-44CC-B591-73EFDB4DD16F}"/>
    <cellStyle name="Comma 11 3 2 2" xfId="1410" xr:uid="{C59CAB19-98A0-45D6-BAE5-D27EA67FFE97}"/>
    <cellStyle name="Comma 11 3 2 2 2" xfId="5078" xr:uid="{F002B2FE-85FD-4053-81AB-2B5C42028FBD}"/>
    <cellStyle name="Comma 11 3 2 2 3" xfId="5907" xr:uid="{BD352FBB-D108-484A-860E-108E76BC24D6}"/>
    <cellStyle name="Comma 11 3 2 2 4" xfId="3309" xr:uid="{9561BB98-8469-4967-BD99-9C1C47172BBA}"/>
    <cellStyle name="Comma 11 3 2 3" xfId="4440" xr:uid="{69B57EC9-9CB3-4DCF-9054-01B0AC31E701}"/>
    <cellStyle name="Comma 11 3 2 4" xfId="4958" xr:uid="{38FF3A06-3D8C-455B-8BB7-9F97AB5FF228}"/>
    <cellStyle name="Comma 11 3 2 5" xfId="5793" xr:uid="{AD663CF0-A2BE-4953-B1F1-096529D45B7D}"/>
    <cellStyle name="Comma 11 3 2 6" xfId="2986" xr:uid="{FB06DE3E-050E-48F4-80DA-4A1D9F9A85BD}"/>
    <cellStyle name="Comma 11 3 3" xfId="835" xr:uid="{1C53A145-F50B-43FB-AB14-95D6CF675972}"/>
    <cellStyle name="Comma 11 3 3 2" xfId="1411" xr:uid="{A5850D6E-778C-4240-8E7E-4B2283493F58}"/>
    <cellStyle name="Comma 11 3 3 2 2" xfId="3310" xr:uid="{A45337AD-C259-4FDB-8E1E-6CB8C584A30A}"/>
    <cellStyle name="Comma 11 3 3 3" xfId="4264" xr:uid="{61D09CB3-0FEA-4996-9811-4D133DAF369C}"/>
    <cellStyle name="Comma 11 3 3 4" xfId="5031" xr:uid="{2E1FC88C-4FE0-4492-AC7B-4C81DFDEB778}"/>
    <cellStyle name="Comma 11 3 3 5" xfId="5862" xr:uid="{B6E102E4-B9DD-4701-ACC8-EF3C40C5291F}"/>
    <cellStyle name="Comma 11 3 3 6" xfId="2810" xr:uid="{A0805E6F-D170-4B29-BF83-7D0D762F02D0}"/>
    <cellStyle name="Comma 11 3 4" xfId="5176" xr:uid="{EEDB30FF-BD13-4DA4-BB6B-4E1E97310EAE}"/>
    <cellStyle name="Comma 11 3 5" xfId="4793" xr:uid="{E1E67521-167D-484B-BE15-781CD9F72107}"/>
    <cellStyle name="Comma 11 3 6" xfId="5688" xr:uid="{37D173BA-CC68-4F29-9250-3B84C969AC6A}"/>
    <cellStyle name="Comma 11 3 7" xfId="6077" xr:uid="{6409EB30-DD4C-4B43-BC19-58E6EBB3F29F}"/>
    <cellStyle name="Comma 11 4" xfId="958" xr:uid="{8417AC5C-2A72-4C03-A753-02FA069A9101}"/>
    <cellStyle name="Comma 11 4 2" xfId="1412" xr:uid="{80E64CD0-7468-43DA-B3E7-82D796F1DFFB}"/>
    <cellStyle name="Comma 11 4 2 2" xfId="5059" xr:uid="{AA599C62-8F5E-463C-B8BD-1B7FDB26852A}"/>
    <cellStyle name="Comma 11 4 2 3" xfId="5890" xr:uid="{2622ADFE-2C1F-4C7B-97F7-8C7DDB8822B5}"/>
    <cellStyle name="Comma 11 4 2 4" xfId="3311" xr:uid="{4CA44036-7ACA-4CF9-8576-238953E4439B}"/>
    <cellStyle name="Comma 11 4 3" xfId="4370" xr:uid="{C4921390-4124-462F-A89E-2E3FAFFB4E68}"/>
    <cellStyle name="Comma 11 4 4" xfId="4935" xr:uid="{57FA2DA4-BC13-459B-890C-76FB69233868}"/>
    <cellStyle name="Comma 11 4 5" xfId="5783" xr:uid="{6F38E95D-A08B-4A44-B1D4-73864A89F794}"/>
    <cellStyle name="Comma 11 4 6" xfId="2916" xr:uid="{BFFEAA94-7FC3-4142-9846-592F447F7C13}"/>
    <cellStyle name="Comma 11 5" xfId="675" xr:uid="{E4FEC629-EE24-473C-B779-1FD7671E1C15}"/>
    <cellStyle name="Comma 11 5 2" xfId="1413" xr:uid="{3DEAC941-F3B8-4AEF-9D07-2ADD085159AC}"/>
    <cellStyle name="Comma 11 5 2 2" xfId="3312" xr:uid="{7E376085-8B26-452B-85B9-534BC165EC1B}"/>
    <cellStyle name="Comma 11 5 3" xfId="4116" xr:uid="{CBC76173-A938-442B-9E30-BDCC8B4D283A}"/>
    <cellStyle name="Comma 11 5 4" xfId="5100" xr:uid="{E22C1AAE-F074-459C-B933-F7D7E1BBECE5}"/>
    <cellStyle name="Comma 11 5 5" xfId="5929" xr:uid="{DE728FE7-5004-4048-9274-2159107D25CA}"/>
    <cellStyle name="Comma 11 5 6" xfId="2662" xr:uid="{7C595971-BA81-48B5-AD17-53A2B18B0FA5}"/>
    <cellStyle name="Comma 11 6" xfId="1190" xr:uid="{ECF90F41-8919-487A-8418-4F232AC3BEE0}"/>
    <cellStyle name="Comma 11 6 2" xfId="5003" xr:uid="{BF5B9C10-270C-4FD0-83D6-FF19F84104A1}"/>
    <cellStyle name="Comma 11 6 3" xfId="5834" xr:uid="{65F33FA6-68B7-49B1-B099-25B971E43FCC}"/>
    <cellStyle name="Comma 11 7" xfId="546" xr:uid="{C1093E49-04AF-4A96-AC08-23AC2E21CC91}"/>
    <cellStyle name="Comma 11 7 2" xfId="1414" xr:uid="{D3C6ACEB-25D7-4E15-83DB-422DE904514A}"/>
    <cellStyle name="Comma 11 7 2 2" xfId="3313" xr:uid="{47EF3FA2-4FA9-4FE6-8860-F23747616C5B}"/>
    <cellStyle name="Comma 11 7 3" xfId="4000" xr:uid="{A043423B-1881-4B14-A844-94EF689B2A81}"/>
    <cellStyle name="Comma 11 7 4" xfId="2546" xr:uid="{970BC814-9343-45AE-B476-4FFFAA593F18}"/>
    <cellStyle name="Comma 11 8" xfId="451" xr:uid="{FF59ABAC-8640-44FD-B969-C3377BF44A6E}"/>
    <cellStyle name="Comma 11 8 2" xfId="1415" xr:uid="{D113390F-46AE-43FE-BBAA-E70515D708EC}"/>
    <cellStyle name="Comma 11 8 3" xfId="1416" xr:uid="{89DB6F33-2290-4D1F-A560-4CEB60BC93C3}"/>
    <cellStyle name="Comma 11 8 3 2" xfId="3314" xr:uid="{F82CE886-CD5E-402E-8D7D-2AB56995BF12}"/>
    <cellStyle name="Comma 11 9" xfId="2089" xr:uid="{D562DD37-7067-49EC-9062-5D32185FD158}"/>
    <cellStyle name="Comma 11 9 2" xfId="3859" xr:uid="{68E7BAB5-A1BA-4DBD-AD74-3E8FD1047A85}"/>
    <cellStyle name="Comma 12" xfId="171" xr:uid="{E849CE30-B09A-49D5-AD84-31CFDD1DCC0F}"/>
    <cellStyle name="Comma 12 10" xfId="5627" xr:uid="{63215681-C1C5-479D-B87D-E52E7B8C2663}"/>
    <cellStyle name="Comma 12 2" xfId="303" xr:uid="{68AAC7FC-440F-4729-8F24-B7CD0ED9ABF3}"/>
    <cellStyle name="Comma 12 2 2" xfId="725" xr:uid="{EB761A6C-06DD-4EA1-AF1A-49BDDAFD9D2F}"/>
    <cellStyle name="Comma 12 2 2 2" xfId="1417" xr:uid="{8EE8674B-AE38-4C34-BC67-EB6F94F3E0AC}"/>
    <cellStyle name="Comma 12 2 2 2 2" xfId="3315" xr:uid="{DA8F2A2C-506B-40F7-B734-BEFFB1B7DF0F}"/>
    <cellStyle name="Comma 12 2 2 3" xfId="4166" xr:uid="{97BCA4A9-9D7D-44E6-A7CC-95278135527B}"/>
    <cellStyle name="Comma 12 2 2 4" xfId="5042" xr:uid="{17231908-BAB8-4867-B849-B98867D4C5F4}"/>
    <cellStyle name="Comma 12 2 2 5" xfId="5873" xr:uid="{666C36D8-44D7-4BC9-A1C0-AC495C68ADF9}"/>
    <cellStyle name="Comma 12 2 2 6" xfId="2712" xr:uid="{59F16389-DA9A-4C4D-AEB2-F7FF22D80F98}"/>
    <cellStyle name="Comma 12 2 3" xfId="608" xr:uid="{7B55DD9E-D0DE-47F9-9299-C14975E79AE8}"/>
    <cellStyle name="Comma 12 2 3 2" xfId="1418" xr:uid="{96FCE547-E1FE-46E2-B0AF-58849A4339E6}"/>
    <cellStyle name="Comma 12 2 3 3" xfId="5179" xr:uid="{7C0328B3-6293-4039-B130-5F0B1FA16097}"/>
    <cellStyle name="Comma 12 2 3 4" xfId="2596" xr:uid="{8356B6E4-1A00-418A-BBEC-5E0766184E0B}"/>
    <cellStyle name="Comma 12 2 4" xfId="1419" xr:uid="{C51AD0EB-38F1-46CF-9922-E0A2147349E4}"/>
    <cellStyle name="Comma 12 2 4 2" xfId="3316" xr:uid="{03002998-2CEA-40C1-92C3-B015D9BAA374}"/>
    <cellStyle name="Comma 12 2 5" xfId="4050" xr:uid="{92628ACE-2A03-414D-A2BC-FAB2ED741C79}"/>
    <cellStyle name="Comma 12 2 6" xfId="4678" xr:uid="{CF4E176F-F56B-4E61-9DCC-E65E2E89C200}"/>
    <cellStyle name="Comma 12 2 7" xfId="5634" xr:uid="{836537C4-4B91-4D5F-9441-5BB38F18687B}"/>
    <cellStyle name="Comma 12 3" xfId="769" xr:uid="{9420EA1B-9277-4739-A77A-47B3BD411042}"/>
    <cellStyle name="Comma 12 3 2" xfId="5035" xr:uid="{768D1029-9743-4313-AB18-9CC8E11511AB}"/>
    <cellStyle name="Comma 12 3 2 2" xfId="5866" xr:uid="{9695482B-723B-43E7-8905-1F3EC3C104CE}"/>
    <cellStyle name="Comma 12 3 3" xfId="4796" xr:uid="{FA81342B-7907-490A-B881-0FA14CA646DC}"/>
    <cellStyle name="Comma 12 3 4" xfId="5691" xr:uid="{4376377D-4AC8-4E0B-934E-13E2A6493E31}"/>
    <cellStyle name="Comma 12 3 5" xfId="6080" xr:uid="{5D4A5F01-0E07-4137-A284-19EF6D70AC8E}"/>
    <cellStyle name="Comma 12 4" xfId="677" xr:uid="{8A808823-BC75-4FB3-BD38-619EDA6A0C97}"/>
    <cellStyle name="Comma 12 4 2" xfId="1420" xr:uid="{8865D248-FAA3-42C6-ABBF-44DC89E53D91}"/>
    <cellStyle name="Comma 12 4 2 2" xfId="5005" xr:uid="{2120B2E1-3FF9-433D-ACD5-DC303A297965}"/>
    <cellStyle name="Comma 12 4 2 3" xfId="5836" xr:uid="{A110621C-D3C5-4845-904B-0C09DBFE6DC8}"/>
    <cellStyle name="Comma 12 4 2 4" xfId="3317" xr:uid="{C522734E-FB5E-4C77-994B-7478FDB98C75}"/>
    <cellStyle name="Comma 12 4 3" xfId="4118" xr:uid="{3FF859D7-6878-4D44-937E-B188EF533DA9}"/>
    <cellStyle name="Comma 12 4 4" xfId="4915" xr:uid="{EBDFC0F1-F82D-4FAD-BD1E-1598AC94F3DB}"/>
    <cellStyle name="Comma 12 4 5" xfId="2664" xr:uid="{CB7B76E9-146B-40CF-BDDE-2E2B9D0D64F5}"/>
    <cellStyle name="Comma 12 5" xfId="1126" xr:uid="{A5119ED3-1436-42BB-B34C-0E4115FACEF5}"/>
    <cellStyle name="Comma 12 6" xfId="1188" xr:uid="{B1C03B5F-A7E9-4A1F-B45E-5E8DD9A6B4B2}"/>
    <cellStyle name="Comma 12 7" xfId="549" xr:uid="{E498E443-4E4C-4F8A-9CD7-9C98997EA395}"/>
    <cellStyle name="Comma 12 7 2" xfId="1421" xr:uid="{7B84D50B-5671-42AB-BB52-E083449511DE}"/>
    <cellStyle name="Comma 12 7 2 2" xfId="3318" xr:uid="{49D42750-FE26-4E9D-82AC-E0F36DF46CE9}"/>
    <cellStyle name="Comma 12 7 3" xfId="4002" xr:uid="{8DD108DC-7D0E-4043-B5D0-DACC38321BE3}"/>
    <cellStyle name="Comma 12 7 4" xfId="2548" xr:uid="{59296FC6-619C-4F6A-8C32-C31AA15CF9B8}"/>
    <cellStyle name="Comma 12 8" xfId="461" xr:uid="{BE445386-A6ED-4A24-A669-7BDF592D8E61}"/>
    <cellStyle name="Comma 12 9" xfId="4669" xr:uid="{1B47C4D5-3903-415A-B915-E3311982A415}"/>
    <cellStyle name="Comma 13" xfId="172" xr:uid="{7C3D9B04-667E-42C4-80A7-CDFF0694E0D6}"/>
    <cellStyle name="Comma 13 10" xfId="5635" xr:uid="{E9E38A7E-C0B4-4C14-AF02-40CC23B6ECDB}"/>
    <cellStyle name="Comma 13 2" xfId="226" xr:uid="{A39A13B1-EF71-4497-8E5B-C464CB99AC42}"/>
    <cellStyle name="Comma 13 2 2" xfId="728" xr:uid="{2B34DFDB-1FC0-4C47-94D4-7C7C611E22D4}"/>
    <cellStyle name="Comma 13 2 2 2" xfId="1422" xr:uid="{AF3C5ADE-F642-4440-A198-3D1EF36D3DD7}"/>
    <cellStyle name="Comma 13 2 2 2 2" xfId="3319" xr:uid="{7CDE3A4D-E7F0-4D09-88E5-193B172E1E76}"/>
    <cellStyle name="Comma 13 2 2 3" xfId="4169" xr:uid="{1C923E9A-62B9-4BA3-80A6-2CCBC28F7E3A}"/>
    <cellStyle name="Comma 13 2 2 4" xfId="5043" xr:uid="{FE2FCCD2-B0E5-474F-AC6F-90A0DD4AA2C9}"/>
    <cellStyle name="Comma 13 2 2 5" xfId="5874" xr:uid="{3EA6769C-634B-451F-A781-BA532F55EA37}"/>
    <cellStyle name="Comma 13 2 2 6" xfId="2715" xr:uid="{C27F769D-498F-4189-A06C-9B7797412A85}"/>
    <cellStyle name="Comma 13 2 3" xfId="611" xr:uid="{BD21983C-793F-4589-8943-351CDA3FE9C5}"/>
    <cellStyle name="Comma 13 2 3 2" xfId="1423" xr:uid="{83EA61B5-0F3D-4BB6-8709-67576986C5F2}"/>
    <cellStyle name="Comma 13 2 3 3" xfId="2599" xr:uid="{B2E0C17E-A158-4DA1-AEFB-009C496CEBE7}"/>
    <cellStyle name="Comma 13 2 4" xfId="1424" xr:uid="{952745A9-253B-491D-9B38-EA8848D8C53D}"/>
    <cellStyle name="Comma 13 2 4 2" xfId="3320" xr:uid="{E5A61A96-5F1C-4024-8B10-B27C7C506C18}"/>
    <cellStyle name="Comma 13 2 5" xfId="4053" xr:uid="{D74A9AC7-5B11-4ECF-88D9-B190685BB2B5}"/>
    <cellStyle name="Comma 13 2 6" xfId="4800" xr:uid="{F5316593-AA58-487B-B27B-6E7F49980D55}"/>
    <cellStyle name="Comma 13 2 7" xfId="5695" xr:uid="{82753E6A-23B8-471A-873F-C78FE6DDF4BC}"/>
    <cellStyle name="Comma 13 3" xfId="210" xr:uid="{F072BE9E-877E-4502-AB67-67745BAA3CE3}"/>
    <cellStyle name="Comma 13 3 2" xfId="770" xr:uid="{0CD63151-1B1B-430E-A5EB-007833CFDBD5}"/>
    <cellStyle name="Comma 13 3 2 2" xfId="1425" xr:uid="{B78E38C5-D9C9-4D78-B95C-36394F3C7487}"/>
    <cellStyle name="Comma 13 3 2 3" xfId="5009" xr:uid="{4939C878-D14C-40B9-89C5-22BA693EB178}"/>
    <cellStyle name="Comma 13 3 2 4" xfId="5840" xr:uid="{E729DDF9-5223-46B4-B332-CD337948DF7B}"/>
    <cellStyle name="Comma 13 4" xfId="308" xr:uid="{209F2D17-E598-4D21-81DF-979BC35C763C}"/>
    <cellStyle name="Comma 13 4 2" xfId="680" xr:uid="{00156753-B8FB-436B-97DB-2748F610D2A9}"/>
    <cellStyle name="Comma 13 4 2 2" xfId="2667" xr:uid="{49C65C3E-2C92-4A96-ABA0-7ACA184F5E2D}"/>
    <cellStyle name="Comma 13 4 3" xfId="1426" xr:uid="{7B904BEB-E095-4DA1-B46C-C4C7B4ECAFA8}"/>
    <cellStyle name="Comma 13 4 3 2" xfId="3321" xr:uid="{BAC4D508-9502-457D-AC70-A15B8E519B30}"/>
    <cellStyle name="Comma 13 4 4" xfId="4121" xr:uid="{ABCC027B-2E42-4554-BE11-3EC42E08D309}"/>
    <cellStyle name="Comma 13 4 5" xfId="6083" xr:uid="{53B9B1BA-2DA4-4D00-B19A-BE18A2B3F0FE}"/>
    <cellStyle name="Comma 13 5" xfId="1129" xr:uid="{81A10F56-E8E9-4D20-AF3F-9351FA4B6917}"/>
    <cellStyle name="Comma 13 6" xfId="554" xr:uid="{177A070A-B152-4FF2-9DC6-FFE17419089E}"/>
    <cellStyle name="Comma 13 6 2" xfId="1427" xr:uid="{A7B1E7D4-1E5B-41B5-9000-E93BE71D6D8F}"/>
    <cellStyle name="Comma 13 6 3" xfId="2551" xr:uid="{8E06FD70-81FE-42B7-ACF7-115BA8FF3274}"/>
    <cellStyle name="Comma 13 7" xfId="1428" xr:uid="{2703E3A9-C37F-4339-A6BD-9A818C4DA3DF}"/>
    <cellStyle name="Comma 13 7 2" xfId="3322" xr:uid="{86FF031D-93B6-4971-A678-AD1545414D91}"/>
    <cellStyle name="Comma 13 8" xfId="4005" xr:uid="{69FB7F1D-40DF-497E-9672-93B21A99D041}"/>
    <cellStyle name="Comma 13 9" xfId="4679" xr:uid="{CE8B1E7B-CA52-4212-B0E8-0D7858EDD0F6}"/>
    <cellStyle name="Comma 14" xfId="174" xr:uid="{39F1FEAF-9B43-4C61-AEB6-BDBA579B8136}"/>
    <cellStyle name="Comma 14 10" xfId="4775" xr:uid="{4B95410D-93EB-4496-8918-3C2C7F319119}"/>
    <cellStyle name="Comma 14 11" xfId="5676" xr:uid="{A8D69C52-98F7-4803-8516-1F561EA9AE49}"/>
    <cellStyle name="Comma 14 12" xfId="2384" xr:uid="{AE3FCBEC-886D-426D-AFFB-714D09D03A8A}"/>
    <cellStyle name="Comma 14 2" xfId="199" xr:uid="{F0B82DDC-92EA-450A-A741-32E21D48662E}"/>
    <cellStyle name="Comma 14 2 2" xfId="1099" xr:uid="{E226F196-AF59-44EE-ADA4-9828EA3811F2}"/>
    <cellStyle name="Comma 14 2 2 2" xfId="1429" xr:uid="{21706D1D-5B88-41B6-AD9F-C04581E7BD60}"/>
    <cellStyle name="Comma 14 2 2 2 2" xfId="3323" xr:uid="{AF63785A-C1CF-45A8-8790-8B2481EBCC89}"/>
    <cellStyle name="Comma 14 2 2 3" xfId="4511" xr:uid="{14D40261-4DB1-4650-946C-34D1B72E47F1}"/>
    <cellStyle name="Comma 14 2 2 4" xfId="4939" xr:uid="{BB02B77B-A972-4A9F-8712-7EF4A8895F8F}"/>
    <cellStyle name="Comma 14 2 2 5" xfId="3057" xr:uid="{FCBA7306-B8B2-4390-AD35-BCB1D3767BE0}"/>
    <cellStyle name="Comma 14 2 3" xfId="885" xr:uid="{EFCC9E81-6121-4536-A11A-2C3029481B9D}"/>
    <cellStyle name="Comma 14 2 3 2" xfId="1430" xr:uid="{1826E4BF-2626-41E3-9D5E-9126274C2265}"/>
    <cellStyle name="Comma 14 2 3 2 2" xfId="3324" xr:uid="{740A5626-2248-4697-B6BB-AC13BEDF7552}"/>
    <cellStyle name="Comma 14 2 3 3" xfId="4303" xr:uid="{038E1D2E-F8F9-48A1-9760-A441934F8FFF}"/>
    <cellStyle name="Comma 14 2 3 4" xfId="4926" xr:uid="{88A60B65-9664-49BB-B9C7-1F6592607936}"/>
    <cellStyle name="Comma 14 2 3 5" xfId="2849" xr:uid="{824C5D65-9E0D-48FD-AD1D-2AFC0D18B556}"/>
    <cellStyle name="Comma 14 2 4" xfId="730" xr:uid="{07B48DC3-3B3F-4CA3-B8C0-E3BCE1D8C647}"/>
    <cellStyle name="Comma 14 2 4 2" xfId="1431" xr:uid="{947A5212-E9E9-492A-81C2-68C54B6B5E76}"/>
    <cellStyle name="Comma 14 2 4 2 2" xfId="3325" xr:uid="{DDA91C13-6277-4189-8A17-4A0049009CC3}"/>
    <cellStyle name="Comma 14 2 4 3" xfId="4171" xr:uid="{B027EBF1-CEE2-45EB-9130-AEA4CCA54463}"/>
    <cellStyle name="Comma 14 2 4 4" xfId="2717" xr:uid="{9597199E-4389-40FB-85C6-AC3145A6587C}"/>
    <cellStyle name="Comma 14 2 5" xfId="613" xr:uid="{E3AB3A31-EF26-46F5-9F1D-6C8BDA6CE995}"/>
    <cellStyle name="Comma 14 2 5 2" xfId="2601" xr:uid="{799E300C-1E30-41B9-80D7-ABEA316E3A63}"/>
    <cellStyle name="Comma 14 2 6" xfId="1432" xr:uid="{F2BA01D3-B6F9-4548-B7B0-4E51E10CF558}"/>
    <cellStyle name="Comma 14 2 6 2" xfId="3326" xr:uid="{867684F8-E582-4504-B79B-F0D8EA493FBD}"/>
    <cellStyle name="Comma 14 2 7" xfId="4055" xr:uid="{25791C02-6422-4230-A889-8E39841B8F1A}"/>
    <cellStyle name="Comma 14 2 8" xfId="4884" xr:uid="{BEAF4057-0B66-4760-964A-424A4D182283}"/>
    <cellStyle name="Comma 14 3" xfId="311" xr:uid="{A694F683-8663-4B1F-9B74-D429F51AA1B5}"/>
    <cellStyle name="Comma 14 3 2" xfId="1031" xr:uid="{5143ABC1-F888-443C-A7E4-4C7AB8C1FAC3}"/>
    <cellStyle name="Comma 14 3 2 2" xfId="1433" xr:uid="{621857F9-2B85-47CE-A41A-D12FA85C8B86}"/>
    <cellStyle name="Comma 14 3 2 2 2" xfId="3327" xr:uid="{540F541D-3CD0-4538-8B16-615FC4B08E4A}"/>
    <cellStyle name="Comma 14 3 2 3" xfId="4443" xr:uid="{E180B61B-F826-4682-89E7-0873549B9033}"/>
    <cellStyle name="Comma 14 3 2 4" xfId="2989" xr:uid="{378851DA-88A5-419A-8127-685B754FB94A}"/>
    <cellStyle name="Comma 14 3 3" xfId="838" xr:uid="{0AD74D59-6999-4809-B795-0D3E6A6AD290}"/>
    <cellStyle name="Comma 14 3 3 2" xfId="2813" xr:uid="{BF591CF3-1FCD-4FB5-BA78-FAD59C7B5133}"/>
    <cellStyle name="Comma 14 3 4" xfId="1434" xr:uid="{B2105A33-A3E2-4EA6-A26E-AC30ED03AAA5}"/>
    <cellStyle name="Comma 14 3 4 2" xfId="3328" xr:uid="{174EAD73-E6DD-4414-BF79-90BD30C867AB}"/>
    <cellStyle name="Comma 14 3 5" xfId="4267" xr:uid="{9B58D407-846C-4D7F-A6A4-275387D04E47}"/>
    <cellStyle name="Comma 14 4" xfId="961" xr:uid="{E48376AE-E1F7-49AE-BF54-88831218C8B6}"/>
    <cellStyle name="Comma 14 4 2" xfId="1435" xr:uid="{331844BB-14BD-4BEF-B653-E466F988A81A}"/>
    <cellStyle name="Comma 14 4 2 2" xfId="3329" xr:uid="{31E3227F-377B-438F-9913-052BB837FD3B}"/>
    <cellStyle name="Comma 14 4 3" xfId="4373" xr:uid="{7968585D-A290-4FF2-848A-7F6791A4DCCF}"/>
    <cellStyle name="Comma 14 4 4" xfId="2919" xr:uid="{4334E30D-A3BA-4472-942F-736DD7AAC9DC}"/>
    <cellStyle name="Comma 14 5" xfId="771" xr:uid="{8C9438A1-7D1E-4065-B110-40F724FCB31F}"/>
    <cellStyle name="Comma 14 5 2" xfId="1436" xr:uid="{B6C5C7C0-CB2B-42EC-9B9C-AB10E4085D9F}"/>
    <cellStyle name="Comma 14 5 2 2" xfId="3330" xr:uid="{756DF279-8A51-4436-ABF2-AC25E42D07B2}"/>
    <cellStyle name="Comma 14 5 3" xfId="4201" xr:uid="{9531DE7B-B28C-45AF-960A-FD5FFC9B498A}"/>
    <cellStyle name="Comma 14 5 4" xfId="2747" xr:uid="{A4CB77CD-38B1-4AB2-AC45-8DAAE412C07F}"/>
    <cellStyle name="Comma 14 6" xfId="682" xr:uid="{7C4A0624-B509-465F-88B3-FBCB3123E29B}"/>
    <cellStyle name="Comma 14 6 2" xfId="1437" xr:uid="{5475C6FD-D94F-4139-80FB-83303C1800C9}"/>
    <cellStyle name="Comma 14 6 2 2" xfId="3331" xr:uid="{ABBB2D83-1DCE-46BA-AD6C-F85ADDD3AECF}"/>
    <cellStyle name="Comma 14 6 3" xfId="4123" xr:uid="{68D2E472-D1AA-4AC2-AC45-3C80B59CBCF5}"/>
    <cellStyle name="Comma 14 6 4" xfId="2669" xr:uid="{3D82441F-8130-4485-99F1-13DF5DDDFDB3}"/>
    <cellStyle name="Comma 14 7" xfId="1221" xr:uid="{3C07EC7C-5736-42A3-A1F7-A7B8069C1A1C}"/>
    <cellStyle name="Comma 14 8" xfId="559" xr:uid="{0BB5241D-5C79-4DB0-9951-E9280A217C2D}"/>
    <cellStyle name="Comma 14 8 2" xfId="1438" xr:uid="{4F498A02-C041-45FC-BF0A-629D04A2DF2B}"/>
    <cellStyle name="Comma 14 8 3" xfId="4007" xr:uid="{8008F5FE-F4E6-480F-B3EE-EAF3435D5115}"/>
    <cellStyle name="Comma 14 8 4" xfId="2553" xr:uid="{B4991C41-60A6-402F-AC25-ADCA95AF366D}"/>
    <cellStyle name="Comma 14 9" xfId="1439" xr:uid="{BFF457A1-88F4-4AA7-A7DE-4AFB96DC94D9}"/>
    <cellStyle name="Comma 14 9 2" xfId="3332" xr:uid="{00BF9AC2-9B6A-4703-A26F-0EDAC977B89D}"/>
    <cellStyle name="Comma 15" xfId="179" xr:uid="{3EECF411-259E-4A18-AAA3-3B60ADB07160}"/>
    <cellStyle name="Comma 15 10" xfId="4840" xr:uid="{616ACC93-43F8-4C6B-9351-B4A9D18193A3}"/>
    <cellStyle name="Comma 15 11" xfId="5726" xr:uid="{84627978-119E-4102-B964-C4ACA16A6559}"/>
    <cellStyle name="Comma 15 12" xfId="2388" xr:uid="{1AE38834-6453-4776-897E-91F8FFE51C87}"/>
    <cellStyle name="Comma 15 2" xfId="320" xr:uid="{3651969B-E0B6-4C44-8C8A-D7331E8B9069}"/>
    <cellStyle name="Comma 15 2 2" xfId="1103" xr:uid="{D4478A64-F192-4D24-A2A8-82934BBF0378}"/>
    <cellStyle name="Comma 15 2 2 2" xfId="1440" xr:uid="{3B7ABAD4-C312-42D8-BC7A-223BC0EA0A5F}"/>
    <cellStyle name="Comma 15 2 2 2 2" xfId="3333" xr:uid="{547106CA-32E0-4AB2-A82A-D856E8BCE976}"/>
    <cellStyle name="Comma 15 2 2 3" xfId="4515" xr:uid="{AA001861-5009-4F25-BC8D-8CC80E66CEAE}"/>
    <cellStyle name="Comma 15 2 2 4" xfId="5074" xr:uid="{40BE76FB-DE06-437E-ABC9-DDBF3126C377}"/>
    <cellStyle name="Comma 15 2 2 5" xfId="5903" xr:uid="{23CC6959-1ECA-474C-A906-5C544C60450C}"/>
    <cellStyle name="Comma 15 2 2 6" xfId="3061" xr:uid="{499B3D6B-2BDE-487E-9236-76CE0A7188E4}"/>
    <cellStyle name="Comma 15 2 3" xfId="889" xr:uid="{745B689D-2D81-4C89-A1BC-F16B527EC1FD}"/>
    <cellStyle name="Comma 15 2 3 2" xfId="1441" xr:uid="{633CAB37-82B3-46E9-9E5C-16231BEF5166}"/>
    <cellStyle name="Comma 15 2 3 2 2" xfId="3334" xr:uid="{97A47099-8846-4BAC-94E4-4BB31434ADF7}"/>
    <cellStyle name="Comma 15 2 3 3" xfId="4307" xr:uid="{A9358A56-59F9-4150-B1E4-033DF5339949}"/>
    <cellStyle name="Comma 15 2 3 4" xfId="4955" xr:uid="{3ECFC8E6-9D6B-4451-A867-287EAFA039BF}"/>
    <cellStyle name="Comma 15 2 3 5" xfId="5790" xr:uid="{2B6289BD-C77E-4DFE-986C-162544A0C04C}"/>
    <cellStyle name="Comma 15 2 3 6" xfId="2853" xr:uid="{EB80BF5B-7677-4C3E-A12F-5A362756A162}"/>
    <cellStyle name="Comma 15 2 4" xfId="732" xr:uid="{C6F4C4D1-AD4D-40E8-A07C-B4B96CBAF0B8}"/>
    <cellStyle name="Comma 15 2 4 2" xfId="1442" xr:uid="{BC38EF1D-FB77-48FD-8BB5-9FE6F9420358}"/>
    <cellStyle name="Comma 15 2 4 2 2" xfId="3335" xr:uid="{38101942-FE71-46DF-B589-2135572BD570}"/>
    <cellStyle name="Comma 15 2 4 3" xfId="4173" xr:uid="{1233506A-A887-4530-9268-95782E0588E7}"/>
    <cellStyle name="Comma 15 2 4 4" xfId="2719" xr:uid="{6B663C37-13DC-409F-953C-DBD8C5DE15A3}"/>
    <cellStyle name="Comma 15 2 5" xfId="615" xr:uid="{78F53B04-F9E8-425F-B3C7-88C45AF89208}"/>
    <cellStyle name="Comma 15 2 5 2" xfId="1443" xr:uid="{643F39C8-B070-496B-BA5A-867579CCB75E}"/>
    <cellStyle name="Comma 15 2 5 3" xfId="2603" xr:uid="{DE4B69D9-0EF2-4059-A319-FF9F87838E40}"/>
    <cellStyle name="Comma 15 2 6" xfId="1444" xr:uid="{27D67E49-B476-4223-A76C-26A1DC8184D1}"/>
    <cellStyle name="Comma 15 2 6 2" xfId="3336" xr:uid="{35EAE1E7-0FCA-4F99-89D0-3272A9934CC8}"/>
    <cellStyle name="Comma 15 2 7" xfId="4057" xr:uid="{013C63B3-1346-44F1-BF95-8F60EB7A0DD8}"/>
    <cellStyle name="Comma 15 2 8" xfId="4914" xr:uid="{1332F7F4-0E4D-4BA9-8CB5-9A77DD8BCDCC}"/>
    <cellStyle name="Comma 15 2 9" xfId="5772" xr:uid="{4DF90623-5753-4D24-8DE7-1DFD3E20D7AE}"/>
    <cellStyle name="Comma 15 3" xfId="316" xr:uid="{2CBC40BB-8D9B-4576-B7DC-A2A717827BBB}"/>
    <cellStyle name="Comma 15 3 2" xfId="1035" xr:uid="{91CD1DB7-72D5-438F-89CB-04E6E164DB5E}"/>
    <cellStyle name="Comma 15 3 2 2" xfId="1445" xr:uid="{49765E0C-0D4B-4342-BCF2-7E46E068956B}"/>
    <cellStyle name="Comma 15 3 2 2 2" xfId="3337" xr:uid="{F9013257-F233-4F2D-96BB-626B59D34FC9}"/>
    <cellStyle name="Comma 15 3 2 3" xfId="4447" xr:uid="{D91F1117-3CBB-4CD5-A8BE-9E94A36A0045}"/>
    <cellStyle name="Comma 15 3 2 4" xfId="2993" xr:uid="{73705DC0-5D27-42B8-BDB6-C90F1592B80F}"/>
    <cellStyle name="Comma 15 3 3" xfId="842" xr:uid="{DB2C437D-E859-4D02-8445-133175AF1E83}"/>
    <cellStyle name="Comma 15 3 3 2" xfId="1446" xr:uid="{5CD149F2-07EC-4347-AB53-6806065E9EC8}"/>
    <cellStyle name="Comma 15 3 3 3" xfId="2817" xr:uid="{59FAC1B4-C052-4996-BEE3-3C0E26ED7564}"/>
    <cellStyle name="Comma 15 3 4" xfId="1447" xr:uid="{4349128A-4952-4745-AFB1-90C650F2F7D9}"/>
    <cellStyle name="Comma 15 3 4 2" xfId="3338" xr:uid="{EAD215F8-442C-4EE6-8DFF-CE87F0463594}"/>
    <cellStyle name="Comma 15 3 5" xfId="4271" xr:uid="{53FBEFCA-662D-4AFC-9543-C834D3A0D06D}"/>
    <cellStyle name="Comma 15 3 6" xfId="5011" xr:uid="{9E881F55-ECB4-418D-A02B-D11A56028DD8}"/>
    <cellStyle name="Comma 15 3 7" xfId="5842" xr:uid="{6BF69600-FC5C-440F-8B87-36741625D098}"/>
    <cellStyle name="Comma 15 4" xfId="965" xr:uid="{089173F7-C077-436C-88F8-7CE4096ED3F7}"/>
    <cellStyle name="Comma 15 4 2" xfId="1448" xr:uid="{68A57987-84F6-4D0C-A07C-2F247DBAEDD1}"/>
    <cellStyle name="Comma 15 4 2 2" xfId="3339" xr:uid="{E1B720EA-C796-48BA-BD4F-D0A1DC10A8D1}"/>
    <cellStyle name="Comma 15 4 3" xfId="4377" xr:uid="{6C45D40F-464F-442D-BABA-42AE9CA172BB}"/>
    <cellStyle name="Comma 15 4 4" xfId="6086" xr:uid="{A4BE5547-34F7-4DDE-B7F8-36C39192CE23}"/>
    <cellStyle name="Comma 15 4 5" xfId="2923" xr:uid="{E13B2821-5726-437E-B089-4A9184E9A31B}"/>
    <cellStyle name="Comma 15 5" xfId="776" xr:uid="{AA7B6C14-5252-4A1D-B3C9-C200139112FC}"/>
    <cellStyle name="Comma 15 5 2" xfId="1449" xr:uid="{5D611D68-F3BB-4321-82C4-FA9D71C70DD3}"/>
    <cellStyle name="Comma 15 5 2 2" xfId="3340" xr:uid="{D3BE713F-D1B0-4612-8218-DFB418B18E14}"/>
    <cellStyle name="Comma 15 5 3" xfId="4205" xr:uid="{1F553763-099E-47BA-BB32-CB074AB5D26D}"/>
    <cellStyle name="Comma 15 5 4" xfId="2751" xr:uid="{DD9AE22B-05B4-433A-80A0-3F4C5135118C}"/>
    <cellStyle name="Comma 15 6" xfId="684" xr:uid="{1B24154E-FFFC-4B5D-979C-D5A222AC6950}"/>
    <cellStyle name="Comma 15 6 2" xfId="1450" xr:uid="{50872486-988B-41C4-A33E-D290663CBFC7}"/>
    <cellStyle name="Comma 15 6 2 2" xfId="3341" xr:uid="{4F04D5AE-65C6-48A6-9B09-C91B0A6440F9}"/>
    <cellStyle name="Comma 15 6 3" xfId="4125" xr:uid="{CAEBA572-B6BE-4098-9718-DE62442715DC}"/>
    <cellStyle name="Comma 15 6 4" xfId="2671" xr:uid="{5B3DE8A1-EFD0-4EA4-8873-7D662403F817}"/>
    <cellStyle name="Comma 15 7" xfId="561" xr:uid="{F991EDBB-5AF2-4751-8E29-0A433864E6DB}"/>
    <cellStyle name="Comma 15 7 2" xfId="1451" xr:uid="{A087A344-AB6F-45D7-B03D-5DE5CD0FE43A}"/>
    <cellStyle name="Comma 15 7 3" xfId="2555" xr:uid="{A9F899BA-C05B-4F13-8063-26F21710779E}"/>
    <cellStyle name="Comma 15 8" xfId="1452" xr:uid="{0DE039E7-A34A-4E26-ABB6-46C69129E773}"/>
    <cellStyle name="Comma 15 8 2" xfId="3342" xr:uid="{BEADF570-4288-461D-BF4E-362B0C93B3C8}"/>
    <cellStyle name="Comma 15 9" xfId="4009" xr:uid="{5D2F6E7E-DDB0-48DF-86C5-DCBB4EE7346C}"/>
    <cellStyle name="Comma 16" xfId="182" xr:uid="{04FEC256-4B88-4FA2-9134-2DA9EB62C5BF}"/>
    <cellStyle name="Comma 16 2" xfId="618" xr:uid="{6A91053F-54EC-40C7-A865-63D1E301DF2A}"/>
    <cellStyle name="Comma 16 2 2" xfId="735" xr:uid="{49776552-F224-44AE-9267-8E65E6BC3946}"/>
    <cellStyle name="Comma 16 2 2 2" xfId="1453" xr:uid="{324233F8-D900-49AB-9D03-55B8B5CBE340}"/>
    <cellStyle name="Comma 16 2 2 2 2" xfId="3343" xr:uid="{271155B2-424F-491B-9F6B-EBD017BDCC23}"/>
    <cellStyle name="Comma 16 2 2 3" xfId="4176" xr:uid="{F0A00B40-B5EA-4860-B785-80DA334A4D81}"/>
    <cellStyle name="Comma 16 2 2 4" xfId="2722" xr:uid="{5331719D-CE6B-4BD9-BD7B-6E58172232B9}"/>
    <cellStyle name="Comma 16 2 3" xfId="1454" xr:uid="{7DC67482-6D94-4BB7-A554-4C7FC9077DF9}"/>
    <cellStyle name="Comma 16 2 3 2" xfId="3344" xr:uid="{032F32F6-E19E-4C84-ACA0-4DF19F932540}"/>
    <cellStyle name="Comma 16 2 4" xfId="4060" xr:uid="{04973497-08D2-4B2E-8037-0D8D6A677A61}"/>
    <cellStyle name="Comma 16 2 5" xfId="5013" xr:uid="{1FFD01AC-44AA-4CB6-B8AA-55F6CD82A33A}"/>
    <cellStyle name="Comma 16 2 6" xfId="5276" xr:uid="{5668AC76-81B0-4539-8220-7CD585B95FF9}"/>
    <cellStyle name="Comma 16 2 7" xfId="5844" xr:uid="{415CAB27-9D26-4519-8EB7-411DE6EFA551}"/>
    <cellStyle name="Comma 16 2 8" xfId="2606" xr:uid="{4F8DE2AF-F732-4C22-A116-749DA86E2D6C}"/>
    <cellStyle name="Comma 16 3" xfId="564" xr:uid="{5D8F8C73-081A-478B-AC8A-9CB8AA8D2068}"/>
    <cellStyle name="Comma 16 3 2" xfId="687" xr:uid="{46A7E2E2-EA31-4EF8-9966-F39C40D7A22C}"/>
    <cellStyle name="Comma 16 3 2 2" xfId="1455" xr:uid="{4A9940CD-301B-488C-8013-9722A76C1543}"/>
    <cellStyle name="Comma 16 3 2 2 2" xfId="3345" xr:uid="{AD65A1B6-5E34-4AA0-9C54-8776C0E7514F}"/>
    <cellStyle name="Comma 16 3 2 3" xfId="4128" xr:uid="{9407D100-C374-4247-9C8E-34AD9E8E72CB}"/>
    <cellStyle name="Comma 16 3 2 4" xfId="2674" xr:uid="{664E110E-9BEF-409B-B417-957478237040}"/>
    <cellStyle name="Comma 16 3 2 5" xfId="6298" xr:uid="{DBE4F30E-7AD5-49FB-BFC5-FE5B9390DD11}"/>
    <cellStyle name="Comma 16 3 3" xfId="1456" xr:uid="{125F60CF-273D-4052-B27C-996815383017}"/>
    <cellStyle name="Comma 16 3 3 2" xfId="3346" xr:uid="{B9260479-3BCE-404A-9565-94D0E303AA70}"/>
    <cellStyle name="Comma 16 3 4" xfId="4012" xr:uid="{8DF60319-C585-438E-AB9F-7AD117720A58}"/>
    <cellStyle name="Comma 16 3 5" xfId="5160" xr:uid="{B3B40AAF-F0B5-454F-B99F-5483A3C42EF6}"/>
    <cellStyle name="Comma 16 3 6" xfId="5277" xr:uid="{1BA00D8A-526D-44F2-A93A-E31DB576024A}"/>
    <cellStyle name="Comma 16 3 7" xfId="6070" xr:uid="{86D7AF54-5BD4-4014-BA41-F4B60D0E0FE6}"/>
    <cellStyle name="Comma 16 3 8" xfId="2558" xr:uid="{FDDE51E2-55D1-43A0-92C1-DD8C420CED3D}"/>
    <cellStyle name="Comma 16 4" xfId="1128" xr:uid="{ACECE018-A131-4BFA-9AF8-9D86A6E22569}"/>
    <cellStyle name="Comma 16 4 2" xfId="1457" xr:uid="{B407CEAF-18F1-4318-A140-18D5BBAA72FA}"/>
    <cellStyle name="Comma 16 4 2 2" xfId="3347" xr:uid="{D5196514-50B9-48EA-9914-FD82299D6093}"/>
    <cellStyle name="Comma 16 4 3" xfId="4538" xr:uid="{47232FCD-B360-4637-846A-4E3A681592CC}"/>
    <cellStyle name="Comma 16 4 4" xfId="3084" xr:uid="{3CFF634F-87B0-4F31-BBCF-D18E37088620}"/>
    <cellStyle name="Comma 16 5" xfId="494" xr:uid="{DF7CFEF7-B012-4A09-A852-B50981039898}"/>
    <cellStyle name="Comma 16 5 2" xfId="1458" xr:uid="{9EA113F7-2978-4A7A-8C4F-615F5B8A171F}"/>
    <cellStyle name="Comma 16 6" xfId="4842" xr:uid="{4C8B4411-5516-4800-9A51-8530184FA9BE}"/>
    <cellStyle name="Comma 16 7" xfId="5728" xr:uid="{32591889-07B9-411F-BFB5-06AB61021752}"/>
    <cellStyle name="Comma 16 8" xfId="2391" xr:uid="{994FAF31-8F44-4AAC-9EB3-78FBCFE095AB}"/>
    <cellStyle name="Comma 17" xfId="89" xr:uid="{B3BFD7D5-F1E8-4E73-A7E9-91354267472E}"/>
    <cellStyle name="Comma 17 10" xfId="2394" xr:uid="{3D55985F-17FF-4F77-90C0-0FED8359BB3F}"/>
    <cellStyle name="Comma 17 2" xfId="583" xr:uid="{1D506BDC-4032-459F-AD3D-9109E7282703}"/>
    <cellStyle name="Comma 17 2 2" xfId="1459" xr:uid="{9D45B1A3-72B4-4064-B4A4-EB34681FCBB3}"/>
    <cellStyle name="Comma 17 2 2 2" xfId="5047" xr:uid="{2B7D4DF1-7CDB-4077-8514-DE0FB9693588}"/>
    <cellStyle name="Comma 17 2 2 3" xfId="5878" xr:uid="{8EACD3C5-2A77-4076-948E-F701BA8A1367}"/>
    <cellStyle name="Comma 17 2 2 4" xfId="3348" xr:uid="{9A3776A2-4407-4CE6-B7C9-2435DF7284BC}"/>
    <cellStyle name="Comma 17 2 3" xfId="5278" xr:uid="{9FBF32FC-740E-4C1D-926D-3C8A4607006F}"/>
    <cellStyle name="Comma 17 3" xfId="2090" xr:uid="{4FB77EE2-3D88-4012-85BC-91BE2D5FF691}"/>
    <cellStyle name="Comma 17 3 2" xfId="6090" xr:uid="{B02DE029-1618-4284-BC99-0B0166D583FF}"/>
    <cellStyle name="Comma 17 3 2 2" xfId="6238" xr:uid="{1C390A2A-BB7F-4ECB-AE2D-35CE35458921}"/>
    <cellStyle name="Comma 17 3 3" xfId="3860" xr:uid="{82252723-7150-4867-BA23-C03F57FB6628}"/>
    <cellStyle name="Comma 17 4" xfId="185" xr:uid="{8A15AC3D-CA9A-4083-B240-E3AB8047B547}"/>
    <cellStyle name="Comma 17 4 2" xfId="4637" xr:uid="{C83E6B7D-E0FD-4D76-BD65-D06C76C512D5}"/>
    <cellStyle name="Comma 17 4 3" xfId="6232" xr:uid="{DBBDEFF5-94CB-4B8D-AF08-0D64F762A2FD}"/>
    <cellStyle name="Comma 17 4 4" xfId="6248" xr:uid="{D333F8B7-0F1A-42A1-91B0-ED5D173BCA82}"/>
    <cellStyle name="Comma 17 5" xfId="4844" xr:uid="{1A946A76-72D7-4E54-AC55-9EC711A50324}"/>
    <cellStyle name="Comma 17 6" xfId="5279" xr:uid="{335DB283-637C-4972-9E62-EDEB24782B0B}"/>
    <cellStyle name="Comma 17 7" xfId="6004" xr:uid="{F05D5B4D-7C73-45B3-895B-8BDF406A500D}"/>
    <cellStyle name="Comma 17 8" xfId="6130" xr:uid="{83D2C399-C5F0-4031-BC93-CD1448978E0A}"/>
    <cellStyle name="Comma 17 9" xfId="6189" xr:uid="{C0E00CD9-C397-4060-BAF1-64F005B8FA89}"/>
    <cellStyle name="Comma 18" xfId="195" xr:uid="{079CD9C7-BDE1-4D77-8B37-719FAE287BEF}"/>
    <cellStyle name="Comma 18 2" xfId="629" xr:uid="{9B68BCF1-3374-4397-92D6-DC2A84CEF5D8}"/>
    <cellStyle name="Comma 18 2 2" xfId="5191" xr:uid="{4B0C00A0-0F46-4A52-B4EC-9EEEA29D8BEA}"/>
    <cellStyle name="Comma 18 2 2 2" xfId="5961" xr:uid="{6CFF0832-7856-463B-ABC3-C28FCE842117}"/>
    <cellStyle name="Comma 18 2 3" xfId="4743" xr:uid="{79648090-AD89-4028-9637-2CCD64D1A5A2}"/>
    <cellStyle name="Comma 18 2 4" xfId="5280" xr:uid="{02325475-AA01-48AE-8583-6CED26DB28C8}"/>
    <cellStyle name="Comma 18 2 5" xfId="2616" xr:uid="{C028407A-FA88-476F-A727-FB6EEEBC9CBD}"/>
    <cellStyle name="Comma 18 3" xfId="1460" xr:uid="{C32ACB3F-B981-49F4-9640-B83778555FD2}"/>
    <cellStyle name="Comma 18 3 2" xfId="4771" xr:uid="{ACA5EEF6-AB8F-4D6F-9825-F255AFBEB001}"/>
    <cellStyle name="Comma 18 3 3" xfId="5673" xr:uid="{714AB365-6DF3-44CC-9E17-41341DCCF2F5}"/>
    <cellStyle name="Comma 18 3 4" xfId="3349" xr:uid="{AAAF8216-F26B-4284-B5C3-EB6E1C1BAB61}"/>
    <cellStyle name="Comma 18 3 5" xfId="6301" xr:uid="{91C0FA16-AA13-4C00-8F3D-B7820ABF5E8C}"/>
    <cellStyle name="Comma 18 4" xfId="4070" xr:uid="{4F33A5A2-17B7-41EE-957D-CFD4FB75845D}"/>
    <cellStyle name="Comma 18 5" xfId="4742" xr:uid="{A13ADC16-8D51-4484-ACB9-1AA310B1A738}"/>
    <cellStyle name="Comma 18 6" xfId="5281" xr:uid="{CF4A7DA2-F734-4A86-9ECF-8D3311714EC9}"/>
    <cellStyle name="Comma 19" xfId="225" xr:uid="{BA53CCD9-099B-4A22-837F-4C5E2B9E8666}"/>
    <cellStyle name="Comma 19 10" xfId="6184" xr:uid="{102937E4-C248-4BF2-AA49-E8B92CED1502}"/>
    <cellStyle name="Comma 19 11" xfId="6222" xr:uid="{37CB36DC-06B4-4C17-BBBC-25AE20DACB2B}"/>
    <cellStyle name="Comma 19 12" xfId="2408" xr:uid="{73277483-A50B-46EB-87F9-BC854FDA259C}"/>
    <cellStyle name="Comma 19 13" xfId="6291" xr:uid="{B6B4BCFC-F0BF-4FD1-8C25-1DB86AFEF0C6}"/>
    <cellStyle name="Comma 19 2" xfId="1225" xr:uid="{62694AD6-4796-45AD-939A-4713EF3CECD5}"/>
    <cellStyle name="Comma 19 2 2" xfId="5025" xr:uid="{AC545C91-C1B5-4BEE-BC7E-244869D56DD0}"/>
    <cellStyle name="Comma 19 2 2 2" xfId="5856" xr:uid="{28E6B5F3-0D19-477F-A7B1-0E9EE056B278}"/>
    <cellStyle name="Comma 19 2 3" xfId="4849" xr:uid="{0801E36B-E749-484E-906D-E6BD03B53071}"/>
    <cellStyle name="Comma 19 2 4" xfId="5734" xr:uid="{4553BFF9-E3F7-449C-B6ED-91D043023C6F}"/>
    <cellStyle name="Comma 19 3" xfId="5175" xr:uid="{7933EB31-1725-4DD6-91EC-9BFBC24ED5FF}"/>
    <cellStyle name="Comma 19 4" xfId="4658" xr:uid="{4B688511-059E-4804-97EA-754E2295E12E}"/>
    <cellStyle name="Comma 19 5" xfId="5282" xr:uid="{222F0368-12CF-450A-8824-0B3ADFC33B47}"/>
    <cellStyle name="Comma 19 6" xfId="5618" xr:uid="{2F34172A-EE76-4FB0-8536-C0660EB4CE8C}"/>
    <cellStyle name="Comma 19 7" xfId="6039" xr:uid="{07AE143A-B5A5-40AC-9B96-3FD534C6EFC5}"/>
    <cellStyle name="Comma 19 8" xfId="6102" xr:uid="{FA8883A9-2422-41E8-BE9D-2DC83172C35E}"/>
    <cellStyle name="Comma 19 9" xfId="6166" xr:uid="{91173552-87AE-4A42-94FF-2CE5B8E147EA}"/>
    <cellStyle name="Comma 2" xfId="2" xr:uid="{00000000-0005-0000-0000-000001000000}"/>
    <cellStyle name="Comma 2 10" xfId="98" xr:uid="{21BF72F9-238C-44E6-B50F-B0F8BC77A518}"/>
    <cellStyle name="Comma 2 10 2" xfId="5283" xr:uid="{2D373F93-9026-479B-AC43-EB36F6FE7304}"/>
    <cellStyle name="Comma 2 10 2 2" xfId="5200" xr:uid="{1CF9710D-38A5-4145-AD98-BCF9CBFDF1A8}"/>
    <cellStyle name="Comma 2 11" xfId="5284" xr:uid="{57963E8E-8DDE-4B88-B471-70A6337ADA34}"/>
    <cellStyle name="Comma 2 12" xfId="113" xr:uid="{7AB9D2FA-9266-42DF-AA30-F8C212971C84}"/>
    <cellStyle name="Comma 2 12 10" xfId="5654" xr:uid="{B9F1CF1E-767E-4E6E-9776-F9FF1F8EF8A0}"/>
    <cellStyle name="Comma 2 12 11" xfId="2326" xr:uid="{0D85D802-3745-4238-8412-D3F1471472B4}"/>
    <cellStyle name="Comma 2 12 2" xfId="373" xr:uid="{3FACA3E7-4C80-415E-B6FE-B799A704A0C1}"/>
    <cellStyle name="Comma 2 12 2 2" xfId="1043" xr:uid="{D6744BCA-1A81-4096-8108-310380361ABA}"/>
    <cellStyle name="Comma 2 12 2 2 2" xfId="1461" xr:uid="{DB13071F-1240-4003-90F3-586264E2E4FE}"/>
    <cellStyle name="Comma 2 12 2 2 2 2" xfId="3350" xr:uid="{86289BC1-771B-430F-A141-7FCBE6FA9B61}"/>
    <cellStyle name="Comma 2 12 2 2 3" xfId="4455" xr:uid="{915A49B8-CA37-4B22-959E-4075DE5E4C4E}"/>
    <cellStyle name="Comma 2 12 2 2 4" xfId="3001" xr:uid="{9E804C6B-0650-4C40-AD28-0C507DA3858A}"/>
    <cellStyle name="Comma 2 12 2 3" xfId="705" xr:uid="{D3A948CB-658E-4E34-ABDD-4496850CCFCC}"/>
    <cellStyle name="Comma 2 12 2 3 2" xfId="1462" xr:uid="{13522B08-7D57-4738-AEB0-55D060B5D797}"/>
    <cellStyle name="Comma 2 12 2 3 2 2" xfId="3351" xr:uid="{6A699338-90E6-4932-B19F-92B8E5F5D010}"/>
    <cellStyle name="Comma 2 12 2 3 3" xfId="4146" xr:uid="{76334395-76CC-49FB-8CA0-E631881CDB01}"/>
    <cellStyle name="Comma 2 12 2 3 4" xfId="2692" xr:uid="{4AF4CB89-232E-44D5-9421-BB3185068F68}"/>
    <cellStyle name="Comma 2 12 2 4" xfId="588" xr:uid="{FD8D589A-D258-4BC7-A17B-A2EFCB9BBF29}"/>
    <cellStyle name="Comma 2 12 2 4 2" xfId="2576" xr:uid="{15FF8C40-2099-4E18-ADBA-691360C6DB1D}"/>
    <cellStyle name="Comma 2 12 2 5" xfId="1463" xr:uid="{F931E122-54A3-47B8-BD4E-A9F46DDFFFA5}"/>
    <cellStyle name="Comma 2 12 2 5 2" xfId="3352" xr:uid="{3E713D56-2E78-4DE3-A1C5-6437F211FC2F}"/>
    <cellStyle name="Comma 2 12 2 6" xfId="4030" xr:uid="{56B15B3B-8DD4-41C7-9409-B006A81DCDBA}"/>
    <cellStyle name="Comma 2 12 2 7" xfId="4820" xr:uid="{E1A5F916-885E-4940-8AE0-BC96B074083D}"/>
    <cellStyle name="Comma 2 12 2 8" xfId="5711" xr:uid="{094F5496-30F4-4159-AE0B-72F2C437D240}"/>
    <cellStyle name="Comma 2 12 2 9" xfId="2428" xr:uid="{D923A18A-5794-4C67-8B81-661EC5039286}"/>
    <cellStyle name="Comma 2 12 3" xfId="784" xr:uid="{B6864A8C-FD61-4F3B-BD8C-852F297BED08}"/>
    <cellStyle name="Comma 2 12 3 2" xfId="974" xr:uid="{F72AD03F-C133-4E10-AC18-D5E6D251DC6B}"/>
    <cellStyle name="Comma 2 12 3 2 2" xfId="1464" xr:uid="{F48D7213-D98E-4E76-AD07-75E93206A1F4}"/>
    <cellStyle name="Comma 2 12 3 2 2 2" xfId="3353" xr:uid="{E86CB95E-FEDD-4E8E-A335-66A1B2A4E91A}"/>
    <cellStyle name="Comma 2 12 3 2 3" xfId="4386" xr:uid="{3ECE0FB5-ABD4-45FE-8CF6-11E0B726A3FD}"/>
    <cellStyle name="Comma 2 12 3 2 4" xfId="2932" xr:uid="{CAEBCB52-855A-48F8-AE12-E09D308D0DE8}"/>
    <cellStyle name="Comma 2 12 3 3" xfId="1465" xr:uid="{A23419CD-1993-4F43-BE5F-264536BA6090}"/>
    <cellStyle name="Comma 2 12 3 3 2" xfId="3354" xr:uid="{E3FBA21A-244D-42B4-AC5B-5190AAB481FD}"/>
    <cellStyle name="Comma 2 12 3 4" xfId="4213" xr:uid="{B2647D5D-469F-42F4-99DB-10F427025D88}"/>
    <cellStyle name="Comma 2 12 3 5" xfId="2759" xr:uid="{4B8C075F-AF1D-407F-BBB3-DAE694ED5F0B}"/>
    <cellStyle name="Comma 2 12 4" xfId="905" xr:uid="{AFB70CB0-30FB-4879-9B97-8241E2D71F08}"/>
    <cellStyle name="Comma 2 12 4 2" xfId="1466" xr:uid="{FEB1FB1E-54A6-4A35-933F-2C4959491B0B}"/>
    <cellStyle name="Comma 2 12 4 2 2" xfId="3355" xr:uid="{62AE4115-9E36-4C46-8142-FD8618B2050D}"/>
    <cellStyle name="Comma 2 12 4 3" xfId="4317" xr:uid="{6265B87F-416C-4664-8C34-7F31E30DF11B}"/>
    <cellStyle name="Comma 2 12 4 4" xfId="2863" xr:uid="{BAAC0D6F-D608-464F-8414-7ED5C465E553}"/>
    <cellStyle name="Comma 2 12 5" xfId="655" xr:uid="{3050D326-3E06-4326-A171-5CCB9643E93E}"/>
    <cellStyle name="Comma 2 12 5 2" xfId="1467" xr:uid="{F30C16F8-46D8-45AC-BA0A-4C743E80581D}"/>
    <cellStyle name="Comma 2 12 5 2 2" xfId="3356" xr:uid="{1F5E776A-9052-47FC-81F4-DDAAE65DE665}"/>
    <cellStyle name="Comma 2 12 5 3" xfId="4096" xr:uid="{8599A298-A4F5-44B3-8988-040CB472856F}"/>
    <cellStyle name="Comma 2 12 5 4" xfId="2642" xr:uid="{D90AA031-0743-4079-94A2-4B57969B0E76}"/>
    <cellStyle name="Comma 2 12 6" xfId="503" xr:uid="{07A2224E-992C-4748-8158-3029FAA1E4B3}"/>
    <cellStyle name="Comma 2 12 6 2" xfId="2526" xr:uid="{929E8685-0095-4161-B6C0-3E07E2AA0268}"/>
    <cellStyle name="Comma 2 12 7" xfId="1468" xr:uid="{76A4EAFF-B185-4DE3-A0E3-53EDA5703851}"/>
    <cellStyle name="Comma 2 12 7 2" xfId="3357" xr:uid="{9C011067-187A-4CF8-8DFC-6207BAEEE9A9}"/>
    <cellStyle name="Comma 2 12 8" xfId="3980" xr:uid="{9F9A533B-724A-402E-B4DE-EB1A53C8561D}"/>
    <cellStyle name="Comma 2 12 9" xfId="4704" xr:uid="{218F17A0-D218-4DD4-9B1D-930E6FD653FF}"/>
    <cellStyle name="Comma 2 13" xfId="110" xr:uid="{E6699759-B077-46C1-B6FB-B8864363B878}"/>
    <cellStyle name="Comma 2 13 2" xfId="4624" xr:uid="{E796282F-38E6-4035-B1A8-8D300C987954}"/>
    <cellStyle name="Comma 2 14" xfId="5600" xr:uid="{88BEA8AC-D2BD-4A4D-8EC8-F8217484144C}"/>
    <cellStyle name="Comma 2 15" xfId="6097" xr:uid="{FC51A10A-CD9F-41E9-9EEC-578CF8563E18}"/>
    <cellStyle name="Comma 2 16" xfId="6179" xr:uid="{22CC7E2E-22CD-49E0-AD35-382BE8F2E50D}"/>
    <cellStyle name="Comma 2 17" xfId="90" xr:uid="{0B878F69-E251-423E-B57D-27E27749FEAE}"/>
    <cellStyle name="Comma 2 19" xfId="897" xr:uid="{36D7C8A9-4FEB-4346-842F-FEE49486DA55}"/>
    <cellStyle name="Comma 2 2" xfId="132" xr:uid="{F06F9D75-EF2E-468E-9FB2-0F0AB6049B35}"/>
    <cellStyle name="Comma 2 2 10" xfId="4674" xr:uid="{64B7257F-0A0B-4981-9E70-D1CEBE25C630}"/>
    <cellStyle name="Comma 2 2 11" xfId="5631" xr:uid="{720315A4-A568-44C6-91A4-E7F9249751B7}"/>
    <cellStyle name="Comma 2 2 2" xfId="129" xr:uid="{9E7DD8B0-2E1F-4E24-BB5F-41CDA74A1596}"/>
    <cellStyle name="Comma 2 2 2 2" xfId="201" xr:uid="{123CF707-6304-46CD-BA64-6DD0DC50BD8F}"/>
    <cellStyle name="Comma 2 2 2 2 2" xfId="517" xr:uid="{982F3D80-F2F0-4C3E-96A0-399FB503A713}"/>
    <cellStyle name="Comma 2 2 2 3" xfId="1218" xr:uid="{0092016E-B5BD-4636-8B68-1EC305598AB4}"/>
    <cellStyle name="Comma 2 2 2 3 2" xfId="5158" xr:uid="{1A55DEFB-52C2-46D1-B3F4-E682BDD81E1C}"/>
    <cellStyle name="Comma 2 2 2 4" xfId="491" xr:uid="{0EED0CF6-0298-4462-A7EB-159ADD839412}"/>
    <cellStyle name="Comma 2 2 2 5" xfId="5998" xr:uid="{4F6716CA-1CD8-4AA5-BFA3-D60BBF4B08C3}"/>
    <cellStyle name="Comma 2 2 2 6" xfId="6059" xr:uid="{D338AAFD-B1BB-456E-A52C-948175EC9D51}"/>
    <cellStyle name="Comma 2 2 3" xfId="144" xr:uid="{0A23C1ED-E0A8-45CC-BB24-343B54270BEE}"/>
    <cellStyle name="Comma 2 2 3 2" xfId="752" xr:uid="{89D8BA97-B6FC-4FF6-B709-814951895080}"/>
    <cellStyle name="Comma 2 2 3 2 2" xfId="4944" xr:uid="{980838A1-71BA-40AE-8A69-7CC6534E926D}"/>
    <cellStyle name="Comma 2 2 3 3" xfId="537" xr:uid="{C7E17291-B918-4EE3-8880-178485E43242}"/>
    <cellStyle name="Comma 2 2 3 4" xfId="6057" xr:uid="{67622052-2A08-404B-9635-63A0453C0CD5}"/>
    <cellStyle name="Comma 2 2 4" xfId="107" xr:uid="{E963674D-511A-4442-B7CD-74DBC9E57EF1}"/>
    <cellStyle name="Comma 2 2 4 2" xfId="6044" xr:uid="{22B8D67E-05F7-4C96-8C59-6B7907B3520C}"/>
    <cellStyle name="Comma 2 2 5" xfId="594" xr:uid="{20CFF67F-5767-459F-9458-82A1E18AA702}"/>
    <cellStyle name="Comma 2 2 5 2" xfId="711" xr:uid="{8887C172-E338-4B4B-AC32-E7F605955CD3}"/>
    <cellStyle name="Comma 2 2 5 2 2" xfId="1469" xr:uid="{F98883FF-6E0A-453E-8F42-A2F0C89009D3}"/>
    <cellStyle name="Comma 2 2 5 2 2 2" xfId="3358" xr:uid="{D3801BE6-0A5F-440C-BCB9-CFA5DC723487}"/>
    <cellStyle name="Comma 2 2 5 2 3" xfId="4152" xr:uid="{7737BB7D-E248-4C65-B3EF-2DA3BCD515BC}"/>
    <cellStyle name="Comma 2 2 5 2 4" xfId="4891" xr:uid="{71526A30-8D9F-4B2F-BF08-EB6C18B6F2A4}"/>
    <cellStyle name="Comma 2 2 5 2 5" xfId="2698" xr:uid="{D01DA29B-F332-43CF-813D-6729FBF630AA}"/>
    <cellStyle name="Comma 2 2 5 3" xfId="1470" xr:uid="{C167D80B-E695-4BE8-ABDF-658C779A96D1}"/>
    <cellStyle name="Comma 2 2 5 3 2" xfId="3359" xr:uid="{73C3861D-FE3A-458C-9571-A0EB033258B1}"/>
    <cellStyle name="Comma 2 2 5 4" xfId="4036" xr:uid="{1BF4FD15-F293-4192-AFCE-A8669A193851}"/>
    <cellStyle name="Comma 2 2 5 5" xfId="4708" xr:uid="{CACA9D05-FBCC-41F7-B754-BEB6A5748E5A}"/>
    <cellStyle name="Comma 2 2 5 6" xfId="5656" xr:uid="{D01877F8-A3D9-41E1-84DB-CC3D57F6F5B7}"/>
    <cellStyle name="Comma 2 2 5 7" xfId="2582" xr:uid="{0C78246A-9666-4297-9119-95A269220A04}"/>
    <cellStyle name="Comma 2 2 6" xfId="662" xr:uid="{F317998E-3B27-47F4-A995-97F77944FEA0}"/>
    <cellStyle name="Comma 2 2 6 2" xfId="1471" xr:uid="{848B3875-5C2F-4F93-9E75-3580E33DC08D}"/>
    <cellStyle name="Comma 2 2 6 2 2" xfId="5039" xr:uid="{56F29DF6-D300-4D02-B778-B08C704A7077}"/>
    <cellStyle name="Comma 2 2 6 2 3" xfId="5870" xr:uid="{1382E241-0B41-4F4A-802D-8FC95D5BA488}"/>
    <cellStyle name="Comma 2 2 6 2 4" xfId="3360" xr:uid="{219FD781-2A21-41A0-8D42-5393917A9381}"/>
    <cellStyle name="Comma 2 2 6 3" xfId="4103" xr:uid="{0B24DFA4-99D7-43DC-912E-DF38535875A1}"/>
    <cellStyle name="Comma 2 2 6 4" xfId="4798" xr:uid="{091605A0-03CD-4FA4-8699-AD7965B32044}"/>
    <cellStyle name="Comma 2 2 6 5" xfId="5693" xr:uid="{CAD17516-70B1-48E0-A90B-537C22113A49}"/>
    <cellStyle name="Comma 2 2 6 6" xfId="2649" xr:uid="{FA783DF2-0DF5-4852-AF76-5B31F0DDAA04}"/>
    <cellStyle name="Comma 2 2 7" xfId="511" xr:uid="{84BB2C2B-6381-446A-B53A-003D3D658DEB}"/>
    <cellStyle name="Comma 2 2 7 2" xfId="1472" xr:uid="{508A05DF-4007-42EA-8998-F4588E14E92E}"/>
    <cellStyle name="Comma 2 2 7 2 2" xfId="3361" xr:uid="{9B2B4748-539B-4AE5-BC1D-8FB9DD9DB7BD}"/>
    <cellStyle name="Comma 2 2 7 3" xfId="3987" xr:uid="{6563B087-B8B1-4A22-A1A7-E62D2AC1295F}"/>
    <cellStyle name="Comma 2 2 7 4" xfId="4941" xr:uid="{B30B0017-A9C8-495A-A264-4A06E283BCCE}"/>
    <cellStyle name="Comma 2 2 7 5" xfId="2533" xr:uid="{C1B10387-CE8C-4413-8CD9-F12AFD4F696F}"/>
    <cellStyle name="Comma 2 2 8" xfId="4985" xr:uid="{53861BA3-4017-487B-A273-3ECD305686FA}"/>
    <cellStyle name="Comma 2 2 8 2" xfId="5816" xr:uid="{B0939E77-BA5F-4AC7-9328-67226735EB57}"/>
    <cellStyle name="Comma 2 2 9" xfId="5216" xr:uid="{F9389344-3C0E-4DF2-A58C-0E7C6D799057}"/>
    <cellStyle name="Comma 2 3" xfId="177" xr:uid="{5755ACFD-624D-4373-A10F-F5345204542E}"/>
    <cellStyle name="Comma 2 3 10" xfId="6190" xr:uid="{AFA688D0-8683-4C96-A42C-7674070D3674}"/>
    <cellStyle name="Comma 2 3 11" xfId="6249" xr:uid="{0BB3F1D0-9FE9-4D12-BA8C-E404FE307ECF}"/>
    <cellStyle name="Comma 2 3 2" xfId="349" xr:uid="{5138C524-F6FC-4A57-BBF1-895CFA5D5AD2}"/>
    <cellStyle name="Comma 2 3 2 2" xfId="774" xr:uid="{9C117DAB-38CD-4B10-ACC3-22FEE4FD9D4D}"/>
    <cellStyle name="Comma 2 3 2 2 2" xfId="1473" xr:uid="{356DD8EE-B90E-4706-ACF2-FACCCC83A612}"/>
    <cellStyle name="Comma 2 3 2 2 2 2" xfId="3362" xr:uid="{D01544E9-4AF5-4A87-829B-5E99D11E40F5}"/>
    <cellStyle name="Comma 2 3 2 3" xfId="2091" xr:uid="{6DB183E0-3389-4DC5-95A6-65CA3D955C2D}"/>
    <cellStyle name="Comma 2 3 2 3 2" xfId="3861" xr:uid="{6BBCF749-66E9-4930-97D5-EE0BC43EAAEC}"/>
    <cellStyle name="Comma 2 3 2 4" xfId="5285" xr:uid="{115180DB-F9D3-425A-AE3C-E5A93EF2C6B9}"/>
    <cellStyle name="Comma 2 3 2 5" xfId="6006" xr:uid="{25C39A9B-FC5A-4E5F-B4D5-7149E89DE510}"/>
    <cellStyle name="Comma 2 3 2 6" xfId="6132" xr:uid="{2E0F66E8-10C6-4B08-83B9-74D5B5BB8792}"/>
    <cellStyle name="Comma 2 3 2 7" xfId="6191" xr:uid="{BFCF6F7C-00A1-4F45-93E2-BB3C18EF59B1}"/>
    <cellStyle name="Comma 2 3 2 8" xfId="2422" xr:uid="{43A4DC3F-680A-4A90-87E7-9D92D72BD7BF}"/>
    <cellStyle name="Comma 2 3 2 9" xfId="6250" xr:uid="{C92A7715-1024-4786-A385-CC20158AFB50}"/>
    <cellStyle name="Comma 2 3 3" xfId="1130" xr:uid="{7B3F224A-2BB8-43DD-8F33-6F74A19423AD}"/>
    <cellStyle name="Comma 2 3 3 2" xfId="4931" xr:uid="{E711A007-8F83-4D60-81CA-D14FB08282CF}"/>
    <cellStyle name="Comma 2 3 3 3" xfId="4876" xr:uid="{5B779B57-68DD-4F37-A0F3-2A09A322A1D3}"/>
    <cellStyle name="Comma 2 3 3 4" xfId="5754" xr:uid="{BF64105D-2011-49FD-88DF-D34694E1EB9D}"/>
    <cellStyle name="Comma 2 3 3 5" xfId="6049" xr:uid="{BE138528-3BA5-4E02-9EA8-CB78A4945A51}"/>
    <cellStyle name="Comma 2 3 4" xfId="1208" xr:uid="{74BABE57-06EB-4F6A-8635-59437C2AE666}"/>
    <cellStyle name="Comma 2 3 4 2" xfId="5115" xr:uid="{0A242C80-C2B7-41CC-96EB-635197718274}"/>
    <cellStyle name="Comma 2 3 5" xfId="507" xr:uid="{542D2FAF-C938-4A1B-9CDE-70E2BB6C04A6}"/>
    <cellStyle name="Comma 2 3 5 2" xfId="1474" xr:uid="{91EED9D9-78C4-4D5A-BA98-5ABE33B27F8E}"/>
    <cellStyle name="Comma 2 3 5 2 2" xfId="3363" xr:uid="{E0E8F1E2-5B78-4712-A1B3-014C5DC2AD4C}"/>
    <cellStyle name="Comma 2 3 5 3" xfId="4995" xr:uid="{A51094D5-57A4-456D-9393-6F5F75978714}"/>
    <cellStyle name="Comma 2 3 5 4" xfId="5826" xr:uid="{73711975-327C-4FD2-A18C-8AC895F2CE1F}"/>
    <cellStyle name="Comma 2 3 6" xfId="2092" xr:uid="{2ED16F4F-E414-4251-AD71-1CF0524F23EC}"/>
    <cellStyle name="Comma 2 3 6 2" xfId="5171" xr:uid="{2B9BB3DE-F4F3-43F5-A1C4-AAD0F1F00D53}"/>
    <cellStyle name="Comma 2 3 6 3" xfId="3862" xr:uid="{2BF644D1-5092-4E59-A98D-7536F6EE0543}"/>
    <cellStyle name="Comma 2 3 7" xfId="5286" xr:uid="{0C375527-716F-42B0-8248-70F17A89044A}"/>
    <cellStyle name="Comma 2 3 8" xfId="6005" xr:uid="{A66F8EAF-1808-44CC-A122-316A278A0AA9}"/>
    <cellStyle name="Comma 2 3 9" xfId="6131" xr:uid="{0412B4F9-18F4-462F-A157-B758DCFDCAF9}"/>
    <cellStyle name="Comma 2 4" xfId="194" xr:uid="{74C52284-B022-406E-BD19-0D69BD02D087}"/>
    <cellStyle name="Comma 2 4 10" xfId="6133" xr:uid="{6850D474-CD30-47E3-8448-330822CF0F94}"/>
    <cellStyle name="Comma 2 4 11" xfId="6192" xr:uid="{BC95BA69-42C5-4A1C-8E1C-2097FC3E7122}"/>
    <cellStyle name="Comma 2 4 12" xfId="6251" xr:uid="{E0E364AD-6D03-4CA6-9BDA-52F41581F55D}"/>
    <cellStyle name="Comma 2 4 2" xfId="275" xr:uid="{5018056D-C443-44F8-8092-478428850B06}"/>
    <cellStyle name="Comma 2 4 2 2" xfId="1475" xr:uid="{94FF39F5-5B5B-4816-B12F-63BF7A8CA391}"/>
    <cellStyle name="Comma 2 4 2 2 2" xfId="3364" xr:uid="{8BCD6DE4-77BD-4100-8B73-DEE55EB5F1BD}"/>
    <cellStyle name="Comma 2 4 2 3" xfId="2093" xr:uid="{4F89AC2F-85E1-4AFC-88D3-82CC82708FC3}"/>
    <cellStyle name="Comma 2 4 2 3 2" xfId="3863" xr:uid="{BE3C67B8-253D-4669-9951-9A416672724B}"/>
    <cellStyle name="Comma 2 4 2 4" xfId="5287" xr:uid="{AB7F0193-E467-406E-BCBF-4179024CF20A}"/>
    <cellStyle name="Comma 2 4 2 5" xfId="6008" xr:uid="{F791C150-53E0-4D64-9E05-62060AC3D082}"/>
    <cellStyle name="Comma 2 4 2 6" xfId="6134" xr:uid="{66CA4600-A52E-4944-9C92-8F36CF05F616}"/>
    <cellStyle name="Comma 2 4 2 7" xfId="6193" xr:uid="{9EF00169-443E-4CE1-85E0-5C3F5BD3D6F2}"/>
    <cellStyle name="Comma 2 4 2 8" xfId="2418" xr:uid="{9F5D7EA7-2EC1-4649-BB26-54ED604A2241}"/>
    <cellStyle name="Comma 2 4 2 9" xfId="6252" xr:uid="{2441C336-7276-4B6F-83E5-AB15149EFBD7}"/>
    <cellStyle name="Comma 2 4 3" xfId="1110" xr:uid="{25BBCB45-151A-4BAD-B012-7BFD9D8D1A23}"/>
    <cellStyle name="Comma 2 4 3 2" xfId="1476" xr:uid="{491C6390-7ACB-4105-9672-B90EC7F5EAB8}"/>
    <cellStyle name="Comma 2 4 3 2 2" xfId="3365" xr:uid="{A6981AC8-8875-4F4F-9021-33592F6496AB}"/>
    <cellStyle name="Comma 2 4 3 3" xfId="6055" xr:uid="{19976775-4742-43E9-90D0-DC5D1E0FA57D}"/>
    <cellStyle name="Comma 2 4 3 4" xfId="6167" xr:uid="{64316655-7159-4FC3-9091-ABCBC95FC329}"/>
    <cellStyle name="Comma 2 4 3 5" xfId="6223" xr:uid="{F94C6260-D74C-4657-B353-9E623EE51332}"/>
    <cellStyle name="Comma 2 4 3 6" xfId="3068" xr:uid="{AA5D24EF-71ED-4BA7-9C52-8EF6CD918E94}"/>
    <cellStyle name="Comma 2 4 3 7" xfId="6292" xr:uid="{210D16AB-905A-4C2C-855F-5CA3687F144D}"/>
    <cellStyle name="Comma 2 4 4" xfId="1477" xr:uid="{D9658A05-C20A-4FB6-9FED-A1BEB02FA2CF}"/>
    <cellStyle name="Comma 2 4 4 2" xfId="3366" xr:uid="{601FCBD0-5AF5-4A32-BFC5-B5D9376507A6}"/>
    <cellStyle name="Comma 2 4 5" xfId="2094" xr:uid="{C55AF44D-E1EA-4759-B7CB-B57433FD1824}"/>
    <cellStyle name="Comma 2 4 5 2" xfId="3864" xr:uid="{A6D7497E-8CFD-448E-9FA4-F45442DE1DB6}"/>
    <cellStyle name="Comma 2 4 6" xfId="4522" xr:uid="{1D23DF0E-0CF4-444C-93B2-A50F5F1AB18F}"/>
    <cellStyle name="Comma 2 4 7" xfId="4705" xr:uid="{16EBCEBF-D873-4A1C-8472-70C30F9F5A89}"/>
    <cellStyle name="Comma 2 4 8" xfId="5288" xr:uid="{E5E776F1-4189-456F-AA98-E9B036B3C9CA}"/>
    <cellStyle name="Comma 2 4 9" xfId="6007" xr:uid="{94877EA2-2EAE-456E-A1E6-339858DDD332}"/>
    <cellStyle name="Comma 2 5" xfId="309" xr:uid="{F0145023-548D-4A2D-9407-380B3A819A7E}"/>
    <cellStyle name="Comma 2 5 2" xfId="446" xr:uid="{9F06AF14-8F12-4C8D-8EFC-EB8F60B78B07}"/>
    <cellStyle name="Comma 2 5 2 2" xfId="1478" xr:uid="{6037DB43-576B-4DF6-AFBC-F851AD5CF965}"/>
    <cellStyle name="Comma 2 5 2 3" xfId="6064" xr:uid="{4CE278A4-629D-4E27-B744-4F9BCDF049C2}"/>
    <cellStyle name="Comma 2 5 3" xfId="4824" xr:uid="{2E25049D-9ACB-476C-9FC5-4B9508284A99}"/>
    <cellStyle name="Comma 2 6" xfId="486" xr:uid="{6689173A-EC5E-43EF-A96D-A546761D8E5D}"/>
    <cellStyle name="Comma 2 6 2" xfId="1479" xr:uid="{8F949A4D-2802-4451-9B02-BD4CB5646CE9}"/>
    <cellStyle name="Comma 2 6 3" xfId="5202" xr:uid="{76B7A116-A922-44A2-8DD8-686F055C8261}"/>
    <cellStyle name="Comma 2 7" xfId="1222" xr:uid="{2485783D-D8A4-4017-B82D-8E8346526426}"/>
    <cellStyle name="Comma 2 7 2" xfId="1480" xr:uid="{3D6C55BE-515D-4DE3-B528-92612277D123}"/>
    <cellStyle name="Comma 2 8" xfId="431" xr:uid="{1317BE41-93BE-49AB-B6BA-2DD81667897E}"/>
    <cellStyle name="Comma 2 8 2" xfId="1481" xr:uid="{FAE84510-345F-4CE7-8FEE-E0E7AC9F384A}"/>
    <cellStyle name="Comma 2 8 2 2" xfId="6302" xr:uid="{9D3D4684-EA4E-4C4B-A272-97D54F273F2D}"/>
    <cellStyle name="Comma 2 8 3" xfId="3951" xr:uid="{391ADC6D-C3BD-4C76-A4D5-315DBA8DD8D7}"/>
    <cellStyle name="Comma 2 8 4" xfId="5131" xr:uid="{7240763D-BB6D-44F3-B139-1531FF7452DA}"/>
    <cellStyle name="Comma 2 8 5" xfId="5289" xr:uid="{33457F84-E0F9-445F-A464-368C5561E3DA}"/>
    <cellStyle name="Comma 2 8 6" xfId="6043" xr:uid="{EA6848C0-99E6-4E87-9D64-B86E4F5EF4B0}"/>
    <cellStyle name="Comma 2 8 7" xfId="2481" xr:uid="{56A96F50-60A1-463A-AC0E-3A9E4F9B70F7}"/>
    <cellStyle name="Comma 2 9" xfId="1482" xr:uid="{ECA16FA7-663E-46D3-B918-9EFFFAF3DF5E}"/>
    <cellStyle name="Comma 2 9 2" xfId="5290" xr:uid="{39D0D7C5-D684-43FC-824E-FB443C190737}"/>
    <cellStyle name="Comma 2 9 3" xfId="3367" xr:uid="{3FC77007-A6E0-49D9-950D-9A979C4A0BBD}"/>
    <cellStyle name="Comma 20" xfId="227" xr:uid="{16C43DE7-9C29-4C8C-AC9E-F0BEAA762A4D}"/>
    <cellStyle name="Comma 20 2" xfId="552" xr:uid="{B09692B2-94F8-4FE7-B06D-3D7976E919F1}"/>
    <cellStyle name="Comma 20 2 2" xfId="569" xr:uid="{63941B55-07B3-4062-9CB9-4752A2136391}"/>
    <cellStyle name="Comma 20 2 2 2" xfId="4823" xr:uid="{8D603F8B-8C21-4463-9AF3-AD89A1C8A643}"/>
    <cellStyle name="Comma 20 2 2 3" xfId="5714" xr:uid="{D88AA7B6-2307-4D18-B5E9-E1F1FD4889D7}"/>
    <cellStyle name="Comma 20 2 3" xfId="4773" xr:uid="{216AD47D-E036-4F01-B85D-23E71A6C845F}"/>
    <cellStyle name="Comma 20 2 4" xfId="4772" xr:uid="{BB214EB5-427F-45CC-9345-D74C32794C66}"/>
    <cellStyle name="Comma 20 2 5" xfId="5674" xr:uid="{1EB558BA-F18E-4E97-91CC-7249C58063E4}"/>
    <cellStyle name="Comma 20 3" xfId="547" xr:uid="{98029B04-9141-4950-8579-4F4CB6134707}"/>
    <cellStyle name="Comma 20 4" xfId="6091" xr:uid="{EA6EF243-7F94-4E80-9EAE-4446986D5665}"/>
    <cellStyle name="Comma 21" xfId="556" xr:uid="{7CD8AB39-1FC8-4BE1-BEFF-DD84A81A4298}"/>
    <cellStyle name="Comma 21 2" xfId="4910" xr:uid="{6EE5A532-1959-47F2-956D-E50E021B76CA}"/>
    <cellStyle name="Comma 21 2 2" xfId="5769" xr:uid="{65ECA8F6-6404-4A1A-8BAA-858582DBBE8E}"/>
    <cellStyle name="Comma 21 3" xfId="6243" xr:uid="{8C4C49A7-8BCB-446C-9CC4-32845ADB6FF1}"/>
    <cellStyle name="Comma 22" xfId="1158" xr:uid="{51193A65-FDD4-483E-B13D-357BD93CE953}"/>
    <cellStyle name="Comma 22 2" xfId="1483" xr:uid="{23D0514D-E912-48A1-9CC0-1065EB990B85}"/>
    <cellStyle name="Comma 22 2 2" xfId="5050" xr:uid="{5E226EB9-37E5-4104-BC73-F770C5F58E70}"/>
    <cellStyle name="Comma 22 2 3" xfId="5881" xr:uid="{568037A1-BD7B-4F0D-B2EE-579ACFC38AAC}"/>
    <cellStyle name="Comma 22 2 4" xfId="3368" xr:uid="{69764C4E-9018-4167-BA30-5957BA130667}"/>
    <cellStyle name="Comma 22 3" xfId="4552" xr:uid="{443BDE38-46E8-4397-A7A4-D0D8F27F1F2C}"/>
    <cellStyle name="Comma 22 4" xfId="4912" xr:uid="{4626BDAA-CDD3-400F-A55C-B8FFD0894756}"/>
    <cellStyle name="Comma 22 5" xfId="5771" xr:uid="{F09DCF45-1828-4370-AF4C-E4CFF4657892}"/>
    <cellStyle name="Comma 22 6" xfId="3098" xr:uid="{B0E1146A-FF2A-44E7-B2D9-70A2C314A4E4}"/>
    <cellStyle name="Comma 22 7" xfId="6273" xr:uid="{F25FAC08-0F2C-43F8-9B23-028192E73167}"/>
    <cellStyle name="Comma 23" xfId="425" xr:uid="{30C05076-4928-40CA-87A8-EDD289DFFEDC}"/>
    <cellStyle name="Comma 23 2" xfId="1484" xr:uid="{26D1DD47-7231-45C6-B6C5-9AA7E6751031}"/>
    <cellStyle name="Comma 23 2 2" xfId="5054" xr:uid="{5CD543C4-9EC3-4D80-9884-8C103B0F5E18}"/>
    <cellStyle name="Comma 23 2 3" xfId="5885" xr:uid="{EB4A5D09-333F-465C-8FEA-939547AD0A80}"/>
    <cellStyle name="Comma 23 2 4" xfId="3369" xr:uid="{8F04BA93-0281-4699-8471-4A75B706F233}"/>
    <cellStyle name="Comma 23 3" xfId="4929" xr:uid="{AABFCE94-E5CB-4B72-9A07-992A411CAFD9}"/>
    <cellStyle name="Comma 23 4" xfId="5780" xr:uid="{1EBB2E21-A6FD-49DA-A554-6913739817B0}"/>
    <cellStyle name="Comma 23 5" xfId="6327" xr:uid="{7B9FF2A8-5954-4B2E-8428-9DABB0B82B48}"/>
    <cellStyle name="Comma 232" xfId="896" xr:uid="{6E61EABF-AE55-4CD6-9D73-7F8406317274}"/>
    <cellStyle name="Comma 232 2" xfId="1106" xr:uid="{265D3829-D65B-4984-8A05-47FFFE945C08}"/>
    <cellStyle name="Comma 232 2 2" xfId="1485" xr:uid="{43F37044-E8F3-4280-8377-04D33AE38DAE}"/>
    <cellStyle name="Comma 232 2 2 2" xfId="3370" xr:uid="{B74160EC-1B31-4259-BB88-345E7447BF2D}"/>
    <cellStyle name="Comma 232 2 3" xfId="4518" xr:uid="{782BC857-AE9E-43E8-ADF9-80938AB6B358}"/>
    <cellStyle name="Comma 232 2 4" xfId="3064" xr:uid="{8DC84864-3E31-4746-BD33-AEFE3F88B1C0}"/>
    <cellStyle name="Comma 232 3" xfId="1486" xr:uid="{8904F4A5-9829-419B-AA6D-038DC924BB84}"/>
    <cellStyle name="Comma 232 3 2" xfId="3371" xr:uid="{003374D9-8C79-4D79-841B-5AE772755FD8}"/>
    <cellStyle name="Comma 232 4" xfId="4310" xr:uid="{6EF917C0-6C5F-40C2-85D4-763A6ABBFBA1}"/>
    <cellStyle name="Comma 232 5" xfId="2856" xr:uid="{CF7CCF82-4DA0-4EB1-AAEE-2D7D9C40FBF0}"/>
    <cellStyle name="Comma 24" xfId="1487" xr:uid="{1B4ACBE5-48DD-4A52-9597-BB46D2D0FF4B}"/>
    <cellStyle name="Comma 24 2" xfId="4604" xr:uid="{250F2E92-A9B3-4FA1-A533-6AB9865A2368}"/>
    <cellStyle name="Comma 24 2 2" xfId="5056" xr:uid="{E7F7A834-B942-41E9-B29E-512BC884BBCE}"/>
    <cellStyle name="Comma 24 2 3" xfId="5887" xr:uid="{2E994B41-F0F0-4CDF-BA14-45D26A502CDC}"/>
    <cellStyle name="Comma 24 3" xfId="4930" xr:uid="{1516F759-6225-41BB-A9E1-1F0F19B18E7D}"/>
    <cellStyle name="Comma 24 4" xfId="5781" xr:uid="{C353E461-849A-44E9-9091-F213A9112A06}"/>
    <cellStyle name="Comma 24 5" xfId="6341" xr:uid="{9C7E871B-217D-4A8B-B184-43C058695066}"/>
    <cellStyle name="Comma 25" xfId="2052" xr:uid="{CEC1D9CB-0FB7-4FA4-9291-EC6E4B52D153}"/>
    <cellStyle name="Comma 25 2" xfId="4608" xr:uid="{1F809A0F-0B50-42C7-ABB1-F7890F39EE9C}"/>
    <cellStyle name="Comma 25 2 2" xfId="5058" xr:uid="{BDBFDE6B-6D25-4588-A4B1-07CFD21A9AAF}"/>
    <cellStyle name="Comma 25 2 3" xfId="5889" xr:uid="{1827801B-F207-4D2E-960C-4F230AD95F60}"/>
    <cellStyle name="Comma 25 3" xfId="4932" xr:uid="{FDF4C026-0CC7-4894-A9D3-4F1A92A32CF0}"/>
    <cellStyle name="Comma 25 4" xfId="5782" xr:uid="{8A4F3838-E481-404C-8986-C8F9B2BB8D9D}"/>
    <cellStyle name="Comma 25 5" xfId="6313" xr:uid="{164053F1-29BE-45A3-B0C4-8CE8C3734BAC}"/>
    <cellStyle name="Comma 26" xfId="2055" xr:uid="{A71B660C-670B-489E-B695-85F974FEBBF0}"/>
    <cellStyle name="Comma 26 2" xfId="4933" xr:uid="{AA205F23-45BA-4C10-AF0C-A5B3996DE1B4}"/>
    <cellStyle name="Comma 26 3" xfId="3857" xr:uid="{0A406731-E2F3-4BA8-B57C-17940946956A}"/>
    <cellStyle name="Comma 26 4" xfId="6337" xr:uid="{74B6BE32-0850-457F-B03D-A2DE4FAB7211}"/>
    <cellStyle name="Comma 27" xfId="2095" xr:uid="{C7A7EABC-B12F-4747-95A4-624EB050DA16}"/>
    <cellStyle name="Comma 27 2" xfId="5065" xr:uid="{CB852E76-AE67-4362-8C5E-5B71FF304687}"/>
    <cellStyle name="Comma 27 2 2" xfId="5894" xr:uid="{4F484A1E-4E6A-4B53-B865-B92A5CC66D17}"/>
    <cellStyle name="Comma 27 3" xfId="4916" xr:uid="{ACC9C8F4-D443-4DCE-AAA5-FF7CC3F7D7BA}"/>
    <cellStyle name="Comma 27 4" xfId="5773" xr:uid="{86B49DF1-42EE-4061-A786-31D69303BA21}"/>
    <cellStyle name="Comma 27 5" xfId="3865" xr:uid="{66ADAF76-3A20-4E73-9A03-233F5987A9BD}"/>
    <cellStyle name="Comma 27 6" xfId="6315" xr:uid="{B1758006-5445-499A-82C0-5457172CFC4F}"/>
    <cellStyle name="Comma 28" xfId="2300" xr:uid="{84DACFDB-BEFD-44E8-AF69-F87940E2A1FC}"/>
    <cellStyle name="Comma 28 2" xfId="5069" xr:uid="{F7741DAE-D013-4C59-89B8-2F159F185705}"/>
    <cellStyle name="Comma 28 2 2" xfId="5898" xr:uid="{B4E90C7F-F10E-430F-A703-B9679C969CB9}"/>
    <cellStyle name="Comma 28 3" xfId="4953" xr:uid="{06ACADFD-B942-4558-8939-BD5B049F10F9}"/>
    <cellStyle name="Comma 28 4" xfId="5788" xr:uid="{EAB2BBCF-1AEE-42D1-818A-9CE0EF4863F7}"/>
    <cellStyle name="Comma 28 5" xfId="3896" xr:uid="{9FE11B57-E332-48E2-97F1-FDF72AA410F1}"/>
    <cellStyle name="Comma 28 6" xfId="6323" xr:uid="{0E1EED52-C317-43A4-9CF7-DF436DB18849}"/>
    <cellStyle name="Comma 29" xfId="2303" xr:uid="{9D10C8BD-17E5-4B5A-9A6B-1F821B1614E2}"/>
    <cellStyle name="Comma 29 2" xfId="5071" xr:uid="{D6A5048E-A5F3-4B64-9EDC-45FD30EDF01A}"/>
    <cellStyle name="Comma 29 2 2" xfId="5900" xr:uid="{2FB058D7-7051-45EF-A78D-BEADC178FF1F}"/>
    <cellStyle name="Comma 29 3" xfId="4954" xr:uid="{71A26856-57CB-4A20-BF4E-0FD1DBC10BCC}"/>
    <cellStyle name="Comma 29 4" xfId="5789" xr:uid="{DF98CDF7-3CB6-4C07-9776-AD80B150CE52}"/>
    <cellStyle name="Comma 29 5" xfId="3899" xr:uid="{8B3A0960-2CCD-4ACB-A35D-81DD6F87FD0C}"/>
    <cellStyle name="Comma 29 6" xfId="6346" xr:uid="{C64085A6-C082-40BA-9727-8B3642EE3853}"/>
    <cellStyle name="Comma 3" xfId="3" xr:uid="{00000000-0005-0000-0000-000002000000}"/>
    <cellStyle name="Comma 3 10" xfId="4625" xr:uid="{572763E1-35C9-400D-9EFC-264CEABDF578}"/>
    <cellStyle name="Comma 3 11" xfId="4644" xr:uid="{E9F649C2-F9CD-47A3-9E5D-15FB62989117}"/>
    <cellStyle name="Comma 3 12" xfId="5291" xr:uid="{8A5D1049-4F6B-493D-AD81-816D4EBDBBD2}"/>
    <cellStyle name="Comma 3 13" xfId="5605" xr:uid="{0C9B4C5E-1448-449D-80B4-38664826F7F5}"/>
    <cellStyle name="Comma 3 14" xfId="6116" xr:uid="{AFB47109-957E-459D-812B-BCD236A7F684}"/>
    <cellStyle name="Comma 3 15" xfId="6125" xr:uid="{60971F33-7FB3-4ADE-880A-BE2F32ACE0AF}"/>
    <cellStyle name="Comma 3 16" xfId="6175" xr:uid="{E57A57AF-13D5-4E3D-9F78-BC8D054AD2AB}"/>
    <cellStyle name="Comma 3 17" xfId="2321" xr:uid="{4526B187-CAC6-4928-8AB2-C32AF016A4E2}"/>
    <cellStyle name="Comma 3 18" xfId="101" xr:uid="{3DF1A8C1-302A-4707-B4B0-AC2F8FCDF618}"/>
    <cellStyle name="Comma 3 2" xfId="127" xr:uid="{2683B0E0-2AC7-46C0-A9F6-9756FAC96AFF}"/>
    <cellStyle name="Comma 3 2 10" xfId="4647" xr:uid="{CD15DFB3-20A6-4E78-B8C8-32FE350039DB}"/>
    <cellStyle name="Comma 3 2 11" xfId="2333" xr:uid="{CA9E1FDF-58A9-4DA4-AF46-E00C2D958822}"/>
    <cellStyle name="Comma 3 2 2" xfId="380" xr:uid="{F2EAD3F3-14BF-4EA6-B548-BFEFC90D2350}"/>
    <cellStyle name="Comma 3 2 2 10" xfId="5292" xr:uid="{DA4D3C68-CA79-4BD2-B269-60E3811D3B99}"/>
    <cellStyle name="Comma 3 2 2 11" xfId="2435" xr:uid="{E77AE6C2-1BCB-4D1F-B850-3BBA0A572973}"/>
    <cellStyle name="Comma 3 2 2 2" xfId="1050" xr:uid="{C48CCFBB-7C75-4863-B685-75837CFB76C4}"/>
    <cellStyle name="Comma 3 2 2 2 2" xfId="1488" xr:uid="{B9DA0AF4-3970-41C6-85E7-A81A345E07EB}"/>
    <cellStyle name="Comma 3 2 2 2 2 2" xfId="3372" xr:uid="{1E52C33B-A2D1-417D-9C1E-95DACFA9EAD5}"/>
    <cellStyle name="Comma 3 2 2 2 3" xfId="4462" xr:uid="{B97B04D5-EB98-42C6-9CE9-B3D3B5E56BA5}"/>
    <cellStyle name="Comma 3 2 2 2 4" xfId="3008" xr:uid="{C4F2E5B1-4EA3-4450-82D2-3564116F3431}"/>
    <cellStyle name="Comma 3 2 2 3" xfId="741" xr:uid="{60FC0051-E4C5-4FFD-AA9E-760BFD3104D3}"/>
    <cellStyle name="Comma 3 2 2 3 2" xfId="1489" xr:uid="{382616F3-4332-4D8D-8D3B-454FB3186261}"/>
    <cellStyle name="Comma 3 2 2 3 2 2" xfId="3373" xr:uid="{EB0BE9F5-8429-4340-BFF1-4023C25D02C5}"/>
    <cellStyle name="Comma 3 2 2 3 3" xfId="4182" xr:uid="{072CF322-5ED4-4517-AEFB-2DE55438117A}"/>
    <cellStyle name="Comma 3 2 2 3 4" xfId="2728" xr:uid="{345015C2-6C26-45DF-B553-0E7BEE9D08F8}"/>
    <cellStyle name="Comma 3 2 2 4" xfId="1144" xr:uid="{E80D3F25-871C-4083-9725-05A5DCAA957F}"/>
    <cellStyle name="Comma 3 2 2 4 2" xfId="1490" xr:uid="{C394E4A2-DECB-4E79-AFE4-7DFFD996F875}"/>
    <cellStyle name="Comma 3 2 2 4 2 2" xfId="3374" xr:uid="{D67B6633-A1A3-4AA3-95B9-D03FA8738723}"/>
    <cellStyle name="Comma 3 2 2 4 3" xfId="4542" xr:uid="{F53D2E45-0944-48B2-8D88-C31C0FF1C410}"/>
    <cellStyle name="Comma 3 2 2 4 4" xfId="3088" xr:uid="{9712B35F-07D7-40D5-BEF3-AD88F433AEAD}"/>
    <cellStyle name="Comma 3 2 2 5" xfId="1194" xr:uid="{592E23EE-B558-4220-AA71-07DAA4351144}"/>
    <cellStyle name="Comma 3 2 2 5 2" xfId="1491" xr:uid="{B62F6780-4CA8-43D5-B5E2-8AAA7B3A2D8F}"/>
    <cellStyle name="Comma 3 2 2 5 2 2" xfId="3375" xr:uid="{3431738A-430F-4A59-8DB4-61F8F8273D78}"/>
    <cellStyle name="Comma 3 2 2 5 3" xfId="4582" xr:uid="{F80E3F98-9CA2-4192-95BE-2790D7115AB4}"/>
    <cellStyle name="Comma 3 2 2 5 4" xfId="3128" xr:uid="{0DE44EEA-158B-45AE-9E39-0A79BE612D83}"/>
    <cellStyle name="Comma 3 2 2 6" xfId="625" xr:uid="{1FA31DD5-E97C-47D8-AA03-AF35933C0EC4}"/>
    <cellStyle name="Comma 3 2 2 6 2" xfId="2612" xr:uid="{2FB4B7F7-7171-4640-8BC2-4305233700A7}"/>
    <cellStyle name="Comma 3 2 2 7" xfId="1492" xr:uid="{C3F54FEF-46AA-4BF2-8F4A-5AB84A333458}"/>
    <cellStyle name="Comma 3 2 2 7 2" xfId="3376" xr:uid="{677D6B50-961A-4220-9EA4-38B5FF08A326}"/>
    <cellStyle name="Comma 3 2 2 8" xfId="4066" xr:uid="{7E51BF44-FEB0-4AEC-B975-2127FF9A579F}"/>
    <cellStyle name="Comma 3 2 2 9" xfId="4689" xr:uid="{85DC9CD3-DB38-49A6-BF96-102CACF6FFA2}"/>
    <cellStyle name="Comma 3 2 3" xfId="791" xr:uid="{ABD30210-83F2-4E62-B76E-200E949DC897}"/>
    <cellStyle name="Comma 3 2 3 2" xfId="981" xr:uid="{69D12F95-DC38-41B4-A298-9A43CE831D6F}"/>
    <cellStyle name="Comma 3 2 3 2 2" xfId="1493" xr:uid="{96E981C5-636A-4DD2-89E6-036F8ABF75FC}"/>
    <cellStyle name="Comma 3 2 3 2 2 2" xfId="3377" xr:uid="{E5263282-A246-4E46-9916-8683D3108B2A}"/>
    <cellStyle name="Comma 3 2 3 2 3" xfId="4393" xr:uid="{42D723A8-723B-434C-813C-2B60DBFC2513}"/>
    <cellStyle name="Comma 3 2 3 2 4" xfId="4744" xr:uid="{89BEF4F8-43C7-4EB9-8DF6-5549BAB2AFAA}"/>
    <cellStyle name="Comma 3 2 3 2 5" xfId="5672" xr:uid="{91CAC9CA-08B8-49E3-A68C-CF7903F42C45}"/>
    <cellStyle name="Comma 3 2 3 2 6" xfId="2939" xr:uid="{2442992B-F4FD-4B36-978C-EDF3E2337639}"/>
    <cellStyle name="Comma 3 2 3 3" xfId="1494" xr:uid="{7F8C6484-9D48-44E1-A45E-767A08078C83}"/>
    <cellStyle name="Comma 3 2 3 3 2" xfId="4894" xr:uid="{64E6CA8E-FA33-495B-A05C-19C05CB8CDBA}"/>
    <cellStyle name="Comma 3 2 3 3 3" xfId="3378" xr:uid="{6342BD22-57CF-4C07-9458-0923E7865D1B}"/>
    <cellStyle name="Comma 3 2 3 4" xfId="4220" xr:uid="{14EB2302-59ED-4CEA-B487-ACB7EEFFD3C5}"/>
    <cellStyle name="Comma 3 2 3 5" xfId="4711" xr:uid="{2BF6CCA4-36FB-4044-9DEB-36DB156322B2}"/>
    <cellStyle name="Comma 3 2 3 6" xfId="2766" xr:uid="{FCD6ECB0-051D-4636-B245-1116112C47C8}"/>
    <cellStyle name="Comma 3 2 3 7" xfId="6306" xr:uid="{98149B47-5151-42F6-A499-43D73F22C1B1}"/>
    <cellStyle name="Comma 3 2 4" xfId="912" xr:uid="{D26F98FF-20EB-4A61-AFE1-A041876DBE30}"/>
    <cellStyle name="Comma 3 2 4 2" xfId="1495" xr:uid="{260F7425-7A4A-45FB-BA14-08E6E3BC0DF8}"/>
    <cellStyle name="Comma 3 2 4 2 2" xfId="5085" xr:uid="{3F26669A-F12D-4A77-B78E-D549631727B6}"/>
    <cellStyle name="Comma 3 2 4 2 3" xfId="5914" xr:uid="{F1F95E90-BF84-4925-A9E3-94ABE549055F}"/>
    <cellStyle name="Comma 3 2 4 2 4" xfId="3379" xr:uid="{3516B49B-A770-4BD9-8B94-A007E0114362}"/>
    <cellStyle name="Comma 3 2 4 3" xfId="4324" xr:uid="{50627559-B6EA-4044-854C-A16042D15E94}"/>
    <cellStyle name="Comma 3 2 4 3 2" xfId="4966" xr:uid="{ADDF3D4C-391A-4C7E-9991-9B288A62F0F6}"/>
    <cellStyle name="Comma 3 2 4 3 3" xfId="5799" xr:uid="{9428576B-9EF9-4593-82F6-C9E69EC5C7A9}"/>
    <cellStyle name="Comma 3 2 4 4" xfId="4780" xr:uid="{89FA027B-40D5-4BBB-84DA-70A3F1334091}"/>
    <cellStyle name="Comma 3 2 4 5" xfId="2870" xr:uid="{991C59D8-F320-4A36-9B8A-C3BEA958BCD7}"/>
    <cellStyle name="Comma 3 2 5" xfId="749" xr:uid="{DD697579-D3E5-45C8-B762-EE0D331C69CC}"/>
    <cellStyle name="Comma 3 2 5 2" xfId="4860" xr:uid="{AA096F0F-4072-4363-A72C-562D00BE6529}"/>
    <cellStyle name="Comma 3 2 5 3" xfId="5741" xr:uid="{08165E71-2254-4A1E-9E4D-A830615A2B2C}"/>
    <cellStyle name="Comma 3 2 6" xfId="1163" xr:uid="{22E95C0E-AF8B-4878-83C8-BD123F6F9F99}"/>
    <cellStyle name="Comma 3 2 6 2" xfId="1496" xr:uid="{CA30D133-6927-4147-ABEB-6C12C44DB938}"/>
    <cellStyle name="Comma 3 2 6 2 2" xfId="3380" xr:uid="{C2AB95E3-E175-4B64-9F3D-BF241854E712}"/>
    <cellStyle name="Comma 3 2 6 3" xfId="4557" xr:uid="{1CE70639-0B4E-40F7-822B-496B0173FAEE}"/>
    <cellStyle name="Comma 3 2 6 4" xfId="3103" xr:uid="{592EDB63-ED56-4C04-8948-C9BD1B09C819}"/>
    <cellStyle name="Comma 3 2 7" xfId="520" xr:uid="{CF94C8D1-EC7E-462D-8445-966C084AFF6A}"/>
    <cellStyle name="Comma 3 2 8" xfId="434" xr:uid="{33669D62-C5E5-456C-83E5-DED31DCC9C07}"/>
    <cellStyle name="Comma 3 2 9" xfId="4638" xr:uid="{69AFD2F3-741E-4878-B6C4-7491FE2BD041}"/>
    <cellStyle name="Comma 3 3" xfId="146" xr:uid="{642043F0-E8C9-4999-A420-EC778B5A19FC}"/>
    <cellStyle name="Comma 3 3 10" xfId="5606" xr:uid="{5B6BFFE2-C4B6-47CC-89B5-0E45D2AAEB16}"/>
    <cellStyle name="Comma 3 3 11" xfId="6048" xr:uid="{ED36B61F-C505-43BF-911B-880CFF297E6B}"/>
    <cellStyle name="Comma 3 3 2" xfId="565" xr:uid="{C542A2D4-3F37-4489-A2CD-211395B31213}"/>
    <cellStyle name="Comma 3 3 2 2" xfId="619" xr:uid="{BFBACF1C-826E-479E-9823-277A2B2D3870}"/>
    <cellStyle name="Comma 3 3 2 2 2" xfId="736" xr:uid="{E13DB0F9-78F2-41C1-A05C-E9130F0DD8DA}"/>
    <cellStyle name="Comma 3 3 2 2 2 2" xfId="1497" xr:uid="{25C88A91-D1A1-4930-98FC-35D69F50D5D8}"/>
    <cellStyle name="Comma 3 3 2 2 2 2 2" xfId="3381" xr:uid="{EC72B693-701A-4520-8124-00D10AD05980}"/>
    <cellStyle name="Comma 3 3 2 2 2 3" xfId="4177" xr:uid="{65672450-7326-4B9F-922A-054153E4CCC7}"/>
    <cellStyle name="Comma 3 3 2 2 2 4" xfId="2723" xr:uid="{E453B8C5-154A-4D6A-BAB1-C86326705603}"/>
    <cellStyle name="Comma 3 3 2 2 3" xfId="1498" xr:uid="{7B5505F1-D457-4D2E-926F-BC1BD4DCD159}"/>
    <cellStyle name="Comma 3 3 2 2 3 2" xfId="3382" xr:uid="{8CCF3DDC-8916-49FD-BE95-8430048E4AD9}"/>
    <cellStyle name="Comma 3 3 2 2 4" xfId="4061" xr:uid="{B9A590E0-4CB5-4618-847B-254E87E62CA6}"/>
    <cellStyle name="Comma 3 3 2 2 5" xfId="4834" xr:uid="{D6A4816E-CE08-4657-B39E-D9CA1DFD9AD2}"/>
    <cellStyle name="Comma 3 3 2 2 6" xfId="5722" xr:uid="{1AF03372-D3E3-48CB-ADA0-D2A2B9487BAB}"/>
    <cellStyle name="Comma 3 3 2 2 7" xfId="2607" xr:uid="{F4121111-1501-480F-87B1-CE7CEB68AC36}"/>
    <cellStyle name="Comma 3 3 2 3" xfId="688" xr:uid="{4B27A2E7-B61E-4954-95D6-217C4991FE3B}"/>
    <cellStyle name="Comma 3 3 2 3 2" xfId="1499" xr:uid="{549E6271-8035-45C4-8E14-45C2812222FC}"/>
    <cellStyle name="Comma 3 3 2 3 2 2" xfId="3383" xr:uid="{E407EAFA-E8CA-4553-90CE-21C2160965A9}"/>
    <cellStyle name="Comma 3 3 2 3 3" xfId="4129" xr:uid="{AABEA3E7-DD7B-4984-8C66-D46D2549BA82}"/>
    <cellStyle name="Comma 3 3 2 3 4" xfId="2675" xr:uid="{78CFF3B2-A698-4681-8641-D7196FC42F3F}"/>
    <cellStyle name="Comma 3 3 2 4" xfId="1500" xr:uid="{E672E7A1-8472-4B9C-9D18-58A92CF78B94}"/>
    <cellStyle name="Comma 3 3 2 4 2" xfId="3384" xr:uid="{F0799869-A723-47E9-B2C7-DC09953839D2}"/>
    <cellStyle name="Comma 3 3 2 5" xfId="4013" xr:uid="{A212C6EA-5B4C-4855-954B-CA748322622B}"/>
    <cellStyle name="Comma 3 3 2 6" xfId="4712" xr:uid="{07F11BDB-9271-4801-AC7B-057D5EB7555C}"/>
    <cellStyle name="Comma 3 3 2 7" xfId="2559" xr:uid="{F3E651F3-2711-40BE-80B6-C4CBF3342E07}"/>
    <cellStyle name="Comma 3 3 2 8" xfId="6299" xr:uid="{DB1A0076-EBBC-4BC1-9A49-5D0C3061EFE6}"/>
    <cellStyle name="Comma 3 3 3" xfId="1131" xr:uid="{658E69DD-D411-43D5-B8CF-25D069836416}"/>
    <cellStyle name="Comma 3 3 3 2" xfId="4799" xr:uid="{6824F812-4C47-49D2-B8E7-BC2EA303C1E9}"/>
    <cellStyle name="Comma 3 3 3 3" xfId="5694" xr:uid="{37AB9D23-AB73-4B18-A2BF-86BBA6926BBC}"/>
    <cellStyle name="Comma 3 3 4" xfId="4847" xr:uid="{30DBF453-2EE2-4485-8FB7-CC2EC5718AA4}"/>
    <cellStyle name="Comma 3 3 4 2" xfId="5732" xr:uid="{A9DA2714-958B-4E17-99DD-BF09A75CADCE}"/>
    <cellStyle name="Comma 3 3 5" xfId="4851" xr:uid="{F5802EEE-22AE-48F5-B1FB-ADE7A209DB85}"/>
    <cellStyle name="Comma 3 3 5 2" xfId="5735" xr:uid="{FD532725-A47B-4E7D-952C-5D337884DE95}"/>
    <cellStyle name="Comma 3 3 6" xfId="4854" xr:uid="{5248832F-90FB-4CD5-80BD-29AFC756D135}"/>
    <cellStyle name="Comma 3 3 6 2" xfId="5738" xr:uid="{8E3617C3-9DE8-458D-987F-70C24B72F751}"/>
    <cellStyle name="Comma 3 3 7" xfId="5172" xr:uid="{C0530DB6-0495-4183-B898-EE6E6449278F}"/>
    <cellStyle name="Comma 3 3 8" xfId="4675" xr:uid="{DD222782-61B4-4F78-810A-8F7139D23E30}"/>
    <cellStyle name="Comma 3 3 9" xfId="5293" xr:uid="{9F6A86E2-79DD-4371-97EF-3F2B739CC1DA}"/>
    <cellStyle name="Comma 3 4" xfId="203" xr:uid="{F98DDC40-6E97-4B05-AA80-0493735A921F}"/>
    <cellStyle name="Comma 3 4 10" xfId="2398" xr:uid="{C110E00B-286F-4DC2-BFBC-735740670872}"/>
    <cellStyle name="Comma 3 4 2" xfId="1038" xr:uid="{E742D715-0689-40C4-BB6E-5CA70E503CF4}"/>
    <cellStyle name="Comma 3 4 2 2" xfId="1501" xr:uid="{220DBCFE-EE53-4BBC-9829-5E27EA06A256}"/>
    <cellStyle name="Comma 3 4 2 2 2" xfId="3385" xr:uid="{35E5D102-1FE6-45CA-ACBD-D742ACB5E14E}"/>
    <cellStyle name="Comma 3 4 2 3" xfId="4450" xr:uid="{A7D4BDA8-D9B9-4AEC-978F-0C0B23B6D8D6}"/>
    <cellStyle name="Comma 3 4 2 4" xfId="4881" xr:uid="{EA5CC638-9EB3-4925-8346-E53152C0734C}"/>
    <cellStyle name="Comma 3 4 2 5" xfId="2996" xr:uid="{AC0B8868-5009-46EA-BC81-CB58814541B5}"/>
    <cellStyle name="Comma 3 4 3" xfId="712" xr:uid="{0B4CDBC8-51EA-4733-9F5B-857AE447ADF7}"/>
    <cellStyle name="Comma 3 4 3 2" xfId="1502" xr:uid="{CC472F15-63CE-4FA8-8F96-7DAE8CF24C04}"/>
    <cellStyle name="Comma 3 4 3 2 2" xfId="3386" xr:uid="{7407D293-A719-478F-920E-C3FC6A1B2EBA}"/>
    <cellStyle name="Comma 3 4 3 3" xfId="4153" xr:uid="{59059E0B-1BAD-42F5-90A3-88D566C8160D}"/>
    <cellStyle name="Comma 3 4 3 4" xfId="2699" xr:uid="{B5310EC6-3F56-4939-BD72-38A0812A3EF0}"/>
    <cellStyle name="Comma 3 4 4" xfId="1212" xr:uid="{0F2B2E60-FE7D-419C-83DF-FCB4DA4A5F49}"/>
    <cellStyle name="Comma 3 4 5" xfId="595" xr:uid="{69A6327D-305A-43E5-881A-1932A90C4E80}"/>
    <cellStyle name="Comma 3 4 5 2" xfId="2583" xr:uid="{30A58127-76DF-4A0B-9D75-1C939731ECF0}"/>
    <cellStyle name="Comma 3 4 6" xfId="1503" xr:uid="{BD314B99-8DE6-48FE-A261-871900AE0892}"/>
    <cellStyle name="Comma 3 4 6 2" xfId="3387" xr:uid="{9D487FDC-F2C5-48EF-BD10-0734DF61E8F7}"/>
    <cellStyle name="Comma 3 4 7" xfId="4037" xr:uid="{22D729FE-F2F4-42C2-AAE5-935AF56A5698}"/>
    <cellStyle name="Comma 3 4 8" xfId="4706" xr:uid="{7974403C-EFE0-47CA-9990-08CBE8F4ACC4}"/>
    <cellStyle name="Comma 3 4 9" xfId="5294" xr:uid="{AF05AB97-55B3-44E9-BFE7-B36C5FE77086}"/>
    <cellStyle name="Comma 3 5" xfId="211" xr:uid="{EAD73A9C-1CC6-4338-9C0F-5BD94FFE2714}"/>
    <cellStyle name="Comma 3 5 2" xfId="969" xr:uid="{822C65E8-EAE4-426D-BF86-FEC8777E976D}"/>
    <cellStyle name="Comma 3 5 2 2" xfId="1504" xr:uid="{33DC3DBB-8663-4679-8C4A-A5F8A44BD314}"/>
    <cellStyle name="Comma 3 5 2 2 2" xfId="3388" xr:uid="{A5E721D3-C9E7-4C64-8B6A-E9994D474307}"/>
    <cellStyle name="Comma 3 5 2 3" xfId="4381" xr:uid="{DC23953F-78E6-4A59-8C6C-BA57DFB8AF18}"/>
    <cellStyle name="Comma 3 5 2 4" xfId="5016" xr:uid="{D53771CD-1E36-420E-B8AE-376E7657D43F}"/>
    <cellStyle name="Comma 3 5 2 5" xfId="5847" xr:uid="{BD729B09-D0DB-4CA6-BB4F-A71418C4256C}"/>
    <cellStyle name="Comma 3 5 2 6" xfId="2927" xr:uid="{D5EB9608-D25D-4BDD-B7F8-DEDABA97DE37}"/>
    <cellStyle name="Comma 3 5 3" xfId="663" xr:uid="{FA07991E-5693-45B1-A142-FF9DAB2D07EC}"/>
    <cellStyle name="Comma 3 5 3 2" xfId="1505" xr:uid="{79BA1492-A70B-475B-9CE5-F4F505919717}"/>
    <cellStyle name="Comma 3 5 3 2 2" xfId="3389" xr:uid="{7EFC2706-56E9-43C4-9A0B-5017BC691FBA}"/>
    <cellStyle name="Comma 3 5 3 3" xfId="4104" xr:uid="{E288935C-9DAA-4BD2-B9D5-342112B3C13F}"/>
    <cellStyle name="Comma 3 5 3 4" xfId="2650" xr:uid="{29F2C579-E95F-43D9-ABFC-50F1B887768B}"/>
    <cellStyle name="Comma 3 5 4" xfId="512" xr:uid="{50B872E3-E584-4D41-B166-AC5029EABFB3}"/>
    <cellStyle name="Comma 3 5 4 2" xfId="2534" xr:uid="{83126945-5E24-48EE-A449-4E5B400ECE71}"/>
    <cellStyle name="Comma 3 5 5" xfId="1506" xr:uid="{1EE95232-88BA-4E2F-904F-AD03DDDEE949}"/>
    <cellStyle name="Comma 3 5 5 2" xfId="3390" xr:uid="{ACB11DA6-BACF-4E3F-AE0C-F1D50756BD73}"/>
    <cellStyle name="Comma 3 5 6" xfId="3988" xr:uid="{4A899E2F-67BF-4328-B2F1-F41D08C9F55E}"/>
    <cellStyle name="Comma 3 5 7" xfId="4778" xr:uid="{B8E7FBD5-C4DD-4383-80C8-5B8F6E6B860B}"/>
    <cellStyle name="Comma 3 5 8" xfId="5678" xr:uid="{A9851C86-7998-47C2-B78A-A81480D381C4}"/>
    <cellStyle name="Comma 3 5 9" xfId="2403" xr:uid="{C6372FE5-35BA-4BA4-BB83-EE80182919B2}"/>
    <cellStyle name="Comma 3 6" xfId="229" xr:uid="{FD88D62A-DFDE-4E68-8A69-6E8537A663D6}"/>
    <cellStyle name="Comma 3 6 2" xfId="900" xr:uid="{5FFEBF55-80EE-4524-9DEE-BAB6686A97D2}"/>
    <cellStyle name="Comma 3 6 2 2" xfId="2858" xr:uid="{1359E2EC-70FD-401E-8C48-453EABEBDDA5}"/>
    <cellStyle name="Comma 3 6 3" xfId="1507" xr:uid="{5E1B94D3-03DE-41A9-8914-22DBA9867633}"/>
    <cellStyle name="Comma 3 6 3 2" xfId="3391" xr:uid="{2D42C4B8-9A57-4674-9926-1ECDECE10728}"/>
    <cellStyle name="Comma 3 6 4" xfId="4312" xr:uid="{B01BDAC9-BDA6-4484-8702-41FD9F70DE7A}"/>
    <cellStyle name="Comma 3 6 5" xfId="4942" xr:uid="{1BF242E3-11B0-4494-8EA7-D74466E6ADC2}"/>
    <cellStyle name="Comma 3 7" xfId="433" xr:uid="{734EDDC2-2BAE-4DF0-91A2-E3C95FE8FC2C}"/>
    <cellStyle name="Comma 3 7 2" xfId="1508" xr:uid="{F608CB8B-1017-428D-9D22-0BBA0F341899}"/>
    <cellStyle name="Comma 3 7 3" xfId="5113" xr:uid="{D1F09BF0-9A67-4B11-BB9A-59401B385F05}"/>
    <cellStyle name="Comma 3 7 4" xfId="5933" xr:uid="{0D270506-3FB7-495D-BA11-720BBB7DCB05}"/>
    <cellStyle name="Comma 3 8" xfId="3916" xr:uid="{F87D4AD7-DCA7-4731-904C-190E563A8CD2}"/>
    <cellStyle name="Comma 3 8 2" xfId="4986" xr:uid="{44ABED96-42C2-424B-974E-3F84EAB38538}"/>
    <cellStyle name="Comma 3 8 3" xfId="5817" xr:uid="{08DE4AAA-21AC-49B1-BED1-37F7B03DF12B}"/>
    <cellStyle name="Comma 3 9" xfId="3922" xr:uid="{ACA6BFDD-125A-4B8F-887E-77C02E418ECC}"/>
    <cellStyle name="Comma 30" xfId="2306" xr:uid="{CC4848DC-8413-48A6-9C8D-3CF3D24911F0}"/>
    <cellStyle name="Comma 30 2" xfId="5073" xr:uid="{0731E3E9-F168-466C-A22D-1EFDAF002256}"/>
    <cellStyle name="Comma 30 2 2" xfId="5902" xr:uid="{BA44F607-3A3E-48ED-AAC2-4421AD4EB267}"/>
    <cellStyle name="Comma 30 3" xfId="4920" xr:uid="{13C1090E-D0F8-43CD-84AA-B468D27C7010}"/>
    <cellStyle name="Comma 30 4" xfId="5776" xr:uid="{A3477AF8-88D4-4839-81C0-CB09BDFA5130}"/>
    <cellStyle name="Comma 30 5" xfId="3902" xr:uid="{1945019E-04E0-4228-9177-6225887ABAB1}"/>
    <cellStyle name="Comma 30 6" xfId="6312" xr:uid="{4C15CB42-DD5D-4B0D-8878-FC563B684970}"/>
    <cellStyle name="Comma 31" xfId="2309" xr:uid="{70EE4D03-9AD8-4EC7-9C5D-A04AA7E1A7BA}"/>
    <cellStyle name="Comma 31 2" xfId="5081" xr:uid="{04C0F5D8-0CFB-475C-AE3E-A82CC7440009}"/>
    <cellStyle name="Comma 31 2 2" xfId="5910" xr:uid="{9CA6CFB5-CAFE-4475-9658-0FDED556EF90}"/>
    <cellStyle name="Comma 31 3" xfId="4961" xr:uid="{34A8B95F-0D77-4DA2-B941-D21521C76AC0}"/>
    <cellStyle name="Comma 31 4" xfId="5795" xr:uid="{271F56DB-191B-4F77-B198-03B0E85F3FD6}"/>
    <cellStyle name="Comma 31 5" xfId="3905" xr:uid="{061BE4B7-1031-4686-8BA7-22A5BB5EF12A}"/>
    <cellStyle name="Comma 31 6" xfId="6325" xr:uid="{EFE2B215-222C-4B4A-993E-69179D5F5FE6}"/>
    <cellStyle name="Comma 32" xfId="2312" xr:uid="{1A606DD1-8CA1-40E0-AC26-AC53C9AED40F}"/>
    <cellStyle name="Comma 32 2" xfId="5129" xr:uid="{9EA24E23-1B8E-40C5-90AD-BA6439BACC9C}"/>
    <cellStyle name="Comma 32 3" xfId="5099" xr:uid="{838D4D44-8D4E-47B2-8F0E-B712D5DAA3C1}"/>
    <cellStyle name="Comma 32 3 2" xfId="5928" xr:uid="{3117A11C-1A5A-4F4E-B56C-19EAFEA50E24}"/>
    <cellStyle name="Comma 32 4" xfId="4925" xr:uid="{4BEF0DA2-FB5D-4BE9-AE35-765B951320B8}"/>
    <cellStyle name="Comma 32 5" xfId="3908" xr:uid="{B360E500-C655-4C41-9059-E42CED720BC9}"/>
    <cellStyle name="Comma 32 6" xfId="6321" xr:uid="{FCAF8B90-2419-4D46-A6A6-29CF6C29A6AF}"/>
    <cellStyle name="Comma 33" xfId="2315" xr:uid="{792AC8C8-A75F-45B1-96D6-B55181E9104C}"/>
    <cellStyle name="Comma 33 2" xfId="5130" xr:uid="{217DE414-3814-4FF4-B99E-74A709A1A678}"/>
    <cellStyle name="Comma 33 3" xfId="5942" xr:uid="{1D6CA23E-0EFB-42E3-ADDE-19216AE74A9B}"/>
    <cellStyle name="Comma 33 4" xfId="3911" xr:uid="{5ED6050D-CE1F-470A-B04B-794E5B3C91AA}"/>
    <cellStyle name="Comma 33 5" xfId="6340" xr:uid="{5685E09F-E59C-46C7-A8FC-57A85EABF0BD}"/>
    <cellStyle name="Comma 33 6" xfId="221" xr:uid="{BCF269E2-5B6B-439E-9B5D-35EFD24586CB}"/>
    <cellStyle name="Comma 34" xfId="3918" xr:uid="{08801D84-C233-40A3-8E68-58E48063E4E6}"/>
    <cellStyle name="Comma 34 2" xfId="6345" xr:uid="{67F963DF-B6BB-4082-A0AC-5EF0A88FA9C4}"/>
    <cellStyle name="Comma 35" xfId="3927" xr:uid="{EF4D3002-9F0C-41AB-8235-CDDCE3C23563}"/>
    <cellStyle name="Comma 36" xfId="884" xr:uid="{C64B8E21-E277-415F-9267-2DC83A8F5C38}"/>
    <cellStyle name="Comma 37" xfId="4601" xr:uid="{22B61138-35C0-40FF-BED3-5D5114BBE71D}"/>
    <cellStyle name="Comma 38" xfId="4611" xr:uid="{551B6A97-DCAA-4E9F-80FB-0F3E24A7401E}"/>
    <cellStyle name="Comma 39" xfId="4614" xr:uid="{4AD1C963-80B0-41EE-A792-A42292EDB4A0}"/>
    <cellStyle name="Comma 4" xfId="4" xr:uid="{00000000-0005-0000-0000-000003000000}"/>
    <cellStyle name="Comma 4 10" xfId="1509" xr:uid="{A07EECD3-24A4-4D77-BB22-2092FCB334E6}"/>
    <cellStyle name="Comma 4 11" xfId="4646" xr:uid="{F49ED79D-EB8C-4AE3-B7B6-FFBC284A5681}"/>
    <cellStyle name="Comma 4 12" xfId="5612" xr:uid="{E099ACBA-36FF-4D8B-82F2-16931C61DF6A}"/>
    <cellStyle name="Comma 4 13" xfId="124" xr:uid="{1481E64D-D483-4330-B5B5-2B4388A95E4B}"/>
    <cellStyle name="Comma 4 2" xfId="151" xr:uid="{D5DF92E6-65A0-44D2-9AF7-21B80CEF7C16}"/>
    <cellStyle name="Comma 4 2 10" xfId="1185" xr:uid="{86D50A4B-15A0-4904-803F-19CEC981765C}"/>
    <cellStyle name="Comma 4 2 10 2" xfId="1510" xr:uid="{18387422-6DB4-48C2-A0D3-03504602920C}"/>
    <cellStyle name="Comma 4 2 10 2 2" xfId="3392" xr:uid="{4F448D99-BEFF-42F0-8766-97511A5ACF48}"/>
    <cellStyle name="Comma 4 2 10 3" xfId="4577" xr:uid="{E03F5630-6EC7-4E87-B494-CF8EE5ADD1D2}"/>
    <cellStyle name="Comma 4 2 10 4" xfId="3123" xr:uid="{CE90D27C-DAF4-4381-8A22-816FE8F2AC2E}"/>
    <cellStyle name="Comma 4 2 11" xfId="600" xr:uid="{0938BC69-372D-4CEB-9BC2-F004F53B4F01}"/>
    <cellStyle name="Comma 4 2 11 2" xfId="1511" xr:uid="{918A0E7D-BC16-4F1F-9F56-BB2B0214901F}"/>
    <cellStyle name="Comma 4 2 11 3" xfId="2588" xr:uid="{28099BD1-4639-490E-A217-02129902A6EB}"/>
    <cellStyle name="Comma 4 2 12" xfId="1512" xr:uid="{78DCEEA8-776C-4747-A8DA-CCA41B235E99}"/>
    <cellStyle name="Comma 4 2 12 2" xfId="3393" xr:uid="{05B8182F-3AE7-44CF-BF56-86466E3C82DE}"/>
    <cellStyle name="Comma 4 2 13" xfId="4042" xr:uid="{A2E3BF28-C3D4-4290-B328-9744BC1DFE2A}"/>
    <cellStyle name="Comma 4 2 14" xfId="4648" xr:uid="{2399BF17-D45E-4805-A765-391DB1CE628A}"/>
    <cellStyle name="Comma 4 2 15" xfId="2348" xr:uid="{20E93B78-D79C-4A87-934F-DF9A5898AA03}"/>
    <cellStyle name="Comma 4 2 2" xfId="163" xr:uid="{B386348D-C514-43ED-895C-12E74B14EDFC}"/>
    <cellStyle name="Comma 4 2 2 10" xfId="5753" xr:uid="{D8E10FA0-3261-44AE-9F17-BAF64EB1CF04}"/>
    <cellStyle name="Comma 4 2 2 11" xfId="2359" xr:uid="{0FBD406F-AA23-44EF-814D-02018210BDC7}"/>
    <cellStyle name="Comma 4 2 2 2" xfId="232" xr:uid="{F650CEBE-2939-47BC-B181-A0133878FA63}"/>
    <cellStyle name="Comma 4 2 2 2 2" xfId="1075" xr:uid="{E6DF4A44-66BC-4B13-8B5F-A258BF3AF3CE}"/>
    <cellStyle name="Comma 4 2 2 2 2 2" xfId="1203" xr:uid="{85101ACE-F920-4B61-AAAC-2B66EEF8FA7E}"/>
    <cellStyle name="Comma 4 2 2 2 2 2 2" xfId="1513" xr:uid="{7A925D1D-E718-43D5-B681-C302718DB8A4}"/>
    <cellStyle name="Comma 4 2 2 2 2 2 2 2" xfId="3394" xr:uid="{78343F5B-4802-44C2-91D4-AFE63DFCD26A}"/>
    <cellStyle name="Comma 4 2 2 2 2 2 3" xfId="4591" xr:uid="{97A6B75C-911D-4847-9E72-4045F2B7B29C}"/>
    <cellStyle name="Comma 4 2 2 2 2 2 4" xfId="3137" xr:uid="{80B5EC1F-571E-42F4-8842-39E71314F806}"/>
    <cellStyle name="Comma 4 2 2 2 2 3" xfId="1514" xr:uid="{119FBA57-6564-46A1-AA5C-57522BC3E9A1}"/>
    <cellStyle name="Comma 4 2 2 2 2 3 2" xfId="3395" xr:uid="{37311156-8283-4084-82DD-508591BF8610}"/>
    <cellStyle name="Comma 4 2 2 2 2 4" xfId="4487" xr:uid="{D976E281-0A6E-4D60-BC50-D297CFF41F04}"/>
    <cellStyle name="Comma 4 2 2 2 2 5" xfId="3033" xr:uid="{FE5A69BA-45ED-47FB-85D1-C997711559CC}"/>
    <cellStyle name="Comma 4 2 2 2 3" xfId="1176" xr:uid="{742585E2-9AAB-40BB-BBF4-6415B289AC5A}"/>
    <cellStyle name="Comma 4 2 2 2 3 2" xfId="1515" xr:uid="{D0AF33B1-EDBA-40B4-B784-91E98EE8C33D}"/>
    <cellStyle name="Comma 4 2 2 2 3 2 2" xfId="3396" xr:uid="{9DD347B2-8F2F-42EE-8C2B-4876FDCFAF1E}"/>
    <cellStyle name="Comma 4 2 2 2 3 3" xfId="4568" xr:uid="{861D59C5-D656-4958-8014-81DBB8120F2A}"/>
    <cellStyle name="Comma 4 2 2 2 3 4" xfId="3114" xr:uid="{1AAF77E2-3071-45D2-9399-9D1D4C80E02B}"/>
    <cellStyle name="Comma 4 2 2 2 4" xfId="874" xr:uid="{0A68275F-FC3C-4AF0-8F5E-1CC89E54B260}"/>
    <cellStyle name="Comma 4 2 2 2 4 2" xfId="2842" xr:uid="{F1A47F76-24E0-48FB-BC72-65604DFF459F}"/>
    <cellStyle name="Comma 4 2 2 2 5" xfId="1516" xr:uid="{21300DC6-C384-49EB-91E9-5AE4DE32D423}"/>
    <cellStyle name="Comma 4 2 2 2 5 2" xfId="3397" xr:uid="{C1F44FBA-2DC7-4A93-AF9E-E8327F93EC46}"/>
    <cellStyle name="Comma 4 2 2 2 6" xfId="4296" xr:uid="{76FE83A9-C672-431D-A971-337BB20B0A77}"/>
    <cellStyle name="Comma 4 2 2 2 7" xfId="4895" xr:uid="{4DC02577-FADB-4AF9-B5AD-F1AB59829560}"/>
    <cellStyle name="Comma 4 2 2 3" xfId="400" xr:uid="{EEB58F58-30B8-4BEC-9CDF-CA0AAEF4CD03}"/>
    <cellStyle name="Comma 4 2 2 3 2" xfId="1007" xr:uid="{984C08D2-EEF8-4DAA-B83F-0ACD3B4C56A1}"/>
    <cellStyle name="Comma 4 2 2 3 2 2" xfId="1207" xr:uid="{80A7BE44-293B-4C45-AD9E-DC3348CD171F}"/>
    <cellStyle name="Comma 4 2 2 3 2 2 2" xfId="1517" xr:uid="{F389A8F8-A1C0-4DBE-93AA-5C7648F0920C}"/>
    <cellStyle name="Comma 4 2 2 3 2 2 2 2" xfId="3398" xr:uid="{6E7BAA2D-FE40-4D49-9CAC-0200F5A3A982}"/>
    <cellStyle name="Comma 4 2 2 3 2 2 3" xfId="4595" xr:uid="{B7758A28-4D99-4D56-986F-6806C557D06D}"/>
    <cellStyle name="Comma 4 2 2 3 2 2 4" xfId="3141" xr:uid="{74C642FD-CE94-4412-A193-B95072E53712}"/>
    <cellStyle name="Comma 4 2 2 3 2 3" xfId="1518" xr:uid="{FB0CCC3E-83F8-4801-8698-8BF24508C996}"/>
    <cellStyle name="Comma 4 2 2 3 2 3 2" xfId="3399" xr:uid="{D35E4323-80E6-4636-9E02-8FF667F41854}"/>
    <cellStyle name="Comma 4 2 2 3 2 4" xfId="4419" xr:uid="{AFC316D8-64C4-4049-B523-F9190B982202}"/>
    <cellStyle name="Comma 4 2 2 3 2 5" xfId="2965" xr:uid="{4E41859B-B5E1-4DAD-98B0-9518A4EF478A}"/>
    <cellStyle name="Comma 4 2 2 3 3" xfId="1180" xr:uid="{00EA137E-8E29-4051-ACFE-EB35E96755B3}"/>
    <cellStyle name="Comma 4 2 2 3 3 2" xfId="1519" xr:uid="{2B08729A-BC94-4A25-93B1-C38339988556}"/>
    <cellStyle name="Comma 4 2 2 3 3 2 2" xfId="3400" xr:uid="{B6874B51-6E99-4BC3-88FC-1FF498B25962}"/>
    <cellStyle name="Comma 4 2 2 3 3 3" xfId="4572" xr:uid="{A17B66F7-8A70-440C-9347-E457722DD0E7}"/>
    <cellStyle name="Comma 4 2 2 3 3 4" xfId="3118" xr:uid="{F695C53A-886C-4E82-A7FE-EB175B532A6C}"/>
    <cellStyle name="Comma 4 2 2 3 4" xfId="814" xr:uid="{45BE6722-0AF0-4240-8F29-361C43F65E76}"/>
    <cellStyle name="Comma 4 2 2 3 4 2" xfId="2789" xr:uid="{25C66253-07DC-4FA0-A00E-5090FD14805D}"/>
    <cellStyle name="Comma 4 2 2 3 5" xfId="1520" xr:uid="{7335BA2C-53C1-4725-979B-5E3D8CD36A3B}"/>
    <cellStyle name="Comma 4 2 2 3 5 2" xfId="3401" xr:uid="{2C18C0B2-2D51-46DD-9FF4-E99E5C90FEF7}"/>
    <cellStyle name="Comma 4 2 2 3 6" xfId="4243" xr:uid="{3F6AB694-CD7E-4383-9440-3E3E4447F6F5}"/>
    <cellStyle name="Comma 4 2 2 3 7" xfId="2455" xr:uid="{7427FF25-BB8D-40AB-A970-1F683F9A0832}"/>
    <cellStyle name="Comma 4 2 2 4" xfId="937" xr:uid="{81259BF5-373B-45A4-87BB-30EEA7DE1C75}"/>
    <cellStyle name="Comma 4 2 2 4 2" xfId="1187" xr:uid="{DD39ACF5-9423-463A-9519-32D00855728B}"/>
    <cellStyle name="Comma 4 2 2 4 2 2" xfId="1521" xr:uid="{772EF839-C3E1-468A-8A6E-8ED4ACFCB639}"/>
    <cellStyle name="Comma 4 2 2 4 2 2 2" xfId="3402" xr:uid="{824982D8-2D96-4F2C-8CEB-702CC10BCA93}"/>
    <cellStyle name="Comma 4 2 2 4 2 3" xfId="4579" xr:uid="{4DF88460-57BD-4A73-8D2C-8BE659FA0DC2}"/>
    <cellStyle name="Comma 4 2 2 4 2 4" xfId="3125" xr:uid="{6C6F1B8E-E8A2-40E1-BA88-17BF19D3A292}"/>
    <cellStyle name="Comma 4 2 2 4 3" xfId="1522" xr:uid="{99B3CC82-B72F-4C2F-BE03-EB4E9587CC2E}"/>
    <cellStyle name="Comma 4 2 2 4 3 2" xfId="3403" xr:uid="{7E15F5A0-235C-47C1-9234-AFA0D872DD4B}"/>
    <cellStyle name="Comma 4 2 2 4 4" xfId="4349" xr:uid="{1201119D-A4A2-4243-B6AD-DA0B38450908}"/>
    <cellStyle name="Comma 4 2 2 4 5" xfId="2895" xr:uid="{C5DF78A2-447E-4B5B-93C4-949F8D0C0520}"/>
    <cellStyle name="Comma 4 2 2 5" xfId="1172" xr:uid="{72EB2E58-311D-4E2B-89D3-10C2CAC2F3F8}"/>
    <cellStyle name="Comma 4 2 2 5 2" xfId="1523" xr:uid="{3650E889-8C6E-4299-920D-3BB920897FB6}"/>
    <cellStyle name="Comma 4 2 2 5 2 2" xfId="3404" xr:uid="{1D6767FD-360C-4AF3-B730-6C496FA6E721}"/>
    <cellStyle name="Comma 4 2 2 5 3" xfId="4564" xr:uid="{F50AA4E0-A56D-4322-8055-BDF2B7C30771}"/>
    <cellStyle name="Comma 4 2 2 5 4" xfId="3110" xr:uid="{0816E12C-0C02-4068-9440-0C4D6312A4AA}"/>
    <cellStyle name="Comma 4 2 2 6" xfId="766" xr:uid="{A185A890-2BCD-483E-B86E-C92FD8752B6E}"/>
    <cellStyle name="Comma 4 2 2 6 2" xfId="1524" xr:uid="{3B2C18D5-A4E9-4EAB-8A5C-1F867D954B5D}"/>
    <cellStyle name="Comma 4 2 2 6 3" xfId="2746" xr:uid="{B7B00533-96DC-49C5-9615-A91585AD5171}"/>
    <cellStyle name="Comma 4 2 2 7" xfId="1525" xr:uid="{55B2F18F-8C2F-4349-A7BE-7B871D0C2CD9}"/>
    <cellStyle name="Comma 4 2 2 7 2" xfId="3405" xr:uid="{B09A0DC8-F5BC-434C-AE4B-D7E79E9461F5}"/>
    <cellStyle name="Comma 4 2 2 8" xfId="4200" xr:uid="{A428F3C1-23ED-4D91-9599-AA27F46FC08A}"/>
    <cellStyle name="Comma 4 2 2 9" xfId="4874" xr:uid="{A452FDD8-EAE8-4AD7-BB22-77CA84877448}"/>
    <cellStyle name="Comma 4 2 3" xfId="161" xr:uid="{4DD3FF9D-E07B-4940-B4F3-AA0382734F44}"/>
    <cellStyle name="Comma 4 2 3 10" xfId="2357" xr:uid="{7BC443BD-05DA-4BB7-9E6F-0B4F60522103}"/>
    <cellStyle name="Comma 4 2 3 2" xfId="398" xr:uid="{80A916A9-7BA3-4CA4-B015-150BF4124985}"/>
    <cellStyle name="Comma 4 2 3 2 2" xfId="1073" xr:uid="{3F39D803-986D-4A17-89DC-5871DB6D0C76}"/>
    <cellStyle name="Comma 4 2 3 2 2 2" xfId="1526" xr:uid="{D253ADE4-E234-4253-9F73-D68BCF0EAF52}"/>
    <cellStyle name="Comma 4 2 3 2 2 2 2" xfId="3406" xr:uid="{FC02579C-95B8-4B52-A226-D4041342A811}"/>
    <cellStyle name="Comma 4 2 3 2 2 3" xfId="4485" xr:uid="{667B8F90-A164-499E-80BD-6DCCD7145180}"/>
    <cellStyle name="Comma 4 2 3 2 2 4" xfId="3031" xr:uid="{8B9A0199-8F34-42C7-BF29-BBEE554C6C19}"/>
    <cellStyle name="Comma 4 2 3 2 3" xfId="872" xr:uid="{3F6A52D3-B705-46C2-9503-5DC3530C2671}"/>
    <cellStyle name="Comma 4 2 3 2 3 2" xfId="2840" xr:uid="{FC338D41-309D-446E-BA33-4CAC72F96505}"/>
    <cellStyle name="Comma 4 2 3 2 4" xfId="1527" xr:uid="{27D43F0D-4CDE-4E02-9E6C-465E046BBDC3}"/>
    <cellStyle name="Comma 4 2 3 2 4 2" xfId="3407" xr:uid="{7D6B225D-A0D3-4D39-BE9D-3C66B66760D1}"/>
    <cellStyle name="Comma 4 2 3 2 5" xfId="4294" xr:uid="{0E4C8B43-4AE2-4385-A43C-0EA02AFD71AD}"/>
    <cellStyle name="Comma 4 2 3 2 6" xfId="4948" xr:uid="{60DA567E-AEBF-4684-91B9-7800457442FE}"/>
    <cellStyle name="Comma 4 2 3 2 7" xfId="2453" xr:uid="{36BAAF3B-6B5C-42F0-8F3F-0A796A556604}"/>
    <cellStyle name="Comma 4 2 3 3" xfId="812" xr:uid="{B071C0A1-3809-454B-8DE3-0058619B55FF}"/>
    <cellStyle name="Comma 4 2 3 3 2" xfId="1005" xr:uid="{0A81D9A7-A9F5-419D-953F-E944790ED0EF}"/>
    <cellStyle name="Comma 4 2 3 3 2 2" xfId="1528" xr:uid="{01D1CC6F-28B4-4B16-B41E-9167410A5099}"/>
    <cellStyle name="Comma 4 2 3 3 2 2 2" xfId="3408" xr:uid="{5496BA91-BFFC-4FD1-8B75-157A5A080EE2}"/>
    <cellStyle name="Comma 4 2 3 3 2 3" xfId="4417" xr:uid="{2B7F0E95-A7FD-49F2-AB84-FA017D6B2E44}"/>
    <cellStyle name="Comma 4 2 3 3 2 4" xfId="2963" xr:uid="{031AD457-F181-480F-95DD-C2984C82ED07}"/>
    <cellStyle name="Comma 4 2 3 3 3" xfId="1529" xr:uid="{3134BC90-5F82-4FD2-B184-4A2F7781EFD4}"/>
    <cellStyle name="Comma 4 2 3 3 3 2" xfId="3409" xr:uid="{2FE8698B-CE3B-47DC-AC8A-32018D7739D2}"/>
    <cellStyle name="Comma 4 2 3 3 4" xfId="4241" xr:uid="{B0500CB0-DE32-4467-894C-F7866F2640DF}"/>
    <cellStyle name="Comma 4 2 3 3 5" xfId="2787" xr:uid="{06DA8D01-3774-40B9-B2BC-3C3245EA713F}"/>
    <cellStyle name="Comma 4 2 3 4" xfId="935" xr:uid="{75C0D064-94C3-40C3-BC86-1DD8265862C0}"/>
    <cellStyle name="Comma 4 2 3 4 2" xfId="1530" xr:uid="{30F2A31F-14AE-46C7-B648-CB6C127B0269}"/>
    <cellStyle name="Comma 4 2 3 4 2 2" xfId="3410" xr:uid="{F7801B2B-E07F-4ED9-BFA1-484CAD59516E}"/>
    <cellStyle name="Comma 4 2 3 4 3" xfId="4347" xr:uid="{21ADE073-0E1E-4324-9CC8-70A1133BCA0C}"/>
    <cellStyle name="Comma 4 2 3 4 4" xfId="2893" xr:uid="{93B49E4F-B5D0-4A2B-856D-81C906B8B4BA}"/>
    <cellStyle name="Comma 4 2 3 5" xfId="764" xr:uid="{387143DD-5C2B-43F2-B124-1CDD0D7705AB}"/>
    <cellStyle name="Comma 4 2 3 5 2" xfId="2744" xr:uid="{0188C5F6-DB66-4FA9-84C8-407C12E965EC}"/>
    <cellStyle name="Comma 4 2 3 6" xfId="1531" xr:uid="{9D4B00CC-1319-46CE-887B-CF190172ABB4}"/>
    <cellStyle name="Comma 4 2 3 6 2" xfId="3411" xr:uid="{984EBFFC-5035-4FB7-B561-BEB14CE8833A}"/>
    <cellStyle name="Comma 4 2 3 7" xfId="4198" xr:uid="{1E178168-DA49-4904-B9FA-9421F3D57655}"/>
    <cellStyle name="Comma 4 2 3 8" xfId="4872" xr:uid="{3EBE28C0-3AC0-4B0B-BD21-E416906F188E}"/>
    <cellStyle name="Comma 4 2 3 9" xfId="5751" xr:uid="{8417D6F1-54F6-4CAA-A2DC-EEF89C380E55}"/>
    <cellStyle name="Comma 4 2 4" xfId="231" xr:uid="{80C829D2-17A3-427C-8373-EF819EC1119B}"/>
    <cellStyle name="Comma 4 2 4 2" xfId="1064" xr:uid="{AA6F35A1-8818-4C0C-A3CD-7BCD92524A7F}"/>
    <cellStyle name="Comma 4 2 4 2 2" xfId="1532" xr:uid="{38D64BDF-7137-4526-9D58-9B39A6BE313D}"/>
    <cellStyle name="Comma 4 2 4 2 2 2" xfId="3412" xr:uid="{A2930602-5C3E-42AD-A1F4-79C5DC54FDB9}"/>
    <cellStyle name="Comma 4 2 4 2 3" xfId="4476" xr:uid="{31A16628-415B-4FA7-93C2-1718E55C57B1}"/>
    <cellStyle name="Comma 4 2 4 2 4" xfId="3022" xr:uid="{204258D2-5ED7-4428-94AA-BE8B708D566B}"/>
    <cellStyle name="Comma 4 2 4 3" xfId="864" xr:uid="{0BDCEE1C-E021-4DB6-9C6C-3C1E12E9BDD8}"/>
    <cellStyle name="Comma 4 2 4 3 2" xfId="2832" xr:uid="{AF1F1C85-73C9-4621-8C12-AC2008D3EA9C}"/>
    <cellStyle name="Comma 4 2 4 4" xfId="1533" xr:uid="{26F8305B-0ECA-402D-B3B5-4D3416516B1C}"/>
    <cellStyle name="Comma 4 2 4 4 2" xfId="3413" xr:uid="{8020C116-9E83-461B-AB3C-6F516E92D6F4}"/>
    <cellStyle name="Comma 4 2 4 5" xfId="4286" xr:uid="{BC4757ED-63B0-418E-AA55-33190307C00A}"/>
    <cellStyle name="Comma 4 2 4 6" xfId="4867" xr:uid="{EA2996B7-35A6-4B7B-B919-3BB794FB59A6}"/>
    <cellStyle name="Comma 4 2 4 7" xfId="5746" xr:uid="{57596F09-41C4-4BE6-9E9D-752313B51C7E}"/>
    <cellStyle name="Comma 4 2 5" xfId="391" xr:uid="{F2D797F7-F8DA-4128-9584-1C2D23347BCF}"/>
    <cellStyle name="Comma 4 2 5 2" xfId="996" xr:uid="{05084AF2-59D2-4EEE-AD20-E0021859D05F}"/>
    <cellStyle name="Comma 4 2 5 2 2" xfId="1534" xr:uid="{58CDEE1D-C679-43AF-80FA-026AD29423FE}"/>
    <cellStyle name="Comma 4 2 5 2 2 2" xfId="3414" xr:uid="{1BDD0314-235D-458E-8D54-9033F6B57717}"/>
    <cellStyle name="Comma 4 2 5 2 3" xfId="4408" xr:uid="{694F208A-39AC-4C26-B8F8-3CE9C8A87CD7}"/>
    <cellStyle name="Comma 4 2 5 2 4" xfId="2954" xr:uid="{1702A460-CA96-4AE6-BD8A-12D5CBEDA6C9}"/>
    <cellStyle name="Comma 4 2 5 3" xfId="803" xr:uid="{650EB01F-513C-4075-AA9A-520A5A0B6B32}"/>
    <cellStyle name="Comma 4 2 5 3 2" xfId="2778" xr:uid="{2157CDE1-2E5F-479C-AA24-22C9B928D635}"/>
    <cellStyle name="Comma 4 2 5 4" xfId="1535" xr:uid="{908DACCE-E06C-4977-9F5F-DA7BE6DBBE6D}"/>
    <cellStyle name="Comma 4 2 5 4 2" xfId="3415" xr:uid="{A9D062F7-FC19-4471-BE15-8DB4E69A49DD}"/>
    <cellStyle name="Comma 4 2 5 5" xfId="4232" xr:uid="{7F91F495-9E97-4536-8271-DEB6C96E26BF}"/>
    <cellStyle name="Comma 4 2 5 6" xfId="4883" xr:uid="{B84CE43B-B323-451A-A75A-7A9805D819D1}"/>
    <cellStyle name="Comma 4 2 5 7" xfId="2446" xr:uid="{FA568F7F-0D03-4D5B-BD2B-AB7289F9A13A}"/>
    <cellStyle name="Comma 4 2 6" xfId="927" xr:uid="{A8EC9652-C673-4029-8134-4F2CE8F40EC8}"/>
    <cellStyle name="Comma 4 2 6 2" xfId="1536" xr:uid="{CC05A2F5-E672-4C0A-8F40-E9978F194021}"/>
    <cellStyle name="Comma 4 2 6 2 2" xfId="3416" xr:uid="{1B773292-4D6B-4D0D-AF8A-CD8BAB788E14}"/>
    <cellStyle name="Comma 4 2 6 3" xfId="4339" xr:uid="{EB8A68A1-08E6-417A-BE23-BC8C45112558}"/>
    <cellStyle name="Comma 4 2 6 4" xfId="2885" xr:uid="{3B678ED0-4474-4B0E-995D-8B88C20A3A53}"/>
    <cellStyle name="Comma 4 2 7" xfId="757" xr:uid="{4D07EDE1-1448-49DD-8056-6A1FC412DE3D}"/>
    <cellStyle name="Comma 4 2 7 2" xfId="1537" xr:uid="{6F6B3A3C-110E-4161-A3CF-C422EE56BB43}"/>
    <cellStyle name="Comma 4 2 7 2 2" xfId="3417" xr:uid="{70CBD81E-79AF-4B1A-86B9-EC69CCA1ACFC}"/>
    <cellStyle name="Comma 4 2 7 3" xfId="4191" xr:uid="{081B2C56-1108-4074-AFA5-A20E88D5876E}"/>
    <cellStyle name="Comma 4 2 7 4" xfId="2737" xr:uid="{86830F08-0F15-4057-B9B7-6BC383ADE419}"/>
    <cellStyle name="Comma 4 2 8" xfId="717" xr:uid="{C0AF8379-6EB1-414A-A043-DAEDBB40FCDB}"/>
    <cellStyle name="Comma 4 2 8 2" xfId="1538" xr:uid="{9D02C5C1-75C5-402C-90D0-F6996B6C39C5}"/>
    <cellStyle name="Comma 4 2 8 2 2" xfId="3418" xr:uid="{934A5616-92FB-434E-9022-D472B3B35C5F}"/>
    <cellStyle name="Comma 4 2 8 3" xfId="4158" xr:uid="{0B7E46AA-E232-471A-8300-BD403E245B5E}"/>
    <cellStyle name="Comma 4 2 8 4" xfId="2704" xr:uid="{AEF51445-E9F0-4EBE-AC61-6DF1DF49FD76}"/>
    <cellStyle name="Comma 4 2 9" xfId="1142" xr:uid="{FB3F69C0-23E3-4E63-B863-9667D69927D8}"/>
    <cellStyle name="Comma 4 2 9 2" xfId="1539" xr:uid="{48393BA0-3261-4837-BA67-F7CC51C42163}"/>
    <cellStyle name="Comma 4 2 9 2 2" xfId="3419" xr:uid="{7522573C-C7D7-4967-9081-E0B56C1A22F3}"/>
    <cellStyle name="Comma 4 2 9 3" xfId="4540" xr:uid="{08B962EF-193B-4658-BD6E-739A3A4EA48F}"/>
    <cellStyle name="Comma 4 2 9 4" xfId="3086" xr:uid="{E733DFAA-4893-49B4-B525-00B25E6BC6D1}"/>
    <cellStyle name="Comma 4 3" xfId="149" xr:uid="{E049940C-2652-4376-9785-4675F1110F41}"/>
    <cellStyle name="Comma 4 3 10" xfId="4677" xr:uid="{AE5B77D0-59CF-4AC4-9081-8805C7713F8C}"/>
    <cellStyle name="Comma 4 3 11" xfId="5295" xr:uid="{0394A9DA-F50A-48D3-9CBA-E868CD341F4E}"/>
    <cellStyle name="Comma 4 3 12" xfId="5633" xr:uid="{28BB44C7-BB4D-407D-B177-04D3A4ECC48C}"/>
    <cellStyle name="Comma 4 3 13" xfId="6051" xr:uid="{01902CCB-7C07-4333-B92C-DDA6F30C0A3D}"/>
    <cellStyle name="Comma 4 3 14" xfId="2346" xr:uid="{D0D7B410-6B66-43BB-AE3B-1D16AA8E68E2}"/>
    <cellStyle name="Comma 4 3 2" xfId="389" xr:uid="{8A6D1E77-20E2-428B-BE2C-2AEA9E9A7294}"/>
    <cellStyle name="Comma 4 3 2 2" xfId="1062" xr:uid="{10A3D258-6E02-4E01-9711-16F3F497DCE4}"/>
    <cellStyle name="Comma 4 3 2 2 2" xfId="1540" xr:uid="{6772FBDF-AAD6-4D4C-99BB-FCDA6207F87A}"/>
    <cellStyle name="Comma 4 3 2 2 2 2" xfId="3420" xr:uid="{CCB0557F-B7DE-4827-AD62-B2E5F9B385C8}"/>
    <cellStyle name="Comma 4 3 2 2 3" xfId="4474" xr:uid="{CE398A45-E1E8-4064-95D4-615A8E084F66}"/>
    <cellStyle name="Comma 4 3 2 2 4" xfId="4947" xr:uid="{05D828D8-5567-4ED3-8B6D-1AC76856F1FE}"/>
    <cellStyle name="Comma 4 3 2 2 5" xfId="3020" xr:uid="{ABA9907C-413D-497F-B4DC-6F32811D5CA8}"/>
    <cellStyle name="Comma 4 3 2 3" xfId="862" xr:uid="{7EC95D25-09A2-494D-9727-68B91342F01A}"/>
    <cellStyle name="Comma 4 3 2 3 2" xfId="2830" xr:uid="{9EF33C1D-CB80-46CA-B435-AB3DF824672D}"/>
    <cellStyle name="Comma 4 3 2 4" xfId="1541" xr:uid="{6065A549-D5E3-4BF8-945B-4FFC2B761D71}"/>
    <cellStyle name="Comma 4 3 2 4 2" xfId="3421" xr:uid="{9EC39F2E-CAD2-458B-8D74-781A2135F397}"/>
    <cellStyle name="Comma 4 3 2 5" xfId="4284" xr:uid="{76AE78F5-85EF-4576-B825-9731282B79B2}"/>
    <cellStyle name="Comma 4 3 2 6" xfId="4745" xr:uid="{20849344-5AF5-4BE9-B407-9D045B87C5BA}"/>
    <cellStyle name="Comma 4 3 2 7" xfId="2444" xr:uid="{B8DBBF50-440B-437F-9E68-FC1EFEF4CABC}"/>
    <cellStyle name="Comma 4 3 2 8" xfId="6305" xr:uid="{4C28570F-061E-4F24-8BF8-0A9A93873A2D}"/>
    <cellStyle name="Comma 4 3 3" xfId="801" xr:uid="{F25F2463-977D-4BF7-8EFE-67D524E40E2E}"/>
    <cellStyle name="Comma 4 3 3 2" xfId="994" xr:uid="{1FCCAE66-8869-491F-BFCA-084DCCC2B784}"/>
    <cellStyle name="Comma 4 3 3 2 2" xfId="1542" xr:uid="{BA4FFEBC-6D5A-463D-A6F8-875E729C1B19}"/>
    <cellStyle name="Comma 4 3 3 2 2 2" xfId="3422" xr:uid="{D722A5B4-AA9C-4540-8DEB-3E2978C02F32}"/>
    <cellStyle name="Comma 4 3 3 2 3" xfId="4406" xr:uid="{43902CF8-0625-43F1-8A60-E31F4B3046DF}"/>
    <cellStyle name="Comma 4 3 3 2 4" xfId="2952" xr:uid="{F320704C-6761-40A4-8E34-E102CBFFE538}"/>
    <cellStyle name="Comma 4 3 3 3" xfId="1543" xr:uid="{11233182-0D65-4A68-945D-77C872579479}"/>
    <cellStyle name="Comma 4 3 3 3 2" xfId="3423" xr:uid="{8B92694E-1DB5-4DFE-A286-9B8168020DAE}"/>
    <cellStyle name="Comma 4 3 3 4" xfId="4230" xr:uid="{79A48EC3-DCC0-45B3-B200-1D84BB2E6D25}"/>
    <cellStyle name="Comma 4 3 3 5" xfId="5041" xr:uid="{4AB40A46-9945-4D02-A699-61F1307C9F47}"/>
    <cellStyle name="Comma 4 3 3 6" xfId="5872" xr:uid="{CE8BECA4-8E32-4103-B545-8153C46CC934}"/>
    <cellStyle name="Comma 4 3 3 7" xfId="2776" xr:uid="{614D2B6F-B95F-4E91-A2E3-9EA87209DAD5}"/>
    <cellStyle name="Comma 4 3 4" xfId="925" xr:uid="{6F6E1BD2-DCD5-4086-B7CF-8090393FDB53}"/>
    <cellStyle name="Comma 4 3 4 2" xfId="1544" xr:uid="{6D1AEDBF-9505-4870-9E83-11093C2FB707}"/>
    <cellStyle name="Comma 4 3 4 2 2" xfId="3424" xr:uid="{172A3C32-9020-4DE6-AC90-7C41CBD1CC23}"/>
    <cellStyle name="Comma 4 3 4 3" xfId="4337" xr:uid="{5691C36F-65D2-4FF4-95DF-2F7DE269C64B}"/>
    <cellStyle name="Comma 4 3 4 4" xfId="2883" xr:uid="{9AB8D3AE-EA3B-4C1E-9065-F2125D4DD378}"/>
    <cellStyle name="Comma 4 3 5" xfId="1183" xr:uid="{F56622E4-6233-42E4-8012-A405CD2B3435}"/>
    <cellStyle name="Comma 4 3 5 2" xfId="1545" xr:uid="{3D1F7206-B9FB-4867-9DB3-5C9CE043DB73}"/>
    <cellStyle name="Comma 4 3 5 2 2" xfId="3425" xr:uid="{A0168DA0-E5A7-4B78-BB91-FD25EB35E9F5}"/>
    <cellStyle name="Comma 4 3 5 3" xfId="4575" xr:uid="{BC148E6F-D3ED-4A15-9A0B-8EA6FBF53F56}"/>
    <cellStyle name="Comma 4 3 5 4" xfId="3121" xr:uid="{3ECC6EA4-6CEC-4745-BDC3-B2CB12E8F306}"/>
    <cellStyle name="Comma 4 3 6" xfId="755" xr:uid="{168AD87D-24D2-43B0-B319-0AF997A99744}"/>
    <cellStyle name="Comma 4 3 6 2" xfId="2735" xr:uid="{D64C5891-6809-474F-8F60-706DF303F67F}"/>
    <cellStyle name="Comma 4 3 7" xfId="1546" xr:uid="{029B1D6B-5ACF-4DBB-9779-1A61D521BE92}"/>
    <cellStyle name="Comma 4 3 7 2" xfId="3426" xr:uid="{0848A66E-0657-4FC6-9D8C-AA306505D79A}"/>
    <cellStyle name="Comma 4 3 8" xfId="4189" xr:uid="{463232F4-1B46-438B-A232-A883FB8EE0CD}"/>
    <cellStyle name="Comma 4 3 9" xfId="4626" xr:uid="{2B63D5FB-51B1-4C46-81E2-D6AE5442E83D}"/>
    <cellStyle name="Comma 4 4" xfId="159" xr:uid="{92A78668-EC84-4AA8-8B8A-B70A8081E62D}"/>
    <cellStyle name="Comma 4 4 10" xfId="2355" xr:uid="{91AA6014-8D74-46F9-B5ED-7D1CBAED1B63}"/>
    <cellStyle name="Comma 4 4 2" xfId="396" xr:uid="{AF7A54A7-E6A7-4334-B6AC-310717221F2A}"/>
    <cellStyle name="Comma 4 4 2 2" xfId="1071" xr:uid="{9FB1959E-9D9C-402E-BE07-E35306B075AF}"/>
    <cellStyle name="Comma 4 4 2 2 2" xfId="1547" xr:uid="{0967E85B-3E99-4459-88B5-0DC8B1F0AF90}"/>
    <cellStyle name="Comma 4 4 2 2 2 2" xfId="3427" xr:uid="{1CBC4496-E9AF-45C2-B348-4A2284DFCB77}"/>
    <cellStyle name="Comma 4 4 2 2 3" xfId="4483" xr:uid="{35B60DE8-A93D-40B0-88A9-5B4C54A4B53C}"/>
    <cellStyle name="Comma 4 4 2 2 4" xfId="5018" xr:uid="{98D08D88-4562-48FB-A744-FBE65C94C31B}"/>
    <cellStyle name="Comma 4 4 2 2 5" xfId="5849" xr:uid="{EFDAAF54-072F-4833-A71E-B88F9F10C965}"/>
    <cellStyle name="Comma 4 4 2 2 6" xfId="3029" xr:uid="{4E0A4556-0F7B-4433-9216-6ACC2636565D}"/>
    <cellStyle name="Comma 4 4 2 3" xfId="870" xr:uid="{623D0108-5B02-4ACA-B355-48D8DD60AA47}"/>
    <cellStyle name="Comma 4 4 2 3 2" xfId="2838" xr:uid="{748BBB4B-A611-4D25-9AA8-50C2FF6781AD}"/>
    <cellStyle name="Comma 4 4 2 4" xfId="1548" xr:uid="{A41AE4C3-1A1D-4BD1-A9E7-2F9276CB043F}"/>
    <cellStyle name="Comma 4 4 2 4 2" xfId="3428" xr:uid="{1172DA94-5260-43DD-A6D3-BFD12FC4E4B8}"/>
    <cellStyle name="Comma 4 4 2 5" xfId="4292" xr:uid="{0F95E995-E6B3-4DAC-88D8-DE164FE5CC66}"/>
    <cellStyle name="Comma 4 4 2 6" xfId="4870" xr:uid="{E50AE5AE-9B51-4C4C-AE56-4BDD95896BA5}"/>
    <cellStyle name="Comma 4 4 2 7" xfId="5749" xr:uid="{8178FBC6-F1CB-4041-B423-62737A35A54A}"/>
    <cellStyle name="Comma 4 4 2 8" xfId="2451" xr:uid="{75A382A2-EC56-4246-B540-3658D54D5E61}"/>
    <cellStyle name="Comma 4 4 3" xfId="810" xr:uid="{20ECFB7A-C06C-4069-9015-99590CE48BBE}"/>
    <cellStyle name="Comma 4 4 3 2" xfId="1003" xr:uid="{AF1EB447-DF75-48BA-A531-8122B29EE0F6}"/>
    <cellStyle name="Comma 4 4 3 2 2" xfId="1549" xr:uid="{E1741F53-E183-4D31-B4F6-1D350ED0C35B}"/>
    <cellStyle name="Comma 4 4 3 2 2 2" xfId="3429" xr:uid="{8A08ABD2-8220-4567-BC8F-E17F03B838B9}"/>
    <cellStyle name="Comma 4 4 3 2 3" xfId="4415" xr:uid="{0A97A223-C2F8-4636-906C-0B3AB0025569}"/>
    <cellStyle name="Comma 4 4 3 2 4" xfId="2961" xr:uid="{3A49560A-47D5-4748-B765-0B108CDE677C}"/>
    <cellStyle name="Comma 4 4 3 3" xfId="1550" xr:uid="{60FE00C6-9904-45CA-A8E8-B36EE1D9E48B}"/>
    <cellStyle name="Comma 4 4 3 3 2" xfId="3430" xr:uid="{C686975F-384C-4A4F-94EE-60E17BFC9368}"/>
    <cellStyle name="Comma 4 4 3 4" xfId="4239" xr:uid="{08537B2C-9830-4B46-A8D5-B1C951014388}"/>
    <cellStyle name="Comma 4 4 3 5" xfId="4893" xr:uid="{1AEE4E85-B020-41B0-920E-46740CA97203}"/>
    <cellStyle name="Comma 4 4 3 6" xfId="5758" xr:uid="{44052CCF-A67F-40D1-8A1B-1BFE4716F120}"/>
    <cellStyle name="Comma 4 4 3 7" xfId="2785" xr:uid="{F8FA92C2-4A3A-44E4-A818-EE950AC05FC1}"/>
    <cellStyle name="Comma 4 4 4" xfId="933" xr:uid="{AFB6F97B-1444-4B24-9B92-B0FBDBE7D447}"/>
    <cellStyle name="Comma 4 4 4 2" xfId="1551" xr:uid="{4B61DE12-6213-4671-9114-4825049C3974}"/>
    <cellStyle name="Comma 4 4 4 2 2" xfId="3431" xr:uid="{AF741031-045C-44F9-9F99-AE42018C2D51}"/>
    <cellStyle name="Comma 4 4 4 3" xfId="4345" xr:uid="{6F0C48B0-7678-4FAC-9D79-ADEA36BD744B}"/>
    <cellStyle name="Comma 4 4 4 4" xfId="2891" xr:uid="{A4793FE2-7EC1-418F-B532-D5FB4029FB78}"/>
    <cellStyle name="Comma 4 4 5" xfId="762" xr:uid="{046C30E7-2DEC-48E7-B2A1-C0319642F940}"/>
    <cellStyle name="Comma 4 4 5 2" xfId="2742" xr:uid="{68153A04-E620-4360-A58A-97939B955435}"/>
    <cellStyle name="Comma 4 4 6" xfId="1552" xr:uid="{E633F654-2AA6-434D-9981-03D7D7A140CB}"/>
    <cellStyle name="Comma 4 4 6 2" xfId="3432" xr:uid="{BBA5749F-847F-496C-B435-AFEB5254134E}"/>
    <cellStyle name="Comma 4 4 7" xfId="4196" xr:uid="{8BA14DFE-9228-4E2D-A2D4-BCBA1758F2F3}"/>
    <cellStyle name="Comma 4 4 8" xfId="4746" xr:uid="{90B0287B-EAB7-49EE-8B4F-FD16A8363734}"/>
    <cellStyle name="Comma 4 4 9" xfId="5296" xr:uid="{6E96217E-E5A6-428B-A2D3-5CD96B399179}"/>
    <cellStyle name="Comma 4 5" xfId="218" xr:uid="{AE91B416-8BFE-4084-B563-BE01B20D792C}"/>
    <cellStyle name="Comma 4 5 2" xfId="845" xr:uid="{163986A6-1DF0-4908-82FB-63B118F367C5}"/>
    <cellStyle name="Comma 4 5 2 2" xfId="5063" xr:uid="{B27F0C1E-6BFD-420C-985D-0BC17A542DEA}"/>
    <cellStyle name="Comma 4 5 2 3" xfId="5892" xr:uid="{F69FA8D6-98DA-4393-8A31-17EB929E10C5}"/>
    <cellStyle name="Comma 4 5 3" xfId="4950" xr:uid="{458E2B75-4BF8-4CB5-AD35-0CB6829FE0D4}"/>
    <cellStyle name="Comma 4 5 3 2" xfId="5786" xr:uid="{17681F23-C32C-47D0-8BDA-AEF79412077E}"/>
    <cellStyle name="Comma 4 5 4" xfId="4779" xr:uid="{DEA65965-A4A3-420F-AAA9-AB4078618A60}"/>
    <cellStyle name="Comma 4 5 5" xfId="5297" xr:uid="{D1B9843C-B02D-43C0-9DC4-6051C2DA1041}"/>
    <cellStyle name="Comma 4 5 6" xfId="5679" xr:uid="{DB99D524-9C1C-49FF-B804-D44346C5E33C}"/>
    <cellStyle name="Comma 4 6" xfId="230" xr:uid="{9A76DE7B-3B06-47C6-AD73-285A12854EAF}"/>
    <cellStyle name="Comma 4 6 2" xfId="743" xr:uid="{BA210959-13EB-419B-85B2-6B919D375491}"/>
    <cellStyle name="Comma 4 6 2 2" xfId="5083" xr:uid="{A0A51CC3-6627-434C-A4F4-02C14E30234C}"/>
    <cellStyle name="Comma 4 6 2 3" xfId="5912" xr:uid="{E3A68D0E-B272-4DB8-BD2A-CF956DAF6E2C}"/>
    <cellStyle name="Comma 4 6 3" xfId="4964" xr:uid="{BC7A7D95-085C-4CA8-9781-9D1EE26599DB}"/>
    <cellStyle name="Comma 4 6 4" xfId="5797" xr:uid="{7A6D6DAD-EF01-4D59-A43C-C33D8D140A8C}"/>
    <cellStyle name="Comma 4 7" xfId="668" xr:uid="{A46150FA-FBE1-4F22-8B01-0F1FD8D78D93}"/>
    <cellStyle name="Comma 4 7 2" xfId="1553" xr:uid="{F55337F8-1DC8-4F2C-8FE1-76B4C1EA430E}"/>
    <cellStyle name="Comma 4 7 2 2" xfId="3433" xr:uid="{34D259F4-C712-4B92-8581-6EEAEEA5BADE}"/>
    <cellStyle name="Comma 4 7 3" xfId="4109" xr:uid="{F4D50486-F6FA-489B-8FDC-D0BA78F1283D}"/>
    <cellStyle name="Comma 4 7 4" xfId="5111" xr:uid="{37B05996-62F8-424D-AA89-35B0FE838A02}"/>
    <cellStyle name="Comma 4 7 5" xfId="2655" xr:uid="{FA2234C7-BF12-4D67-B489-0F791832A0A4}"/>
    <cellStyle name="Comma 4 8" xfId="1161" xr:uid="{438D95EA-B33C-4917-92FF-B4FE8C47B6D8}"/>
    <cellStyle name="Comma 4 8 2" xfId="1554" xr:uid="{C1717F47-EEDF-4C8C-8816-7763381AF9DD}"/>
    <cellStyle name="Comma 4 8 2 2" xfId="3434" xr:uid="{A51DBB1D-D9AC-4B9C-9635-6D489F8BFA4D}"/>
    <cellStyle name="Comma 4 8 3" xfId="4555" xr:uid="{A48C5F8F-17DD-4167-A93C-7C34083B6C5F}"/>
    <cellStyle name="Comma 4 8 4" xfId="4990" xr:uid="{00A9DE0F-4BDA-4E59-908F-D0B4E8119FE4}"/>
    <cellStyle name="Comma 4 8 5" xfId="5821" xr:uid="{9117F518-E97F-4D0E-8117-3736DEDFB0D0}"/>
    <cellStyle name="Comma 4 8 6" xfId="3101" xr:uid="{65F0D67C-80BE-4B7C-8203-0AD86126D650}"/>
    <cellStyle name="Comma 4 9" xfId="530" xr:uid="{F0AAC5C3-1052-442A-9734-3E95C3780783}"/>
    <cellStyle name="Comma 4 9 2" xfId="1555" xr:uid="{A43AAB4B-75D0-4576-B563-2E5800B17B95}"/>
    <cellStyle name="Comma 4 9 2 2" xfId="3435" xr:uid="{9D75173F-6468-449F-AD4E-A6F848DD5AC8}"/>
    <cellStyle name="Comma 4 9 3" xfId="3993" xr:uid="{93FF4286-5F1D-465C-B9CA-4763892F33F8}"/>
    <cellStyle name="Comma 4 9 4" xfId="5132" xr:uid="{83C578E3-35FC-4A9C-BA2F-73ED1A516CD0}"/>
    <cellStyle name="Comma 4 9 5" xfId="2539" xr:uid="{4718B365-8AFD-4E13-BF60-CCA295D32AA0}"/>
    <cellStyle name="Comma 40" xfId="4616" xr:uid="{C0567D73-8FF4-4C49-AD94-9CCAEF172393}"/>
    <cellStyle name="Comma 41" xfId="4612" xr:uid="{3BEBC481-3253-4E17-819D-65D3D479D0F3}"/>
    <cellStyle name="Comma 42" xfId="4631" xr:uid="{B43BC113-EA99-4FEC-A67E-CDB056D46429}"/>
    <cellStyle name="Comma 43" xfId="4633" xr:uid="{8FC3FCE9-4F1A-433E-B534-8F6C9E315382}"/>
    <cellStyle name="Comma 44" xfId="4641" xr:uid="{05562564-7A35-4F79-B4F4-2B9DDC756C68}"/>
    <cellStyle name="Comma 45" xfId="5230" xr:uid="{936E3E8C-48C4-4A3A-9017-D001B8793C58}"/>
    <cellStyle name="Comma 46" xfId="5298" xr:uid="{1674B0CA-DEBE-4815-A1BE-09A9BA1566D5}"/>
    <cellStyle name="Comma 47" xfId="5550" xr:uid="{3BE73DC2-96D3-442B-ABFC-F6527EB1403A}"/>
    <cellStyle name="Comma 48" xfId="122" xr:uid="{7938064A-5614-49B7-B01B-A4B506FFBEF6}"/>
    <cellStyle name="Comma 49" xfId="5591" xr:uid="{3F5BBC79-93C0-4D8D-AECC-B9EA15C6A2F3}"/>
    <cellStyle name="Comma 5" xfId="133" xr:uid="{0CE67FBE-D4D4-4BCE-980F-F68863DE0542}"/>
    <cellStyle name="Comma 5 2" xfId="197" xr:uid="{E23808CD-769F-4A10-A6DA-4BE34C0A2DCF}"/>
    <cellStyle name="Comma 5 2 2" xfId="844" xr:uid="{6AE6DF88-064C-4EC8-A5F2-84E912CAE7D3}"/>
    <cellStyle name="Comma 5 2 2 2" xfId="5026" xr:uid="{B2F0851D-6544-4532-BC21-03B68714DE00}"/>
    <cellStyle name="Comma 5 2 2 2 2" xfId="5857" xr:uid="{E3CD569B-4824-4700-88B3-D32276981BB3}"/>
    <cellStyle name="Comma 5 2 2 3" xfId="4900" xr:uid="{924B6B63-6F18-4A14-8077-50F6BBA14934}"/>
    <cellStyle name="Comma 5 2 2 4" xfId="5762" xr:uid="{21ECA576-F173-4E80-87CD-EAED17DB7AF9}"/>
    <cellStyle name="Comma 5 2 3" xfId="1145" xr:uid="{6047F76D-8445-4581-94A4-A4892F52EB71}"/>
    <cellStyle name="Comma 5 2 3 2" xfId="1556" xr:uid="{B151FCDB-2172-4B4F-B682-7991EB6D483F}"/>
    <cellStyle name="Comma 5 2 3 2 2" xfId="4938" xr:uid="{DB345832-9A7D-4FF3-9469-C5A80D3A5C16}"/>
    <cellStyle name="Comma 5 2 3 2 3" xfId="3436" xr:uid="{F5656561-310E-420F-B9FC-5955B71F8D44}"/>
    <cellStyle name="Comma 5 2 3 3" xfId="4543" xr:uid="{6CAE4DB3-9BA6-49CF-816C-F59EF43F20EC}"/>
    <cellStyle name="Comma 5 2 3 4" xfId="4888" xr:uid="{0268F211-FB5D-44B9-8F3C-EE35E6A76CDD}"/>
    <cellStyle name="Comma 5 2 3 5" xfId="5757" xr:uid="{15367108-E688-4CCB-B860-B03B71F499E1}"/>
    <cellStyle name="Comma 5 2 3 6" xfId="3089" xr:uid="{96A3F92E-F711-4E24-BC2F-07F7CAEF76E0}"/>
    <cellStyle name="Comma 5 2 4" xfId="1195" xr:uid="{77E4710E-3843-4FC2-9DD8-7DA6F258DCF7}"/>
    <cellStyle name="Comma 5 2 4 2" xfId="1557" xr:uid="{F6AC6301-B343-495E-9C22-06A867A9011C}"/>
    <cellStyle name="Comma 5 2 4 2 2" xfId="3437" xr:uid="{AF1B4AFB-2ECD-47BA-9D29-F0E3600E26D5}"/>
    <cellStyle name="Comma 5 2 4 3" xfId="4583" xr:uid="{ED27FBD3-F570-45AC-A914-87CA92B63FA5}"/>
    <cellStyle name="Comma 5 2 4 4" xfId="5010" xr:uid="{F711AF70-2DC5-4DB7-8659-EAC8F0A88668}"/>
    <cellStyle name="Comma 5 2 4 5" xfId="5841" xr:uid="{BB361D62-A57C-4737-8F9E-81D3F6F5B258}"/>
    <cellStyle name="Comma 5 2 4 6" xfId="3129" xr:uid="{BF9813F9-F285-426F-82E4-D4E1C88BD500}"/>
    <cellStyle name="Comma 5 2 5" xfId="1217" xr:uid="{D4CE7A15-E4F8-4C9F-9B25-19EB6975C6B0}"/>
    <cellStyle name="Comma 5 2 6" xfId="522" xr:uid="{8085464A-7796-4DA9-993B-E55CFCC68718}"/>
    <cellStyle name="Comma 5 2 7" xfId="4660" xr:uid="{FDC5D802-8A00-48F2-B758-218DA76F46E7}"/>
    <cellStyle name="Comma 5 2 8" xfId="5299" xr:uid="{D1AE20D2-4601-4E1D-98C7-88118C6F65FE}"/>
    <cellStyle name="Comma 5 2 9" xfId="5619" xr:uid="{139EF474-56DD-4E4D-9272-8CC1D04DC2CF}"/>
    <cellStyle name="Comma 5 3" xfId="217" xr:uid="{DB4B05C5-A09B-404E-8B16-08A1B814678F}"/>
    <cellStyle name="Comma 5 3 2" xfId="746" xr:uid="{49064BD7-0C89-47FF-8BD7-EFDEDF6E0657}"/>
    <cellStyle name="Comma 5 3 2 2" xfId="4898" xr:uid="{9F367741-8758-4217-B41A-616D8002A34D}"/>
    <cellStyle name="Comma 5 3 3" xfId="4714" xr:uid="{D625DC10-B8C6-430B-848C-A2297202979F}"/>
    <cellStyle name="Comma 5 4" xfId="233" xr:uid="{64B980B9-3BD5-4EAB-91D4-D423239587EE}"/>
    <cellStyle name="Comma 5 4 2" xfId="1156" xr:uid="{C16CEE91-5847-4E4D-909F-84706D3F637B}"/>
    <cellStyle name="Comma 5 4 2 2" xfId="5086" xr:uid="{77739D72-2BAC-4F63-A9F5-1383F55CD352}"/>
    <cellStyle name="Comma 5 4 2 3" xfId="5915" xr:uid="{4B7F07CA-0A55-4E3A-94B2-77FD24AA123B}"/>
    <cellStyle name="Comma 5 4 3" xfId="4967" xr:uid="{29606590-E269-46D2-BC65-91C0B7109145}"/>
    <cellStyle name="Comma 5 4 3 2" xfId="5800" xr:uid="{D7819529-A611-478D-B38C-49A71173EDFF}"/>
    <cellStyle name="Comma 5 4 4" xfId="4787" xr:uid="{1DF39204-03A6-48A8-82D5-A9E2F212DFA6}"/>
    <cellStyle name="Comma 5 5" xfId="1164" xr:uid="{25290A6F-AABB-4ED6-B31E-29767224CD54}"/>
    <cellStyle name="Comma 5 5 2" xfId="1558" xr:uid="{614C2B85-63C4-4DEC-BAE8-12A23CE53995}"/>
    <cellStyle name="Comma 5 5 2 2" xfId="5118" xr:uid="{D125E2DF-52E4-45FF-9C51-346E32485F0A}"/>
    <cellStyle name="Comma 5 5 2 3" xfId="5936" xr:uid="{9AD4EE40-86D8-41DA-A9FD-343BDB13C094}"/>
    <cellStyle name="Comma 5 5 2 4" xfId="3438" xr:uid="{016216B3-90AC-4002-9CBE-2E5CA136D5C2}"/>
    <cellStyle name="Comma 5 5 3" xfId="4558" xr:uid="{52EB84AD-68F8-4CAC-B109-E9D10A8B745E}"/>
    <cellStyle name="Comma 5 5 4" xfId="4861" xr:uid="{9EF3F022-04C2-4E53-BFDE-FA3E07AA4559}"/>
    <cellStyle name="Comma 5 5 5" xfId="5300" xr:uid="{14ED3E38-51DE-4930-9249-C75509817AAB}"/>
    <cellStyle name="Comma 5 5 6" xfId="3104" xr:uid="{A172CEE2-E968-491F-ACCF-202C23224A20}"/>
    <cellStyle name="Comma 5 6" xfId="495" xr:uid="{8C04EC8D-FDC9-477B-9710-F4A98788523B}"/>
    <cellStyle name="Comma 5 7" xfId="437" xr:uid="{13857C83-6F65-47E1-B599-503F526BD793}"/>
    <cellStyle name="Comma 5 7 2" xfId="1559" xr:uid="{70B203F0-895C-44B6-ADFF-D6B174E1F150}"/>
    <cellStyle name="Comma 50" xfId="5594" xr:uid="{2F7D0365-6DC7-4110-B884-B39DD1799A99}"/>
    <cellStyle name="Comma 51" xfId="105" xr:uid="{10F491B5-299E-406F-B552-95A2A8C84896}"/>
    <cellStyle name="Comma 52" xfId="5596" xr:uid="{254CABE1-F715-48C2-B3E9-5407EE9B77DA}"/>
    <cellStyle name="Comma 53" xfId="5609" xr:uid="{30D100A4-2D5F-42A3-A5E0-E1F19C82B65F}"/>
    <cellStyle name="Comma 54" xfId="5611" xr:uid="{CE4B39B8-4175-4914-856C-36A24DA54C7E}"/>
    <cellStyle name="Comma 55" xfId="5979" xr:uid="{0B578DF9-B762-484A-92F7-6FC7746DD78B}"/>
    <cellStyle name="Comma 56" xfId="5947" xr:uid="{CB643BE0-BE08-4605-988F-2DC12CC45D76}"/>
    <cellStyle name="Comma 57" xfId="5994" xr:uid="{3D4388BF-1C48-44DB-AAC8-5A4B90EA4505}"/>
    <cellStyle name="Comma 58" xfId="5983" xr:uid="{54AEBA4D-4FDF-4B26-9988-4771F28B41E3}"/>
    <cellStyle name="Comma 59" xfId="496" xr:uid="{84EF0C46-DE47-4FFD-8D67-BACAD7AB1B90}"/>
    <cellStyle name="Comma 59 2" xfId="498" xr:uid="{E068515C-9B15-477C-AC40-EA71159A843A}"/>
    <cellStyle name="Comma 59 2 2" xfId="632" xr:uid="{59336508-180B-4C02-8D54-A4D7A6361EAD}"/>
    <cellStyle name="Comma 59 2 2 2" xfId="1560" xr:uid="{C37A27A8-A33B-4B5D-8D24-75EAD02AF372}"/>
    <cellStyle name="Comma 59 2 2 2 2" xfId="3439" xr:uid="{0505AA8E-F63F-4A16-8721-4B16246013D9}"/>
    <cellStyle name="Comma 59 2 2 3" xfId="4073" xr:uid="{864C77CB-3039-465B-B74C-4C1CBC0A8229}"/>
    <cellStyle name="Comma 59 2 2 4" xfId="5168" xr:uid="{409E6D75-A87F-4177-BD53-F18604ABCED8}"/>
    <cellStyle name="Comma 59 2 2 5" xfId="5952" xr:uid="{15AD829D-132B-49AC-9AD5-4108DF9BDCBF}"/>
    <cellStyle name="Comma 59 2 2 6" xfId="2619" xr:uid="{893FBCB7-5BD5-402C-9A06-035004E2C47B}"/>
    <cellStyle name="Comma 59 2 3" xfId="1111" xr:uid="{2BFCB538-5A68-4926-A699-122C022AEF71}"/>
    <cellStyle name="Comma 59 2 3 2" xfId="1561" xr:uid="{97E551AB-A837-4E74-BFC0-A0FCEA1281EA}"/>
    <cellStyle name="Comma 59 2 3 2 2" xfId="3440" xr:uid="{57E82EBA-C291-41AF-94B3-8232809A79AE}"/>
    <cellStyle name="Comma 59 2 3 3" xfId="4523" xr:uid="{CD02FEE5-1671-42D0-A15F-204910AE04F9}"/>
    <cellStyle name="Comma 59 2 3 4" xfId="5208" xr:uid="{423D4254-D9AA-4CF1-B50E-EBF6B322E786}"/>
    <cellStyle name="Comma 59 2 3 5" xfId="5972" xr:uid="{AC1664BE-F0D9-479B-94D5-E237A52C3CDE}"/>
    <cellStyle name="Comma 59 2 3 6" xfId="3069" xr:uid="{8DB0F747-0C35-4C88-B6E2-0AA4C1F9F3BA}"/>
    <cellStyle name="Comma 59 2 4" xfId="1562" xr:uid="{4B23E45A-E8C1-4A93-B847-34EC47CFDAF5}"/>
    <cellStyle name="Comma 59 2 4 2" xfId="3441" xr:uid="{0BE03DAD-A30D-44F5-9B7B-02BAC2E4DD04}"/>
    <cellStyle name="Comma 59 2 5" xfId="3976" xr:uid="{56EDDBD1-DB7E-4851-86B3-086B2E02E1B2}"/>
    <cellStyle name="Comma 59 2 6" xfId="5156" xr:uid="{15EC8C16-AF4E-4FCD-9567-4D202D94C16D}"/>
    <cellStyle name="Comma 59 2 7" xfId="5944" xr:uid="{5AB4FB5A-9304-44EC-8789-E88D1CACA324}"/>
    <cellStyle name="Comma 59 2 8" xfId="2522" xr:uid="{AB7F7F6F-9331-4E0C-9332-0B8682B108F1}"/>
    <cellStyle name="Comma 59 3" xfId="630" xr:uid="{5C31C399-5F26-435B-92EC-AB9B3F2555E2}"/>
    <cellStyle name="Comma 59 3 2" xfId="1563" xr:uid="{33B5A097-EFE2-4F43-AC8E-434431B1B86A}"/>
    <cellStyle name="Comma 59 3 2 2" xfId="3442" xr:uid="{08CFB8BC-8B57-466D-89C1-6CCAC30B6085}"/>
    <cellStyle name="Comma 59 3 3" xfId="4071" xr:uid="{F6770264-442A-49A0-B222-2CEA9325AE48}"/>
    <cellStyle name="Comma 59 3 4" xfId="5166" xr:uid="{7C0C9CA3-64A9-47A6-80C3-9EBFE366C579}"/>
    <cellStyle name="Comma 59 3 5" xfId="5950" xr:uid="{61C389FE-F9C0-4D49-A923-2D72161BC030}"/>
    <cellStyle name="Comma 59 3 6" xfId="2617" xr:uid="{E98ADD2B-A614-40CD-9C15-2F85EBD610CF}"/>
    <cellStyle name="Comma 59 4" xfId="1113" xr:uid="{4C056E89-E150-47B4-BF89-1C644D29FBC9}"/>
    <cellStyle name="Comma 59 4 2" xfId="1564" xr:uid="{023651F1-D230-400B-B5E2-7CC20F569C5E}"/>
    <cellStyle name="Comma 59 4 2 2" xfId="3443" xr:uid="{6484C63B-1B29-4D86-87DE-15AE0E2B9E77}"/>
    <cellStyle name="Comma 59 4 3" xfId="4525" xr:uid="{42E562CA-7492-4C21-BA08-5C4C619CCB56}"/>
    <cellStyle name="Comma 59 4 4" xfId="5206" xr:uid="{FC4FCDF9-3C95-476B-BB7F-25725FB0E18C}"/>
    <cellStyle name="Comma 59 4 5" xfId="5970" xr:uid="{4A6BC8FD-0639-4A04-B105-9096304B38AB}"/>
    <cellStyle name="Comma 59 4 6" xfId="3071" xr:uid="{8CA4B2B2-4108-4683-8529-B5E5F0C3270B}"/>
    <cellStyle name="Comma 59 5" xfId="1565" xr:uid="{35533177-715F-4AF5-84D0-6ED83FFABE63}"/>
    <cellStyle name="Comma 59 5 2" xfId="3444" xr:uid="{BAE2E08E-BC3B-4777-BC46-35E9D96D32D1}"/>
    <cellStyle name="Comma 59 6" xfId="3974" xr:uid="{D84793CA-3330-4976-B196-5968E6C6A5C7}"/>
    <cellStyle name="Comma 59 7" xfId="5155" xr:uid="{6D954953-5EE1-4642-A69D-A2B881302496}"/>
    <cellStyle name="Comma 59 8" xfId="5943" xr:uid="{D5F8C0B8-61E5-4FC9-90C3-84228E736D12}"/>
    <cellStyle name="Comma 59 9" xfId="2520" xr:uid="{6ADB7D36-A18E-4AA4-BF33-2F292E0D776B}"/>
    <cellStyle name="Comma 6" xfId="135" xr:uid="{D52079CF-4295-49B0-847E-EBD79E49761C}"/>
    <cellStyle name="Comma 6 10" xfId="4659" xr:uid="{BE184489-9D17-4836-A415-DAB1163AED57}"/>
    <cellStyle name="Comma 6 11" xfId="2336" xr:uid="{392255C8-955E-4AFF-B30F-A63D33FBCC12}"/>
    <cellStyle name="Comma 6 2" xfId="234" xr:uid="{85E1DE86-4174-4987-947A-74AAACF5C0D6}"/>
    <cellStyle name="Comma 6 2 2" xfId="1053" xr:uid="{FAF57E3A-ECA4-49E4-B075-C6BE41BB702F}"/>
    <cellStyle name="Comma 6 2 2 2" xfId="1566" xr:uid="{B1C6006C-9385-4261-8887-8F300DEA98B2}"/>
    <cellStyle name="Comma 6 2 2 2 2" xfId="3445" xr:uid="{2DB45B6E-6242-4211-9E6B-567CF9161923}"/>
    <cellStyle name="Comma 6 2 2 3" xfId="4465" xr:uid="{CEE786E4-306A-4BEA-9E37-D2EEE6449315}"/>
    <cellStyle name="Comma 6 2 2 4" xfId="4747" xr:uid="{66349BD9-4A3C-4E3F-9B04-CFBFDD768C51}"/>
    <cellStyle name="Comma 6 2 2 5" xfId="3011" xr:uid="{5039FD85-4DD0-42AB-98E2-84F2B4E77600}"/>
    <cellStyle name="Comma 6 2 2 6" xfId="6353" xr:uid="{F2D83B20-EC14-41B9-85FA-3059BE8DFF72}"/>
    <cellStyle name="Comma 6 2 3" xfId="1147" xr:uid="{2ECA45A3-542B-432E-9F54-5C1C123B0EA2}"/>
    <cellStyle name="Comma 6 2 3 2" xfId="1567" xr:uid="{5E2E5A7D-F677-4B0B-881E-CCDBB2C5B21F}"/>
    <cellStyle name="Comma 6 2 3 2 2" xfId="3446" xr:uid="{C7346BBC-D92D-4BF2-90C5-CF510DE52BB9}"/>
    <cellStyle name="Comma 6 2 3 3" xfId="4545" xr:uid="{413C8AF2-AE97-4736-83F7-F771BD823EB1}"/>
    <cellStyle name="Comma 6 2 3 4" xfId="4899" xr:uid="{9D822367-E74E-458C-B98B-AD28A73E3DE1}"/>
    <cellStyle name="Comma 6 2 3 5" xfId="3091" xr:uid="{0802E211-9C97-4F4B-945A-1AA40FC50D89}"/>
    <cellStyle name="Comma 6 2 4" xfId="1197" xr:uid="{6CD73FED-E92B-480C-85B5-168B010761B7}"/>
    <cellStyle name="Comma 6 2 4 2" xfId="1568" xr:uid="{1A214706-91D2-44CC-9D41-4E915B2C7B53}"/>
    <cellStyle name="Comma 6 2 4 2 2" xfId="3447" xr:uid="{D7BFAD77-59A4-4DAE-A176-B00ACF801706}"/>
    <cellStyle name="Comma 6 2 4 3" xfId="4585" xr:uid="{00C756E3-60BD-478B-B1FA-D93FDC766960}"/>
    <cellStyle name="Comma 6 2 4 4" xfId="3131" xr:uid="{A03A9C3C-0CFA-45E1-B586-A22C2AB013DB}"/>
    <cellStyle name="Comma 6 2 5" xfId="855" xr:uid="{15D0D4AB-362F-4FA7-8906-2ABA58965197}"/>
    <cellStyle name="Comma 6 2 5 2" xfId="2825" xr:uid="{9A8B6183-7F75-470F-B76F-34698CCF064F}"/>
    <cellStyle name="Comma 6 2 6" xfId="1569" xr:uid="{BBC61570-DF8C-4513-B1FC-85E3816E2758}"/>
    <cellStyle name="Comma 6 2 6 2" xfId="3448" xr:uid="{031E9F27-0674-499C-832F-2AB2358AC006}"/>
    <cellStyle name="Comma 6 2 7" xfId="4279" xr:uid="{6C63EE8D-115A-4F76-9357-D2EF250AA262}"/>
    <cellStyle name="Comma 6 2 8" xfId="4710" xr:uid="{ED5218CA-0678-44B6-8582-F0C97BCCAA08}"/>
    <cellStyle name="Comma 6 2 9" xfId="6053" xr:uid="{75D0C449-53BB-4241-B689-5F387972BF2C}"/>
    <cellStyle name="Comma 6 2 9 2" xfId="6236" xr:uid="{73C06F27-6A28-47CE-A861-D8A941E2454C}"/>
    <cellStyle name="Comma 6 3" xfId="382" xr:uid="{C2ED585C-6ABD-4F49-BD8E-F4775A911A04}"/>
    <cellStyle name="Comma 6 3 2" xfId="984" xr:uid="{D0D99D98-0B25-4D0D-B849-5AD1DF75F2C0}"/>
    <cellStyle name="Comma 6 3 2 2" xfId="1570" xr:uid="{D2BBCC02-8D3B-41E7-AE8A-A10090FD82D3}"/>
    <cellStyle name="Comma 6 3 2 2 2" xfId="3449" xr:uid="{8A07A3DA-CD14-43A1-A87E-D270460E5E3F}"/>
    <cellStyle name="Comma 6 3 2 3" xfId="4396" xr:uid="{D83C096D-4939-4F0C-B040-764E402379DB}"/>
    <cellStyle name="Comma 6 3 2 4" xfId="5088" xr:uid="{92EA43A0-26F1-478D-BD5B-D9C19588C2A4}"/>
    <cellStyle name="Comma 6 3 2 5" xfId="5917" xr:uid="{C285CBCB-61D5-459E-9D04-A52DD189EAD1}"/>
    <cellStyle name="Comma 6 3 2 6" xfId="2942" xr:uid="{8E130039-5148-4061-A2FE-D76B01C08C1D}"/>
    <cellStyle name="Comma 6 3 3" xfId="794" xr:uid="{B1B45462-5D51-48AB-845B-26894BD71466}"/>
    <cellStyle name="Comma 6 3 3 2" xfId="4969" xr:uid="{D6420283-70A4-4445-808F-C7E286E9DE3E}"/>
    <cellStyle name="Comma 6 3 3 3" xfId="5802" xr:uid="{AE45FBB5-7C90-41DF-866E-92863F7E90FF}"/>
    <cellStyle name="Comma 6 3 3 4" xfId="2769" xr:uid="{E2F6CDF1-0F2D-43B6-8FEF-BF088FC9171F}"/>
    <cellStyle name="Comma 6 3 4" xfId="1571" xr:uid="{1D86213F-49EE-45A8-9DCA-0BFFBF1B7118}"/>
    <cellStyle name="Comma 6 3 4 2" xfId="3450" xr:uid="{A20088F9-5863-431A-9147-3F8CC641E32D}"/>
    <cellStyle name="Comma 6 3 5" xfId="4223" xr:uid="{DBAE2FAD-6E69-4D4F-A599-158CEEBC5163}"/>
    <cellStyle name="Comma 6 3 6" xfId="4789" xr:uid="{26ECA3EC-3784-4A6B-8A96-0E7BCA44CCBD}"/>
    <cellStyle name="Comma 6 3 7" xfId="2437" xr:uid="{954DCCB3-75EF-474C-82D8-FD1FBD36D1EA}"/>
    <cellStyle name="Comma 6 4" xfId="915" xr:uid="{F920AD3E-3F6C-4C04-88DA-16A09A17A322}"/>
    <cellStyle name="Comma 6 4 2" xfId="1572" xr:uid="{D39A7FCD-DA49-4339-84F6-D39AF93D615A}"/>
    <cellStyle name="Comma 6 4 2 2" xfId="5114" xr:uid="{974C7147-D8B6-429A-A42D-280937ADB9D1}"/>
    <cellStyle name="Comma 6 4 2 3" xfId="5934" xr:uid="{7909FE54-74C1-4703-934D-98B150113504}"/>
    <cellStyle name="Comma 6 4 2 4" xfId="3451" xr:uid="{5D19CE06-E24A-43B3-9C0C-35F1DAED51BB}"/>
    <cellStyle name="Comma 6 4 3" xfId="4327" xr:uid="{2C99E973-C8A0-4734-A4DC-629243F5095E}"/>
    <cellStyle name="Comma 6 4 4" xfId="4862" xr:uid="{EA51BF68-9C2F-4E88-BBBB-7BBDC897D537}"/>
    <cellStyle name="Comma 6 4 5" xfId="5742" xr:uid="{FDB8B901-5564-4D2C-A3A7-4BB11DE334D3}"/>
    <cellStyle name="Comma 6 4 6" xfId="2873" xr:uid="{459C1E7C-BA28-4CA3-AFD7-AA0D62066DB5}"/>
    <cellStyle name="Comma 6 5" xfId="748" xr:uid="{D886B195-18FC-4B74-B590-A0FB6F744E98}"/>
    <cellStyle name="Comma 6 5 2" xfId="1573" xr:uid="{68B1D870-B4F7-4DEF-8E2A-E26695A801E9}"/>
    <cellStyle name="Comma 6 5 2 2" xfId="3452" xr:uid="{C17A3B84-41FE-4E13-B914-2A36EC6831F3}"/>
    <cellStyle name="Comma 6 5 3" xfId="4185" xr:uid="{A1B354EE-919F-4027-A198-EAAF4F7A8889}"/>
    <cellStyle name="Comma 6 5 4" xfId="4688" xr:uid="{556A9577-8C56-4D60-A460-2C5151ABAD37}"/>
    <cellStyle name="Comma 6 5 5" xfId="2731" xr:uid="{7D9A3D26-3B95-4BAD-98F6-0FB0A575E6C6}"/>
    <cellStyle name="Comma 6 6" xfId="747" xr:uid="{ABFD1A36-C819-43FE-BC87-E9133AB1F32E}"/>
    <cellStyle name="Comma 6 7" xfId="1166" xr:uid="{2F070D3A-56F1-422E-A2A4-33C48E2859BD}"/>
    <cellStyle name="Comma 6 7 2" xfId="1574" xr:uid="{52ED14EB-E34E-43D5-BA93-BEE81ED4731B}"/>
    <cellStyle name="Comma 6 7 2 2" xfId="3453" xr:uid="{1E4E75EA-36D4-4A54-A841-168B8D8AB692}"/>
    <cellStyle name="Comma 6 7 3" xfId="4560" xr:uid="{E846CE8D-B301-4E7A-80AB-C4655AB4361A}"/>
    <cellStyle name="Comma 6 7 4" xfId="3106" xr:uid="{AFEE662A-8930-46AE-A1FE-19434CF30F85}"/>
    <cellStyle name="Comma 6 8" xfId="515" xr:uid="{3EF0E454-D9E1-4B49-BD6E-5366585B505A}"/>
    <cellStyle name="Comma 6 9" xfId="441" xr:uid="{0CDC8075-9EE6-40EE-99B5-F4938AFAC983}"/>
    <cellStyle name="Comma 6 9 2" xfId="1575" xr:uid="{86BBE2A1-B94B-40EE-83CF-5F0FB27C06BA}"/>
    <cellStyle name="Comma 60" xfId="5759" xr:uid="{CBA85BDA-6541-4302-A7C5-D5B88C67A9B3}"/>
    <cellStyle name="Comma 61" xfId="5625" xr:uid="{8EBF70D8-90CC-4BCB-AF91-DC08654647C9}"/>
    <cellStyle name="Comma 62" xfId="5949" xr:uid="{F4F889C6-913B-486A-B085-BA38BD5F7258}"/>
    <cellStyle name="Comma 63" xfId="5986" xr:uid="{DE0CDBE5-4A21-4323-9892-3AE686B31C3B}"/>
    <cellStyle name="Comma 64" xfId="5984" xr:uid="{41838EFE-FDB7-43A7-99AE-87B65A281C37}"/>
    <cellStyle name="Comma 65" xfId="5642" xr:uid="{51F117E3-51DA-49E4-BA44-DF34841938C0}"/>
    <cellStyle name="Comma 66" xfId="5992" xr:uid="{D537D438-8470-492B-AAB5-F2997986E278}"/>
    <cellStyle name="Comma 67" xfId="5977" xr:uid="{57B8E86F-AE4C-49E4-A6D4-F28D1D0F2149}"/>
    <cellStyle name="Comma 67 2 2" xfId="116" xr:uid="{D48ABB4E-2ADA-4AAD-88D5-FF8523969D56}"/>
    <cellStyle name="Comma 67 2 2 10" xfId="5616" xr:uid="{09A89C30-944E-4BC2-A664-7025BE8EC4C1}"/>
    <cellStyle name="Comma 67 2 2 11" xfId="2329" xr:uid="{0F1E86A1-83AF-436F-8022-14F5A8E4862C}"/>
    <cellStyle name="Comma 67 2 2 2" xfId="376" xr:uid="{E5A91228-9764-4673-9946-715F1E8DE2F3}"/>
    <cellStyle name="Comma 67 2 2 2 2" xfId="1046" xr:uid="{65FABF79-3CB9-4B7F-B292-EF72C88B5DD6}"/>
    <cellStyle name="Comma 67 2 2 2 2 2" xfId="1576" xr:uid="{BB1CE190-ACFA-4DD5-AE6E-5D5B413E4DEC}"/>
    <cellStyle name="Comma 67 2 2 2 2 2 2" xfId="3454" xr:uid="{69EA7B0A-A9AD-4A70-BA01-1F27FC7696AC}"/>
    <cellStyle name="Comma 67 2 2 2 2 3" xfId="4458" xr:uid="{E7C7BE26-BE5D-4E5A-9B43-E3FBB679D13D}"/>
    <cellStyle name="Comma 67 2 2 2 2 4" xfId="5022" xr:uid="{F81C194D-9430-4E4B-A2F9-5485FBCF256A}"/>
    <cellStyle name="Comma 67 2 2 2 2 5" xfId="5853" xr:uid="{FD614C5B-0B78-4DC3-AEBE-3C18436B8B79}"/>
    <cellStyle name="Comma 67 2 2 2 2 6" xfId="3004" xr:uid="{CC359FB9-3C57-4335-A38B-139DB13FB9DA}"/>
    <cellStyle name="Comma 67 2 2 2 3" xfId="708" xr:uid="{E2B5A2B4-8DBA-45AC-BB73-5E66A3A44FEC}"/>
    <cellStyle name="Comma 67 2 2 2 3 2" xfId="1577" xr:uid="{ED2A7D2B-5B8D-430F-A40E-F2284B87B395}"/>
    <cellStyle name="Comma 67 2 2 2 3 2 2" xfId="3455" xr:uid="{48A8D76B-7D12-4DB7-A220-D2B11FD11C90}"/>
    <cellStyle name="Comma 67 2 2 2 3 3" xfId="4149" xr:uid="{257DDDDA-17D8-4056-BD01-94D689D5209E}"/>
    <cellStyle name="Comma 67 2 2 2 3 4" xfId="2695" xr:uid="{3025454C-2F18-4147-A3B4-0EDAD3B476B1}"/>
    <cellStyle name="Comma 67 2 2 2 4" xfId="591" xr:uid="{067442EF-5278-46F2-8B81-5841D57D2D2D}"/>
    <cellStyle name="Comma 67 2 2 2 4 2" xfId="2579" xr:uid="{C85D5F7C-555B-4DBF-AA00-9E04579FEC9F}"/>
    <cellStyle name="Comma 67 2 2 2 5" xfId="1578" xr:uid="{1994657B-4E1B-4500-9E6F-8C87E7A9AD13}"/>
    <cellStyle name="Comma 67 2 2 2 5 2" xfId="3456" xr:uid="{7246AE0D-4743-44DD-8907-B3BFEFFFD40E}"/>
    <cellStyle name="Comma 67 2 2 2 6" xfId="4033" xr:uid="{5DEBAFA0-A29F-4A0F-8E6B-41E5E9C8BF09}"/>
    <cellStyle name="Comma 67 2 2 2 7" xfId="4786" xr:uid="{90C39B07-F5FF-4E5B-88B4-EAA2DC3078B7}"/>
    <cellStyle name="Comma 67 2 2 2 8" xfId="5684" xr:uid="{8A9C2615-0635-4C70-B921-876550312EA4}"/>
    <cellStyle name="Comma 67 2 2 2 9" xfId="2431" xr:uid="{6B8EC940-C452-495E-A3A0-00E0DCB65948}"/>
    <cellStyle name="Comma 67 2 2 3" xfId="787" xr:uid="{144A1090-A6A3-46A9-9DE0-42D1AC8DDA05}"/>
    <cellStyle name="Comma 67 2 2 3 2" xfId="977" xr:uid="{4EE43A7D-49DF-437B-8EA6-DDDC41B6F1F6}"/>
    <cellStyle name="Comma 67 2 2 3 2 2" xfId="1579" xr:uid="{E5F88E21-0C3D-4B05-8E58-376ADA85BB37}"/>
    <cellStyle name="Comma 67 2 2 3 2 2 2" xfId="3457" xr:uid="{A8B04D4E-F65F-4E7F-8B13-C531E505E39F}"/>
    <cellStyle name="Comma 67 2 2 3 2 3" xfId="4389" xr:uid="{3236E6A4-0F4E-442A-8440-9C6DD0D89B83}"/>
    <cellStyle name="Comma 67 2 2 3 2 4" xfId="2935" xr:uid="{0B79A8BA-8523-46ED-A5DB-4B42CEFF785E}"/>
    <cellStyle name="Comma 67 2 2 3 3" xfId="1580" xr:uid="{0E19D21C-284F-4E49-BFB3-0290DFD9FCA2}"/>
    <cellStyle name="Comma 67 2 2 3 3 2" xfId="3458" xr:uid="{59824745-7808-45EF-8779-25E92E38637B}"/>
    <cellStyle name="Comma 67 2 2 3 4" xfId="4216" xr:uid="{2E877CA0-E49D-46B1-AE47-97F46382A1B7}"/>
    <cellStyle name="Comma 67 2 2 3 5" xfId="4982" xr:uid="{01EAAC7A-1677-4239-AF19-03A0494342D0}"/>
    <cellStyle name="Comma 67 2 2 3 6" xfId="5813" xr:uid="{6691ACE2-6C22-4530-9B6E-62F18FAD8206}"/>
    <cellStyle name="Comma 67 2 2 3 7" xfId="2762" xr:uid="{0D1175A9-A6C5-465C-A17F-7C930D8832D0}"/>
    <cellStyle name="Comma 67 2 2 4" xfId="908" xr:uid="{C3EDD955-663A-40F8-B7A1-7DFB99380BF2}"/>
    <cellStyle name="Comma 67 2 2 4 2" xfId="1581" xr:uid="{B111FDEC-964F-4B66-8FD1-EE621D2D688F}"/>
    <cellStyle name="Comma 67 2 2 4 2 2" xfId="3459" xr:uid="{E2AC0BDA-AA73-4F14-895C-2A22A9633906}"/>
    <cellStyle name="Comma 67 2 2 4 3" xfId="4320" xr:uid="{29C2074C-9D74-4621-B7D2-200727C57BA1}"/>
    <cellStyle name="Comma 67 2 2 4 4" xfId="2866" xr:uid="{4E90AD82-ED4B-4BC9-A8A8-53853A79A455}"/>
    <cellStyle name="Comma 67 2 2 5" xfId="658" xr:uid="{94BE624E-08FF-430E-A8A3-0B25D4F280EC}"/>
    <cellStyle name="Comma 67 2 2 5 2" xfId="1582" xr:uid="{FE72FA2E-DAA8-42E2-BBB9-73EBA2DBCF8F}"/>
    <cellStyle name="Comma 67 2 2 5 2 2" xfId="3460" xr:uid="{E47AA38E-B4A2-45B4-B514-780A22D8FF0E}"/>
    <cellStyle name="Comma 67 2 2 5 3" xfId="4099" xr:uid="{25F3CDB4-C07F-408F-B560-E55047E4BF07}"/>
    <cellStyle name="Comma 67 2 2 5 4" xfId="2645" xr:uid="{7AE78457-F188-4389-9A55-64EF1EB2CB6F}"/>
    <cellStyle name="Comma 67 2 2 6" xfId="506" xr:uid="{FD70CE27-72D2-4743-9618-EBAC9E0773D9}"/>
    <cellStyle name="Comma 67 2 2 6 2" xfId="2529" xr:uid="{C39D7912-FDE5-4E2B-A1A5-4A10BCD074AB}"/>
    <cellStyle name="Comma 67 2 2 7" xfId="1583" xr:uid="{188394C9-7ED5-44E4-903C-F89AABF583B3}"/>
    <cellStyle name="Comma 67 2 2 7 2" xfId="3461" xr:uid="{53655B6A-8531-4A65-827C-CB581B0F1931}"/>
    <cellStyle name="Comma 67 2 2 8" xfId="3983" xr:uid="{B11E1F10-5699-4601-9E52-7A338D2702B8}"/>
    <cellStyle name="Comma 67 2 2 9" xfId="4654" xr:uid="{E2E4BDE5-BEA1-4391-9B4A-BD442AF0A60B}"/>
    <cellStyle name="Comma 68" xfId="5997" xr:uid="{BAB37444-DE3C-47FA-A57A-F41732DC3098}"/>
    <cellStyle name="Comma 69" xfId="6001" xr:uid="{AB0D9242-54F0-4BB9-9635-E9D375C333D0}"/>
    <cellStyle name="Comma 7" xfId="137" xr:uid="{E7E7844E-C37D-4B92-83C2-837677B6AF75}"/>
    <cellStyle name="Comma 7 10" xfId="1584" xr:uid="{34405004-2019-4D79-BBE9-C19171EB0E06}"/>
    <cellStyle name="Comma 7 10 2" xfId="3462" xr:uid="{C88FB546-6B97-44B9-8CF0-659B4184990D}"/>
    <cellStyle name="Comma 7 11" xfId="3949" xr:uid="{F6A6B9A8-8111-409B-A29B-40ED248F043D}"/>
    <cellStyle name="Comma 7 12" xfId="4653" xr:uid="{612BC15C-9E2F-4134-A94D-7FAD7E54E46F}"/>
    <cellStyle name="Comma 7 13" xfId="5301" xr:uid="{0F3C8F10-0A3C-46DA-B98B-49CEB589DD23}"/>
    <cellStyle name="Comma 7 14" xfId="2338" xr:uid="{3EF1ECC0-4900-46D0-93C1-409ED25BAE9D}"/>
    <cellStyle name="Comma 7 2" xfId="214" xr:uid="{77B8D654-1852-4780-9934-76F7346DF644}"/>
    <cellStyle name="Comma 7 2 2" xfId="236" xr:uid="{B0B7398D-2376-4877-BF11-AA65C04ADA8E}"/>
    <cellStyle name="Comma 7 2 2 2" xfId="1055" xr:uid="{077FC50D-F431-49A8-958F-A9C8CE8D6296}"/>
    <cellStyle name="Comma 7 2 2 2 2" xfId="3013" xr:uid="{7B011E8C-6E18-4925-B7B0-73654E2D12D5}"/>
    <cellStyle name="Comma 7 2 2 3" xfId="1585" xr:uid="{3D63D7C9-D8E0-4D7F-9A8A-24EBCAF2CCD3}"/>
    <cellStyle name="Comma 7 2 2 3 2" xfId="3463" xr:uid="{8D8583F7-1F76-47DF-9160-E7D9681B592D}"/>
    <cellStyle name="Comma 7 2 2 4" xfId="4467" xr:uid="{D4656369-39BE-4135-A991-8B715E518F66}"/>
    <cellStyle name="Comma 7 2 2 5" xfId="5021" xr:uid="{B5D32170-9A52-44F6-A827-A2E5706ECC78}"/>
    <cellStyle name="Comma 7 2 2 6" xfId="5852" xr:uid="{BE8C681F-9CD4-4D5E-B41F-48C1CB7D1543}"/>
    <cellStyle name="Comma 7 2 3" xfId="857" xr:uid="{26EB7246-1E46-4EBD-BBFB-742AD9E37E8B}"/>
    <cellStyle name="Comma 7 2 3 2" xfId="1586" xr:uid="{23B4FE79-1FEB-419F-B556-9BC5F57F33F2}"/>
    <cellStyle name="Comma 7 2 3 2 2" xfId="3464" xr:uid="{EC625534-0DFD-4505-A625-BA34E4BDA32D}"/>
    <cellStyle name="Comma 7 2 3 3" xfId="4280" xr:uid="{318417D8-FEA8-43CB-927F-9B3F381D9AA7}"/>
    <cellStyle name="Comma 7 2 3 4" xfId="2826" xr:uid="{CDEF32DD-9BD7-4ADA-A18A-545A31CAA2A6}"/>
    <cellStyle name="Comma 7 2 4" xfId="1149" xr:uid="{9C6B72F0-694A-4A40-A5FF-060A5F2D115C}"/>
    <cellStyle name="Comma 7 2 4 2" xfId="1587" xr:uid="{0A388D04-EF5C-4BC0-8093-004B14D6E01A}"/>
    <cellStyle name="Comma 7 2 4 2 2" xfId="3465" xr:uid="{FE3A845C-8E97-4D54-9A6E-7BE32EFF76BB}"/>
    <cellStyle name="Comma 7 2 4 3" xfId="4547" xr:uid="{D442089B-1A62-4372-B55B-12EF450A4039}"/>
    <cellStyle name="Comma 7 2 4 4" xfId="3093" xr:uid="{67F85F6A-44D4-4742-B500-C0D66E38C2D1}"/>
    <cellStyle name="Comma 7 2 5" xfId="1199" xr:uid="{317135A9-1544-4C55-8C8D-3764793F5C60}"/>
    <cellStyle name="Comma 7 2 5 2" xfId="1588" xr:uid="{19E34FD1-1F96-432F-9338-ACEC8E0FFB65}"/>
    <cellStyle name="Comma 7 2 5 2 2" xfId="3466" xr:uid="{677390DD-101A-4F81-938F-B280FEE2A292}"/>
    <cellStyle name="Comma 7 2 5 3" xfId="4587" xr:uid="{483BDD46-1B93-4161-B3AF-EC5049C38D30}"/>
    <cellStyle name="Comma 7 2 5 4" xfId="3133" xr:uid="{28E1CE50-5C5C-4E3F-9F7F-DF0A4D6AC1FB}"/>
    <cellStyle name="Comma 7 2 6" xfId="557" xr:uid="{52460D9E-8A22-4F5A-A3B7-14A721F56DAA}"/>
    <cellStyle name="Comma 7 2 6 2" xfId="1589" xr:uid="{90DC5F16-4BAA-4865-91ED-4825710323C2}"/>
    <cellStyle name="Comma 7 2 7" xfId="4785" xr:uid="{B1C1047A-8470-419D-A543-F09AFE8AF5DD}"/>
    <cellStyle name="Comma 7 2 8" xfId="5683" xr:uid="{4B6F1B50-6B3D-4953-940F-BC6135CF7A8D}"/>
    <cellStyle name="Comma 7 2 9" xfId="2404" xr:uid="{7CDC5CF2-90E2-4B7C-88BC-06C8D116686A}"/>
    <cellStyle name="Comma 7 3" xfId="235" xr:uid="{912B3760-FA91-413C-BFD7-7B8700595DFD}"/>
    <cellStyle name="Comma 7 3 2" xfId="986" xr:uid="{921F7717-3993-4391-A3B5-995E5FFD4C04}"/>
    <cellStyle name="Comma 7 3 2 2" xfId="1590" xr:uid="{9035595A-A5F4-49ED-8790-81FCF8EBFE16}"/>
    <cellStyle name="Comma 7 3 2 2 2" xfId="3467" xr:uid="{D3939C13-0A28-4B2F-9E71-D08B2230E2CC}"/>
    <cellStyle name="Comma 7 3 2 3" xfId="4398" xr:uid="{5F9BA7F7-963A-4BA7-948C-35C463EC18C1}"/>
    <cellStyle name="Comma 7 3 2 4" xfId="5090" xr:uid="{DBA1CBAC-18DE-463E-B822-85CD670BE4AF}"/>
    <cellStyle name="Comma 7 3 2 5" xfId="5919" xr:uid="{E0B18FC8-826F-4B62-B9CF-397308B50FF6}"/>
    <cellStyle name="Comma 7 3 2 6" xfId="2944" xr:uid="{2B089997-9785-4C50-A9F3-B5371E9D5848}"/>
    <cellStyle name="Comma 7 3 3" xfId="718" xr:uid="{DC20A9BF-0A8E-420B-A216-8151DB4572AA}"/>
    <cellStyle name="Comma 7 3 3 2" xfId="1591" xr:uid="{D3D91926-9D1C-4ACB-A7E9-19406D859D64}"/>
    <cellStyle name="Comma 7 3 3 2 2" xfId="3468" xr:uid="{4C5DDB0C-7C9E-4363-A70E-95D505E57070}"/>
    <cellStyle name="Comma 7 3 3 3" xfId="4159" xr:uid="{410C509A-1E32-494C-8DF0-3A23AAB688CB}"/>
    <cellStyle name="Comma 7 3 3 4" xfId="2705" xr:uid="{AE9C9721-F6EB-4911-9720-529A91BFB7DF}"/>
    <cellStyle name="Comma 7 3 4" xfId="601" xr:uid="{F36D16DB-A66D-4003-A2FB-E16181CFE462}"/>
    <cellStyle name="Comma 7 3 4 2" xfId="2589" xr:uid="{3D973842-6EB7-4E7E-B665-B649ED30FCBD}"/>
    <cellStyle name="Comma 7 3 5" xfId="1592" xr:uid="{867AF2C3-C4F6-4979-A844-DB42C0CCEF83}"/>
    <cellStyle name="Comma 7 3 5 2" xfId="3469" xr:uid="{A862FAD1-E6C8-4F24-BC69-B48320894529}"/>
    <cellStyle name="Comma 7 3 6" xfId="4043" xr:uid="{DA747939-6870-4D75-A43B-1E7D73F61EB5}"/>
    <cellStyle name="Comma 7 3 7" xfId="4971" xr:uid="{3B9DA84C-8842-461C-B549-A450AC7F59FC}"/>
    <cellStyle name="Comma 7 3 8" xfId="5804" xr:uid="{77459DA7-C08E-4D04-B49D-6071D1AE3A8D}"/>
    <cellStyle name="Comma 7 3 9" xfId="6063" xr:uid="{27BB4A59-D549-424B-BA52-E0D471A1B60B}"/>
    <cellStyle name="Comma 7 4" xfId="917" xr:uid="{37088C89-C790-4D3A-88FF-7CF6AAE9AA92}"/>
    <cellStyle name="Comma 7 4 2" xfId="1593" xr:uid="{29423A6D-4152-49F3-8271-01D1D7E354CF}"/>
    <cellStyle name="Comma 7 4 2 2" xfId="3470" xr:uid="{CA669698-C9B8-45AA-9714-90DF96ADBB93}"/>
    <cellStyle name="Comma 7 4 3" xfId="4329" xr:uid="{81F2AF6E-C127-4AB1-9DC7-370166366148}"/>
    <cellStyle name="Comma 7 4 4" xfId="5120" xr:uid="{CE7E93D1-C0BD-46AD-85DA-E58FE9F98D71}"/>
    <cellStyle name="Comma 7 4 5" xfId="5938" xr:uid="{B69DB9F6-A70F-4F81-A6CC-66EF91FCA5CA}"/>
    <cellStyle name="Comma 7 4 6" xfId="2875" xr:uid="{66237A41-4EED-4A3D-93BD-80FC12013374}"/>
    <cellStyle name="Comma 7 5" xfId="669" xr:uid="{65A8BA5F-DF97-44A8-A79D-D5899065E68A}"/>
    <cellStyle name="Comma 7 5 2" xfId="1594" xr:uid="{5567B1A1-0C36-45FF-B740-324741306C6E}"/>
    <cellStyle name="Comma 7 5 2 2" xfId="3471" xr:uid="{8D5BBA83-B2C6-400F-BE1C-C25BC13AADD3}"/>
    <cellStyle name="Comma 7 5 3" xfId="4110" xr:uid="{ACFEAAED-79B0-4867-8D74-1B3E34E72226}"/>
    <cellStyle name="Comma 7 5 4" xfId="4991" xr:uid="{1CEFE3B3-6EE6-44EB-AF83-1A9DE7D55288}"/>
    <cellStyle name="Comma 7 5 5" xfId="5822" xr:uid="{0CB30878-E21B-419F-AC17-8C91D0329784}"/>
    <cellStyle name="Comma 7 5 6" xfId="2656" xr:uid="{748A05C2-F12C-4C36-BE02-1A6E5698EDEA}"/>
    <cellStyle name="Comma 7 6" xfId="1108" xr:uid="{329EFEC4-7911-4C01-8965-8080499F8922}"/>
    <cellStyle name="Comma 7 6 2" xfId="1595" xr:uid="{0A11A5AE-9743-490A-9D82-E2823967E8B2}"/>
    <cellStyle name="Comma 7 6 2 2" xfId="3472" xr:uid="{93B6EFC7-D178-47D7-8940-CE1E3CA37AF3}"/>
    <cellStyle name="Comma 7 6 3" xfId="4520" xr:uid="{B2DD18F8-7266-4709-8E0F-14336B2DC172}"/>
    <cellStyle name="Comma 7 6 4" xfId="3066" xr:uid="{6C295ACF-DCA0-4D86-AE92-7F080B9BA3CB}"/>
    <cellStyle name="Comma 7 7" xfId="1168" xr:uid="{E1877343-4279-4708-8E8A-997AEC7C5591}"/>
    <cellStyle name="Comma 7 7 2" xfId="1596" xr:uid="{4ADC1489-B5B0-4124-B874-FA3D07497A1C}"/>
    <cellStyle name="Comma 7 7 2 2" xfId="3473" xr:uid="{BD9ABAF1-4AE4-4921-8D09-0B18555E42D8}"/>
    <cellStyle name="Comma 7 7 3" xfId="4562" xr:uid="{C948C72C-25EE-4BC2-B67A-83AB371DF862}"/>
    <cellStyle name="Comma 7 7 4" xfId="3108" xr:uid="{092DC5FC-B262-41C3-885F-C363E86575DC}"/>
    <cellStyle name="Comma 7 8" xfId="538" xr:uid="{12C7C1C3-76E2-4213-9FB6-B4963B670A3A}"/>
    <cellStyle name="Comma 7 8 2" xfId="1597" xr:uid="{E57E30EF-DB38-4257-AF03-041338738B55}"/>
    <cellStyle name="Comma 7 8 2 2" xfId="3474" xr:uid="{4137FE49-22EE-4EB6-86D3-0334C34BEB9D}"/>
    <cellStyle name="Comma 7 8 3" xfId="3994" xr:uid="{EF88A66F-9097-49C3-AF67-18820239DDB3}"/>
    <cellStyle name="Comma 7 8 4" xfId="2540" xr:uid="{B6828CCB-96AD-4838-A576-76CEE29D974E}"/>
    <cellStyle name="Comma 7 9" xfId="429" xr:uid="{69AE4C26-2E17-4C74-B000-00288159BAA5}"/>
    <cellStyle name="Comma 7 9 2" xfId="1598" xr:uid="{B07F19D9-522A-44C8-894B-1393581BF7FA}"/>
    <cellStyle name="Comma 7 9 3" xfId="2479" xr:uid="{C80E7589-BBD9-4C73-A6E9-CA4C1E302F89}"/>
    <cellStyle name="Comma 70" xfId="6031" xr:uid="{F1917EF1-D0F6-492D-A954-DBC0355EC88C}"/>
    <cellStyle name="Comma 71" xfId="6101" xr:uid="{A7DF97AF-7823-4080-BDC7-18F771A9D16A}"/>
    <cellStyle name="Comma 72" xfId="6105" xr:uid="{E5EA0154-F38A-4605-923C-C1328527EF87}"/>
    <cellStyle name="Comma 73" xfId="6109" xr:uid="{5F97C053-3B63-4B10-81C1-C88BE119FEAE}"/>
    <cellStyle name="Comma 74" xfId="492" xr:uid="{6D3AF264-A9A1-47D1-92EE-2DEC7049195E}"/>
    <cellStyle name="Comma 74 2" xfId="621" xr:uid="{2199A60A-9A09-44FC-9FB0-FBAC7686FDB8}"/>
    <cellStyle name="Comma 74 2 2" xfId="738" xr:uid="{0B66D7A5-07BF-40CE-A587-A7339BAB3758}"/>
    <cellStyle name="Comma 74 2 2 2" xfId="1599" xr:uid="{D146023D-BC7A-4347-96A0-9A8B92B18ED2}"/>
    <cellStyle name="Comma 74 2 2 2 2" xfId="3475" xr:uid="{6D5A9EF3-A34F-4F7C-8793-5F3F640E8F7C}"/>
    <cellStyle name="Comma 74 2 2 3" xfId="4179" xr:uid="{6800D7F4-C259-4295-9CF7-B9FBC08EE419}"/>
    <cellStyle name="Comma 74 2 2 4" xfId="2725" xr:uid="{65B67A41-EC36-4F20-8D91-2D879EA4575C}"/>
    <cellStyle name="Comma 74 2 3" xfId="1600" xr:uid="{1B967D8C-0EC1-4595-9692-1608141002E1}"/>
    <cellStyle name="Comma 74 2 3 2" xfId="3476" xr:uid="{1C1A9C70-14A5-4F8B-8BD4-43C873A22BE2}"/>
    <cellStyle name="Comma 74 2 4" xfId="4063" xr:uid="{865E8BEA-21DD-4E1D-A4AC-A993B569043C}"/>
    <cellStyle name="Comma 74 2 5" xfId="5170" xr:uid="{A7A8344C-9435-42D2-95C6-022BDE584DA0}"/>
    <cellStyle name="Comma 74 2 6" xfId="5954" xr:uid="{ED309509-42CD-43FF-9DE4-1FA4BD64809F}"/>
    <cellStyle name="Comma 74 2 7" xfId="2609" xr:uid="{E179A158-38D2-41C0-BED7-D1832E480DBE}"/>
    <cellStyle name="Comma 74 3" xfId="634" xr:uid="{6CEF22F5-25DF-4DA3-A072-5409792A4E89}"/>
    <cellStyle name="Comma 74 3 2" xfId="1601" xr:uid="{92CD00F4-AF5A-48F4-B372-5FE4E93412C1}"/>
    <cellStyle name="Comma 74 3 2 2" xfId="3477" xr:uid="{97D6358F-B54C-4DD2-BA95-814ED94412D3}"/>
    <cellStyle name="Comma 74 3 3" xfId="4075" xr:uid="{1A30633E-063A-45A7-BC00-6C3DE284BF89}"/>
    <cellStyle name="Comma 74 3 4" xfId="2621" xr:uid="{4CDCB71D-F000-4DC3-999B-C0497751722A}"/>
    <cellStyle name="Comma 74 4" xfId="1151" xr:uid="{F2567BA9-11C7-4E04-80EE-6E243D06CACB}"/>
    <cellStyle name="Comma 74 4 2" xfId="1602" xr:uid="{27FB3D1D-4AE0-4F62-8C16-5D9C0BD9816B}"/>
    <cellStyle name="Comma 74 4 2 2" xfId="3478" xr:uid="{5F49ABA9-89EA-45AA-A306-698EF1E4BF7A}"/>
    <cellStyle name="Comma 74 4 3" xfId="4548" xr:uid="{AD9ACB23-11B6-4DD0-A625-31C3ABD3D958}"/>
    <cellStyle name="Comma 74 4 4" xfId="3094" xr:uid="{DFC80F52-8989-49C5-B4A2-076541178E70}"/>
    <cellStyle name="Comma 74 5" xfId="1603" xr:uid="{EC44E28D-ADF5-4322-954D-81A45AB16C48}"/>
    <cellStyle name="Comma 74 5 2" xfId="3479" xr:uid="{9E8AE35E-06F3-438D-A952-B08798074923}"/>
    <cellStyle name="Comma 74 6" xfId="3973" xr:uid="{257581D7-DA03-4660-8BDC-FD1DF624A4BE}"/>
    <cellStyle name="Comma 74 7" xfId="5159" xr:uid="{3747D91A-D1E4-4ABA-9C11-0A798FFBBFEC}"/>
    <cellStyle name="Comma 74 8" xfId="5946" xr:uid="{02C4B7EC-A5AB-4EA2-B63C-A5237F2856B9}"/>
    <cellStyle name="Comma 74 9" xfId="2519" xr:uid="{A42FE49E-24E2-4E7C-85C4-FFE206E19EB5}"/>
    <cellStyle name="Comma 75" xfId="6117" xr:uid="{4E80AAEF-4C49-433F-A5CD-334A545AC6E8}"/>
    <cellStyle name="Comma 76" xfId="6119" xr:uid="{FACA209A-87AA-48A0-B8B3-D6CDE65845B0}"/>
    <cellStyle name="Comma 77" xfId="6121" xr:uid="{269B14EA-2EAC-4820-8DA9-A6E67BBB18A7}"/>
    <cellStyle name="Comma 78" xfId="6123" xr:uid="{BFB53674-0149-4A53-ACCD-2D8E199C2C1F}"/>
    <cellStyle name="Comma 79" xfId="6127" xr:uid="{D06D7373-17CC-43B6-8039-4504115F528F}"/>
    <cellStyle name="Comma 8" xfId="145" xr:uid="{F2EB48CC-B375-46FB-A6B8-CD23DF4CF39C}"/>
    <cellStyle name="Comma 8 2" xfId="270" xr:uid="{091EFA05-389B-4ACA-B6BB-08B66B942E24}"/>
    <cellStyle name="Comma 8 2 2" xfId="1059" xr:uid="{C141B3AC-47AB-4336-B44F-88EE1AB2807E}"/>
    <cellStyle name="Comma 8 2 2 2" xfId="1604" xr:uid="{FCF0C8EC-C364-4D78-948E-18CA20C47ACD}"/>
    <cellStyle name="Comma 8 2 2 2 2" xfId="3480" xr:uid="{56B480EE-9646-446A-AC58-DD5F494F014A}"/>
    <cellStyle name="Comma 8 2 2 3" xfId="4471" xr:uid="{0B8BC806-7A6A-433E-BC86-DA8CC9CF1A32}"/>
    <cellStyle name="Comma 8 2 2 4" xfId="4906" xr:uid="{2500D400-AF0A-476B-AED0-FCCADC13FF2C}"/>
    <cellStyle name="Comma 8 2 2 5" xfId="3017" xr:uid="{33B7029F-02FA-4C35-BB85-22EA412911A6}"/>
    <cellStyle name="Comma 8 2 3" xfId="859" xr:uid="{35C20652-D2D7-40BA-8306-3FF1C75FAC27}"/>
    <cellStyle name="Comma 8 2 3 2" xfId="1605" xr:uid="{5E47EE28-DA31-4EA8-9CA1-70C69A166610}"/>
    <cellStyle name="Comma 8 2 3 3" xfId="2828" xr:uid="{13B3E735-3183-4728-B2F9-27A6D86CF58E}"/>
    <cellStyle name="Comma 8 2 4" xfId="1606" xr:uid="{BB911FB5-0027-4860-984F-F37B219058CC}"/>
    <cellStyle name="Comma 8 2 4 2" xfId="3481" xr:uid="{3A52FF26-3D0E-475B-8637-6BA1C5884E0A}"/>
    <cellStyle name="Comma 8 2 5" xfId="4282" xr:uid="{6C7A8D58-7477-4859-94F9-29C0B8607F6C}"/>
    <cellStyle name="Comma 8 3" xfId="237" xr:uid="{EC93E415-92BA-4F3E-82B9-6781A19A5172}"/>
    <cellStyle name="Comma 8 3 2" xfId="991" xr:uid="{D4FF621B-B095-4A2D-8AE3-267A153265A4}"/>
    <cellStyle name="Comma 8 3 2 2" xfId="1607" xr:uid="{C9B3B7F4-6A42-4D70-8A7D-5CCD7116AA5D}"/>
    <cellStyle name="Comma 8 3 2 2 2" xfId="3482" xr:uid="{3D7A49CD-906E-4FA0-A7F8-D0A39EB49428}"/>
    <cellStyle name="Comma 8 3 2 3" xfId="4403" xr:uid="{51B1B4C3-6CF3-4DD1-BC0F-32E3883542C9}"/>
    <cellStyle name="Comma 8 3 2 4" xfId="5092" xr:uid="{26BB7A77-63AE-4F51-A4AA-F4DD925B5924}"/>
    <cellStyle name="Comma 8 3 2 5" xfId="5921" xr:uid="{9267ECF1-8098-4897-A9A7-6F6B1E01E413}"/>
    <cellStyle name="Comma 8 3 2 6" xfId="2949" xr:uid="{DE33E634-8438-4EFD-AF71-811183212147}"/>
    <cellStyle name="Comma 8 3 3" xfId="798" xr:uid="{98ABB741-BE49-4C80-B25D-C14CC5854AA5}"/>
    <cellStyle name="Comma 8 3 3 2" xfId="4973" xr:uid="{C5E9444F-8E2B-4992-B277-DDBB9D118FBB}"/>
    <cellStyle name="Comma 8 3 3 3" xfId="5806" xr:uid="{F761843F-580B-4B23-AAD6-48B86942114F}"/>
    <cellStyle name="Comma 8 3 3 4" xfId="2773" xr:uid="{8D92E396-5E2F-421D-97A5-9F5385CA0FF1}"/>
    <cellStyle name="Comma 8 3 4" xfId="1608" xr:uid="{36B5CE85-E6DD-4D8F-BC0D-453F30D7B9CD}"/>
    <cellStyle name="Comma 8 3 4 2" xfId="3483" xr:uid="{10B3CA25-294C-4FBA-B65A-B970B429153F}"/>
    <cellStyle name="Comma 8 3 5" xfId="4227" xr:uid="{2025FCA0-B94B-4553-935B-DAECD9A55107}"/>
    <cellStyle name="Comma 8 3 6" xfId="4802" xr:uid="{D5CC414A-8A76-42E8-9DA6-BF7E54398F7E}"/>
    <cellStyle name="Comma 8 3 7" xfId="6069" xr:uid="{E781B3C4-3CE6-4CCA-83D1-DE45815DFFA1}"/>
    <cellStyle name="Comma 8 4" xfId="386" xr:uid="{62678AE5-BBDC-4B4D-831A-F19481187374}"/>
    <cellStyle name="Comma 8 4 2" xfId="922" xr:uid="{2D41C725-6906-4543-8D17-A6EEB433A4DA}"/>
    <cellStyle name="Comma 8 4 2 2" xfId="5109" xr:uid="{86D069E7-C86C-49E1-80E9-3DB45D9FB69E}"/>
    <cellStyle name="Comma 8 4 2 3" xfId="2880" xr:uid="{9DC000C7-B483-4E17-9DE4-C74BD4E3C908}"/>
    <cellStyle name="Comma 8 4 3" xfId="1609" xr:uid="{F580F9ED-58A8-4557-9FBA-C96FEF459F80}"/>
    <cellStyle name="Comma 8 4 3 2" xfId="3484" xr:uid="{E37FD444-97BF-4381-99FE-DD51095292A1}"/>
    <cellStyle name="Comma 8 4 4" xfId="4334" xr:uid="{DD31D891-BC6F-4154-A5C5-ECF7ACE5D933}"/>
    <cellStyle name="Comma 8 4 5" xfId="4864" xr:uid="{908C6BA6-1701-410C-92DA-745FEB2B30DD}"/>
    <cellStyle name="Comma 8 4 6" xfId="5743" xr:uid="{C68FD6D6-A01F-4F9C-9492-D9C8E8665314}"/>
    <cellStyle name="Comma 8 4 7" xfId="2441" xr:uid="{EB17EC9B-B7C4-4692-8F20-4D3828DB6E70}"/>
    <cellStyle name="Comma 8 5" xfId="753" xr:uid="{416D70D6-611A-49FA-867C-54DB68B58DC1}"/>
    <cellStyle name="Comma 8 5 2" xfId="1610" xr:uid="{153DFEF8-2C28-43A7-8981-F445B850A75B}"/>
    <cellStyle name="Comma 8 5 2 2" xfId="3485" xr:uid="{9B91D174-7846-47AE-AFE0-B7715AA21BC2}"/>
    <cellStyle name="Comma 8 5 3" xfId="4187" xr:uid="{D54BAFC1-8CCB-4057-9D6C-BEEA0428F5DB}"/>
    <cellStyle name="Comma 8 5 4" xfId="4996" xr:uid="{D48425D2-E116-4C7A-8EBA-4B6FE8A05185}"/>
    <cellStyle name="Comma 8 5 5" xfId="5827" xr:uid="{D485570D-E399-4BF9-82A2-B20E56479B1D}"/>
    <cellStyle name="Comma 8 5 6" xfId="2733" xr:uid="{0CBBD2DA-F72B-46E3-9EF2-BC3DABE96008}"/>
    <cellStyle name="Comma 8 6" xfId="1171" xr:uid="{108E1A25-2B4E-49EB-BC8D-714F84A3CE9A}"/>
    <cellStyle name="Comma 8 6 2" xfId="5186" xr:uid="{0D068D24-9F1F-428E-9DB4-00166E3666EA}"/>
    <cellStyle name="Comma 8 7" xfId="1611" xr:uid="{A2086F47-A4A5-44D7-A785-0BA47DAB31F9}"/>
    <cellStyle name="Comma 8 7 2" xfId="5212" xr:uid="{FC890E55-BD62-44A9-9316-841F973608EC}"/>
    <cellStyle name="Comma 8 8" xfId="4684" xr:uid="{9E9E0FFA-D27E-41DA-9780-4CED35A4BEE8}"/>
    <cellStyle name="Comma 8 9" xfId="2343" xr:uid="{058CA95B-7A83-4A77-9A70-9BF615733A5C}"/>
    <cellStyle name="Comma 80" xfId="6161" xr:uid="{B57D9A41-C109-4454-B68D-E7B3CEA30A10}"/>
    <cellStyle name="Comma 81" xfId="6171" xr:uid="{E85F1925-9EB3-44BA-AD38-64864877A6BC}"/>
    <cellStyle name="Comma 82" xfId="100" xr:uid="{0757B6FA-0B23-4665-A1A0-88ABC7B5E391}"/>
    <cellStyle name="Comma 82 10" xfId="4643" xr:uid="{803445F6-3171-4C21-8577-646B176A429E}"/>
    <cellStyle name="Comma 82 11" xfId="5592" xr:uid="{4DF7D549-4715-48F3-8B96-EE851010D72E}"/>
    <cellStyle name="Comma 82 12" xfId="2320" xr:uid="{B85AE0CC-82AD-49D3-8217-F9FFF302A02A}"/>
    <cellStyle name="Comma 82 2" xfId="126" xr:uid="{B96EB2AB-29ED-4EBA-9F85-EF32EE2F80B9}"/>
    <cellStyle name="Comma 82 2 10" xfId="3914" xr:uid="{E71CD890-90AE-4772-9DA0-12A3F58525FA}"/>
    <cellStyle name="Comma 82 2 11" xfId="4027" xr:uid="{E29B4850-5044-4C11-9A8E-0EF5D146571F}"/>
    <cellStyle name="Comma 82 2 12" xfId="4655" xr:uid="{27167B5C-EA00-4FF2-BCD1-3DC4BA5FB904}"/>
    <cellStyle name="Comma 82 2 13" xfId="5597" xr:uid="{C574DDC5-DF09-44C8-B585-85CC3EA72EC4}"/>
    <cellStyle name="Comma 82 2 14" xfId="2332" xr:uid="{CE5481C6-738C-4A92-B69C-201017DB5AAE}"/>
    <cellStyle name="Comma 82 2 2" xfId="139" xr:uid="{12A91D34-B747-41DF-994C-FA61CFFF297A}"/>
    <cellStyle name="Comma 82 2 2 10" xfId="2340" xr:uid="{C5EF3E06-C9FF-43AE-8B20-76D3158163B8}"/>
    <cellStyle name="Comma 82 2 2 2" xfId="384" xr:uid="{ED80A832-AE47-4209-B9C6-0C1202178752}"/>
    <cellStyle name="Comma 82 2 2 2 2" xfId="1056" xr:uid="{446BE2F1-B259-4CC1-9ECB-61CDAC538C2E}"/>
    <cellStyle name="Comma 82 2 2 2 2 2" xfId="1612" xr:uid="{FE1376BB-52F5-49F7-952A-69983C2F354D}"/>
    <cellStyle name="Comma 82 2 2 2 2 2 2" xfId="3486" xr:uid="{CD999ED7-08D4-4670-9B23-3231E65CBE30}"/>
    <cellStyle name="Comma 82 2 2 2 2 3" xfId="4468" xr:uid="{FB3F6EB2-D464-4DA5-89CE-11A5FF178278}"/>
    <cellStyle name="Comma 82 2 2 2 2 4" xfId="3014" xr:uid="{3D4DE4E6-C3B8-4CFF-B995-D30DC4D0D81B}"/>
    <cellStyle name="Comma 82 2 2 2 3" xfId="858" xr:uid="{6D45D604-B472-4FD7-B75A-5960A0A97F60}"/>
    <cellStyle name="Comma 82 2 2 2 3 2" xfId="2827" xr:uid="{F00DA15F-338F-462C-9C45-F7DC9CC3CA63}"/>
    <cellStyle name="Comma 82 2 2 2 4" xfId="1613" xr:uid="{C7B6D32C-815E-4BF3-AFAF-15FF224CC91F}"/>
    <cellStyle name="Comma 82 2 2 2 4 2" xfId="3487" xr:uid="{0AB03BF0-CEB0-43B3-B6CE-341296D5D2E8}"/>
    <cellStyle name="Comma 82 2 2 2 5" xfId="4281" xr:uid="{4853B928-5E97-466F-9573-DD44A566DD53}"/>
    <cellStyle name="Comma 82 2 2 2 6" xfId="5076" xr:uid="{76778A04-3DD1-4393-A7C8-0B934722ADE6}"/>
    <cellStyle name="Comma 82 2 2 2 7" xfId="5905" xr:uid="{9D889625-7881-4C7C-9978-C58ABF3A6768}"/>
    <cellStyle name="Comma 82 2 2 2 8" xfId="2439" xr:uid="{24080FA2-E47D-48EA-B815-59F6E4F1F1BC}"/>
    <cellStyle name="Comma 82 2 2 3" xfId="795" xr:uid="{8CBF9948-75EA-4C75-AA16-9DDAF707DAB5}"/>
    <cellStyle name="Comma 82 2 2 3 2" xfId="988" xr:uid="{7A7ED70F-5BD1-4978-8DAB-FD4B1DE9DDF7}"/>
    <cellStyle name="Comma 82 2 2 3 2 2" xfId="1614" xr:uid="{32790AFE-65DA-4258-A071-34BF3D324DF8}"/>
    <cellStyle name="Comma 82 2 2 3 2 2 2" xfId="3488" xr:uid="{E92B6FA5-7C1A-4690-B252-86BE7269DE6D}"/>
    <cellStyle name="Comma 82 2 2 3 2 3" xfId="4400" xr:uid="{3A6F75FA-B208-4819-82B6-111845A51522}"/>
    <cellStyle name="Comma 82 2 2 3 2 4" xfId="2946" xr:uid="{249B43C1-53C3-4181-B982-D97E555C860C}"/>
    <cellStyle name="Comma 82 2 2 3 3" xfId="1615" xr:uid="{56D1AFB5-4BEA-4590-98DD-DA7F3EDBFC73}"/>
    <cellStyle name="Comma 82 2 2 3 3 2" xfId="3489" xr:uid="{0A300D1F-F6EE-41E9-894D-7D2BA5C6B37B}"/>
    <cellStyle name="Comma 82 2 2 3 4" xfId="4224" xr:uid="{49FD037E-303F-49D4-87F5-84FC1AE07278}"/>
    <cellStyle name="Comma 82 2 2 3 5" xfId="2770" xr:uid="{AE3EFF65-A11D-4E8E-BF1E-99C427DD7D51}"/>
    <cellStyle name="Comma 82 2 2 4" xfId="919" xr:uid="{BFFA3279-BFAB-4B16-98BC-B4D77F68E599}"/>
    <cellStyle name="Comma 82 2 2 4 2" xfId="1616" xr:uid="{31FC4BE7-3AB0-426B-8691-37663B9BC0D1}"/>
    <cellStyle name="Comma 82 2 2 4 2 2" xfId="3490" xr:uid="{AC5E883B-81AC-46C3-A21B-3F99EB6F7823}"/>
    <cellStyle name="Comma 82 2 2 4 3" xfId="4331" xr:uid="{D8F91FAC-E8EC-4262-90D4-F633D84ACBAB}"/>
    <cellStyle name="Comma 82 2 2 4 4" xfId="2877" xr:uid="{9E2198D9-FEA3-4142-B498-F93B900C93E2}"/>
    <cellStyle name="Comma 82 2 2 5" xfId="750" xr:uid="{3AA799D1-972E-4020-84AE-7C88059B760B}"/>
    <cellStyle name="Comma 82 2 2 5 2" xfId="2732" xr:uid="{DC03C851-ABB3-48AD-9E1B-C60D13AB8D3D}"/>
    <cellStyle name="Comma 82 2 2 6" xfId="1617" xr:uid="{C64173FE-8CA3-4389-8FE2-5153B34C7C9C}"/>
    <cellStyle name="Comma 82 2 2 6 2" xfId="3491" xr:uid="{80E8FBB0-8A50-4EB7-9F8E-8E6BD627A0C7}"/>
    <cellStyle name="Comma 82 2 2 7" xfId="4186" xr:uid="{FF5C44EA-1364-4FC2-8D6E-409E84FF1117}"/>
    <cellStyle name="Comma 82 2 2 8" xfId="4863" xr:uid="{86E21C67-A3A6-46B0-8CA6-C899673A0BD3}"/>
    <cellStyle name="Comma 82 2 2 9" xfId="5602" xr:uid="{51D18CE9-C0F9-4AD8-85D4-FD49DDC467A8}"/>
    <cellStyle name="Comma 82 2 3" xfId="379" xr:uid="{ACF4DC3D-3EB0-4F4B-B687-B6B37BEF9BA6}"/>
    <cellStyle name="Comma 82 2 3 2" xfId="1049" xr:uid="{D3BECDD8-B6FF-436C-BB56-764CB0691AE6}"/>
    <cellStyle name="Comma 82 2 3 2 2" xfId="1618" xr:uid="{F8375FCB-0DC2-4604-98DA-1008DC36715F}"/>
    <cellStyle name="Comma 82 2 3 2 2 2" xfId="3492" xr:uid="{7400B00C-4A5D-44AE-9D74-49DACE492EA8}"/>
    <cellStyle name="Comma 82 2 3 2 3" xfId="4461" xr:uid="{896AE335-C703-46D7-AA59-6FD625B0525B}"/>
    <cellStyle name="Comma 82 2 3 2 4" xfId="3007" xr:uid="{2D55F693-5CB6-453F-8844-CEDF8F9D4444}"/>
    <cellStyle name="Comma 82 2 3 3" xfId="852" xr:uid="{84E2511A-0E55-4F71-A0C6-D8633E64240D}"/>
    <cellStyle name="Comma 82 2 3 3 2" xfId="2823" xr:uid="{484F1D66-25D3-404C-9C15-6D076C3652C0}"/>
    <cellStyle name="Comma 82 2 3 4" xfId="1619" xr:uid="{A1ADF23D-A5FF-4E2C-8F02-C8861BDDB012}"/>
    <cellStyle name="Comma 82 2 3 4 2" xfId="3493" xr:uid="{C95AC249-0565-49F8-9BA4-A6451CEAE080}"/>
    <cellStyle name="Comma 82 2 3 5" xfId="4277" xr:uid="{ACF98378-7027-4A21-AB00-24D9F187B884}"/>
    <cellStyle name="Comma 82 2 3 6" xfId="5023" xr:uid="{67EAB64C-F4F0-40A5-A175-3B3EE3C7EB1D}"/>
    <cellStyle name="Comma 82 2 3 7" xfId="5854" xr:uid="{B703E759-D139-41B1-B7BE-7FAA7DA4DC2C}"/>
    <cellStyle name="Comma 82 2 3 8" xfId="2434" xr:uid="{38BE2B5D-FF12-4CE5-B30B-B1A80ADBC7A5}"/>
    <cellStyle name="Comma 82 2 4" xfId="790" xr:uid="{6983A6B1-C0ED-4375-B518-3367D214CA49}"/>
    <cellStyle name="Comma 82 2 4 2" xfId="980" xr:uid="{8B827BE8-4282-4DCD-B0CF-2C64FA6075B8}"/>
    <cellStyle name="Comma 82 2 4 2 2" xfId="1620" xr:uid="{EA144823-3C89-403D-AD0D-1F14D0029BB3}"/>
    <cellStyle name="Comma 82 2 4 2 2 2" xfId="3494" xr:uid="{F7962599-0E66-4AC0-97CB-D626C9E1603E}"/>
    <cellStyle name="Comma 82 2 4 2 3" xfId="4392" xr:uid="{19918775-B309-46A6-A0E5-9E8628B3D06A}"/>
    <cellStyle name="Comma 82 2 4 2 4" xfId="2938" xr:uid="{C665037D-D014-4814-A22D-F19D5F9B6D05}"/>
    <cellStyle name="Comma 82 2 4 3" xfId="1621" xr:uid="{84757C61-2C62-4BDA-95C1-415752B39618}"/>
    <cellStyle name="Comma 82 2 4 3 2" xfId="3495" xr:uid="{3F9E5C24-E228-40E9-82C3-39FCC2825F0C}"/>
    <cellStyle name="Comma 82 2 4 4" xfId="4219" xr:uid="{49B992AC-4C53-43C3-854A-9889E0A82EA4}"/>
    <cellStyle name="Comma 82 2 4 5" xfId="2765" xr:uid="{0C66999D-C8AC-4AFF-BD28-8E28B2B34D6D}"/>
    <cellStyle name="Comma 82 2 5" xfId="911" xr:uid="{8E970921-96F1-4533-8286-6CB47806E655}"/>
    <cellStyle name="Comma 82 2 5 2" xfId="1622" xr:uid="{36DD8A4D-9CF6-4F6A-85A1-A93194C19CC4}"/>
    <cellStyle name="Comma 82 2 5 2 2" xfId="3496" xr:uid="{3CBCB355-8BF6-4415-8484-29A4D6838BC2}"/>
    <cellStyle name="Comma 82 2 5 3" xfId="4323" xr:uid="{620FB49B-61BE-413E-96B0-2BB82E3F487F}"/>
    <cellStyle name="Comma 82 2 5 4" xfId="2869" xr:uid="{39F4EF67-F4B4-4EE9-8CB8-B1356E2EC944}"/>
    <cellStyle name="Comma 82 2 6" xfId="702" xr:uid="{3A8165B6-5B10-4B0D-80B7-B185FBDCF3BB}"/>
    <cellStyle name="Comma 82 2 6 2" xfId="1623" xr:uid="{FAB32F89-DD69-4626-8CA0-F3473D925900}"/>
    <cellStyle name="Comma 82 2 6 2 2" xfId="3497" xr:uid="{97E6EC0D-83A1-4976-A990-FB8C015104E1}"/>
    <cellStyle name="Comma 82 2 6 3" xfId="4143" xr:uid="{CD677E15-59FB-43EF-A413-0AC8D89CFA9F}"/>
    <cellStyle name="Comma 82 2 6 4" xfId="2689" xr:uid="{740315A9-A8F7-4A2D-AD7C-87BA4C033D33}"/>
    <cellStyle name="Comma 82 2 7" xfId="1214" xr:uid="{6ED74B16-19F9-42DD-9BAA-C5A05175AF42}"/>
    <cellStyle name="Comma 82 2 7 2" xfId="1624" xr:uid="{D99642A1-E92E-44A3-BC32-76139283C8C2}"/>
    <cellStyle name="Comma 82 2 7 2 2" xfId="3498" xr:uid="{92D88BFA-5FA2-4B7D-BB7D-599F346F5BD0}"/>
    <cellStyle name="Comma 82 2 7 3" xfId="4598" xr:uid="{472F75E5-B1FC-4617-9A5C-93B3F42D29F4}"/>
    <cellStyle name="Comma 82 2 7 4" xfId="3144" xr:uid="{DD164767-2709-4EF0-A662-315E7C3216EE}"/>
    <cellStyle name="Comma 82 2 8" xfId="585" xr:uid="{00C907D5-0894-4900-901A-9DDE4D7A1DD8}"/>
    <cellStyle name="Comma 82 2 8 2" xfId="2573" xr:uid="{E3C3D7AA-30F7-4118-B665-D5E8A2C47628}"/>
    <cellStyle name="Comma 82 2 9" xfId="1625" xr:uid="{ED75A309-7E13-46C2-9E20-9B44DB8E45D5}"/>
    <cellStyle name="Comma 82 2 9 2" xfId="3499" xr:uid="{6D555E5B-A045-4D34-82CB-092A61A7C344}"/>
    <cellStyle name="Comma 82 3" xfId="228" xr:uid="{9ED2704A-6EB2-4DC6-BD3C-BDCF75BB79D8}"/>
    <cellStyle name="Comma 82 3 2" xfId="1037" xr:uid="{1D7FC4FB-2E77-4BA6-9620-03FE62CA67D8}"/>
    <cellStyle name="Comma 82 3 2 2" xfId="1626" xr:uid="{33890C52-63CF-4E06-A66F-C848FF2C865D}"/>
    <cellStyle name="Comma 82 3 2 2 2" xfId="3500" xr:uid="{2714FF89-FB5D-4009-8F4C-7CE843814A63}"/>
    <cellStyle name="Comma 82 3 2 3" xfId="4449" xr:uid="{A4191AC5-D713-44C6-8017-AD67B0167582}"/>
    <cellStyle name="Comma 82 3 2 4" xfId="5015" xr:uid="{DE64FD00-8D6D-419F-8354-46864D2D9F14}"/>
    <cellStyle name="Comma 82 3 2 5" xfId="5846" xr:uid="{884F7F50-D5BF-4C4D-AE4D-C8A4F0D2199B}"/>
    <cellStyle name="Comma 82 3 2 6" xfId="2995" xr:uid="{0DCA10BF-5CEA-4CC8-B3AF-C2FACA535FE2}"/>
    <cellStyle name="Comma 82 3 3" xfId="846" xr:uid="{A85180B2-9F7D-4CB9-A295-6CFA9DD4666E}"/>
    <cellStyle name="Comma 82 3 3 2" xfId="2819" xr:uid="{7A71AC3A-E862-45F0-9145-25034A361793}"/>
    <cellStyle name="Comma 82 3 4" xfId="1627" xr:uid="{79676BB9-11BB-4ED1-89D7-0F6D37E196FC}"/>
    <cellStyle name="Comma 82 3 4 2" xfId="3501" xr:uid="{4DDB2424-9B5F-4404-8C08-1A210FE5D78F}"/>
    <cellStyle name="Comma 82 3 5" xfId="4273" xr:uid="{4747664C-2863-46DB-B7F4-09649BA8E6E1}"/>
    <cellStyle name="Comma 82 3 6" xfId="4777" xr:uid="{BF7F0D87-1109-4466-ACC1-A5F78FC62EAE}"/>
    <cellStyle name="Comma 82 3 7" xfId="5601" xr:uid="{D10653A7-D064-4BC2-94EE-A93CD0B86F36}"/>
    <cellStyle name="Comma 82 3 8" xfId="2409" xr:uid="{5AF7A08B-5095-4220-9919-DBB92AE0184B}"/>
    <cellStyle name="Comma 82 4" xfId="779" xr:uid="{B799F573-8874-4D12-9377-E34A87B517BA}"/>
    <cellStyle name="Comma 82 4 2" xfId="968" xr:uid="{21493896-9B37-41F1-9F1F-E97BC5189CC4}"/>
    <cellStyle name="Comma 82 4 2 2" xfId="1628" xr:uid="{117C11CA-F295-4DF8-ABE9-CB0143494D40}"/>
    <cellStyle name="Comma 82 4 2 2 2" xfId="5067" xr:uid="{08E85287-6E36-45EE-84D0-A997D31183CE}"/>
    <cellStyle name="Comma 82 4 2 2 2 2" xfId="5896" xr:uid="{F0471DB5-436B-42D0-8CB8-B017D031B4E8}"/>
    <cellStyle name="Comma 82 4 2 2 3" xfId="4952" xr:uid="{F4C14594-AA14-4ACA-9EA9-0C6AF63113E5}"/>
    <cellStyle name="Comma 82 4 2 2 4" xfId="5603" xr:uid="{A0D85688-9DC5-4DEE-8624-AF113F488CCE}"/>
    <cellStyle name="Comma 82 4 2 2 5" xfId="3502" xr:uid="{0EF80F38-F148-458C-92E6-5DCC0D179CC8}"/>
    <cellStyle name="Comma 82 4 2 3" xfId="4380" xr:uid="{87840CB4-ED9F-4365-8A42-41E2C6C598C2}"/>
    <cellStyle name="Comma 82 4 2 3 2" xfId="5096" xr:uid="{5D0F67E6-2F9D-499C-B6D2-4DE91E10A52F}"/>
    <cellStyle name="Comma 82 4 2 3 2 2" xfId="5925" xr:uid="{F99F59EC-BC58-4934-B19B-B0CAA889CC1D}"/>
    <cellStyle name="Comma 82 4 2 3 3" xfId="4921" xr:uid="{6ED77668-12A8-47D3-A3D4-C57DFD6CD5D8}"/>
    <cellStyle name="Comma 82 4 2 3 4" xfId="5777" xr:uid="{BC583CE7-5400-424C-AD31-7F5E8222D40F}"/>
    <cellStyle name="Comma 82 4 2 4" xfId="5052" xr:uid="{32513ACE-50C9-41F0-8019-346F823E33C6}"/>
    <cellStyle name="Comma 82 4 2 4 2" xfId="5883" xr:uid="{78A3FC7A-E54F-4142-A84D-3C1F1459C73B}"/>
    <cellStyle name="Comma 82 4 2 5" xfId="4917" xr:uid="{BD1C8A02-6A75-4EED-A86D-40DCC7B3B725}"/>
    <cellStyle name="Comma 82 4 2 6" xfId="5598" xr:uid="{33A8D341-297C-4A15-9375-E70349739D84}"/>
    <cellStyle name="Comma 82 4 2 7" xfId="2926" xr:uid="{4A7C4302-A917-4E46-8703-65D1FC2F59B7}"/>
    <cellStyle name="Comma 82 4 3" xfId="1629" xr:uid="{4B43B181-0760-439A-AF38-CF0D403BC0FF}"/>
    <cellStyle name="Comma 82 4 3 2" xfId="5048" xr:uid="{E7DD9A5B-B292-4274-9BE4-2FEE4BC235F1}"/>
    <cellStyle name="Comma 82 4 3 3" xfId="5879" xr:uid="{B1150C52-603B-49F6-94E3-47A9954E800F}"/>
    <cellStyle name="Comma 82 4 3 4" xfId="3503" xr:uid="{7B81C31E-F150-4CC5-936A-6F20506736D5}"/>
    <cellStyle name="Comma 82 4 4" xfId="4208" xr:uid="{BEA5D50B-F084-488A-88E8-7FADE6D8DFB2}"/>
    <cellStyle name="Comma 82 4 5" xfId="4858" xr:uid="{141A7383-140E-4B92-BFF3-2D0ECF965860}"/>
    <cellStyle name="Comma 82 4 6" xfId="5607" xr:uid="{E4C85D50-6D90-4B5E-BACF-5B3E6240AE06}"/>
    <cellStyle name="Comma 82 4 7" xfId="2754" xr:uid="{6C103C10-06A9-497E-BC92-2F1EA86C5480}"/>
    <cellStyle name="Comma 82 5" xfId="899" xr:uid="{1BDDF163-7438-4F13-8328-22F82EBFE84A}"/>
    <cellStyle name="Comma 82 5 2" xfId="1630" xr:uid="{39CC5EE5-9DD4-4DA8-BA2D-A25142CFDC20}"/>
    <cellStyle name="Comma 82 5 2 2" xfId="5051" xr:uid="{9CE1B777-B36C-42C7-8B63-4F1EA1A74BFA}"/>
    <cellStyle name="Comma 82 5 2 3" xfId="5882" xr:uid="{26730C5F-21BC-4074-9E46-AB3B2E7E3446}"/>
    <cellStyle name="Comma 82 5 2 4" xfId="3504" xr:uid="{465A805C-AFFC-4487-8DE3-A1D55A4EEB07}"/>
    <cellStyle name="Comma 82 5 3" xfId="4311" xr:uid="{91D0F88F-8F77-41FE-97C3-1EBC5E964DAC}"/>
    <cellStyle name="Comma 82 5 4" xfId="4927" xr:uid="{72590C2F-302B-4016-BC04-7B5FE1422589}"/>
    <cellStyle name="Comma 82 5 5" xfId="5778" xr:uid="{31D5E4AA-A94A-42E2-BF13-92261B5E7A26}"/>
    <cellStyle name="Comma 82 5 6" xfId="2857" xr:uid="{34E57669-E2DD-4A2E-9806-7EA8459DD668}"/>
    <cellStyle name="Comma 82 6" xfId="652" xr:uid="{FCD3F1CA-C787-4A66-8672-1EFC50F04512}"/>
    <cellStyle name="Comma 82 6 2" xfId="1631" xr:uid="{F9E5FC07-0CC4-43B4-94F5-23462ADC070E}"/>
    <cellStyle name="Comma 82 6 2 2" xfId="5066" xr:uid="{32DB78B7-5DFA-456B-95C4-16F83F61CBFA}"/>
    <cellStyle name="Comma 82 6 2 3" xfId="5895" xr:uid="{84B4B3B9-B050-4F69-86A6-8314A333D5A1}"/>
    <cellStyle name="Comma 82 6 2 4" xfId="3505" xr:uid="{DF591B41-E377-4538-A77F-6B24790A973D}"/>
    <cellStyle name="Comma 82 6 3" xfId="4093" xr:uid="{384245C5-8191-46EF-A450-FC9C4E9F1600}"/>
    <cellStyle name="Comma 82 6 4" xfId="4918" xr:uid="{4A9F4BAE-1A49-4D13-81F5-CD20EB1D7FDF}"/>
    <cellStyle name="Comma 82 6 5" xfId="5774" xr:uid="{1924FF03-2BC9-4C5F-B20E-02418A285BFE}"/>
    <cellStyle name="Comma 82 6 6" xfId="2639" xr:uid="{1CD37748-F7E4-42AE-A842-FB4C996D04F2}"/>
    <cellStyle name="Comma 82 7" xfId="500" xr:uid="{C0A04EE6-BE75-4EAD-8421-339E29C0E72C}"/>
    <cellStyle name="Comma 82 7 2" xfId="5095" xr:uid="{D0928AA5-C60C-4DCC-A767-04DBA2B4A119}"/>
    <cellStyle name="Comma 82 7 2 2" xfId="5924" xr:uid="{94F6424A-BDB9-436B-82B7-69DED9BCB8B4}"/>
    <cellStyle name="Comma 82 7 3" xfId="4976" xr:uid="{8FEE9D27-6CE0-44DA-B579-64606F764055}"/>
    <cellStyle name="Comma 82 7 4" xfId="5808" xr:uid="{C5B430F0-8261-4DC3-9BC1-EC9D7CC3F153}"/>
    <cellStyle name="Comma 82 7 5" xfId="2523" xr:uid="{3062EE23-FD90-4692-9FE6-D6182E13B167}"/>
    <cellStyle name="Comma 82 8" xfId="1632" xr:uid="{CBE6ED4A-900D-4CD8-83A3-74B80E5206F3}"/>
    <cellStyle name="Comma 82 8 2" xfId="4979" xr:uid="{DD22D6C7-48A7-475C-8D03-E5D6624FB5D2}"/>
    <cellStyle name="Comma 82 8 3" xfId="5810" xr:uid="{B6D1DC41-467A-4476-8BED-CF535DD499D9}"/>
    <cellStyle name="Comma 82 8 4" xfId="3506" xr:uid="{CED16CDD-36FE-4300-93D9-E2027E5FAA0E}"/>
    <cellStyle name="Comma 82 9" xfId="3977" xr:uid="{1323DC12-7F83-4E28-B418-A14BDC6412D9}"/>
    <cellStyle name="Comma 83" xfId="112" xr:uid="{D181F79E-6C68-48B1-8D30-2FE1B05326DD}"/>
    <cellStyle name="Comma 83 10" xfId="5653" xr:uid="{4A625FDC-D9E2-4AC6-91FE-903FC1AFC787}"/>
    <cellStyle name="Comma 83 11" xfId="2325" xr:uid="{6E68C945-1D64-412C-A3DB-E89C6533F6AE}"/>
    <cellStyle name="Comma 83 2" xfId="372" xr:uid="{9362D1FA-134B-4BA4-B2C1-56F074F50308}"/>
    <cellStyle name="Comma 83 2 2" xfId="1042" xr:uid="{22F70103-DBBE-4D53-9CA6-A067F2D5764B}"/>
    <cellStyle name="Comma 83 2 2 2" xfId="1633" xr:uid="{BD78B403-3201-4B0E-A208-386094E8BCDC}"/>
    <cellStyle name="Comma 83 2 2 2 2" xfId="3507" xr:uid="{1031744F-7A87-4173-B624-A0CB72ED3353}"/>
    <cellStyle name="Comma 83 2 2 3" xfId="4454" xr:uid="{E9B15A9B-5DF3-4024-9C5D-4E774E90986C}"/>
    <cellStyle name="Comma 83 2 2 4" xfId="3000" xr:uid="{6F70237E-B385-44F0-9B02-B2FE48BD4CDC}"/>
    <cellStyle name="Comma 83 2 3" xfId="704" xr:uid="{CA2FDB23-F1FE-4AFB-B711-CE2D5DDB867A}"/>
    <cellStyle name="Comma 83 2 3 2" xfId="1634" xr:uid="{90413066-355E-4820-8218-81F719544690}"/>
    <cellStyle name="Comma 83 2 3 2 2" xfId="3508" xr:uid="{B816070A-E176-4EF6-AE95-E068D674BC56}"/>
    <cellStyle name="Comma 83 2 3 3" xfId="4145" xr:uid="{EB783633-8861-4364-9581-81177662D249}"/>
    <cellStyle name="Comma 83 2 3 4" xfId="2691" xr:uid="{16BC30E4-2EFF-407E-B4BF-5BAFD7CA723C}"/>
    <cellStyle name="Comma 83 2 4" xfId="587" xr:uid="{FCFB0986-BADA-4491-9F65-41FF4B36267C}"/>
    <cellStyle name="Comma 83 2 4 2" xfId="2575" xr:uid="{21AA991B-A505-434E-9E42-B35DBB801C3C}"/>
    <cellStyle name="Comma 83 2 5" xfId="1635" xr:uid="{EA91A4D9-D3CD-47C1-B978-F7AF80889E3D}"/>
    <cellStyle name="Comma 83 2 5 2" xfId="3509" xr:uid="{FD809326-BEAC-49C5-A1F7-ACF272BD1109}"/>
    <cellStyle name="Comma 83 2 6" xfId="4029" xr:uid="{CE07B781-84B3-4909-BC0A-81A4C16F84F1}"/>
    <cellStyle name="Comma 83 2 7" xfId="4819" xr:uid="{9F6F365A-2E7C-4853-8196-9188B5D0B21D}"/>
    <cellStyle name="Comma 83 2 8" xfId="5710" xr:uid="{95C6BFB9-DB48-4515-BBFB-74B5C8F6E7D9}"/>
    <cellStyle name="Comma 83 2 9" xfId="2427" xr:uid="{6F043B08-5715-4047-95CB-35EFC3BCD2D4}"/>
    <cellStyle name="Comma 83 3" xfId="783" xr:uid="{FE5EC83B-8617-4377-AB12-7132F6079939}"/>
    <cellStyle name="Comma 83 3 2" xfId="973" xr:uid="{01C0B9DA-AEB2-4149-881F-5EE5CB452208}"/>
    <cellStyle name="Comma 83 3 2 2" xfId="1636" xr:uid="{3F19229D-EAC4-47F2-9C0B-50B20A8B9CD6}"/>
    <cellStyle name="Comma 83 3 2 2 2" xfId="3510" xr:uid="{CEDDA824-D911-40DA-B68D-8966355F34E5}"/>
    <cellStyle name="Comma 83 3 2 3" xfId="4385" xr:uid="{C96A426D-F364-4CF5-825E-BC64F418795D}"/>
    <cellStyle name="Comma 83 3 2 4" xfId="2931" xr:uid="{CDF32277-98E1-4933-BB06-AE7C46EC0CD7}"/>
    <cellStyle name="Comma 83 3 3" xfId="1637" xr:uid="{D9C05AE2-5A78-4DFF-B25E-6F17CB7AE28C}"/>
    <cellStyle name="Comma 83 3 3 2" xfId="3511" xr:uid="{8398DE1B-E2D9-4A15-BA27-7C683C9FBC3C}"/>
    <cellStyle name="Comma 83 3 4" xfId="4212" xr:uid="{740C68CA-A841-417A-914F-96E156C3BE89}"/>
    <cellStyle name="Comma 83 3 5" xfId="2758" xr:uid="{DCA20FB6-0E01-411F-B625-6583B27B16E7}"/>
    <cellStyle name="Comma 83 4" xfId="904" xr:uid="{DB4CA302-D66C-42F4-8E7C-F45138577CBE}"/>
    <cellStyle name="Comma 83 4 2" xfId="1638" xr:uid="{FC2900B2-BC99-4D0D-B87B-E8C31825D142}"/>
    <cellStyle name="Comma 83 4 2 2" xfId="3512" xr:uid="{FA61F719-6960-4AEE-84E8-1D6A32937D5B}"/>
    <cellStyle name="Comma 83 4 3" xfId="4316" xr:uid="{802F6269-C26B-4C87-8FBE-92FFEBF1BABB}"/>
    <cellStyle name="Comma 83 4 4" xfId="2862" xr:uid="{0DB9613C-2ADE-4319-A82D-D300D8C04DA7}"/>
    <cellStyle name="Comma 83 5" xfId="654" xr:uid="{42AF8A11-31DA-4426-AD72-53DADD37478C}"/>
    <cellStyle name="Comma 83 5 2" xfId="1639" xr:uid="{667561B1-0A0A-462D-AF2E-419ED1748D4C}"/>
    <cellStyle name="Comma 83 5 2 2" xfId="3513" xr:uid="{C495F06A-99EE-4EE8-B054-4B59520F8979}"/>
    <cellStyle name="Comma 83 5 3" xfId="4095" xr:uid="{62B9C3F5-4001-495F-83D6-50DAB36A180B}"/>
    <cellStyle name="Comma 83 5 4" xfId="2641" xr:uid="{28ED1382-8FD7-4387-B086-71DAE9B9EC45}"/>
    <cellStyle name="Comma 83 6" xfId="502" xr:uid="{F0FF3660-7E10-43AC-9816-CE27253CA5BB}"/>
    <cellStyle name="Comma 83 6 2" xfId="2525" xr:uid="{D2F78648-5FAA-4310-A780-2A0BDFD90FBE}"/>
    <cellStyle name="Comma 83 7" xfId="1640" xr:uid="{6341D4A1-F843-40D6-876D-0D78275CB8FB}"/>
    <cellStyle name="Comma 83 7 2" xfId="3514" xr:uid="{A80373FE-FD00-4953-92C7-FFC8D714123E}"/>
    <cellStyle name="Comma 83 8" xfId="3979" xr:uid="{E5C9ECEB-C6B8-470F-A202-3A0CF20AB1D6}"/>
    <cellStyle name="Comma 83 9" xfId="4703" xr:uid="{26042E87-FDDD-447C-82B6-12729967CC36}"/>
    <cellStyle name="Comma 84" xfId="106" xr:uid="{B74F89C8-37B9-4AE8-A705-E0F56102065C}"/>
    <cellStyle name="Comma 85" xfId="6182" xr:uid="{D4826ABF-9598-4724-8A6D-EDF53A8459A5}"/>
    <cellStyle name="Comma 86" xfId="6186" xr:uid="{E6AC756C-E523-4BB7-B845-E743110990FF}"/>
    <cellStyle name="Comma 87" xfId="88" xr:uid="{B21A6AD1-1A90-4D40-AA99-9029DC17FE97}"/>
    <cellStyle name="Comma 9" xfId="155" xr:uid="{33A982A8-A541-4E00-8197-B2037D8D5E19}"/>
    <cellStyle name="Comma 9 10" xfId="1641" xr:uid="{C71DE806-0DBD-4261-8CC2-58ACD8380A88}"/>
    <cellStyle name="Comma 9 10 2" xfId="3515" xr:uid="{E659A81D-01A3-4A20-9971-36A8DC0B7EE0}"/>
    <cellStyle name="Comma 9 11" xfId="2096" xr:uid="{4AC9FE70-64BB-4D4F-BDAF-ABCC38A4BF37}"/>
    <cellStyle name="Comma 9 11 2" xfId="3866" xr:uid="{4DBB4855-3A79-4C01-9979-8759E7C1446C}"/>
    <cellStyle name="Comma 9 12" xfId="3955" xr:uid="{C0D7CFC1-A291-4583-B7DE-838E0B1A9476}"/>
    <cellStyle name="Comma 9 13" xfId="4662" xr:uid="{DB0BBD95-4E56-4E31-98D1-E701E3ABB4CE}"/>
    <cellStyle name="Comma 9 14" xfId="5302" xr:uid="{6931F61B-99E8-4A2A-8118-05C555191450}"/>
    <cellStyle name="Comma 9 15" xfId="5621" xr:uid="{C8CBF2AE-924C-4A55-9907-7701CCD1C56E}"/>
    <cellStyle name="Comma 9 16" xfId="6009" xr:uid="{DBE1D638-64EB-4154-A26B-4D5233B836F0}"/>
    <cellStyle name="Comma 9 17" xfId="6135" xr:uid="{5B8B42F6-0FD6-4FD3-ABC6-AB0F4EF36655}"/>
    <cellStyle name="Comma 9 18" xfId="6194" xr:uid="{411B9D96-94B1-402C-A068-091D1F89C4AF}"/>
    <cellStyle name="Comma 9 19" xfId="2351" xr:uid="{B7E9DA04-5D94-402C-8477-B4702731918B}"/>
    <cellStyle name="Comma 9 2" xfId="276" xr:uid="{0C3C4E6F-A1B2-43A1-9DB5-1291EB38A8A2}"/>
    <cellStyle name="Comma 9 2 10" xfId="3960" xr:uid="{1EF8F1E8-DB40-4A07-ADB6-F58ED5D34280}"/>
    <cellStyle name="Comma 9 2 11" xfId="4664" xr:uid="{4F9F6162-73ED-4B97-AAFF-CC6434A94000}"/>
    <cellStyle name="Comma 9 2 12" xfId="5622" xr:uid="{D2792CDD-C7E9-49AF-9673-C15DBC4F44E0}"/>
    <cellStyle name="Comma 9 2 2" xfId="458" xr:uid="{E90B6068-EE2D-43D3-9E07-841FC5BDC7E2}"/>
    <cellStyle name="Comma 9 2 2 2" xfId="1124" xr:uid="{95995C5D-E9EB-45D2-AC9C-397DBF479A2F}"/>
    <cellStyle name="Comma 9 2 2 2 2" xfId="1642" xr:uid="{35ED6E67-0E19-426C-BF4D-CE74E036BE8B}"/>
    <cellStyle name="Comma 9 2 2 2 2 2" xfId="3516" xr:uid="{72E40663-F750-4D17-A75E-DC56E5520049}"/>
    <cellStyle name="Comma 9 2 2 2 3" xfId="4536" xr:uid="{E81274ED-EF9F-4C82-AAE6-9AEDE67A1351}"/>
    <cellStyle name="Comma 9 2 2 2 4" xfId="3082" xr:uid="{7A5D7EAC-7322-4891-B6E8-F762C79DBF51}"/>
    <cellStyle name="Comma 9 2 2 3" xfId="1067" xr:uid="{FC45056A-0F91-40E7-BAD5-37C85A045E39}"/>
    <cellStyle name="Comma 9 2 2 3 2" xfId="1643" xr:uid="{28ADBD6C-E6DB-4884-BBCC-D84143E4C402}"/>
    <cellStyle name="Comma 9 2 2 3 2 2" xfId="3517" xr:uid="{C98609E6-BAA8-46C6-8FDF-62DAB57AD1C6}"/>
    <cellStyle name="Comma 9 2 2 3 3" xfId="4479" xr:uid="{65798EAC-9D54-4608-A87B-3ABE22F20382}"/>
    <cellStyle name="Comma 9 2 2 3 4" xfId="3025" xr:uid="{7400362B-29DF-4050-BCBD-F44C75C3B519}"/>
    <cellStyle name="Comma 9 2 2 4" xfId="1644" xr:uid="{4B1E3A5D-FB01-4DBE-8C6A-2D5E7B4615FE}"/>
    <cellStyle name="Comma 9 2 2 4 2" xfId="3518" xr:uid="{805C31F3-B4B2-4450-97F9-77570189E109}"/>
    <cellStyle name="Comma 9 2 2 5" xfId="3965" xr:uid="{7615F0D1-7615-4332-8D5A-7112262D1319}"/>
    <cellStyle name="Comma 9 2 2 6" xfId="5030" xr:uid="{76ABD656-9A06-4CFD-B516-643A65B99DBB}"/>
    <cellStyle name="Comma 9 2 2 7" xfId="5861" xr:uid="{4329E858-7F5D-4668-B87F-F96698044AD6}"/>
    <cellStyle name="Comma 9 2 2 8" xfId="2493" xr:uid="{D102B3DE-4926-4FB8-B93A-3395A193831B}"/>
    <cellStyle name="Comma 9 2 3" xfId="867" xr:uid="{842937E6-F7E3-475C-AD61-612CBB94ED29}"/>
    <cellStyle name="Comma 9 2 3 2" xfId="1645" xr:uid="{CEE25C89-99A0-44F5-B7C2-00B2DE6A1CF3}"/>
    <cellStyle name="Comma 9 2 3 2 2" xfId="3519" xr:uid="{44F10D2D-9AF0-4150-BCAE-803D14CD4F19}"/>
    <cellStyle name="Comma 9 2 3 3" xfId="4289" xr:uid="{C2EFDEF9-D3FD-4DAB-941F-95CE43ACF862}"/>
    <cellStyle name="Comma 9 2 3 4" xfId="2835" xr:uid="{C90C34CB-0F50-4979-9522-8EFCF6F3DC99}"/>
    <cellStyle name="Comma 9 2 4" xfId="720" xr:uid="{747D8D79-E9C0-42FC-9435-D4E17E7FC14B}"/>
    <cellStyle name="Comma 9 2 4 2" xfId="1646" xr:uid="{C30D0C88-71DA-43FF-8552-24FF648E09CA}"/>
    <cellStyle name="Comma 9 2 4 2 2" xfId="3520" xr:uid="{B105AD74-6D2A-46C2-822D-410F296A8ECC}"/>
    <cellStyle name="Comma 9 2 4 3" xfId="4161" xr:uid="{7859DC34-1491-4126-9B32-2F3A0A6871F0}"/>
    <cellStyle name="Comma 9 2 4 4" xfId="2707" xr:uid="{AA21301E-44EC-4DFC-8EF2-50B253597043}"/>
    <cellStyle name="Comma 9 2 5" xfId="1120" xr:uid="{F146EB67-B177-4F7D-B535-6E3577A16D1A}"/>
    <cellStyle name="Comma 9 2 5 2" xfId="1647" xr:uid="{2F072534-22BD-4F95-8F9B-6C0E629338F1}"/>
    <cellStyle name="Comma 9 2 5 2 2" xfId="3521" xr:uid="{0E6320E4-9B0A-4837-965B-59E795764009}"/>
    <cellStyle name="Comma 9 2 5 3" xfId="4532" xr:uid="{5CE248AA-FF62-404A-98D4-813E88FA0266}"/>
    <cellStyle name="Comma 9 2 5 4" xfId="3078" xr:uid="{52A59755-080B-42CD-B3BE-48BD3263FAEF}"/>
    <cellStyle name="Comma 9 2 6" xfId="1202" xr:uid="{97FB518E-EDAC-4096-8625-D46BD36F2A2A}"/>
    <cellStyle name="Comma 9 2 6 2" xfId="1648" xr:uid="{39546544-8050-46FD-A8D2-1F8050C6DBA9}"/>
    <cellStyle name="Comma 9 2 6 2 2" xfId="3522" xr:uid="{2D42AAAF-E278-4806-BA4E-2A87A4413CEC}"/>
    <cellStyle name="Comma 9 2 6 3" xfId="4590" xr:uid="{833CE638-3D9E-4EF5-B04B-25703B387982}"/>
    <cellStyle name="Comma 9 2 6 4" xfId="3136" xr:uid="{7ED4FEE5-A319-453B-9813-B1CE1120D534}"/>
    <cellStyle name="Comma 9 2 7" xfId="603" xr:uid="{58DFC220-A373-43D6-9CEA-284937DDA1D5}"/>
    <cellStyle name="Comma 9 2 7 2" xfId="1649" xr:uid="{63E4636D-48B7-42E3-AE79-20EE0A138448}"/>
    <cellStyle name="Comma 9 2 7 2 2" xfId="3523" xr:uid="{83A5B1FB-72E3-4D91-BA5C-36AD036BD876}"/>
    <cellStyle name="Comma 9 2 7 3" xfId="4045" xr:uid="{8300881F-2A2F-431E-9FE9-C4E1E55577C1}"/>
    <cellStyle name="Comma 9 2 7 4" xfId="2591" xr:uid="{7A6722C3-1574-4E5D-A3A6-835629358348}"/>
    <cellStyle name="Comma 9 2 8" xfId="453" xr:uid="{153D89CC-0A1A-4428-87F7-746F5E781D00}"/>
    <cellStyle name="Comma 9 2 8 2" xfId="1650" xr:uid="{410A88A3-D76E-409F-9D3E-42822118FA96}"/>
    <cellStyle name="Comma 9 2 8 3" xfId="2489" xr:uid="{5972055E-E47F-4678-BC88-4F6EB98854B0}"/>
    <cellStyle name="Comma 9 2 9" xfId="1651" xr:uid="{E947205F-3E8C-4AF0-B712-D6354D2D6D8C}"/>
    <cellStyle name="Comma 9 2 9 2" xfId="3524" xr:uid="{17BD4595-001A-4D16-ADD1-3D2243E7074D}"/>
    <cellStyle name="Comma 9 20" xfId="6253" xr:uid="{6D14A0A2-77CE-46B1-8B8E-9D675C3942E3}"/>
    <cellStyle name="Comma 9 3" xfId="277" xr:uid="{01262DE5-9EB3-4847-8A9F-975D8B966EC1}"/>
    <cellStyle name="Comma 9 3 10" xfId="5303" xr:uid="{D10853C5-1DCF-4BB8-AA21-0375463FF221}"/>
    <cellStyle name="Comma 9 3 11" xfId="5686" xr:uid="{7A463858-F78C-4ADD-9EDF-B303ADF314A6}"/>
    <cellStyle name="Comma 9 3 12" xfId="6010" xr:uid="{DC7C9686-97CF-4029-A7BF-72874CAED3AA}"/>
    <cellStyle name="Comma 9 3 13" xfId="6136" xr:uid="{8C810639-01B0-43ED-BF8E-64A0DE7024AD}"/>
    <cellStyle name="Comma 9 3 14" xfId="6195" xr:uid="{D2307AC3-A03C-4FF7-8B3F-CE2F3C4073B0}"/>
    <cellStyle name="Comma 9 3 15" xfId="2419" xr:uid="{996C10ED-4662-448D-B03D-C5F4064A1325}"/>
    <cellStyle name="Comma 9 3 16" xfId="6254" xr:uid="{DBA47D37-3BE4-4168-9851-EC694F81EF3D}"/>
    <cellStyle name="Comma 9 3 2" xfId="999" xr:uid="{8C827189-7448-4129-9E51-798668975E9B}"/>
    <cellStyle name="Comma 9 3 2 10" xfId="6137" xr:uid="{B32F0209-DEB5-4E54-B779-65B9A960FAFE}"/>
    <cellStyle name="Comma 9 3 2 11" xfId="6196" xr:uid="{32240735-2054-4D57-BBBE-BD7DBD48A378}"/>
    <cellStyle name="Comma 9 3 2 12" xfId="2957" xr:uid="{4F6A23C3-6588-4C4D-A8ED-2D78DDA87EFF}"/>
    <cellStyle name="Comma 9 3 2 13" xfId="6255" xr:uid="{82B686AE-1A32-4332-8DF1-90FD2E31C801}"/>
    <cellStyle name="Comma 9 3 2 2" xfId="1652" xr:uid="{5E8AE3EA-7962-42F3-AE7E-4167A1055CA1}"/>
    <cellStyle name="Comma 9 3 2 2 2" xfId="3525" xr:uid="{BB611BA9-85CE-48BB-B83E-C3A43B5B0B4A}"/>
    <cellStyle name="Comma 9 3 2 3" xfId="1653" xr:uid="{0C00C578-8464-4C3C-B48A-EBB6369252F4}"/>
    <cellStyle name="Comma 9 3 2 3 2" xfId="3526" xr:uid="{6F626523-AA94-4814-8A00-4C4870A67435}"/>
    <cellStyle name="Comma 9 3 2 4" xfId="2097" xr:uid="{2A3B76BB-7DD5-423C-A8F9-F3A4A03981D5}"/>
    <cellStyle name="Comma 9 3 2 4 2" xfId="3867" xr:uid="{ACD41E5A-ADA3-4A43-BF33-82BF42EEB2FC}"/>
    <cellStyle name="Comma 9 3 2 5" xfId="4411" xr:uid="{E3A8090B-7019-4764-A756-14946839C0A1}"/>
    <cellStyle name="Comma 9 3 2 6" xfId="5028" xr:uid="{6CEA6ACE-9106-43CC-86D7-346C11666F14}"/>
    <cellStyle name="Comma 9 3 2 7" xfId="5304" xr:uid="{1B5B5F00-E799-4E8C-8BED-CD8F260A39CF}"/>
    <cellStyle name="Comma 9 3 2 8" xfId="5859" xr:uid="{1EB00E92-0DBF-4A83-9D77-F7D6970614A7}"/>
    <cellStyle name="Comma 9 3 2 9" xfId="6011" xr:uid="{F691F729-340F-4800-9C77-1109C9D4424C}"/>
    <cellStyle name="Comma 9 3 3" xfId="806" xr:uid="{E47B9455-C1EC-430B-9827-C0B3DAD16AE9}"/>
    <cellStyle name="Comma 9 3 3 2" xfId="1654" xr:uid="{AB1081CD-C6FB-4156-A773-D6B9FA6FFA5C}"/>
    <cellStyle name="Comma 9 3 3 2 2" xfId="3527" xr:uid="{11370000-C2EC-473D-B6CD-B9E2B6963619}"/>
    <cellStyle name="Comma 9 3 3 3" xfId="4235" xr:uid="{3A3EE154-7AAB-428B-B726-AB1653D22AE1}"/>
    <cellStyle name="Comma 9 3 3 4" xfId="5183" xr:uid="{ED74E89F-6CF7-4D49-AA52-3CC94AD2BCE4}"/>
    <cellStyle name="Comma 9 3 3 5" xfId="5958" xr:uid="{55C2FC95-1358-43BE-AFED-86CB72CA7F1D}"/>
    <cellStyle name="Comma 9 3 3 6" xfId="2781" xr:uid="{2948C735-F9F3-48E6-983A-C09AC97EB338}"/>
    <cellStyle name="Comma 9 3 4" xfId="672" xr:uid="{BAC5297A-5F91-4926-B0F2-6145E323DD6D}"/>
    <cellStyle name="Comma 9 3 4 2" xfId="1655" xr:uid="{FD51B0F7-59AC-4E09-86EE-C188232746AB}"/>
    <cellStyle name="Comma 9 3 4 2 2" xfId="3528" xr:uid="{35714033-233A-484A-9575-FF3F1CC1683F}"/>
    <cellStyle name="Comma 9 3 4 3" xfId="4113" xr:uid="{3642C6BE-B95E-417D-B77E-7FB79C657237}"/>
    <cellStyle name="Comma 9 3 4 4" xfId="2659" xr:uid="{1F8FF466-16CC-4584-9EEA-23FBD43A40D1}"/>
    <cellStyle name="Comma 9 3 5" xfId="543" xr:uid="{58F62D39-9875-4655-93B5-A983974B5DC1}"/>
    <cellStyle name="Comma 9 3 5 2" xfId="1656" xr:uid="{DE7F0FC5-7B79-4228-9CC4-9A739222CC18}"/>
    <cellStyle name="Comma 9 3 5 2 2" xfId="3529" xr:uid="{522C356C-8D06-414D-98AD-6F7AC159B0D5}"/>
    <cellStyle name="Comma 9 3 5 3" xfId="2543" xr:uid="{691F2E5E-55E8-4E87-99AD-5763936F2985}"/>
    <cellStyle name="Comma 9 3 6" xfId="1657" xr:uid="{F8AFBB86-C7EA-4A6E-B1ED-553E2947977A}"/>
    <cellStyle name="Comma 9 3 6 2" xfId="3530" xr:uid="{CE6EB1F2-8B47-4484-B610-D906F30CD06F}"/>
    <cellStyle name="Comma 9 3 7" xfId="2098" xr:uid="{596DCDDB-5FC5-46C5-AEF0-CA1459A54A96}"/>
    <cellStyle name="Comma 9 3 7 2" xfId="3868" xr:uid="{0DF90358-AEC8-42B6-8015-916A7676322D}"/>
    <cellStyle name="Comma 9 3 8" xfId="3997" xr:uid="{72732E8E-869C-4087-A735-3ADAB7487686}"/>
    <cellStyle name="Comma 9 3 9" xfId="4791" xr:uid="{BE0FFBAD-ADC8-4152-87DE-E5CE55F63352}"/>
    <cellStyle name="Comma 9 4" xfId="238" xr:uid="{53E2CFB8-3C1F-4157-B058-CC9181B5BDC1}"/>
    <cellStyle name="Comma 9 4 10" xfId="6138" xr:uid="{C29FBF46-4374-4B3C-8940-E0BDBE05AFF1}"/>
    <cellStyle name="Comma 9 4 11" xfId="6197" xr:uid="{CD6F50C7-AC30-41F4-9A2B-B96656652840}"/>
    <cellStyle name="Comma 9 4 12" xfId="2410" xr:uid="{36492DB8-018B-49E0-924C-78C912C54860}"/>
    <cellStyle name="Comma 9 4 13" xfId="6256" xr:uid="{B782333A-08EC-48B0-AEC7-0A4980F7BEE6}"/>
    <cellStyle name="Comma 9 4 2" xfId="740" xr:uid="{8415E5CD-2E1C-428A-B63D-C09390285BEC}"/>
    <cellStyle name="Comma 9 4 2 2" xfId="1658" xr:uid="{8ABDC5A3-E3C2-48EF-BC1B-8B7E0C83AA51}"/>
    <cellStyle name="Comma 9 4 2 2 2" xfId="3531" xr:uid="{6C3C2CBF-12BB-4018-A408-A7A2ABAD1BAA}"/>
    <cellStyle name="Comma 9 4 2 3" xfId="4181" xr:uid="{A14413C7-CFA2-4836-9660-D3A6D961D367}"/>
    <cellStyle name="Comma 9 4 2 4" xfId="5094" xr:uid="{666D5256-3802-4185-BBAD-5B4A2F5345FA}"/>
    <cellStyle name="Comma 9 4 2 5" xfId="5923" xr:uid="{44E367AC-4A47-4640-BF84-74CFD2993F9C}"/>
    <cellStyle name="Comma 9 4 2 6" xfId="2727" xr:uid="{FBC6C07A-6DF8-4A1A-B779-8B77D361ACD7}"/>
    <cellStyle name="Comma 9 4 3" xfId="624" xr:uid="{FF9A20CE-53AF-4F8C-AF9E-93698D50BCB0}"/>
    <cellStyle name="Comma 9 4 3 2" xfId="1659" xr:uid="{4770AF78-6552-4D43-8239-6A70DA12ED73}"/>
    <cellStyle name="Comma 9 4 3 2 2" xfId="3532" xr:uid="{2FC6924B-826D-4FC6-8CA7-E1E2658AECED}"/>
    <cellStyle name="Comma 9 4 3 3" xfId="2611" xr:uid="{8DCED77F-39DF-4538-883E-ECDDA8895948}"/>
    <cellStyle name="Comma 9 4 4" xfId="1660" xr:uid="{79D7802F-AD62-4CDA-821F-DAA848153632}"/>
    <cellStyle name="Comma 9 4 4 2" xfId="3533" xr:uid="{E294B0FA-88A7-4BC0-B8D4-D48EBBBC20F1}"/>
    <cellStyle name="Comma 9 4 5" xfId="2099" xr:uid="{7A52E1DA-E80F-4441-B135-027626726396}"/>
    <cellStyle name="Comma 9 4 5 2" xfId="3869" xr:uid="{7AF52064-BE18-457F-8825-8D12766D5671}"/>
    <cellStyle name="Comma 9 4 6" xfId="4065" xr:uid="{BB89934E-B2F8-414A-93BA-17666D2098F1}"/>
    <cellStyle name="Comma 9 4 7" xfId="4975" xr:uid="{E62D0D08-B64A-4745-9357-DD48587BE472}"/>
    <cellStyle name="Comma 9 4 8" xfId="5305" xr:uid="{2213DA85-F2A9-42FC-AB4E-DA5F003FD7C5}"/>
    <cellStyle name="Comma 9 4 9" xfId="6012" xr:uid="{87BB6202-E4D4-4652-90D6-487466FABF4C}"/>
    <cellStyle name="Comma 9 5" xfId="638" xr:uid="{D59AB750-2F5A-49BD-8259-3433C79A9FCE}"/>
    <cellStyle name="Comma 9 5 2" xfId="1661" xr:uid="{685520C7-FAEE-490B-860D-C4EAAB4F345E}"/>
    <cellStyle name="Comma 9 5 2 2" xfId="3534" xr:uid="{52E7E88C-874F-4630-8AA9-DB976E001466}"/>
    <cellStyle name="Comma 9 5 3" xfId="4079" xr:uid="{73E09B91-9376-4B88-9B5A-EDEEC7B74A07}"/>
    <cellStyle name="Comma 9 5 4" xfId="4999" xr:uid="{5F13E034-738A-437A-A868-8E0BAFFEE650}"/>
    <cellStyle name="Comma 9 5 5" xfId="5830" xr:uid="{D8B40995-AFE1-4820-A328-2CF79F3BDB6D}"/>
    <cellStyle name="Comma 9 5 6" xfId="6074" xr:uid="{E8B945FA-5F87-4017-990D-45745048C515}"/>
    <cellStyle name="Comma 9 5 7" xfId="2625" xr:uid="{3799F48B-72DE-4000-8B27-5499EEFE4A8E}"/>
    <cellStyle name="Comma 9 6" xfId="1115" xr:uid="{E1D65574-818C-496A-92D4-261EB1C547F9}"/>
    <cellStyle name="Comma 9 6 2" xfId="1662" xr:uid="{74F6ECE7-4AD2-41E0-A145-A43495C20B60}"/>
    <cellStyle name="Comma 9 6 2 2" xfId="3535" xr:uid="{FE21991A-3D8A-49B1-8969-92AF7FBE01B5}"/>
    <cellStyle name="Comma 9 6 3" xfId="4527" xr:uid="{80A59302-D58A-49E9-830F-C3ECE008304B}"/>
    <cellStyle name="Comma 9 6 4" xfId="3073" xr:uid="{86A24148-A3AD-49DF-9F58-4A049946D19D}"/>
    <cellStyle name="Comma 9 7" xfId="1174" xr:uid="{CEA423DC-4E69-4FB4-ACE7-5722672FD568}"/>
    <cellStyle name="Comma 9 7 2" xfId="1663" xr:uid="{A5A9F494-088D-4719-B48E-C0FCEBEDB84B}"/>
    <cellStyle name="Comma 9 7 2 2" xfId="3536" xr:uid="{FD9C5F71-32A6-4DB1-A983-5EBC162E0454}"/>
    <cellStyle name="Comma 9 7 3" xfId="4566" xr:uid="{CC408917-9769-4E75-A712-28C175114302}"/>
    <cellStyle name="Comma 9 7 4" xfId="3112" xr:uid="{F098ACD6-6FDE-4E3A-8F7F-9C5F6129F399}"/>
    <cellStyle name="Comma 9 8" xfId="484" xr:uid="{0A631E95-7F29-4EB5-9E63-8A06787B2AE2}"/>
    <cellStyle name="Comma 9 8 2" xfId="1664" xr:uid="{466A69D4-A8C1-45FF-9EA8-9FF4DE306450}"/>
    <cellStyle name="Comma 9 8 2 2" xfId="3537" xr:uid="{8AFDE0B4-A6D9-44E0-9D15-CE2D7870E9E9}"/>
    <cellStyle name="Comma 9 8 3" xfId="3969" xr:uid="{5038DCC6-AF9E-45CD-8C79-7BB5A3A5E79B}"/>
    <cellStyle name="Comma 9 8 4" xfId="2515" xr:uid="{F544E5C2-3634-4CC6-B4DC-B14E4090C90C}"/>
    <cellStyle name="Comma 9 9" xfId="444" xr:uid="{B05F6F05-8494-4AED-8463-6CE668CB25DA}"/>
    <cellStyle name="Comma 9 9 2" xfId="1665" xr:uid="{7FBF0779-F2D0-4B71-AFDD-66F868D8DF7D}"/>
    <cellStyle name="Comma 9 9 2 2" xfId="3538" xr:uid="{744EA446-FEF4-4626-8CC8-0B589564D527}"/>
    <cellStyle name="Comma 9 9 3" xfId="2484" xr:uid="{0982902A-F944-4055-9F27-0B3D53971E27}"/>
    <cellStyle name="Comma 95" xfId="120" xr:uid="{97989BDF-C4EB-4CAF-8610-52CF81DE06C0}"/>
    <cellStyle name="Comma 98" xfId="119" xr:uid="{67714767-656D-46FB-804A-AAD24D206827}"/>
    <cellStyle name="comma zerodec" xfId="5" xr:uid="{00000000-0005-0000-0000-000004000000}"/>
    <cellStyle name="comma zerodec 2" xfId="239" xr:uid="{78308475-9C94-46A0-91D8-264ADC441DE2}"/>
    <cellStyle name="comma zerodec 2 2" xfId="5133" xr:uid="{83294C1C-F506-4783-ADBA-7D897FBB9C22}"/>
    <cellStyle name="comma zerodec 3" xfId="6257" xr:uid="{D1A7DDDB-C416-41A2-BCB5-1CF1811D3EFA}"/>
    <cellStyle name="Currency 2" xfId="208" xr:uid="{6D1192B2-2498-48CC-B26C-B2DA8AE449C9}"/>
    <cellStyle name="Currency 2 2" xfId="240" xr:uid="{E6875932-A3B2-44DE-BDE3-8BC383A41653}"/>
    <cellStyle name="Currency 2 3" xfId="1150" xr:uid="{7D28E6F4-304A-4A89-8F14-862B59264BFA}"/>
    <cellStyle name="Currency 2 4" xfId="5201" xr:uid="{AF9C2F0A-23C8-46ED-BFA5-4716C479D069}"/>
    <cellStyle name="Currency 2 5" xfId="5969" xr:uid="{7072D7F1-6E17-4ED6-BA23-0209193ABF9E}"/>
    <cellStyle name="Currency 3" xfId="1220" xr:uid="{7484697D-B650-4DBB-872A-35AB34D1715D}"/>
    <cellStyle name="Currency 4" xfId="4606" xr:uid="{208DAF06-528E-42ED-86ED-67103AEBD1C5}"/>
    <cellStyle name="Currency 5" xfId="4635" xr:uid="{78BE08F5-7512-47CA-AE93-D81C8CF94CE7}"/>
    <cellStyle name="Currency 6" xfId="6110" xr:uid="{570C46C3-3668-4A7A-9086-A341FC5E071C}"/>
    <cellStyle name="Currency1" xfId="6" xr:uid="{00000000-0005-0000-0000-000005000000}"/>
    <cellStyle name="Currency1 2" xfId="241" xr:uid="{53C73586-C8DA-4618-927C-F70AD4EAD3FA}"/>
    <cellStyle name="Currency1 2 2" xfId="5134" xr:uid="{613F72B6-CBBE-4F28-AEDC-04F46FBB15C4}"/>
    <cellStyle name="Currency1 28" xfId="278" xr:uid="{5AE24A24-934C-4B03-8965-F0C2E6F08DCF}"/>
    <cellStyle name="Currency1 3" xfId="6258" xr:uid="{BB654395-8517-4F99-920F-0467F4F06151}"/>
    <cellStyle name="Dollar (zero dec)" xfId="7" xr:uid="{00000000-0005-0000-0000-000006000000}"/>
    <cellStyle name="Dollar (zero dec) 2" xfId="242" xr:uid="{5357DF06-9BE7-4E72-B9B6-BE02DFABAD4C}"/>
    <cellStyle name="Dollar (zero dec) 2 2" xfId="5135" xr:uid="{5837D60E-0BC1-4243-BAD0-4C8FBC8371B7}"/>
    <cellStyle name="Dollar (zero dec) 3" xfId="6259" xr:uid="{141AC558-7BB5-4CCD-8813-235BA342D291}"/>
    <cellStyle name="E&amp;Y House" xfId="153" xr:uid="{1B2BBC50-574F-4C1A-ADCB-E81FF7886E04}"/>
    <cellStyle name="E&amp;Y House 2" xfId="1133" xr:uid="{C6D34C29-1292-4739-9C09-DB665C96051C}"/>
    <cellStyle name="E&amp;Y House 2 2" xfId="1191" xr:uid="{9370EAD7-B842-4C95-9362-8AB9C0308926}"/>
    <cellStyle name="E&amp;Y House 3" xfId="1132" xr:uid="{46ABD222-176E-477D-B55F-59FF17DD65AE}"/>
    <cellStyle name="E&amp;Y House 3 2" xfId="1213" xr:uid="{A05C0297-3F0F-4D57-ABCF-938BFABFAF3D}"/>
    <cellStyle name="Excel Built-in Comma" xfId="305" xr:uid="{96C102A1-2DE7-4BD3-B308-B04ABA0AE160}"/>
    <cellStyle name="Excel Built-in Normal" xfId="279" xr:uid="{F33E81D7-518F-4B02-99A7-1502AA4115FD}"/>
    <cellStyle name="Excel Built-in Normal 2" xfId="304" xr:uid="{69740747-C2AF-4A99-92D5-AD22944C25AD}"/>
    <cellStyle name="Excel Built-in Normal_BG LETTER" xfId="898" xr:uid="{73F9FA1C-835D-4174-B606-6AC96DD98976}"/>
    <cellStyle name="Explanatory Text" xfId="61" builtinId="53" customBuiltin="1"/>
    <cellStyle name="Explanatory Text 2" xfId="350" xr:uid="{F6296FD4-A4DE-44A4-86C5-010085F4A177}"/>
    <cellStyle name="Explanatory Text 2 2" xfId="4748" xr:uid="{50D4F54F-2DD3-4A9B-AC17-116392497991}"/>
    <cellStyle name="EYDate" xfId="423" xr:uid="{B1560A2B-CE4A-4565-B9AC-F9FF516A9828}"/>
    <cellStyle name="Good" xfId="52" builtinId="26" customBuiltin="1"/>
    <cellStyle name="Good 2" xfId="351" xr:uid="{9F0D97AE-48E5-4847-81CF-A6E4EC72A260}"/>
    <cellStyle name="Good 2 2" xfId="4749" xr:uid="{1F8D633B-9EF6-4D0B-BB77-5C18CFEA226A}"/>
    <cellStyle name="Grey" xfId="8" xr:uid="{00000000-0005-0000-0000-000007000000}"/>
    <cellStyle name="Grey 2" xfId="243" xr:uid="{16E30A2D-073D-435E-9BA8-00A069D001E9}"/>
    <cellStyle name="Grey 2 2" xfId="5136" xr:uid="{6938D474-2945-4629-B73D-3EA96EDD7B6C}"/>
    <cellStyle name="Heading" xfId="244" xr:uid="{ED87C316-8B65-42CF-8709-0C57CFF916DA}"/>
    <cellStyle name="Heading 1" xfId="48" builtinId="16" customBuiltin="1"/>
    <cellStyle name="Heading 1 2" xfId="352" xr:uid="{809030AA-23AE-47AC-8FF2-FFBE5814942C}"/>
    <cellStyle name="Heading 1 2 2" xfId="4750" xr:uid="{22D4F3F8-E7E4-4196-B4E8-B1AA6B695E87}"/>
    <cellStyle name="Heading 2" xfId="49" builtinId="17" customBuiltin="1"/>
    <cellStyle name="Heading 2 2" xfId="353" xr:uid="{69610B2A-5DAB-4E96-A31F-41A25865E7AD}"/>
    <cellStyle name="Heading 2 2 2" xfId="4751" xr:uid="{EE2606D8-BC11-470D-9168-6950B7CD87B3}"/>
    <cellStyle name="Heading 3" xfId="50" builtinId="18" customBuiltin="1"/>
    <cellStyle name="Heading 3 2" xfId="354" xr:uid="{BA3ADB96-C526-4F40-88E1-06846E93343F}"/>
    <cellStyle name="Heading 3 2 2" xfId="4752" xr:uid="{AEFC7B33-D3AA-4869-A7DB-CCBECDB4C545}"/>
    <cellStyle name="Heading 4" xfId="51" builtinId="19" customBuiltin="1"/>
    <cellStyle name="Heading 4 2" xfId="355" xr:uid="{C86B7C3D-FF4B-48A9-B202-3DD4E2C6C6A0}"/>
    <cellStyle name="Heading 4 2 2" xfId="4753" xr:uid="{943670D3-3FBE-440F-9B8D-DFE136E0E375}"/>
    <cellStyle name="Hyperlink 2" xfId="142" xr:uid="{EED2FA08-7ECB-4A98-A0E9-C5A33BE1BC2A}"/>
    <cellStyle name="Hyperlink 2 2" xfId="860" xr:uid="{8C5E42C5-E932-4CF2-8376-CD3B9DC389DA}"/>
    <cellStyle name="Hyperlink 2 2 2" xfId="1134" xr:uid="{4925C00E-9EEB-4C13-96DF-A7947FE5F372}"/>
    <cellStyle name="Hyperlink 2 3" xfId="751" xr:uid="{2CE1DE2C-34AF-438D-96AC-C2450E5136EC}"/>
    <cellStyle name="Hyperlink 2 4" xfId="442" xr:uid="{6237EAFB-DD3D-419A-BD55-12C2140BF7EC}"/>
    <cellStyle name="Hyperlink 3" xfId="432" xr:uid="{3BE7265B-7BB3-4158-908C-AA8490F8C6CE}"/>
    <cellStyle name="Hyperlink 4" xfId="5227" xr:uid="{424C033A-82FA-484D-979A-93717834A59D}"/>
    <cellStyle name="Input" xfId="55" builtinId="20" customBuiltin="1"/>
    <cellStyle name="Input [yellow]" xfId="9" xr:uid="{00000000-0005-0000-0000-000008000000}"/>
    <cellStyle name="Input [yellow] 2" xfId="1666" xr:uid="{1C6B034E-D47E-4A4D-8A86-04ABB9C50521}"/>
    <cellStyle name="Input [yellow] 2 10" xfId="2100" xr:uid="{59374AA5-4FC3-4E39-A6B1-A79D034F1B38}"/>
    <cellStyle name="Input [yellow] 2 10 2" xfId="5551" xr:uid="{5E25381F-9B7A-442E-9AA9-60568A6E1F51}"/>
    <cellStyle name="Input [yellow] 2 11" xfId="5552" xr:uid="{6BC2809C-681C-4BB9-A3CC-5B76B4A8FFEF}"/>
    <cellStyle name="Input [yellow] 2 2" xfId="1667" xr:uid="{6870B9C6-1A7D-43D2-A603-CCAF42789B27}"/>
    <cellStyle name="Input [yellow] 2 2 10" xfId="5553" xr:uid="{1E4D51B4-2505-4045-9F9B-E5D1CF728207}"/>
    <cellStyle name="Input [yellow] 2 2 2" xfId="2101" xr:uid="{72E52DA6-A216-435B-AAB1-841678D7F1BB}"/>
    <cellStyle name="Input [yellow] 2 2 2 2" xfId="5554" xr:uid="{2B4ED853-C479-4ED5-94A9-ED8F580E83FF}"/>
    <cellStyle name="Input [yellow] 2 2 3" xfId="2102" xr:uid="{68D38B60-48EC-49C9-90C6-02A9A66BD182}"/>
    <cellStyle name="Input [yellow] 2 2 3 2" xfId="5555" xr:uid="{7FF46321-79BC-4934-9E48-804B6A1AA92B}"/>
    <cellStyle name="Input [yellow] 2 2 4" xfId="2103" xr:uid="{B19A1498-12AE-4AE3-9A4D-71B7037829D0}"/>
    <cellStyle name="Input [yellow] 2 2 4 2" xfId="5556" xr:uid="{01532733-022D-43A8-9EAF-4A16B381A2F8}"/>
    <cellStyle name="Input [yellow] 2 2 5" xfId="2104" xr:uid="{31B2BBDF-161F-4157-B9ED-C691B56194CE}"/>
    <cellStyle name="Input [yellow] 2 2 5 2" xfId="5557" xr:uid="{6EF1CA0D-1AB9-4DFF-8FB6-48A35544F4ED}"/>
    <cellStyle name="Input [yellow] 2 2 6" xfId="2105" xr:uid="{23121351-03F7-49C7-A2DC-6A61116C61FB}"/>
    <cellStyle name="Input [yellow] 2 2 6 2" xfId="5558" xr:uid="{55030F9A-6FB2-4A57-AC0B-D7FDE3FE4366}"/>
    <cellStyle name="Input [yellow] 2 2 7" xfId="2106" xr:uid="{0388C226-0527-45EC-AD37-8A1B4BA89DC0}"/>
    <cellStyle name="Input [yellow] 2 2 7 2" xfId="5559" xr:uid="{E07D9E63-76CC-4E41-9EA0-B1034CE08ECA}"/>
    <cellStyle name="Input [yellow] 2 2 8" xfId="2107" xr:uid="{43E63B2E-98FF-4062-8E6B-0E15CAFBF956}"/>
    <cellStyle name="Input [yellow] 2 2 8 2" xfId="5560" xr:uid="{74360491-3DDB-4E56-88D9-C56E53CACDDC}"/>
    <cellStyle name="Input [yellow] 2 2 9" xfId="2108" xr:uid="{F7EE0F3F-D2F0-4EDE-AC75-E9C3D132A17C}"/>
    <cellStyle name="Input [yellow] 2 2 9 2" xfId="5561" xr:uid="{0F1E6369-E94A-4825-BA23-9AC372B8A8A8}"/>
    <cellStyle name="Input [yellow] 2 3" xfId="2109" xr:uid="{A8A20357-0DEB-4D8C-AD27-B2AA159BB302}"/>
    <cellStyle name="Input [yellow] 2 3 2" xfId="5562" xr:uid="{D32709DA-3809-40A5-89B8-6511DDCEA9E8}"/>
    <cellStyle name="Input [yellow] 2 4" xfId="2110" xr:uid="{ADB6F091-3195-465E-A94B-FDA64B362A28}"/>
    <cellStyle name="Input [yellow] 2 4 2" xfId="5563" xr:uid="{61C1EBC4-FFA5-4DBA-A4B0-ED330AF8DCD1}"/>
    <cellStyle name="Input [yellow] 2 5" xfId="2111" xr:uid="{B7ADCC12-86BE-4BA7-A017-467A8A6C1A2F}"/>
    <cellStyle name="Input [yellow] 2 5 2" xfId="5564" xr:uid="{B14D6C26-9BCA-44D2-BCE3-5D2252296EC3}"/>
    <cellStyle name="Input [yellow] 2 6" xfId="2112" xr:uid="{C73D0371-BC46-43E8-B450-8048F5D64C89}"/>
    <cellStyle name="Input [yellow] 2 6 2" xfId="5565" xr:uid="{BA4E6660-84B2-4F80-9C50-1099139B8E82}"/>
    <cellStyle name="Input [yellow] 2 7" xfId="2113" xr:uid="{57F6805A-9ED0-4B3A-85DC-15B3820DB1B6}"/>
    <cellStyle name="Input [yellow] 2 7 2" xfId="5566" xr:uid="{354F3EF2-749E-4F91-9018-0CA0FF5A109F}"/>
    <cellStyle name="Input [yellow] 2 8" xfId="2114" xr:uid="{BBDB03F1-BD2D-49E4-A6FE-EC18A2C18018}"/>
    <cellStyle name="Input [yellow] 2 8 2" xfId="5567" xr:uid="{990DA167-93DE-4483-9010-81B70EDC15AB}"/>
    <cellStyle name="Input [yellow] 2 9" xfId="2115" xr:uid="{B60D9BB6-96D0-4D42-A33E-044DA5BC7DD0}"/>
    <cellStyle name="Input [yellow] 2 9 2" xfId="5568" xr:uid="{BFD51B88-4C37-426B-A827-901FFF20E0A4}"/>
    <cellStyle name="Input [yellow] 3" xfId="1668" xr:uid="{A83F88D9-6A04-48A1-AA04-7882B295C639}"/>
    <cellStyle name="Input [yellow] 3 10" xfId="5569" xr:uid="{C5CAE830-3069-4F81-AC1E-9D67D8F5C562}"/>
    <cellStyle name="Input [yellow] 3 2" xfId="2116" xr:uid="{122FF8EE-A471-414A-ACC3-8F41125778F8}"/>
    <cellStyle name="Input [yellow] 3 2 2" xfId="5570" xr:uid="{69F4447C-E54F-4E4E-93C7-39D3BA72EB08}"/>
    <cellStyle name="Input [yellow] 3 3" xfId="2117" xr:uid="{E43FC983-512E-4AA7-AC48-F58611E4BFBD}"/>
    <cellStyle name="Input [yellow] 3 3 2" xfId="5571" xr:uid="{CDCD8B55-3BFD-4404-891D-EC9956F137B5}"/>
    <cellStyle name="Input [yellow] 3 4" xfId="2118" xr:uid="{835212A3-1E29-430C-83D0-2FF9BCA65437}"/>
    <cellStyle name="Input [yellow] 3 4 2" xfId="5572" xr:uid="{1208D347-7C52-44EC-850B-BDB0054146A9}"/>
    <cellStyle name="Input [yellow] 3 5" xfId="2119" xr:uid="{B1E8124C-D6F5-4374-8CDF-DC3A8BB70147}"/>
    <cellStyle name="Input [yellow] 3 5 2" xfId="5573" xr:uid="{A612F749-2395-45E0-9D3C-159A8AAE38B3}"/>
    <cellStyle name="Input [yellow] 3 6" xfId="2120" xr:uid="{22A3C5A5-E1A8-4352-A273-1ADE23767C26}"/>
    <cellStyle name="Input [yellow] 3 6 2" xfId="5574" xr:uid="{1B34D3A1-41CD-4652-A381-247D2363AA4F}"/>
    <cellStyle name="Input [yellow] 3 7" xfId="2121" xr:uid="{9CAC1EAE-5D8F-4C3D-A95E-B7175D403306}"/>
    <cellStyle name="Input [yellow] 3 7 2" xfId="5575" xr:uid="{54E6D632-53BA-43D0-A844-051F35B91797}"/>
    <cellStyle name="Input [yellow] 3 8" xfId="2122" xr:uid="{28EAE071-EB59-48B0-A1CD-4C8D17C5A1CC}"/>
    <cellStyle name="Input [yellow] 3 8 2" xfId="5576" xr:uid="{DC8A80C8-D977-424F-841A-C505B4AFB96B}"/>
    <cellStyle name="Input [yellow] 3 9" xfId="2123" xr:uid="{46661786-2DA1-4688-A7F2-912250C281FE}"/>
    <cellStyle name="Input [yellow] 3 9 2" xfId="5577" xr:uid="{29D41738-4380-4B64-80AD-AF84F8C2ADDB}"/>
    <cellStyle name="Input [yellow] 4" xfId="1669" xr:uid="{F5984F08-A5C1-4A8F-A472-694DD6D1A123}"/>
    <cellStyle name="Input [yellow] 4 10" xfId="5578" xr:uid="{252AB3D6-7FA4-4FEB-A1E1-636BA6D29B65}"/>
    <cellStyle name="Input [yellow] 4 2" xfId="2124" xr:uid="{770F9F55-120D-4BB8-8CD7-75027548AC7B}"/>
    <cellStyle name="Input [yellow] 4 2 2" xfId="5579" xr:uid="{9A9B5960-3AC9-4046-89C6-178A5CEA924A}"/>
    <cellStyle name="Input [yellow] 4 3" xfId="2125" xr:uid="{D31A79B5-0238-4E2E-B4DB-C8C4E1878E15}"/>
    <cellStyle name="Input [yellow] 4 3 2" xfId="5580" xr:uid="{8A1C27EE-49CB-4160-A72E-62A6FAAEAF44}"/>
    <cellStyle name="Input [yellow] 4 4" xfId="2126" xr:uid="{9B7718B8-58B8-4156-87D3-58F340A4EEA8}"/>
    <cellStyle name="Input [yellow] 4 4 2" xfId="5581" xr:uid="{8F270F36-3809-4989-B364-64FA59B51A3E}"/>
    <cellStyle name="Input [yellow] 4 5" xfId="2127" xr:uid="{8B73DAAF-BF30-4848-B79A-AB4CD2682B2A}"/>
    <cellStyle name="Input [yellow] 4 5 2" xfId="5582" xr:uid="{59732C09-6131-4D7D-9C70-B243E8B3D9AD}"/>
    <cellStyle name="Input [yellow] 4 6" xfId="2128" xr:uid="{CD179078-66FC-4B4F-A6BC-2A1FD30EA91B}"/>
    <cellStyle name="Input [yellow] 4 6 2" xfId="5583" xr:uid="{1F4C41F9-47D7-4E73-93BE-AFE0E406ACB4}"/>
    <cellStyle name="Input [yellow] 4 7" xfId="2129" xr:uid="{9B2AB9D8-AA9F-46DC-8DFF-D797F5780258}"/>
    <cellStyle name="Input [yellow] 4 7 2" xfId="5584" xr:uid="{E659237B-EC02-4B74-BE10-2796473A3B2C}"/>
    <cellStyle name="Input [yellow] 4 8" xfId="2130" xr:uid="{0800045B-5D6E-42D8-AD8C-332B09AED465}"/>
    <cellStyle name="Input [yellow] 4 8 2" xfId="5585" xr:uid="{EC24CB82-6465-475C-9522-5E8A10586663}"/>
    <cellStyle name="Input [yellow] 4 9" xfId="2131" xr:uid="{B2F51E29-4B6A-414E-9E43-7240CA7A5BC1}"/>
    <cellStyle name="Input [yellow] 4 9 2" xfId="5586" xr:uid="{62D5EE50-4379-47AA-A70D-F227BB2EE4FC}"/>
    <cellStyle name="Input [yellow] 5" xfId="245" xr:uid="{B4C08C8E-CD95-46EA-83C0-14AE2E4AA623}"/>
    <cellStyle name="Input [yellow] 5 2" xfId="5306" xr:uid="{F48F3C31-54A4-4E26-B31C-75CF877A7B6C}"/>
    <cellStyle name="Input [yellow] 5 3" xfId="5137" xr:uid="{1AEB336C-F434-4AE7-B385-4DC88F375C60}"/>
    <cellStyle name="Input [yellow] 6" xfId="5307" xr:uid="{FCD3890D-C899-43B6-8519-285ED882B5E8}"/>
    <cellStyle name="Input [yellow] 7" xfId="5587" xr:uid="{FF8221D1-DA71-46F4-82C7-9F3C5C4387FD}"/>
    <cellStyle name="Input 2" xfId="356" xr:uid="{300B3783-C0F2-4563-BCF9-D3E51EC6C55A}"/>
    <cellStyle name="Input 2 2" xfId="1670" xr:uid="{63EBB061-3787-47CB-85B0-96EFCBE2A552}"/>
    <cellStyle name="Input 2 2 10" xfId="5308" xr:uid="{EB9D0B9F-A9B1-4643-9A18-F4528D0C38F7}"/>
    <cellStyle name="Input 2 2 2" xfId="2132" xr:uid="{64B0D2B0-AC47-4E77-93B9-B3073B1601F4}"/>
    <cellStyle name="Input 2 2 2 2" xfId="5309" xr:uid="{B3F7372D-116E-42D0-936E-51C157FB9A3D}"/>
    <cellStyle name="Input 2 2 3" xfId="2133" xr:uid="{263D378F-19D4-416A-9BCC-6192A64815E7}"/>
    <cellStyle name="Input 2 2 3 2" xfId="5310" xr:uid="{EC9FB2C3-D8AB-4605-A0FE-7B7434062BB6}"/>
    <cellStyle name="Input 2 2 4" xfId="2134" xr:uid="{A13385F6-BB50-43D8-A611-59BD2C1902A2}"/>
    <cellStyle name="Input 2 2 4 2" xfId="5311" xr:uid="{C8C8DC90-7549-4757-9FC3-1E213D4354DD}"/>
    <cellStyle name="Input 2 2 5" xfId="2135" xr:uid="{D357F3C3-C8DB-45D2-9F37-F757D08EB092}"/>
    <cellStyle name="Input 2 2 5 2" xfId="5312" xr:uid="{781E22BD-1ECC-4420-8FA0-D42FAA98EFB0}"/>
    <cellStyle name="Input 2 2 6" xfId="2136" xr:uid="{99319203-1549-4396-8DDD-76FE3FB81036}"/>
    <cellStyle name="Input 2 2 6 2" xfId="5313" xr:uid="{5E5DC5F2-13A8-4DDD-9AAC-74E486026E5C}"/>
    <cellStyle name="Input 2 2 7" xfId="2137" xr:uid="{1F566A3E-10B3-4544-B87F-6F7D5C55F1E3}"/>
    <cellStyle name="Input 2 2 7 2" xfId="5314" xr:uid="{16540757-472F-46A1-8A79-E961B80B161C}"/>
    <cellStyle name="Input 2 2 8" xfId="2138" xr:uid="{8A58A525-4656-4215-BCD5-BEF18BD56E41}"/>
    <cellStyle name="Input 2 2 8 2" xfId="5315" xr:uid="{DA952416-E416-484F-8DE5-A941BD82DBEC}"/>
    <cellStyle name="Input 2 2 9" xfId="2139" xr:uid="{7F962770-581B-49DC-B8E0-629C17C8C32B}"/>
    <cellStyle name="Input 2 2 9 2" xfId="5316" xr:uid="{1E41A5A7-6628-4A89-AC93-2B9998111BFF}"/>
    <cellStyle name="Input 2 3" xfId="1671" xr:uid="{C631BBEE-BC16-4488-ADB1-97726EE96EC4}"/>
    <cellStyle name="Input 2 3 10" xfId="5317" xr:uid="{6D584736-D61D-41CE-999A-11F35A74E123}"/>
    <cellStyle name="Input 2 3 2" xfId="2140" xr:uid="{5F51E129-1B4F-48B9-A8DE-41CE51CB64EC}"/>
    <cellStyle name="Input 2 3 2 2" xfId="5318" xr:uid="{1234B5A3-8575-4F24-8E88-4D575A0A5316}"/>
    <cellStyle name="Input 2 3 3" xfId="2141" xr:uid="{E74FD9C9-2013-4824-8B82-C6B5D5A7DE22}"/>
    <cellStyle name="Input 2 3 3 2" xfId="5319" xr:uid="{6F63CE04-5A5A-4D56-A1B6-C14284B626D8}"/>
    <cellStyle name="Input 2 3 4" xfId="2142" xr:uid="{E6F9AFDF-7FC6-4342-B6BE-1C567BEDEF9D}"/>
    <cellStyle name="Input 2 3 4 2" xfId="5320" xr:uid="{3F5347FE-BCFF-4622-8CA1-DE29A70CCFF7}"/>
    <cellStyle name="Input 2 3 5" xfId="2143" xr:uid="{9D38976E-388C-4E1B-82CE-446C53FBECC1}"/>
    <cellStyle name="Input 2 3 5 2" xfId="5321" xr:uid="{EA1DF11D-7F29-454E-B4AE-1C0FA7ECDA77}"/>
    <cellStyle name="Input 2 3 6" xfId="2144" xr:uid="{33A17346-947C-468C-8B88-2CB8CC699B5B}"/>
    <cellStyle name="Input 2 3 6 2" xfId="5322" xr:uid="{13CC6268-518A-4CE1-AAAF-0171EE52FF4B}"/>
    <cellStyle name="Input 2 3 7" xfId="2145" xr:uid="{8612E848-40D4-437C-8D90-86B3E04E03AC}"/>
    <cellStyle name="Input 2 3 7 2" xfId="5323" xr:uid="{83769717-50F5-4C8F-9116-1706327B41CE}"/>
    <cellStyle name="Input 2 3 8" xfId="2146" xr:uid="{AFE22BB4-A437-4C3B-B0A9-90A5868DB1A0}"/>
    <cellStyle name="Input 2 3 8 2" xfId="5324" xr:uid="{82F62B7E-ECBE-42E1-9BBA-058FBEB22695}"/>
    <cellStyle name="Input 2 3 9" xfId="2147" xr:uid="{CCA37E07-C5DE-41DF-8436-B9E82FAFE632}"/>
    <cellStyle name="Input 2 3 9 2" xfId="5325" xr:uid="{BBFA4B6B-5954-4A4A-BDF7-C51C3F8E4E63}"/>
    <cellStyle name="Input 2 4" xfId="4754" xr:uid="{53B598FE-6509-4989-B89F-B2BDF3E8B073}"/>
    <cellStyle name="Input 2 4 2" xfId="5326" xr:uid="{40E05091-75E3-468C-BEF6-6E7798FD8153}"/>
    <cellStyle name="Input 3" xfId="1672" xr:uid="{0A6B1E13-DFAD-401A-8C69-EA11721FE002}"/>
    <cellStyle name="Input 3 2" xfId="1673" xr:uid="{4F0AB2F9-994D-408F-BCD5-562FD0FBE5BC}"/>
    <cellStyle name="Input 3 2 10" xfId="5327" xr:uid="{C9A7CB41-BC40-468C-B923-2AD63A387313}"/>
    <cellStyle name="Input 3 2 2" xfId="2148" xr:uid="{7AC59639-35EC-4D3A-8267-905B8B091EBF}"/>
    <cellStyle name="Input 3 2 2 2" xfId="5328" xr:uid="{5B14D3B9-8114-4929-8556-2E3AB5018637}"/>
    <cellStyle name="Input 3 2 3" xfId="2149" xr:uid="{7836F97D-83DC-4B7C-986D-C944CCE50C45}"/>
    <cellStyle name="Input 3 2 3 2" xfId="5329" xr:uid="{BE44B164-F334-4DBB-8F52-595A8C35CF58}"/>
    <cellStyle name="Input 3 2 4" xfId="2150" xr:uid="{7FF92448-91CD-4019-B313-5381A3AA3A74}"/>
    <cellStyle name="Input 3 2 4 2" xfId="5330" xr:uid="{80084A91-5975-4DDF-80D7-97967A0DBBA2}"/>
    <cellStyle name="Input 3 2 5" xfId="2151" xr:uid="{391C582B-A61D-49C5-A8BE-59757A9328F0}"/>
    <cellStyle name="Input 3 2 5 2" xfId="5331" xr:uid="{B2E0F3A8-6AA0-4839-9DB0-7C696B603A38}"/>
    <cellStyle name="Input 3 2 6" xfId="2152" xr:uid="{DA0CD600-962C-46E3-9A57-F9F7D0DB493B}"/>
    <cellStyle name="Input 3 2 6 2" xfId="5332" xr:uid="{BC43BEC7-8389-40A7-B504-D9A0BF3B2D5C}"/>
    <cellStyle name="Input 3 2 7" xfId="2153" xr:uid="{69E9A390-8183-4C75-B6E2-C140E4D59ED0}"/>
    <cellStyle name="Input 3 2 7 2" xfId="5333" xr:uid="{79E96A67-4EC6-40A5-AB7A-D684B32BBE03}"/>
    <cellStyle name="Input 3 2 8" xfId="2154" xr:uid="{94E022B1-9A1D-490E-BA62-48529FD5FA7A}"/>
    <cellStyle name="Input 3 2 8 2" xfId="5334" xr:uid="{C6E201C8-99B2-48BF-B1E4-3ECE1610F1A5}"/>
    <cellStyle name="Input 3 2 9" xfId="2155" xr:uid="{C37A7AC9-CE6D-4E68-BDA2-F4174AB962CE}"/>
    <cellStyle name="Input 3 2 9 2" xfId="5335" xr:uid="{C98C5A9A-D53F-4F26-8F42-1D23FB639EDC}"/>
    <cellStyle name="Input 3 3" xfId="1674" xr:uid="{600279E8-8908-455B-B977-B932FED14BA0}"/>
    <cellStyle name="Input 3 3 10" xfId="5336" xr:uid="{5E4B3E1A-764A-4803-B7D2-DB560BB5B266}"/>
    <cellStyle name="Input 3 3 2" xfId="2156" xr:uid="{1767E1CE-5AD9-432F-8A71-16034E865272}"/>
    <cellStyle name="Input 3 3 2 2" xfId="5337" xr:uid="{80A729F4-AC8B-45B6-B361-91105A86FF59}"/>
    <cellStyle name="Input 3 3 3" xfId="2157" xr:uid="{53211902-B5AB-4C27-9923-7F37D39E9312}"/>
    <cellStyle name="Input 3 3 3 2" xfId="5338" xr:uid="{2AC71156-FA0D-44B6-A1B4-DEC9492BC867}"/>
    <cellStyle name="Input 3 3 4" xfId="2158" xr:uid="{47951C2D-8B87-4EC3-AE57-03D871D3A653}"/>
    <cellStyle name="Input 3 3 4 2" xfId="5339" xr:uid="{3B2F24B0-74D2-494C-928F-3B4A74F22DEE}"/>
    <cellStyle name="Input 3 3 5" xfId="2159" xr:uid="{EEC70930-6A11-4B16-83E6-8E01AB521F9B}"/>
    <cellStyle name="Input 3 3 5 2" xfId="5340" xr:uid="{486F983B-AB50-4397-AF55-4383A154499A}"/>
    <cellStyle name="Input 3 3 6" xfId="2160" xr:uid="{E7DA066D-2175-49E0-8BB7-AAEBE433430D}"/>
    <cellStyle name="Input 3 3 6 2" xfId="5341" xr:uid="{7E6909D4-811F-431F-BCD4-C873050A94E8}"/>
    <cellStyle name="Input 3 3 7" xfId="2161" xr:uid="{69B24A31-F553-469D-8C58-C84081A5EFE3}"/>
    <cellStyle name="Input 3 3 7 2" xfId="5342" xr:uid="{F7434403-389C-4C89-9FB0-986EB6CCCF77}"/>
    <cellStyle name="Input 3 3 8" xfId="2162" xr:uid="{B590F624-C74E-41CD-AD66-292E3F06D1BA}"/>
    <cellStyle name="Input 3 3 8 2" xfId="5343" xr:uid="{D2F57DAD-C937-4A51-8C32-2C533875B636}"/>
    <cellStyle name="Input 3 3 9" xfId="2163" xr:uid="{415EDD8B-D145-4E72-8638-42750FEA0260}"/>
    <cellStyle name="Input 3 3 9 2" xfId="5344" xr:uid="{DB3D5AFC-AB31-44F5-8136-E42526144914}"/>
    <cellStyle name="Input 3 4" xfId="5345" xr:uid="{DE1EA282-0E87-4E93-9DB9-CAA3D68D9C05}"/>
    <cellStyle name="Input 4" xfId="1675" xr:uid="{05479E51-90A7-4CB3-A07B-E42AEAED9058}"/>
    <cellStyle name="Input 4 10" xfId="5346" xr:uid="{07AD76E8-F094-4CDA-93E9-C9B45785B81E}"/>
    <cellStyle name="Input 4 2" xfId="2164" xr:uid="{42F07069-BF47-427A-8684-3AAE398B8BC0}"/>
    <cellStyle name="Input 4 2 2" xfId="5347" xr:uid="{C702DB1D-473B-4E99-BA36-5E469586F1E6}"/>
    <cellStyle name="Input 4 3" xfId="2165" xr:uid="{7243FB35-6F4D-455F-ABD7-4928D0CB8DC0}"/>
    <cellStyle name="Input 4 3 2" xfId="5348" xr:uid="{737F0AAF-A74B-41B4-AE4A-FDAF06F51F72}"/>
    <cellStyle name="Input 4 4" xfId="2166" xr:uid="{7349D99B-1C39-4B91-ACB1-72D66F973977}"/>
    <cellStyle name="Input 4 4 2" xfId="5349" xr:uid="{18663236-4ED7-4F9F-9F23-AFBE5EB4006E}"/>
    <cellStyle name="Input 4 5" xfId="2167" xr:uid="{2630B0AB-B572-4E93-BC88-0C19D4FBB136}"/>
    <cellStyle name="Input 4 5 2" xfId="5350" xr:uid="{D63808D4-CD40-4442-B89A-48402B7CC90F}"/>
    <cellStyle name="Input 4 6" xfId="2168" xr:uid="{D2BD4B35-2996-42AF-80F2-4E8436B0BDDB}"/>
    <cellStyle name="Input 4 6 2" xfId="5351" xr:uid="{8911F8D0-A1B3-4CEC-A4F6-FC289B5052CF}"/>
    <cellStyle name="Input 4 7" xfId="2169" xr:uid="{2D6C2C87-71D3-4658-B6E7-4232A0D31927}"/>
    <cellStyle name="Input 4 7 2" xfId="5352" xr:uid="{688814FC-098F-4642-B311-E35FCBADADCF}"/>
    <cellStyle name="Input 4 8" xfId="2170" xr:uid="{AA7B87E0-0C86-44DD-A007-3646992C33E1}"/>
    <cellStyle name="Input 4 8 2" xfId="5353" xr:uid="{F51D64FA-A9FA-4B45-8E42-9434DE640041}"/>
    <cellStyle name="Input 4 9" xfId="2171" xr:uid="{16EE9FF4-59E6-429F-835C-DF4FFA1798D2}"/>
    <cellStyle name="Input 4 9 2" xfId="5354" xr:uid="{10DF8A9E-59DE-4950-A708-A256FF0EA167}"/>
    <cellStyle name="Input 5" xfId="1676" xr:uid="{4B741830-B0BA-4520-A47B-A852D23880E5}"/>
    <cellStyle name="Input 5 10" xfId="5355" xr:uid="{DDF72928-D775-4D58-A263-C3218B2CD1E6}"/>
    <cellStyle name="Input 5 2" xfId="2172" xr:uid="{245237CA-F4AC-4E64-AF6C-D25C7B4F32EB}"/>
    <cellStyle name="Input 5 2 2" xfId="5356" xr:uid="{EACBF10B-D90B-4BD5-9384-F62828FD2DA3}"/>
    <cellStyle name="Input 5 3" xfId="2173" xr:uid="{64141ECA-AC32-4E20-AAE7-0C2FB5A14444}"/>
    <cellStyle name="Input 5 3 2" xfId="5357" xr:uid="{6AA03F28-F309-4696-A76B-4B6020AABB6C}"/>
    <cellStyle name="Input 5 4" xfId="2174" xr:uid="{68D9179F-6058-407B-A7F7-D3C9A88CBFF5}"/>
    <cellStyle name="Input 5 4 2" xfId="5358" xr:uid="{D1971984-E57B-4F9E-AAF9-D5E157523B3C}"/>
    <cellStyle name="Input 5 5" xfId="2175" xr:uid="{8FEF2D9F-005B-4A32-BD4B-C97207130688}"/>
    <cellStyle name="Input 5 5 2" xfId="5359" xr:uid="{AA1CD63F-D235-4199-AD77-7CC02F5EC605}"/>
    <cellStyle name="Input 5 6" xfId="2176" xr:uid="{754521AB-D5F6-4869-AFC2-972164FC5356}"/>
    <cellStyle name="Input 5 6 2" xfId="5360" xr:uid="{0B4A3144-8286-4726-AE92-DDE2B4B9F3E3}"/>
    <cellStyle name="Input 5 7" xfId="2177" xr:uid="{1ED7B70D-D3E4-4378-80B5-1C8F57F85CA1}"/>
    <cellStyle name="Input 5 7 2" xfId="5361" xr:uid="{A8B51A06-4001-4ED8-8ECC-CA2D4BC9007E}"/>
    <cellStyle name="Input 5 8" xfId="2178" xr:uid="{7D589E40-EA15-43C7-BDEF-29859140B739}"/>
    <cellStyle name="Input 5 8 2" xfId="5362" xr:uid="{EECC1AF3-DD6A-467A-8B9A-1736400823ED}"/>
    <cellStyle name="Input 5 9" xfId="2179" xr:uid="{BBCCE9AD-0291-41F3-BEE3-F2660A3BC594}"/>
    <cellStyle name="Input 5 9 2" xfId="5363" xr:uid="{AC68BCC0-BC6C-47E6-B897-3C2071F261D3}"/>
    <cellStyle name="Input 6" xfId="5364" xr:uid="{BBB7DFDE-F0B8-4FD6-B4B0-D1D521252BF4}"/>
    <cellStyle name="Input 6 2" xfId="5365" xr:uid="{1D5E5468-2C94-40C0-A649-BD6DFEFF5955}"/>
    <cellStyle name="Input 7" xfId="5366" xr:uid="{CE4EF1CD-B6FD-468F-A96B-485A2F255EBF}"/>
    <cellStyle name="Input 7 2" xfId="5367" xr:uid="{2E9F3326-13DA-4188-B0EC-E61FE6BC9A19}"/>
    <cellStyle name="Input 8" xfId="5368" xr:uid="{049308D4-04AC-4DB0-9858-9A98C3A64CB9}"/>
    <cellStyle name="Input 9" xfId="5369" xr:uid="{DCF219C9-9799-4B05-82F3-A3904EF8E0B0}"/>
    <cellStyle name="Linked Cell" xfId="58" builtinId="24" customBuiltin="1"/>
    <cellStyle name="Linked Cell 2" xfId="357" xr:uid="{61D8304B-5964-44B0-9961-CA3622F9928C}"/>
    <cellStyle name="Linked Cell 2 2" xfId="4755" xr:uid="{25DC157D-B40F-4624-8747-8207981F9B07}"/>
    <cellStyle name="Neutral" xfId="54" builtinId="28" customBuiltin="1"/>
    <cellStyle name="Neutral 2" xfId="358" xr:uid="{39AA1FD1-FD18-4E4C-B9D4-91FCC81E0A59}"/>
    <cellStyle name="Neutral 2 2" xfId="519" xr:uid="{2E5A6960-ADE2-432C-B50A-380BB327223B}"/>
    <cellStyle name="Neutral 2 2 2" xfId="1677" xr:uid="{E0BC02B2-F472-48EA-91D2-9A0B4BF7EFF8}"/>
    <cellStyle name="no dec" xfId="10" xr:uid="{00000000-0005-0000-0000-000009000000}"/>
    <cellStyle name="Normal" xfId="0" builtinId="0"/>
    <cellStyle name="Normal - Style1" xfId="11" xr:uid="{00000000-0005-0000-0000-00000B000000}"/>
    <cellStyle name="Normal - Style1 2" xfId="246" xr:uid="{FF7D32A0-D877-402A-9A7A-1C4F41C5D947}"/>
    <cellStyle name="Normal - Style1 2 2" xfId="5138" xr:uid="{E2A99666-585A-4131-BAF1-15BE4DF1703F}"/>
    <cellStyle name="Normal 10" xfId="12" xr:uid="{00000000-0005-0000-0000-00000C000000}"/>
    <cellStyle name="Normal 10 10" xfId="5370" xr:uid="{23E6DFA6-AA11-43C3-973F-61A76A46A933}"/>
    <cellStyle name="Normal 10 11" xfId="2350" xr:uid="{428D2FE2-BBB9-471D-8B7E-54114FC45A51}"/>
    <cellStyle name="Normal 10 12" xfId="154" xr:uid="{16C6074A-09A4-46D5-80EB-0BC4546BF995}"/>
    <cellStyle name="Normal 10 2" xfId="108" xr:uid="{A361BE08-CBCE-4989-868C-441D5D91FA12}"/>
    <cellStyle name="Normal 10 2 2" xfId="1148" xr:uid="{1FC8EC75-3957-4A27-AE09-18EB187BE9F9}"/>
    <cellStyle name="Normal 10 2 2 2" xfId="1678" xr:uid="{7A50CF6B-ECD6-4104-9CDB-AA0B362FB4B8}"/>
    <cellStyle name="Normal 10 2 2 2 2" xfId="3539" xr:uid="{4F359E3D-0BA6-4B2F-8B8F-AAD444144F0A}"/>
    <cellStyle name="Normal 10 2 2 3" xfId="4546" xr:uid="{504FA884-B255-4331-A2CC-15757C841E62}"/>
    <cellStyle name="Normal 10 2 2 4" xfId="5193" xr:uid="{DDABB5BA-A6CF-48F8-9D87-95130AC66FBC}"/>
    <cellStyle name="Normal 10 2 2 5" xfId="5963" xr:uid="{0C097FA7-213F-4AC4-BC9A-6E96FCC1FA9C}"/>
    <cellStyle name="Normal 10 2 2 6" xfId="3092" xr:uid="{8B0440CD-6F82-4B2C-928F-DB0779E2DE6A}"/>
    <cellStyle name="Normal 10 2 3" xfId="1198" xr:uid="{69B111CC-35D3-434F-A98D-1077FA4D80A6}"/>
    <cellStyle name="Normal 10 2 3 2" xfId="1679" xr:uid="{641FBC59-366E-40D1-ABF8-C88FF916D671}"/>
    <cellStyle name="Normal 10 2 3 2 2" xfId="3540" xr:uid="{D006A448-E90F-459F-B829-D8EA781BB2CE}"/>
    <cellStyle name="Normal 10 2 3 3" xfId="4586" xr:uid="{35D6711F-7026-41B8-A04B-BB0C13C0F35B}"/>
    <cellStyle name="Normal 10 2 3 4" xfId="3132" xr:uid="{B31A4729-A955-4B8D-B3BF-B32953B1C5E1}"/>
    <cellStyle name="Normal 10 3" xfId="216" xr:uid="{ED998C24-7E63-4E8E-B8A4-FE569C7EB098}"/>
    <cellStyle name="Normal 10 3 2" xfId="1066" xr:uid="{7727B929-9145-416F-B5D9-05EA597A69A4}"/>
    <cellStyle name="Normal 10 3 2 2" xfId="1680" xr:uid="{2BCA86D8-BCA9-411C-BF05-A1521A1BEBB9}"/>
    <cellStyle name="Normal 10 3 2 2 2" xfId="3541" xr:uid="{B2A463D3-6632-47A8-BAD9-3C9194B42CF4}"/>
    <cellStyle name="Normal 10 3 2 3" xfId="224" xr:uid="{B9077ADD-5DEF-45F4-B098-322FA4AB7E65}"/>
    <cellStyle name="Normal 10 3 2 4" xfId="4478" xr:uid="{2C729B9A-1C4D-44FC-AF06-509C0BF9BA22}"/>
    <cellStyle name="Normal 10 3 2 5" xfId="4908" xr:uid="{3B042640-D107-4E2B-8DCD-0DFADFDB06F2}"/>
    <cellStyle name="Normal 10 3 2 6" xfId="5371" xr:uid="{E8E4A0E2-DCFF-49B2-9AD9-A4E550C4F4E6}"/>
    <cellStyle name="Normal 10 3 2 7" xfId="3024" xr:uid="{501D516A-EFA5-4586-9D7A-EF72DC4E140A}"/>
    <cellStyle name="Normal 10 3 3" xfId="866" xr:uid="{0C63540A-13F2-493A-AC9F-F903D9FFB08D}"/>
    <cellStyle name="Normal 10 3 3 2" xfId="1681" xr:uid="{CA6244E6-473E-4780-89B1-663A1AAE4112}"/>
    <cellStyle name="Normal 10 3 3 2 2" xfId="3542" xr:uid="{2541F627-0EF9-4B15-90BB-95196CB5DFAE}"/>
    <cellStyle name="Normal 10 3 3 3" xfId="4288" xr:uid="{2C7857DD-2133-4EA8-8BF6-DAF274D54A18}"/>
    <cellStyle name="Normal 10 3 3 4" xfId="2834" xr:uid="{1507E3AD-49CF-4C23-B516-58E750F9163A}"/>
    <cellStyle name="Normal 10 3 4" xfId="480" xr:uid="{D580C0FC-D3D8-4FFB-AEE3-AB61B6DC042C}"/>
    <cellStyle name="Normal 10 3 4 2" xfId="5188" xr:uid="{22D7E6CE-6B9C-43A9-85FF-714D1318288B}"/>
    <cellStyle name="Normal 10 3 4 3" xfId="5959" xr:uid="{2137FD47-EDD9-4813-8A66-A26087C8EC3F}"/>
    <cellStyle name="Normal 10 3 5" xfId="5372" xr:uid="{86F733DA-351B-4CC2-9B22-BAEB2DD5599D}"/>
    <cellStyle name="Normal 10 3 6" xfId="2405" xr:uid="{A51947C2-7711-45D0-9C02-9B1D4F80656D}"/>
    <cellStyle name="Normal 10 4" xfId="805" xr:uid="{731101E5-C625-4699-9A51-D243945F73E1}"/>
    <cellStyle name="Normal 10 4 2" xfId="998" xr:uid="{CAFC24DD-9F51-4C6D-B4E6-2070B38C189B}"/>
    <cellStyle name="Normal 10 4 2 2" xfId="1682" xr:uid="{6DD30B07-0F69-427E-A815-AB9061EF7B43}"/>
    <cellStyle name="Normal 10 4 2 2 2" xfId="3543" xr:uid="{A71540D5-771C-42D7-9C78-E1B95D53D078}"/>
    <cellStyle name="Normal 10 4 2 3" xfId="4410" xr:uid="{418B519E-48D6-4F63-B1E2-94FD05140706}"/>
    <cellStyle name="Normal 10 4 2 4" xfId="5089" xr:uid="{5173E131-F185-4F74-AE67-D81B97A0177D}"/>
    <cellStyle name="Normal 10 4 2 5" xfId="5918" xr:uid="{165FC46D-32EC-4A1D-8974-4C0F27B33736}"/>
    <cellStyle name="Normal 10 4 2 6" xfId="2956" xr:uid="{A5B18E32-FAE0-4D2D-842B-26ECE63C7996}"/>
    <cellStyle name="Normal 10 4 3" xfId="1683" xr:uid="{7F4F6CCD-849B-4C21-8641-456B2C13FC78}"/>
    <cellStyle name="Normal 10 4 3 2" xfId="4970" xr:uid="{EC85BEA1-0AC8-4C4F-AFA6-FAE23CE58C71}"/>
    <cellStyle name="Normal 10 4 3 3" xfId="5803" xr:uid="{85B47775-CD6F-4F22-8836-15B56E13D764}"/>
    <cellStyle name="Normal 10 4 3 4" xfId="3544" xr:uid="{1FCA561B-813A-4088-A72F-A720CBA37BF4}"/>
    <cellStyle name="Normal 10 4 4" xfId="4234" xr:uid="{D09B7AC6-F079-46A6-9965-23A8BE5376F3}"/>
    <cellStyle name="Normal 10 4 5" xfId="4804" xr:uid="{25AE779A-80B5-42B7-BAF2-9CBC9C508FFF}"/>
    <cellStyle name="Normal 10 4 6" xfId="6075" xr:uid="{8BA53771-A608-4170-A2FC-3952EE0BA8BC}"/>
    <cellStyle name="Normal 10 4 7" xfId="2780" xr:uid="{1B6118CD-C25F-4513-92B3-68288A869C84}"/>
    <cellStyle name="Normal 10 5" xfId="929" xr:uid="{E2EDC91C-A72E-41C4-871A-931AC8D1A0FA}"/>
    <cellStyle name="Normal 10 5 2" xfId="1684" xr:uid="{0CACF852-B4EF-45DA-9012-461F6BE12E0F}"/>
    <cellStyle name="Normal 10 5 2 2" xfId="5108" xr:uid="{661EB1F7-EDC4-415B-A44B-691E567E869C}"/>
    <cellStyle name="Normal 10 5 2 3" xfId="3545" xr:uid="{D26F7DAE-0008-4A76-AF4F-75AA340A2854}"/>
    <cellStyle name="Normal 10 5 3" xfId="4341" xr:uid="{331B64D6-FFBB-4B2B-B04E-2B54C7409545}"/>
    <cellStyle name="Normal 10 5 4" xfId="4868" xr:uid="{91DE440F-BBAD-4362-8EB9-19213BD981C4}"/>
    <cellStyle name="Normal 10 5 5" xfId="5747" xr:uid="{24E43177-3953-45BC-BB7C-F6D1781903EA}"/>
    <cellStyle name="Normal 10 5 6" xfId="2887" xr:uid="{DDD3B90D-5D61-4065-82CF-76A81061F72F}"/>
    <cellStyle name="Normal 10 6" xfId="759" xr:uid="{AFF5294C-78E5-4568-9455-63E54FAD047F}"/>
    <cellStyle name="Normal 10 6 2" xfId="1685" xr:uid="{3A5BA929-A8B7-4036-8B3E-A4F892188A61}"/>
    <cellStyle name="Normal 10 6 2 2" xfId="3546" xr:uid="{3E3F32A5-3374-4F9E-BCE7-EB600CF2C695}"/>
    <cellStyle name="Normal 10 6 3" xfId="4193" xr:uid="{892617DE-EC2E-487F-B42F-9911D4E25741}"/>
    <cellStyle name="Normal 10 6 4" xfId="5001" xr:uid="{2F45A9C7-198E-42DB-9110-C856660D8A63}"/>
    <cellStyle name="Normal 10 6 5" xfId="5832" xr:uid="{D20A7BDB-4223-46FB-96C6-1C740C7C145E}"/>
    <cellStyle name="Normal 10 6 6" xfId="2739" xr:uid="{5877BE33-24A8-4D91-B0C8-49132C25146C}"/>
    <cellStyle name="Normal 10 7" xfId="1167" xr:uid="{31115A85-32CC-4F79-A9A7-C5ABAC894722}"/>
    <cellStyle name="Normal 10 7 2" xfId="1686" xr:uid="{7ADD93BF-7345-47C6-8ADD-EE6201759880}"/>
    <cellStyle name="Normal 10 7 2 2" xfId="3547" xr:uid="{8990E1E1-E986-46C1-9C62-974DAEF76598}"/>
    <cellStyle name="Normal 10 7 3" xfId="4561" xr:uid="{02517D69-4AA0-4C42-A591-175F7CFF0B4D}"/>
    <cellStyle name="Normal 10 7 4" xfId="5187" xr:uid="{51691C80-9D30-4929-A770-9236CC921AEC}"/>
    <cellStyle name="Normal 10 7 5" xfId="3107" xr:uid="{D45BECB8-0B45-45DF-B4F8-DFDB788BEC08}"/>
    <cellStyle name="Normal 10 8" xfId="427" xr:uid="{73C1C7EA-AA25-4A37-916E-7C5F79736602}"/>
    <cellStyle name="Normal 10 9" xfId="4686" xr:uid="{4A5B2FDD-422D-4291-87C0-7EF52ABF8C03}"/>
    <cellStyle name="Normal 101" xfId="111" xr:uid="{B7A8378B-88BB-4C66-94C0-1DAC4D539246}"/>
    <cellStyle name="Normal 101 10" xfId="5652" xr:uid="{C4A5775A-6129-4C34-A0FF-E3EAB99EAE99}"/>
    <cellStyle name="Normal 101 11" xfId="2324" xr:uid="{AEB69C01-7B17-47E1-BF56-61FECF2DC7E5}"/>
    <cellStyle name="Normal 101 2" xfId="371" xr:uid="{784E4E56-7EDE-4AF6-96A2-11A21100B09F}"/>
    <cellStyle name="Normal 101 2 2" xfId="1041" xr:uid="{E7546134-0485-444E-A53B-FB1B2873D6FB}"/>
    <cellStyle name="Normal 101 2 2 2" xfId="1687" xr:uid="{1182DFC4-318D-4D69-B1A0-46B9FF14D952}"/>
    <cellStyle name="Normal 101 2 2 2 2" xfId="3548" xr:uid="{EFC0D695-A30B-4E44-B9E4-3F07A5149BC3}"/>
    <cellStyle name="Normal 101 2 2 3" xfId="4453" xr:uid="{D3826A2A-46C6-4DEB-9142-B0AAB95E67BC}"/>
    <cellStyle name="Normal 101 2 2 4" xfId="2999" xr:uid="{8EB313E8-2CA9-4B52-8D1B-68B219D0456D}"/>
    <cellStyle name="Normal 101 2 3" xfId="703" xr:uid="{90333421-BA3C-463B-A546-495DA17D4CBE}"/>
    <cellStyle name="Normal 101 2 3 2" xfId="1688" xr:uid="{793EE204-A4B1-400E-92EE-586B452F1BC1}"/>
    <cellStyle name="Normal 101 2 3 2 2" xfId="3549" xr:uid="{5AD73FFE-42A2-468E-A5B6-131D1A5CF762}"/>
    <cellStyle name="Normal 101 2 3 3" xfId="4144" xr:uid="{FC256545-1557-4D41-A049-764612EE12CF}"/>
    <cellStyle name="Normal 101 2 3 4" xfId="2690" xr:uid="{277CCA8B-CB14-4B60-AB7B-A6FE2D702FD8}"/>
    <cellStyle name="Normal 101 2 4" xfId="586" xr:uid="{492B98A5-365B-41D4-ACC8-8806D217558E}"/>
    <cellStyle name="Normal 101 2 4 2" xfId="2574" xr:uid="{3C588778-B7DA-4B53-99FE-049F0F83D241}"/>
    <cellStyle name="Normal 101 2 5" xfId="1689" xr:uid="{7CFEE4F7-C47F-4F5F-BF3A-A75E5DC9FF3D}"/>
    <cellStyle name="Normal 101 2 5 2" xfId="3550" xr:uid="{7CE14F20-64D7-4C54-B784-25D0A936D438}"/>
    <cellStyle name="Normal 101 2 6" xfId="4028" xr:uid="{062403C9-1221-447E-88F8-19190A7C1A53}"/>
    <cellStyle name="Normal 101 2 7" xfId="4818" xr:uid="{71C0EEB8-8A11-4496-AC87-E585EF476D4B}"/>
    <cellStyle name="Normal 101 2 8" xfId="5709" xr:uid="{549243AD-4DD3-4246-A1CA-C834D78FA41A}"/>
    <cellStyle name="Normal 101 2 9" xfId="2426" xr:uid="{63808827-9C52-4842-9D4A-6F3139AF94E4}"/>
    <cellStyle name="Normal 101 3" xfId="782" xr:uid="{AAC55763-FFA2-44A1-A2F4-10DB50C5021E}"/>
    <cellStyle name="Normal 101 3 2" xfId="972" xr:uid="{66F2D792-D6B0-4A06-9873-5D4DB020F4AA}"/>
    <cellStyle name="Normal 101 3 2 2" xfId="1690" xr:uid="{7AEA9969-FE98-48B8-A3E9-0B016CB7714D}"/>
    <cellStyle name="Normal 101 3 2 2 2" xfId="3551" xr:uid="{420A7D93-82AD-47FA-A61E-9EDD028CE01C}"/>
    <cellStyle name="Normal 101 3 2 3" xfId="4384" xr:uid="{E06A5998-C8C9-4FA7-9FB2-EE5B573E838F}"/>
    <cellStyle name="Normal 101 3 2 4" xfId="2930" xr:uid="{9BBB4478-24A2-4F33-A5AC-5EA9392EB418}"/>
    <cellStyle name="Normal 101 3 3" xfId="1691" xr:uid="{20223D61-B3E9-4E71-B37F-BEB50B1ECBC2}"/>
    <cellStyle name="Normal 101 3 3 2" xfId="3552" xr:uid="{829916AE-D91B-4D12-A590-D22D6C72A377}"/>
    <cellStyle name="Normal 101 3 4" xfId="4211" xr:uid="{A8A5F077-4433-4FA4-8B9C-AF0F937F2F32}"/>
    <cellStyle name="Normal 101 3 5" xfId="2757" xr:uid="{FDB2C3D8-B95D-4923-A7C2-A7386461DA1D}"/>
    <cellStyle name="Normal 101 4" xfId="903" xr:uid="{A9E31048-2516-4E63-B435-A1DC0327D4FB}"/>
    <cellStyle name="Normal 101 4 2" xfId="1692" xr:uid="{672BABF2-2341-473C-BBA4-0768B9BE10C4}"/>
    <cellStyle name="Normal 101 4 2 2" xfId="3553" xr:uid="{DB5487E6-A85F-47E6-8F3C-8654B9BB3738}"/>
    <cellStyle name="Normal 101 4 3" xfId="4315" xr:uid="{165ED48C-9D74-4564-8C46-024ED426E149}"/>
    <cellStyle name="Normal 101 4 4" xfId="2861" xr:uid="{3DFDE838-2D74-4501-B78E-AAFBF3108B9B}"/>
    <cellStyle name="Normal 101 5" xfId="653" xr:uid="{625997AA-078B-4FBF-A1E3-CA95FBA667B5}"/>
    <cellStyle name="Normal 101 5 2" xfId="1693" xr:uid="{3196F51D-2DBC-421C-8DAC-D35C6C08DF76}"/>
    <cellStyle name="Normal 101 5 2 2" xfId="3554" xr:uid="{CB045624-6328-4B58-B1EF-E1A5EF72CD50}"/>
    <cellStyle name="Normal 101 5 3" xfId="4094" xr:uid="{04FC88F8-1769-45EC-BF77-5C449AF96BCF}"/>
    <cellStyle name="Normal 101 5 4" xfId="2640" xr:uid="{C09E2E87-B092-4ACD-8155-62A9465163E3}"/>
    <cellStyle name="Normal 101 6" xfId="501" xr:uid="{785E4B0F-6518-4A0F-8465-CB53CE406540}"/>
    <cellStyle name="Normal 101 6 2" xfId="2524" xr:uid="{7C31058D-3276-478F-B2B4-381DFD6425C0}"/>
    <cellStyle name="Normal 101 7" xfId="1694" xr:uid="{FC22C088-E020-4ADD-A99E-7D3C1005F0F9}"/>
    <cellStyle name="Normal 101 7 2" xfId="3555" xr:uid="{4D0F51D9-217A-460C-ABB3-748F3C8D5456}"/>
    <cellStyle name="Normal 101 8" xfId="3978" xr:uid="{03B12D0B-E0E0-42F8-89F9-26A83953230C}"/>
    <cellStyle name="Normal 101 9" xfId="4702" xr:uid="{F8A4B6C1-71ED-43B6-A2C5-2D7A30782B24}"/>
    <cellStyle name="Normal 102" xfId="91" xr:uid="{6D1D6BD6-B2A0-44B8-B467-44E93710AFF9}"/>
    <cellStyle name="Normal 102 2" xfId="368" xr:uid="{C6B4DF2D-7B1A-4E49-A0B0-6E54BE5A8046}"/>
    <cellStyle name="Normal 103" xfId="115" xr:uid="{A529B079-81ED-4BD2-BF30-C52801C6FDAD}"/>
    <cellStyle name="Normal 103 10" xfId="4650" xr:uid="{0DC6939A-DE88-4E62-9227-27794145D7BE}"/>
    <cellStyle name="Normal 103 11" xfId="5373" xr:uid="{4FD70C9A-1E24-4EDA-A358-FD8A1B472772}"/>
    <cellStyle name="Normal 103 12" xfId="6013" xr:uid="{F5F24B26-5A7A-4991-B2CC-8A302C78CE0E}"/>
    <cellStyle name="Normal 103 13" xfId="6139" xr:uid="{59BFED64-8C80-4096-BDD7-4C6E524D15D1}"/>
    <cellStyle name="Normal 103 14" xfId="6198" xr:uid="{6A46F180-06C1-48DB-9305-91604A2C2862}"/>
    <cellStyle name="Normal 103 15" xfId="2328" xr:uid="{01F7D4E2-5B89-4456-8461-69CE06E3004E}"/>
    <cellStyle name="Normal 103 16" xfId="6260" xr:uid="{5DE463A6-DABC-43AF-BA6E-0B205BEC3F7B}"/>
    <cellStyle name="Normal 103 2" xfId="375" xr:uid="{89966000-1792-4B5D-BA35-51FE2B99FE5F}"/>
    <cellStyle name="Normal 103 2 10" xfId="6014" xr:uid="{E963077F-1599-4F4E-8B4C-F4D921C4891A}"/>
    <cellStyle name="Normal 103 2 11" xfId="6140" xr:uid="{3C822AD4-B8EE-4CE8-96CB-97D507349BF2}"/>
    <cellStyle name="Normal 103 2 12" xfId="6199" xr:uid="{0DBF3337-B664-4B97-875D-3B1382099F63}"/>
    <cellStyle name="Normal 103 2 13" xfId="2430" xr:uid="{27057A8E-F427-4459-89AE-105ED94D7708}"/>
    <cellStyle name="Normal 103 2 14" xfId="6261" xr:uid="{1B3E76E8-E238-4239-B796-B80E60305D1C}"/>
    <cellStyle name="Normal 103 2 2" xfId="1045" xr:uid="{E64F25C0-4C46-453F-8709-000074E97C14}"/>
    <cellStyle name="Normal 103 2 2 2" xfId="1695" xr:uid="{021169FB-0EFD-4ED4-862E-8ADE2A0D8A62}"/>
    <cellStyle name="Normal 103 2 2 2 2" xfId="5077" xr:uid="{A2C64992-CED4-4E2A-A10E-EF1561D0E28B}"/>
    <cellStyle name="Normal 103 2 2 2 3" xfId="5906" xr:uid="{1007E68F-FC26-4B25-A0A6-419D72240B29}"/>
    <cellStyle name="Normal 103 2 2 2 4" xfId="3556" xr:uid="{CCB1A524-637D-4FE4-90E7-B41269A9846F}"/>
    <cellStyle name="Normal 103 2 2 3" xfId="4457" xr:uid="{51D59F6B-3428-4123-92F0-D4B04525E693}"/>
    <cellStyle name="Normal 103 2 2 4" xfId="4957" xr:uid="{09B724E6-0233-4B8D-B6FF-F284C5159B7F}"/>
    <cellStyle name="Normal 103 2 2 5" xfId="5792" xr:uid="{9EDC0DB9-C40B-4789-8D09-01138136F064}"/>
    <cellStyle name="Normal 103 2 2 6" xfId="3003" xr:uid="{D6EFD948-9297-434B-835F-6B69BAA2AA2D}"/>
    <cellStyle name="Normal 103 2 3" xfId="707" xr:uid="{CCB0662B-4513-47F6-9A71-51113CF3A27E}"/>
    <cellStyle name="Normal 103 2 3 2" xfId="1696" xr:uid="{E74A35A7-A7EC-4A07-8689-B16EADBEBC8F}"/>
    <cellStyle name="Normal 103 2 3 2 2" xfId="3557" xr:uid="{4E91B7EF-2426-4541-968E-A4FF0F55B2CB}"/>
    <cellStyle name="Normal 103 2 3 3" xfId="4148" xr:uid="{09DECE78-1F28-4BCE-B322-BB113605226F}"/>
    <cellStyle name="Normal 103 2 3 4" xfId="5020" xr:uid="{A805B845-B74D-418A-B846-6495D4133025}"/>
    <cellStyle name="Normal 103 2 3 5" xfId="5851" xr:uid="{B42C72D4-4717-4CBA-8C7A-BF87CAF8CA2E}"/>
    <cellStyle name="Normal 103 2 3 6" xfId="2694" xr:uid="{63FAC5F0-474B-4F9F-B479-DB98FEFFB604}"/>
    <cellStyle name="Normal 103 2 4" xfId="590" xr:uid="{C286462C-8C0C-4BB4-BE97-A02A18E212D6}"/>
    <cellStyle name="Normal 103 2 4 2" xfId="1697" xr:uid="{0BCA3725-4725-4185-AAD2-9E0C955A8CE4}"/>
    <cellStyle name="Normal 103 2 4 2 2" xfId="3558" xr:uid="{7200FF72-51A0-46CE-BC36-80CED4A4A254}"/>
    <cellStyle name="Normal 103 2 4 3" xfId="2578" xr:uid="{F83ACBA6-583A-48C9-A088-9435F4C33984}"/>
    <cellStyle name="Normal 103 2 5" xfId="1698" xr:uid="{CD06C095-A391-4C90-9C07-EF7AF4D42FB6}"/>
    <cellStyle name="Normal 103 2 5 2" xfId="3559" xr:uid="{2CD6C9A5-0171-4D51-837A-6D947F0CF493}"/>
    <cellStyle name="Normal 103 2 6" xfId="2180" xr:uid="{47B8F53B-C9AF-47BB-A5FC-824E814F1E41}"/>
    <cellStyle name="Normal 103 2 6 2" xfId="3870" xr:uid="{D1D615A0-0938-4C7B-B23F-E172EA6D0AAC}"/>
    <cellStyle name="Normal 103 2 7" xfId="4032" xr:uid="{8132785F-852F-447F-97F2-9BEF78C076E0}"/>
    <cellStyle name="Normal 103 2 8" xfId="4782" xr:uid="{8A65A2B4-226A-43E7-B303-298E4B76410D}"/>
    <cellStyle name="Normal 103 2 9" xfId="5374" xr:uid="{0C19F130-BB80-46B5-8F46-F2EEE3914E38}"/>
    <cellStyle name="Normal 103 3" xfId="786" xr:uid="{C84395DA-1FA4-422C-8FBC-4CAD89ECEC95}"/>
    <cellStyle name="Normal 103 3 2" xfId="976" xr:uid="{7C604399-4429-45A9-8CC5-3178619854A8}"/>
    <cellStyle name="Normal 103 3 2 2" xfId="1699" xr:uid="{58368447-345A-4A0C-A554-01B00E414FB7}"/>
    <cellStyle name="Normal 103 3 2 2 2" xfId="3560" xr:uid="{8EB354F7-6177-4D99-9CDD-0EFB9C76A0AE}"/>
    <cellStyle name="Normal 103 3 2 3" xfId="4388" xr:uid="{4B775D75-5BB6-4B5F-B059-B9A5ACF48198}"/>
    <cellStyle name="Normal 103 3 2 4" xfId="2934" xr:uid="{B089955D-4AC5-4301-A82F-BD00430FF14B}"/>
    <cellStyle name="Normal 103 3 3" xfId="1700" xr:uid="{0CEB630F-AD1C-47D6-AAF6-6307168D4FFF}"/>
    <cellStyle name="Normal 103 3 3 2" xfId="3561" xr:uid="{786E1312-D844-4D49-97BB-B3C87585FB2C}"/>
    <cellStyle name="Normal 103 3 4" xfId="4215" xr:uid="{1DCEE784-CDC8-44F3-84DE-0DA094C94DA2}"/>
    <cellStyle name="Normal 103 3 5" xfId="4981" xr:uid="{0B7471EB-6EE7-4D2D-97FD-B065F6E1A431}"/>
    <cellStyle name="Normal 103 3 6" xfId="5812" xr:uid="{821B86FF-2ED1-46D2-B034-57C10F886490}"/>
    <cellStyle name="Normal 103 3 7" xfId="2761" xr:uid="{15DE0C53-B744-4D77-AD01-C8C94246B00C}"/>
    <cellStyle name="Normal 103 4" xfId="907" xr:uid="{94EC04EC-0821-4758-A874-52ECE9606939}"/>
    <cellStyle name="Normal 103 4 2" xfId="1701" xr:uid="{4C2CB582-3BFE-4D30-BF8D-ED38EE9893C6}"/>
    <cellStyle name="Normal 103 4 2 2" xfId="3562" xr:uid="{7DEE586E-C604-4348-BCD6-7B9D3B2060CD}"/>
    <cellStyle name="Normal 103 4 3" xfId="4319" xr:uid="{ADFC81A3-58BE-4101-AD29-B0347F0C2A87}"/>
    <cellStyle name="Normal 103 4 4" xfId="2865" xr:uid="{788E56D1-6B5D-4BAE-BC01-0E4B096BB2C8}"/>
    <cellStyle name="Normal 103 5" xfId="657" xr:uid="{94F7B85F-6940-46AE-A535-04B7A7EF9E72}"/>
    <cellStyle name="Normal 103 5 2" xfId="1702" xr:uid="{ADF492FB-316E-4D3F-BFF7-725BA6153577}"/>
    <cellStyle name="Normal 103 5 2 2" xfId="3563" xr:uid="{2B31C1DA-7F60-4B95-90D9-410A2D8D2122}"/>
    <cellStyle name="Normal 103 5 3" xfId="4098" xr:uid="{30247C38-C1C1-4D4C-843C-676AB5AD7C56}"/>
    <cellStyle name="Normal 103 5 4" xfId="2644" xr:uid="{9F4DDA53-F3D6-4FBA-983E-0B7BD46455A1}"/>
    <cellStyle name="Normal 103 6" xfId="505" xr:uid="{4AC4488C-E151-411D-ACB8-005D58FC3FFC}"/>
    <cellStyle name="Normal 103 6 2" xfId="1703" xr:uid="{7BA38897-EA2F-4365-A8EB-0353BB2C8018}"/>
    <cellStyle name="Normal 103 6 2 2" xfId="3564" xr:uid="{4C4A59C9-908D-4E2A-AFE8-8C49ACAD58BA}"/>
    <cellStyle name="Normal 103 6 3" xfId="2528" xr:uid="{0F180C56-A754-410E-A463-692919F657DE}"/>
    <cellStyle name="Normal 103 7" xfId="1704" xr:uid="{B84458D2-FB26-400B-BC2D-9C8AB2E2689F}"/>
    <cellStyle name="Normal 103 7 2" xfId="3565" xr:uid="{9C3AD1CC-3A93-4693-95E0-95EE1C9FB45D}"/>
    <cellStyle name="Normal 103 8" xfId="2181" xr:uid="{C442B45D-F8FE-4A2D-BC02-67782B0482EE}"/>
    <cellStyle name="Normal 103 8 2" xfId="3871" xr:uid="{AC47510F-8262-40F5-9018-C18A654D2C1F}"/>
    <cellStyle name="Normal 103 9" xfId="3982" xr:uid="{DDFEACE8-56F7-410D-B25A-AC81D2279569}"/>
    <cellStyle name="Normal 104" xfId="4857" xr:uid="{394FE959-E1CD-4118-99E1-5426427B19ED}"/>
    <cellStyle name="Normal 109" xfId="4756" xr:uid="{32DAF3F3-337D-4929-94F4-61D093912341}"/>
    <cellStyle name="Normal 109 2" xfId="4757" xr:uid="{E448D0D3-770B-4E16-B637-E320114D7122}"/>
    <cellStyle name="Normal 11" xfId="13" xr:uid="{00000000-0005-0000-0000-00000D000000}"/>
    <cellStyle name="Normal 11 10" xfId="1705" xr:uid="{E9F8A426-4450-478D-A474-8D9645530B58}"/>
    <cellStyle name="Normal 11 10 2" xfId="3566" xr:uid="{CC4B2354-B5CC-4574-8408-F817307D61DB}"/>
    <cellStyle name="Normal 11 11" xfId="3963" xr:uid="{CC4BD0F3-1A40-42AE-B9D3-09C7EA35FD75}"/>
    <cellStyle name="Normal 11 12" xfId="4668" xr:uid="{F00FB9FD-206C-4D9C-91A0-9B56DE66D241}"/>
    <cellStyle name="Normal 11 13" xfId="5626" xr:uid="{927AF46B-1170-4A14-AD5A-9B16AFEAF2BE}"/>
    <cellStyle name="Normal 11 14" xfId="2352" xr:uid="{23C06FBE-15DE-428C-888E-40FFE8342D7E}"/>
    <cellStyle name="Normal 11 15" xfId="156" xr:uid="{14C1A4F2-C11D-4F98-9B35-7CBBA102DABE}"/>
    <cellStyle name="Normal 11 2" xfId="280" xr:uid="{0CA65C41-0D09-46E2-8FC9-1A4842D02EA0}"/>
    <cellStyle name="Normal 11 2 2" xfId="1068" xr:uid="{3CCE251D-0EB0-4E98-93A8-5CF6F03ABC7E}"/>
    <cellStyle name="Normal 11 2 2 2" xfId="1706" xr:uid="{3F0B832F-0D0D-4A9A-8272-4E80C3826193}"/>
    <cellStyle name="Normal 11 2 2 2 2" xfId="3567" xr:uid="{358229E5-4196-4273-99DD-D99EF5DF5A48}"/>
    <cellStyle name="Normal 11 2 2 3" xfId="4480" xr:uid="{4494F16E-291E-410D-A7FE-3C7B10480E50}"/>
    <cellStyle name="Normal 11 2 2 4" xfId="4885" xr:uid="{38A87BCA-F044-4A87-88AE-8F3299D72DAE}"/>
    <cellStyle name="Normal 11 2 2 5" xfId="3026" xr:uid="{AEB08FD4-E2FB-49B2-89C0-FFFADEDFBB89}"/>
    <cellStyle name="Normal 11 2 3" xfId="724" xr:uid="{5A184F14-646D-4202-8417-556B91783E25}"/>
    <cellStyle name="Normal 11 2 3 2" xfId="1707" xr:uid="{AB85606F-4104-498E-A09C-D46AC3CBB149}"/>
    <cellStyle name="Normal 11 2 3 2 2" xfId="3568" xr:uid="{9C9343CC-4C06-452B-A1F6-2F6406FD502D}"/>
    <cellStyle name="Normal 11 2 3 3" xfId="4165" xr:uid="{A5378042-A75E-41CE-B644-E8B7DCAC134D}"/>
    <cellStyle name="Normal 11 2 3 4" xfId="2711" xr:uid="{140734FD-CAF6-4A39-90E4-B9857DCBB099}"/>
    <cellStyle name="Normal 11 2 4" xfId="607" xr:uid="{E6166D11-0330-471E-B017-7EA1803F53A2}"/>
    <cellStyle name="Normal 11 2 4 2" xfId="1708" xr:uid="{1C3F7F9D-E4FF-4FC7-AA9F-1423D1E93E3A}"/>
    <cellStyle name="Normal 11 2 4 3" xfId="2595" xr:uid="{71EE2CC0-635E-4040-9D87-CE2985206989}"/>
    <cellStyle name="Normal 11 2 5" xfId="1709" xr:uid="{D30CBE99-9D79-4206-A9CB-C0F747B0DA96}"/>
    <cellStyle name="Normal 11 2 5 2" xfId="3569" xr:uid="{7B8889C6-1246-4618-8C84-EE1029FD2F72}"/>
    <cellStyle name="Normal 11 2 6" xfId="4049" xr:uid="{8E70539E-C707-4D02-81E0-CE1C5D691F81}"/>
    <cellStyle name="Normal 11 2 7" xfId="4795" xr:uid="{C91B2525-A434-486A-ACC9-D7DC78369D0D}"/>
    <cellStyle name="Normal 11 2 8" xfId="5690" xr:uid="{2F814F0C-A670-4B76-84B6-B96F19D42983}"/>
    <cellStyle name="Normal 11 3" xfId="393" xr:uid="{C8DC88EB-8832-4D69-88E5-AB0B9D8F2E2C}"/>
    <cellStyle name="Normal 11 3 2" xfId="1000" xr:uid="{FC43F973-31AD-4401-9BE6-6EEA6118C995}"/>
    <cellStyle name="Normal 11 3 2 2" xfId="1710" xr:uid="{BC6B73DF-C2B0-47EC-8CDE-6B78DA5537E0}"/>
    <cellStyle name="Normal 11 3 2 2 2" xfId="3570" xr:uid="{179DB44E-A21E-4702-B102-53988A1973DD}"/>
    <cellStyle name="Normal 11 3 2 3" xfId="4412" xr:uid="{11942A7D-6372-43C8-8D5E-94F1D16A2FFA}"/>
    <cellStyle name="Normal 11 3 2 4" xfId="5034" xr:uid="{11417489-8892-4BB5-890E-CE81F2768620}"/>
    <cellStyle name="Normal 11 3 2 5" xfId="5865" xr:uid="{0D7A887B-37FF-4FFF-9DE1-1FF89F1F718C}"/>
    <cellStyle name="Normal 11 3 2 6" xfId="2958" xr:uid="{4797CFC7-BA17-445B-B780-B45ED9ECB514}"/>
    <cellStyle name="Normal 11 3 3" xfId="807" xr:uid="{A3FE3B54-A973-47C2-A317-2E1A4114A281}"/>
    <cellStyle name="Normal 11 3 3 2" xfId="2782" xr:uid="{715C7A47-FABF-47FF-B5A9-D316508964A0}"/>
    <cellStyle name="Normal 11 3 4" xfId="1711" xr:uid="{14882C25-A1D3-49DE-A757-D4128E6BD6B1}"/>
    <cellStyle name="Normal 11 3 4 2" xfId="3571" xr:uid="{11499485-C73A-4B46-BBD2-1AA0ED6F914C}"/>
    <cellStyle name="Normal 11 3 5" xfId="4236" xr:uid="{0F6B3555-53CF-453F-B910-93044B164A61}"/>
    <cellStyle name="Normal 11 3 6" xfId="4901" xr:uid="{E07146FD-74B2-411C-AFB8-5701053F7D8A}"/>
    <cellStyle name="Normal 11 3 7" xfId="5763" xr:uid="{9947D849-03A2-4403-985F-228E26AEF304}"/>
    <cellStyle name="Normal 11 3 8" xfId="6078" xr:uid="{11B54338-0065-4649-889C-23BCA0593AD0}"/>
    <cellStyle name="Normal 11 3 9" xfId="2448" xr:uid="{C00C31F9-7140-4865-8D6B-0F93CD38B210}"/>
    <cellStyle name="Normal 11 4" xfId="930" xr:uid="{EAA60EF0-A6A6-4B45-A4DF-9B9A058A274D}"/>
    <cellStyle name="Normal 11 4 2" xfId="1712" xr:uid="{0B3423A1-5697-49F3-9064-3DBE57312744}"/>
    <cellStyle name="Normal 11 4 2 2" xfId="5091" xr:uid="{337CDA53-A7D8-4472-A42F-2E286E96D7FA}"/>
    <cellStyle name="Normal 11 4 2 3" xfId="5920" xr:uid="{F33370A9-1037-4B16-AC03-A273F3C410DE}"/>
    <cellStyle name="Normal 11 4 2 4" xfId="3572" xr:uid="{27E8C2A9-EC3F-4937-99C6-58B887C1B25E}"/>
    <cellStyle name="Normal 11 4 3" xfId="4342" xr:uid="{4DB716C1-948B-43CF-B51C-4541842E5CAF}"/>
    <cellStyle name="Normal 11 4 4" xfId="4972" xr:uid="{943A21D2-13A6-48F2-894C-6602C7809275}"/>
    <cellStyle name="Normal 11 4 5" xfId="5805" xr:uid="{3C10BEBE-DAFF-4751-ADE2-7A74858B8903}"/>
    <cellStyle name="Normal 11 4 6" xfId="2888" xr:uid="{4C71D6B5-CD4E-4600-8DC7-D23B0C5C6485}"/>
    <cellStyle name="Normal 11 5" xfId="676" xr:uid="{685680D2-88B8-47F6-840C-7500A1F6588E}"/>
    <cellStyle name="Normal 11 5 2" xfId="1713" xr:uid="{1F92298B-3EE0-488B-B9A1-605A151EAA02}"/>
    <cellStyle name="Normal 11 5 2 2" xfId="3573" xr:uid="{E283D3F1-DCA9-4DC4-99C4-99B4AE1E3170}"/>
    <cellStyle name="Normal 11 5 3" xfId="4117" xr:uid="{4B8393A6-A578-4B98-81ED-7DEDB1683D1A}"/>
    <cellStyle name="Normal 11 5 4" xfId="5004" xr:uid="{89287BF3-FCD8-4B15-8827-B9AF7396F122}"/>
    <cellStyle name="Normal 11 5 5" xfId="5835" xr:uid="{9D08CF92-2DF7-4D5E-AC83-A2358D115241}"/>
    <cellStyle name="Normal 11 5 6" xfId="2663" xr:uid="{69E6002E-CD08-4BF2-8635-68C988B4D941}"/>
    <cellStyle name="Normal 11 6" xfId="1122" xr:uid="{8B302D05-20DB-4B90-AEA1-E42E0B614B4F}"/>
    <cellStyle name="Normal 11 6 2" xfId="1714" xr:uid="{AA0ECF6C-8A45-46F5-A5A4-517F833B6753}"/>
    <cellStyle name="Normal 11 6 2 2" xfId="3574" xr:uid="{6AA2C1DA-0C59-4C9E-A457-38691181F7AC}"/>
    <cellStyle name="Normal 11 6 3" xfId="4534" xr:uid="{E46EAC67-674B-40AE-B6B3-F251BB214DD5}"/>
    <cellStyle name="Normal 11 6 4" xfId="5139" xr:uid="{B2BBC278-BDAA-4ECF-8CD5-6850B1E57268}"/>
    <cellStyle name="Normal 11 6 5" xfId="3080" xr:uid="{37EE76EB-D897-4C05-A578-F123E31A81E2}"/>
    <cellStyle name="Normal 11 7" xfId="1169" xr:uid="{F05D5204-07C5-401C-9DB1-1D6B9770D530}"/>
    <cellStyle name="Normal 11 8" xfId="548" xr:uid="{ECAE6F56-C369-4146-8D3C-9350B1DFDC28}"/>
    <cellStyle name="Normal 11 8 2" xfId="1715" xr:uid="{CCCFCFAB-AB91-4C19-8E54-01DF171F3D59}"/>
    <cellStyle name="Normal 11 8 2 2" xfId="3575" xr:uid="{51241ED1-F8BD-4B77-BBAB-1AE9C461BDCD}"/>
    <cellStyle name="Normal 11 8 3" xfId="4001" xr:uid="{87CD53B7-AE33-4728-810B-1822E98A202D}"/>
    <cellStyle name="Normal 11 8 4" xfId="2547" xr:uid="{C519113C-2B08-455E-BB1E-B1AB39425F0D}"/>
    <cellStyle name="Normal 11 9" xfId="456" xr:uid="{021F65A0-D887-46D9-846F-BAF045230BE8}"/>
    <cellStyle name="Normal 11 9 2" xfId="2491" xr:uid="{FA30AA46-3B9B-42DC-8880-56A350AC59C9}"/>
    <cellStyle name="Normal 110" xfId="445" xr:uid="{6095F0F3-C2E1-46E0-9971-58F56CAC6DFC}"/>
    <cellStyle name="Normal 110 2" xfId="4680" xr:uid="{FBE812E0-CD89-4832-A5DB-77BD90F575C2}"/>
    <cellStyle name="Normal 110 2 2" xfId="5044" xr:uid="{5EFB08B7-AAF6-48CF-AAA7-012F5DFA3970}"/>
    <cellStyle name="Normal 110 2 2 2" xfId="5875" xr:uid="{15F00198-23AB-4743-90D0-801A738BB565}"/>
    <cellStyle name="Normal 110 2 3" xfId="5636" xr:uid="{46A83AD2-816C-4E06-8524-C8E74F974CCF}"/>
    <cellStyle name="Normal 110 3" xfId="5024" xr:uid="{3FCFE1E1-93A6-44A4-9ECB-AE06EE6973EA}"/>
    <cellStyle name="Normal 110 3 2" xfId="5855" xr:uid="{0ADEEE4F-C5DE-40AD-97F4-A66A74C6FC17}"/>
    <cellStyle name="Normal 110 4" xfId="5174" xr:uid="{1818BFCA-94E2-44BA-A09E-09AEA190C12A}"/>
    <cellStyle name="Normal 110 5" xfId="4657" xr:uid="{BA930C2C-07B0-4090-8C69-5E5DA72540DF}"/>
    <cellStyle name="Normal 110 6" xfId="5617" xr:uid="{2BA5683B-E2C1-466E-BE7F-07485A46DEF9}"/>
    <cellStyle name="Normal 110 6 2" xfId="6103" xr:uid="{E652DC48-79FB-4451-990F-4CBFEDA228BA}"/>
    <cellStyle name="Normal 110 7" xfId="6100" xr:uid="{4A7D30B9-F632-4E13-BEDE-691CFBB89F53}"/>
    <cellStyle name="Normal 110 8" xfId="6183" xr:uid="{EE2F5332-41EE-4407-8E18-AC31AA609F60}"/>
    <cellStyle name="Normal 112 2" xfId="553" xr:uid="{1E5223EA-52F5-47CF-A701-1CFD01D691A0}"/>
    <cellStyle name="Normal 112 2 2" xfId="568" xr:uid="{871E60E0-6B8A-4C13-BF5F-D522A4E25F83}"/>
    <cellStyle name="Normal 113 2" xfId="555" xr:uid="{BAA94BB5-8475-4520-8D58-B2529FBFC868}"/>
    <cellStyle name="Normal 12" xfId="14" xr:uid="{00000000-0005-0000-0000-00000E000000}"/>
    <cellStyle name="Normal 12 10" xfId="4666" xr:uid="{F69C77B3-ED67-4384-A0CC-DC3CBA5DECE7}"/>
    <cellStyle name="Normal 12 11" xfId="5624" xr:uid="{9FB6C616-C241-485A-8857-A9700110FF50}"/>
    <cellStyle name="Normal 12 12" xfId="2360" xr:uid="{AE2DD400-6E25-4F87-B533-AB3762516766}"/>
    <cellStyle name="Normal 12 13" xfId="164" xr:uid="{9B82E9FC-A01C-4CD3-BAFC-E339F4EE0B82}"/>
    <cellStyle name="Normal 12 2" xfId="281" xr:uid="{224764BD-0E60-48A7-8AA9-107531688CC1}"/>
    <cellStyle name="Normal 12 2 10" xfId="6081" xr:uid="{24B412D0-7F66-4B6B-A260-5E22709C3EF2}"/>
    <cellStyle name="Normal 12 2 2" xfId="1076" xr:uid="{1C384C82-DD01-4AC0-9E9B-F73C5D5B724A}"/>
    <cellStyle name="Normal 12 2 2 2" xfId="1716" xr:uid="{B405B777-E9BF-4D57-ACC8-17BACD49A13C}"/>
    <cellStyle name="Normal 12 2 2 2 2" xfId="3576" xr:uid="{5F73B0EE-4BC0-48C2-825E-A966A5A6164E}"/>
    <cellStyle name="Normal 12 2 2 3" xfId="4488" xr:uid="{3B5428F5-E78C-4490-88CA-9658CF024778}"/>
    <cellStyle name="Normal 12 2 2 4" xfId="5032" xr:uid="{49C63880-36BF-42E6-AF10-A45AFED1CB24}"/>
    <cellStyle name="Normal 12 2 2 5" xfId="5863" xr:uid="{5FD43C5E-7EB0-45C5-90F9-E3795800EF32}"/>
    <cellStyle name="Normal 12 2 2 6" xfId="3034" xr:uid="{8EF21A88-979F-43B6-8B75-E2B4F0E9FED9}"/>
    <cellStyle name="Normal 12 2 3" xfId="727" xr:uid="{6F3A2276-C780-4A4E-83DD-49680FABAB68}"/>
    <cellStyle name="Normal 12 2 3 2" xfId="1717" xr:uid="{2AC5945D-44D9-43E9-9BBA-24096EE1D25B}"/>
    <cellStyle name="Normal 12 2 3 2 2" xfId="3577" xr:uid="{45E3E869-6323-4085-95E0-E0F45B6BD6FC}"/>
    <cellStyle name="Normal 12 2 3 3" xfId="4168" xr:uid="{DCCD6329-DEE2-440B-AD60-476DAFAAE641}"/>
    <cellStyle name="Normal 12 2 3 4" xfId="5180" xr:uid="{61E381F7-B863-498D-A3F7-6FE4DCBB9D8C}"/>
    <cellStyle name="Normal 12 2 3 5" xfId="2714" xr:uid="{95871553-B78D-4D4B-8A7E-034EBC48A55B}"/>
    <cellStyle name="Normal 12 2 4" xfId="1201" xr:uid="{A08D7ECB-F782-402F-93BB-4CDDE09FAC1B}"/>
    <cellStyle name="Normal 12 2 4 2" xfId="1718" xr:uid="{CC22E255-6979-44D4-8E89-A80F3A6ABC95}"/>
    <cellStyle name="Normal 12 2 4 2 2" xfId="3578" xr:uid="{2A9B3680-6A8C-4F51-B7C2-FF080D5B6F9F}"/>
    <cellStyle name="Normal 12 2 4 3" xfId="4589" xr:uid="{BA3A757C-B5C5-40D9-B452-B9694276D0D1}"/>
    <cellStyle name="Normal 12 2 4 4" xfId="3135" xr:uid="{872F30FE-9C42-46CB-87C0-8E23501669C5}"/>
    <cellStyle name="Normal 12 2 5" xfId="610" xr:uid="{FF2D335A-7D83-4ADE-825A-C6890C04D71F}"/>
    <cellStyle name="Normal 12 2 5 2" xfId="2598" xr:uid="{C046BD44-15D0-4528-993E-7670306DA231}"/>
    <cellStyle name="Normal 12 2 6" xfId="1719" xr:uid="{C52221F5-4090-4943-8ED6-9B0178C98E57}"/>
    <cellStyle name="Normal 12 2 6 2" xfId="3579" xr:uid="{6974F7C2-D80E-4D13-8356-118B4FFEE4F7}"/>
    <cellStyle name="Normal 12 2 7" xfId="4052" xr:uid="{97FBD006-6357-4552-80F0-4DFE099618DD}"/>
    <cellStyle name="Normal 12 2 8" xfId="4794" xr:uid="{6325E6B6-9379-4F6E-A81F-1FB6D17C0EAE}"/>
    <cellStyle name="Normal 12 2 9" xfId="5689" xr:uid="{72C897F8-DF10-493A-AAAC-DC4815C00379}"/>
    <cellStyle name="Normal 12 3" xfId="401" xr:uid="{723B9ADB-BBFA-4B9F-87D1-FBF1A3AA4307}"/>
    <cellStyle name="Normal 12 3 2" xfId="1008" xr:uid="{7F296F83-A060-4356-BAE5-987D38C6A11B}"/>
    <cellStyle name="Normal 12 3 2 2" xfId="1720" xr:uid="{B5719BA7-B52E-48A3-BB9E-FF45A8E68297}"/>
    <cellStyle name="Normal 12 3 2 2 2" xfId="3580" xr:uid="{9ED3D461-B127-43F4-B455-A9EF43E30093}"/>
    <cellStyle name="Normal 12 3 2 3" xfId="4420" xr:uid="{0E413678-89CB-44E0-86D0-71802AAC5785}"/>
    <cellStyle name="Normal 12 3 2 4" xfId="5093" xr:uid="{DA040A65-30C8-4CB8-847E-8A01A237FA88}"/>
    <cellStyle name="Normal 12 3 2 5" xfId="5922" xr:uid="{61B050D6-76B5-4B13-85B0-223321696BBB}"/>
    <cellStyle name="Normal 12 3 2 6" xfId="2966" xr:uid="{1AB693F6-CF49-4C81-9E86-3D65D5D9C65E}"/>
    <cellStyle name="Normal 12 3 3" xfId="815" xr:uid="{BA52E480-D1B2-47F4-B1CA-0D3AD44B20B4}"/>
    <cellStyle name="Normal 12 3 3 2" xfId="2790" xr:uid="{B8042979-4BDF-446F-BC51-A3B961A9F61F}"/>
    <cellStyle name="Normal 12 3 4" xfId="1721" xr:uid="{3569745D-EAB2-4CEF-8856-F016B9A1D786}"/>
    <cellStyle name="Normal 12 3 4 2" xfId="3581" xr:uid="{F62BFC65-6526-4245-BB77-03011CFF87D5}"/>
    <cellStyle name="Normal 12 3 5" xfId="4244" xr:uid="{3939F4D9-0456-45A4-8568-45FC4DCCC108}"/>
    <cellStyle name="Normal 12 3 6" xfId="4974" xr:uid="{5E966B1F-D2D2-4A4E-993A-C37588F9CF96}"/>
    <cellStyle name="Normal 12 3 7" xfId="5807" xr:uid="{CDBF9438-1E21-4547-9EE6-439EE050A780}"/>
    <cellStyle name="Normal 12 3 8" xfId="2456" xr:uid="{A15282B9-7745-4927-8659-ECAB3378FA91}"/>
    <cellStyle name="Normal 12 4" xfId="938" xr:uid="{A6338CF2-9C27-4C4E-B274-948BDD4C1329}"/>
    <cellStyle name="Normal 12 4 2" xfId="1722" xr:uid="{2A3D85C2-F0CB-4C3D-82D9-0FF0853D30EE}"/>
    <cellStyle name="Normal 12 4 2 2" xfId="3582" xr:uid="{BFBD6B35-D9E7-47B6-98EC-5EBA94F54FF7}"/>
    <cellStyle name="Normal 12 4 3" xfId="4350" xr:uid="{B059E036-E73C-4CDF-B35D-AA4D47831B62}"/>
    <cellStyle name="Normal 12 4 4" xfId="5008" xr:uid="{9FCC2B9E-4815-4E0B-9673-A11C4898995D}"/>
    <cellStyle name="Normal 12 4 5" xfId="5839" xr:uid="{D58CBFBA-5F30-4802-B4B2-DD1A0CC319BA}"/>
    <cellStyle name="Normal 12 4 6" xfId="2896" xr:uid="{9F810F66-E69E-486F-9AA4-CA37427E55B8}"/>
    <cellStyle name="Normal 12 5" xfId="883" xr:uid="{D989B154-97BB-446F-92B3-4C7B67F4FDC3}"/>
    <cellStyle name="Normal 12 5 2" xfId="5140" xr:uid="{14B85CFB-6BD5-4CFA-92D5-BDE2572B76B8}"/>
    <cellStyle name="Normal 12 6" xfId="679" xr:uid="{5CFAC1FE-5F14-485D-9EB1-8F5045426C38}"/>
    <cellStyle name="Normal 12 6 2" xfId="1723" xr:uid="{C25DE2F0-7180-42A1-B8FA-78A06706EFA6}"/>
    <cellStyle name="Normal 12 6 2 2" xfId="3583" xr:uid="{5C9624B2-2A3F-44E2-A573-0B9A746A2102}"/>
    <cellStyle name="Normal 12 6 3" xfId="4120" xr:uid="{1D2A402B-F84E-41B0-AFB8-714C3CFD8BB7}"/>
    <cellStyle name="Normal 12 6 4" xfId="2666" xr:uid="{C2358C1A-5DF2-46EE-9A34-D409A84ECC73}"/>
    <cellStyle name="Normal 12 7" xfId="1173" xr:uid="{3F681193-9288-4132-87BD-525489D43869}"/>
    <cellStyle name="Normal 12 7 2" xfId="1724" xr:uid="{B107126B-7D7A-4A95-AD10-D52499BABFA7}"/>
    <cellStyle name="Normal 12 7 2 2" xfId="3584" xr:uid="{9A5ABB9A-BB6F-475E-8112-3105816411B0}"/>
    <cellStyle name="Normal 12 7 3" xfId="4565" xr:uid="{E063B5ED-667F-4535-8344-CF706E59FF54}"/>
    <cellStyle name="Normal 12 7 4" xfId="3111" xr:uid="{EE6EDB9E-4586-4851-BD9E-C14FD524F0D4}"/>
    <cellStyle name="Normal 12 8" xfId="551" xr:uid="{362A9F0E-B319-44BF-BE2D-ED30F8E7FA0C}"/>
    <cellStyle name="Normal 12 8 2" xfId="1725" xr:uid="{0EEC4102-14F7-4518-A830-3CDE592CCFF1}"/>
    <cellStyle name="Normal 12 8 2 2" xfId="3585" xr:uid="{93D333C2-0A62-4153-9647-BB37C2407287}"/>
    <cellStyle name="Normal 12 8 3" xfId="4004" xr:uid="{FBA2218E-ACDE-45A9-AD28-D6A5A68B6577}"/>
    <cellStyle name="Normal 12 8 4" xfId="2550" xr:uid="{1F77201F-E61C-4687-953F-967ACFBA3E51}"/>
    <cellStyle name="Normal 12 9" xfId="450" xr:uid="{C5DF0D66-BBDA-4F6E-9BD5-E0F7D0689BD7}"/>
    <cellStyle name="Normal 12 9 2" xfId="1726" xr:uid="{84F4CC3C-B2D0-46A4-B79A-FDF2FD6BBFEE}"/>
    <cellStyle name="Normal 128" xfId="497" xr:uid="{8111330E-B4DD-4AFA-8886-1D28F1FFA311}"/>
    <cellStyle name="Normal 128 2" xfId="631" xr:uid="{AC89071D-9742-48DC-BECB-AA0A56B36E0D}"/>
    <cellStyle name="Normal 128 2 2" xfId="1727" xr:uid="{37477899-C1FD-4039-88E6-566250340A47}"/>
    <cellStyle name="Normal 128 2 2 2" xfId="3586" xr:uid="{23EF6482-D8D3-44D3-91C5-1EC06541466E}"/>
    <cellStyle name="Normal 128 2 3" xfId="4072" xr:uid="{82DC036E-C27A-4D77-8493-589DA5A6FF49}"/>
    <cellStyle name="Normal 128 2 4" xfId="5167" xr:uid="{70588602-15BF-4001-BBE6-226B8D37537A}"/>
    <cellStyle name="Normal 128 2 5" xfId="5951" xr:uid="{B4A37723-5701-43AC-A3A8-A203317867B2}"/>
    <cellStyle name="Normal 128 2 6" xfId="2618" xr:uid="{9C184382-4D94-4B39-91B1-9B084FFF874C}"/>
    <cellStyle name="Normal 128 3" xfId="1152" xr:uid="{C072768E-A925-4202-A705-28CBC2C8F663}"/>
    <cellStyle name="Normal 128 3 2" xfId="1728" xr:uid="{FF520A13-160C-4537-99FC-2382A6450339}"/>
    <cellStyle name="Normal 128 3 2 2" xfId="3587" xr:uid="{CE2622F6-47F0-41B2-A863-D06BBD29726D}"/>
    <cellStyle name="Normal 128 3 3" xfId="4549" xr:uid="{5F87746F-3B37-45F7-B6C6-E96CB90BF493}"/>
    <cellStyle name="Normal 128 3 4" xfId="5207" xr:uid="{8A0B05FF-AFFC-4C44-BB8D-305F7D20B9C6}"/>
    <cellStyle name="Normal 128 3 5" xfId="5971" xr:uid="{4F0DFFB3-C7EA-4550-96CB-AB27C897ECDD}"/>
    <cellStyle name="Normal 128 3 6" xfId="3095" xr:uid="{8E2DA1F4-65B2-4DB9-9780-B315EE5E2E7A}"/>
    <cellStyle name="Normal 128 4" xfId="1729" xr:uid="{A960B217-15A6-4466-A7B9-5E8FCC7F6637}"/>
    <cellStyle name="Normal 128 4 2" xfId="3588" xr:uid="{307E0C4C-F72A-4321-8D2A-6C1A8A2FA2B0}"/>
    <cellStyle name="Normal 128 5" xfId="3975" xr:uid="{3B3B64E5-585F-4ECF-B792-4E5FCF209862}"/>
    <cellStyle name="Normal 128 6" xfId="5157" xr:uid="{AB0F28FD-8CF4-45FA-9F63-BD93875D7A98}"/>
    <cellStyle name="Normal 128 7" xfId="5945" xr:uid="{4627AABA-47CE-4B35-A46E-3F02427E1114}"/>
    <cellStyle name="Normal 128 8" xfId="2521" xr:uid="{A066E652-F81B-4A78-92FB-0A1D1B911F62}"/>
    <cellStyle name="Normal 13" xfId="15" xr:uid="{00000000-0005-0000-0000-00000F000000}"/>
    <cellStyle name="Normal 13 10" xfId="459" xr:uid="{C4935D34-35A6-4C9E-9DBE-A9C360BB06A2}"/>
    <cellStyle name="Normal 13 10 2" xfId="1730" xr:uid="{BE27F8AE-D3A7-4C85-B331-2D23BDDC3E3A}"/>
    <cellStyle name="Normal 13 11" xfId="4681" xr:uid="{16712F1E-9E4F-4C2E-92A3-4A20E349F10C}"/>
    <cellStyle name="Normal 13 12" xfId="5637" xr:uid="{D2BC7772-3D62-45B9-B77F-15E105E3E9BA}"/>
    <cellStyle name="Normal 13 13" xfId="166" xr:uid="{F28D2985-9E34-457E-AE4D-A9A18304A9FB}"/>
    <cellStyle name="Normal 13 2" xfId="247" xr:uid="{9291BD6C-44F9-4B91-9319-D799C0EB45D1}"/>
    <cellStyle name="Normal 13 2 2" xfId="729" xr:uid="{19283BAE-E3E0-444E-AD0F-A0038BC43CB8}"/>
    <cellStyle name="Normal 13 2 2 2" xfId="1731" xr:uid="{466A73EB-3D8F-45B8-B4C9-59A9291E5D1B}"/>
    <cellStyle name="Normal 13 2 2 2 2" xfId="3589" xr:uid="{018549B5-1364-40C3-B814-C90929F411A1}"/>
    <cellStyle name="Normal 13 2 2 3" xfId="4170" xr:uid="{5C307307-0F8F-4D39-8485-CAE5DD95B23F}"/>
    <cellStyle name="Normal 13 2 2 4" xfId="5075" xr:uid="{5C961FC6-3596-43A2-AD07-58A45CBD0E00}"/>
    <cellStyle name="Normal 13 2 2 5" xfId="5904" xr:uid="{CCBC969E-18F2-4618-B328-A54ACC266B85}"/>
    <cellStyle name="Normal 13 2 2 6" xfId="2716" xr:uid="{D59B3339-CE0B-43C1-BD7D-6BBF196765D2}"/>
    <cellStyle name="Normal 13 2 3" xfId="1204" xr:uid="{195E06D3-04DE-479B-A4E5-0D7C371324BF}"/>
    <cellStyle name="Normal 13 2 3 2" xfId="1732" xr:uid="{4052701C-A0B9-459D-9F2D-7247D9CE9B2B}"/>
    <cellStyle name="Normal 13 2 3 2 2" xfId="3590" xr:uid="{DC97653D-C435-4D6E-AEEF-F3D3F2401A0F}"/>
    <cellStyle name="Normal 13 2 3 3" xfId="4592" xr:uid="{E1F06B91-E06B-4197-98EA-6A5B4BA3583A}"/>
    <cellStyle name="Normal 13 2 3 4" xfId="4956" xr:uid="{86711560-C9C5-46B9-97AA-7E5D3DB0A0A9}"/>
    <cellStyle name="Normal 13 2 3 5" xfId="5791" xr:uid="{EFB19120-F9F1-4751-9B9C-3002D40BEB9E}"/>
    <cellStyle name="Normal 13 2 3 6" xfId="3138" xr:uid="{FDE9417A-7077-4686-BFBB-27579B74859A}"/>
    <cellStyle name="Normal 13 2 4" xfId="612" xr:uid="{8C07529C-9025-40AD-A87C-DE26B7F6EB82}"/>
    <cellStyle name="Normal 13 2 4 2" xfId="2600" xr:uid="{2A1CD2ED-D060-4607-A869-CF37BD06884B}"/>
    <cellStyle name="Normal 13 2 5" xfId="1733" xr:uid="{065257B0-B984-4834-BFDF-478DD21051CB}"/>
    <cellStyle name="Normal 13 2 5 2" xfId="3591" xr:uid="{FEBF3B45-80BC-4974-B379-2B47F20D8CF3}"/>
    <cellStyle name="Normal 13 2 6" xfId="4054" xr:uid="{FDBF7376-6B9E-4C93-B146-F693ED82FD4D}"/>
    <cellStyle name="Normal 13 2 7" xfId="4825" xr:uid="{3FE71118-FC0B-4ED6-8B82-199C84D57927}"/>
    <cellStyle name="Normal 13 2 8" xfId="6084" xr:uid="{39CAF5BC-424A-4F76-BD0E-9611A5C6C40B}"/>
    <cellStyle name="Normal 13 3" xfId="558" xr:uid="{5AA0A567-4FE9-46F1-846B-FF3A0308B8C0}"/>
    <cellStyle name="Normal 13 3 2" xfId="681" xr:uid="{08DC0241-8DA0-474D-ACF0-2A2E27179394}"/>
    <cellStyle name="Normal 13 3 2 2" xfId="1734" xr:uid="{B49B37BD-6980-44E7-B7F2-97997197BA91}"/>
    <cellStyle name="Normal 13 3 2 2 2" xfId="3592" xr:uid="{11F56B35-9373-49A1-AF24-E00EC387C1A6}"/>
    <cellStyle name="Normal 13 3 2 3" xfId="4122" xr:uid="{FD9C049A-4A7B-4401-A708-B2CB8FCBE8A6}"/>
    <cellStyle name="Normal 13 3 2 4" xfId="5178" xr:uid="{6AD0FED9-06A5-4FB7-B7CE-4072543D1909}"/>
    <cellStyle name="Normal 13 3 2 5" xfId="2668" xr:uid="{054B79A2-DDAC-4128-8ED2-2E53404D4F39}"/>
    <cellStyle name="Normal 13 3 3" xfId="1735" xr:uid="{D9CBD60F-3EC3-40DB-98E7-DB3877EFE808}"/>
    <cellStyle name="Normal 13 3 3 2" xfId="3593" xr:uid="{71D4AF6B-5CF0-4C48-A4E2-78853E17A4F3}"/>
    <cellStyle name="Normal 13 3 4" xfId="4006" xr:uid="{C0A2DE7C-528F-488E-BEBA-EB9BAE8948BE}"/>
    <cellStyle name="Normal 13 3 5" xfId="5045" xr:uid="{9FC1774C-F304-46B1-A1DF-F14B3C6D6ACE}"/>
    <cellStyle name="Normal 13 3 6" xfId="5876" xr:uid="{34767697-E20A-4C0C-BCF9-6BE97DB71D0B}"/>
    <cellStyle name="Normal 13 3 7" xfId="2552" xr:uid="{364D2C0E-272A-4713-A15C-6971682EB56D}"/>
    <cellStyle name="Normal 13 4" xfId="767" xr:uid="{4026AC3C-7071-4DF4-A9DA-B6C80211F625}"/>
    <cellStyle name="Normal 13 4 2" xfId="5182" xr:uid="{05F70181-F20E-4CF6-9502-71F67C0C7B67}"/>
    <cellStyle name="Normal 13 4 3" xfId="5957" xr:uid="{D6427F19-AD42-4B37-A6A6-EB6BC91FD2A2}"/>
    <cellStyle name="Normal 13 5" xfId="636" xr:uid="{1DA7259A-EAD4-45AA-AA7C-E9524F22D54D}"/>
    <cellStyle name="Normal 13 5 2" xfId="1736" xr:uid="{6594C0FE-27E2-4CBE-A56C-A917FC1A9FA9}"/>
    <cellStyle name="Normal 13 5 2 2" xfId="3594" xr:uid="{99CD0DBE-032E-4188-85C3-268D38AF4EC0}"/>
    <cellStyle name="Normal 13 5 3" xfId="4077" xr:uid="{0AFBEF7D-6A36-49E7-8216-3780CADD702A}"/>
    <cellStyle name="Normal 13 5 4" xfId="5141" xr:uid="{22106719-3FC8-4818-BA73-CBD959B65F88}"/>
    <cellStyle name="Normal 13 5 5" xfId="2623" xr:uid="{3CFB7927-66EB-4C53-97FF-AB3DDC1515EC}"/>
    <cellStyle name="Normal 13 6" xfId="1125" xr:uid="{05FDACAF-49E6-4C59-8301-0D51BDD3C69B}"/>
    <cellStyle name="Normal 13 7" xfId="1153" xr:uid="{A879C5BF-3F72-449E-94CA-0E5E89501A51}"/>
    <cellStyle name="Normal 13 7 2" xfId="1737" xr:uid="{892F9738-2ADA-4F1C-9F14-B42F41106AF9}"/>
    <cellStyle name="Normal 13 7 2 2" xfId="3595" xr:uid="{57879F7C-A688-4EF3-9CEB-12F4EDFC2C38}"/>
    <cellStyle name="Normal 13 7 3" xfId="4550" xr:uid="{065F72B5-15EA-467B-964B-4E3395B727F1}"/>
    <cellStyle name="Normal 13 7 4" xfId="3096" xr:uid="{35341B09-BD9A-4978-890E-66A867397C9D}"/>
    <cellStyle name="Normal 13 8" xfId="1177" xr:uid="{745C993A-3C18-44F7-AFE1-44E46229D919}"/>
    <cellStyle name="Normal 13 8 2" xfId="1738" xr:uid="{C8E6B3E5-AD64-4FE9-BF5E-603E91FC89EB}"/>
    <cellStyle name="Normal 13 8 2 2" xfId="3596" xr:uid="{2AA363B3-89C1-4B72-BFDE-CF34BE9E8D0D}"/>
    <cellStyle name="Normal 13 8 3" xfId="4569" xr:uid="{A5494A93-7D96-47CB-905B-366621D6B2FA}"/>
    <cellStyle name="Normal 13 8 4" xfId="3115" xr:uid="{741C77A8-72ED-401F-8AA0-D0039F471E2A}"/>
    <cellStyle name="Normal 13 9" xfId="482" xr:uid="{86FE9B73-4048-459E-9124-4862F7D5ABAB}"/>
    <cellStyle name="Normal 13 9 2" xfId="1739" xr:uid="{310E6C1B-6A92-4945-B9C1-61AF76235DE2}"/>
    <cellStyle name="Normal 13 9 2 2" xfId="3597" xr:uid="{B19AE60B-C9C2-4A4E-9E13-A5931F0A6CE3}"/>
    <cellStyle name="Normal 13 9 3" xfId="3967" xr:uid="{3F641F41-7425-4048-A9C5-FEEC4D880A20}"/>
    <cellStyle name="Normal 13 9 4" xfId="2513" xr:uid="{139459F5-F589-40DE-B491-618881CB3F55}"/>
    <cellStyle name="Normal 14" xfId="16" xr:uid="{00000000-0005-0000-0000-000010000000}"/>
    <cellStyle name="Normal 14 10" xfId="4774" xr:uid="{DA26B6F7-228C-46FE-9EAF-317FE40F4917}"/>
    <cellStyle name="Normal 14 11" xfId="5675" xr:uid="{3263D0EE-B827-4080-8202-EF07AFF5B9AB}"/>
    <cellStyle name="Normal 14 12" xfId="2380" xr:uid="{DE4699E6-5CE1-4965-9D94-CD9C5FFA14FE}"/>
    <cellStyle name="Normal 14 13" xfId="167" xr:uid="{9597C191-C83C-4FD4-9F8D-2D956B01175C}"/>
    <cellStyle name="Normal 14 2" xfId="248" xr:uid="{D5B786EA-1983-45E1-9C34-9698D737B937}"/>
    <cellStyle name="Normal 14 2 2" xfId="1095" xr:uid="{B0A5D06C-FE5A-4A5A-A4A8-CFA51CDFD633}"/>
    <cellStyle name="Normal 14 2 2 2" xfId="1740" xr:uid="{FF1EB2B4-D273-4900-A14B-912FB2BB421B}"/>
    <cellStyle name="Normal 14 2 2 2 2" xfId="3598" xr:uid="{2A46DC92-0431-448C-890B-236561C4A75B}"/>
    <cellStyle name="Normal 14 2 2 3" xfId="4507" xr:uid="{7ECE3095-3569-4610-B340-9AE1877D0374}"/>
    <cellStyle name="Normal 14 2 2 4" xfId="3053" xr:uid="{294ADDA7-3786-4EC6-939C-9D2AE21B7DE4}"/>
    <cellStyle name="Normal 14 2 3" xfId="731" xr:uid="{11DFF905-CB15-4DF6-B50E-B9E7684C577F}"/>
    <cellStyle name="Normal 14 2 3 2" xfId="1741" xr:uid="{56B82533-9591-40BE-8AA7-83428ED7F258}"/>
    <cellStyle name="Normal 14 2 3 2 2" xfId="3599" xr:uid="{86965CC8-29DA-455D-85B6-9F965237C97C}"/>
    <cellStyle name="Normal 14 2 3 3" xfId="4172" xr:uid="{7F5D6DF0-8E7E-47DB-88EF-BCCFA23573BC}"/>
    <cellStyle name="Normal 14 2 3 4" xfId="2718" xr:uid="{26739828-77DC-4257-95F2-656192E5158F}"/>
    <cellStyle name="Normal 14 2 4" xfId="614" xr:uid="{94F254E6-54E8-4BC6-8918-A4C2328D958C}"/>
    <cellStyle name="Normal 14 2 4 2" xfId="2602" xr:uid="{247E3D83-4F7D-45D2-8AFE-65437AFFB5FC}"/>
    <cellStyle name="Normal 14 2 5" xfId="1742" xr:uid="{49B1CBE6-E262-402D-8292-A311EB2D683B}"/>
    <cellStyle name="Normal 14 2 5 2" xfId="3600" xr:uid="{7FE4A87C-471F-4FAB-92EA-21F9F513C9A5}"/>
    <cellStyle name="Normal 14 2 6" xfId="4056" xr:uid="{DD0AA662-80A9-47FD-9BB2-5CFF5363A9F8}"/>
    <cellStyle name="Normal 14 2 7" xfId="5012" xr:uid="{9E2D0B4C-5F0B-490D-B0CF-0F952C5CBE9A}"/>
    <cellStyle name="Normal 14 2 8" xfId="5843" xr:uid="{F049CDE4-FF89-4745-977E-F2CBD23BE1BE}"/>
    <cellStyle name="Normal 14 2 9" xfId="6087" xr:uid="{19E0FE81-DE73-4139-A687-E3B4CA45A98E}"/>
    <cellStyle name="Normal 14 3" xfId="421" xr:uid="{D943152B-D98C-419E-B85F-D3615392F95F}"/>
    <cellStyle name="Normal 14 3 2" xfId="1027" xr:uid="{D7816235-0DBB-4131-9449-C5D4CF7C9BB6}"/>
    <cellStyle name="Normal 14 3 2 2" xfId="1743" xr:uid="{A1A3B542-E1F2-4F19-898E-5A27D70C9FAF}"/>
    <cellStyle name="Normal 14 3 2 2 2" xfId="3601" xr:uid="{CDA6666A-38C4-4589-9202-40787902DE2C}"/>
    <cellStyle name="Normal 14 3 2 3" xfId="4439" xr:uid="{EA526B60-5D2D-4339-9320-74EB8F817A2A}"/>
    <cellStyle name="Normal 14 3 2 4" xfId="2985" xr:uid="{56FBA7D2-8672-40B8-A04B-0CF27FA6D8D3}"/>
    <cellStyle name="Normal 14 3 3" xfId="834" xr:uid="{868EAB6A-6497-4FEC-B7C6-4824E0FE927C}"/>
    <cellStyle name="Normal 14 3 3 2" xfId="2809" xr:uid="{678068F2-692B-4BB9-9809-7ED29327110B}"/>
    <cellStyle name="Normal 14 3 4" xfId="1744" xr:uid="{E0B91109-A6D8-49C2-86A3-4DDAE5614069}"/>
    <cellStyle name="Normal 14 3 4 2" xfId="3602" xr:uid="{60E292A1-2501-4B6A-9AE7-848D4E35D2E8}"/>
    <cellStyle name="Normal 14 3 5" xfId="4263" xr:uid="{A68A1A90-045A-46B4-9465-36A1A8058DF1}"/>
    <cellStyle name="Normal 14 3 6" xfId="5142" xr:uid="{DD31DEC5-64FE-4DEA-A997-AEDDDB552125}"/>
    <cellStyle name="Normal 14 3 7" xfId="2476" xr:uid="{C948B24E-63CD-4335-BBFD-D88391105569}"/>
    <cellStyle name="Normal 14 4" xfId="957" xr:uid="{92A658C8-D090-4D41-82A9-7406E840DB00}"/>
    <cellStyle name="Normal 14 4 2" xfId="1745" xr:uid="{35CCDADB-BB63-4797-B542-3CEEECFB2002}"/>
    <cellStyle name="Normal 14 4 2 2" xfId="3603" xr:uid="{41518F4A-7104-4A08-BC61-13E085BE4B84}"/>
    <cellStyle name="Normal 14 4 3" xfId="4369" xr:uid="{FB04AAAB-1B7E-4386-B3C0-249012BEE202}"/>
    <cellStyle name="Normal 14 4 4" xfId="2915" xr:uid="{149DE5C6-C015-438B-B16F-1687F9A77620}"/>
    <cellStyle name="Normal 14 5" xfId="683" xr:uid="{0BC452FE-68A6-4814-AE07-5EE7EBE4FBE3}"/>
    <cellStyle name="Normal 14 5 2" xfId="1746" xr:uid="{E14996EA-BB11-4EDC-9346-EA3DEB98ABD3}"/>
    <cellStyle name="Normal 14 5 2 2" xfId="3604" xr:uid="{5C5EBEE8-FD75-41A6-B42C-05CACB8EF161}"/>
    <cellStyle name="Normal 14 5 3" xfId="4124" xr:uid="{892F2CC7-A484-416E-ABAD-B8BCBBD8486D}"/>
    <cellStyle name="Normal 14 5 4" xfId="2670" xr:uid="{C3B58F37-CF75-4BCF-9A37-2766220B3CB1}"/>
    <cellStyle name="Normal 14 6" xfId="1189" xr:uid="{0413CA6A-1AFD-4756-B429-13879793DBC9}"/>
    <cellStyle name="Normal 14 7" xfId="560" xr:uid="{B86719E7-053E-4461-A1BA-CFD8E1F725DA}"/>
    <cellStyle name="Normal 14 7 2" xfId="2554" xr:uid="{DAAA4B78-1C85-4F23-88D6-B849D9EB313E}"/>
    <cellStyle name="Normal 14 8" xfId="1747" xr:uid="{71B8C238-EA6A-4FC4-86C4-6F7972FF2A09}"/>
    <cellStyle name="Normal 14 8 2" xfId="3605" xr:uid="{7291F203-51DF-43D2-97B7-363CA446BFA5}"/>
    <cellStyle name="Normal 14 9" xfId="4008" xr:uid="{D20F9FE5-C543-4FC2-8A93-C095054196AC}"/>
    <cellStyle name="Normal 145" xfId="1157" xr:uid="{AEF31BFF-ACCB-47F9-8DB7-4DB0E8F2C22D}"/>
    <cellStyle name="Normal 15" xfId="17" xr:uid="{00000000-0005-0000-0000-000011000000}"/>
    <cellStyle name="Normal 15 10" xfId="5724" xr:uid="{E117E474-B134-4CAD-A9B4-FD4B32E54AF0}"/>
    <cellStyle name="Normal 15 11" xfId="2383" xr:uid="{2F12E5AB-37D3-49D8-9C7A-07E64413354D}"/>
    <cellStyle name="Normal 15 12" xfId="173" xr:uid="{6D517674-308A-41EC-9333-FF2A518C73E9}"/>
    <cellStyle name="Normal 15 2" xfId="249" xr:uid="{A2D596AF-7516-4343-8482-A118D322DBE0}"/>
    <cellStyle name="Normal 15 2 2" xfId="1098" xr:uid="{1BC0FBEE-963A-4DA5-84D3-FF12C4D630E7}"/>
    <cellStyle name="Normal 15 2 2 2" xfId="1748" xr:uid="{76ADD4C0-CB82-4E71-8E85-1BAFB89C647E}"/>
    <cellStyle name="Normal 15 2 2 2 2" xfId="3606" xr:uid="{D34F8261-92CD-4BD9-8D48-2A15BEFC063D}"/>
    <cellStyle name="Normal 15 2 2 3" xfId="4510" xr:uid="{06DDB930-A95C-4FD4-9762-9C88F99E71F8}"/>
    <cellStyle name="Normal 15 2 2 4" xfId="3056" xr:uid="{AC8EAF19-63C9-4CD6-9CFA-0B7D430FAEAD}"/>
    <cellStyle name="Normal 15 2 3" xfId="734" xr:uid="{085DE010-0CDD-43A1-BEB4-AB6FE3907E72}"/>
    <cellStyle name="Normal 15 2 3 2" xfId="1749" xr:uid="{799692DD-C149-4BC1-AB8E-CE9F43AF29EF}"/>
    <cellStyle name="Normal 15 2 3 2 2" xfId="3607" xr:uid="{45755DB6-F630-4E22-88D2-3707643D9CC2}"/>
    <cellStyle name="Normal 15 2 3 3" xfId="4175" xr:uid="{A7B0DDC1-34F7-4942-8DA2-20D5458CBB12}"/>
    <cellStyle name="Normal 15 2 3 4" xfId="2721" xr:uid="{B28FB1E5-B4EF-4503-9B83-407FDE5FEADE}"/>
    <cellStyle name="Normal 15 2 4" xfId="617" xr:uid="{4214FC7D-CF33-4848-A858-0B91DF2301B2}"/>
    <cellStyle name="Normal 15 2 4 2" xfId="2605" xr:uid="{C822E13F-4B7D-4C86-AFD7-8AFC816DE6AE}"/>
    <cellStyle name="Normal 15 2 5" xfId="1750" xr:uid="{88A8FEA8-A780-4BB9-A9C9-4152E00AB7B4}"/>
    <cellStyle name="Normal 15 2 5 2" xfId="3608" xr:uid="{92C2E079-C0ED-4A7E-8EA4-E6DC34A9A3CB}"/>
    <cellStyle name="Normal 15 2 6" xfId="4059" xr:uid="{D5B224AF-1EF8-4495-8666-A38AD6EAC33C}"/>
    <cellStyle name="Normal 15 2 7" xfId="5046" xr:uid="{33B73090-7DE6-4276-8C8E-E72A63241B1F}"/>
    <cellStyle name="Normal 15 2 8" xfId="5877" xr:uid="{F49960F3-344C-47BF-96EE-AEA6C0B8FB9C}"/>
    <cellStyle name="Normal 15 2 9" xfId="6088" xr:uid="{9FA2CB75-3976-4193-A1E3-0CD17FEB0258}"/>
    <cellStyle name="Normal 15 3" xfId="837" xr:uid="{01DC59AD-E225-42E7-8DAC-27016280DEBB}"/>
    <cellStyle name="Normal 15 3 2" xfId="1030" xr:uid="{C956DD41-3169-4CA6-8CB1-45385F15A072}"/>
    <cellStyle name="Normal 15 3 2 2" xfId="1751" xr:uid="{9BB93322-335B-419B-8748-D6136DF8353A}"/>
    <cellStyle name="Normal 15 3 2 2 2" xfId="3609" xr:uid="{B2AE6912-BB66-4B8B-A649-5685E6196DDF}"/>
    <cellStyle name="Normal 15 3 2 3" xfId="4442" xr:uid="{AE7B8635-A9F0-4C6A-BD7A-F313950ADE34}"/>
    <cellStyle name="Normal 15 3 2 4" xfId="2988" xr:uid="{441F6EB3-E2E1-4C88-868A-A91DD552D591}"/>
    <cellStyle name="Normal 15 3 3" xfId="1752" xr:uid="{97D37457-5BDA-403A-BA55-23D87E05EC2F}"/>
    <cellStyle name="Normal 15 3 3 2" xfId="3610" xr:uid="{D9A8627D-1027-4CF3-96D7-73A03EA0AA8C}"/>
    <cellStyle name="Normal 15 3 4" xfId="4266" xr:uid="{ADB36860-21CB-4DD6-8112-587DCC9A3AEE}"/>
    <cellStyle name="Normal 15 3 5" xfId="5143" xr:uid="{274B0C31-410D-40A4-96F2-ECC932AD2057}"/>
    <cellStyle name="Normal 15 3 6" xfId="2812" xr:uid="{32537247-879D-4052-8CB8-C31D1189C492}"/>
    <cellStyle name="Normal 15 4" xfId="960" xr:uid="{C0769937-ECDC-4339-820E-94016C1905BC}"/>
    <cellStyle name="Normal 15 4 2" xfId="1753" xr:uid="{7B1A251C-D8D8-4B89-BB61-CB85BAEF0178}"/>
    <cellStyle name="Normal 15 4 2 2" xfId="3611" xr:uid="{4FD997CB-11D9-4258-9A8C-3563E2B8AA9F}"/>
    <cellStyle name="Normal 15 4 3" xfId="4372" xr:uid="{D571788D-1C4B-4DE3-825A-8FA5D01CC4BF}"/>
    <cellStyle name="Normal 15 4 4" xfId="2918" xr:uid="{BE45455E-E6A9-4FE3-BD2D-1764516A82A8}"/>
    <cellStyle name="Normal 15 5" xfId="686" xr:uid="{47A48E7B-3043-4AF4-BAE7-D2CFA41F1CBE}"/>
    <cellStyle name="Normal 15 5 2" xfId="1754" xr:uid="{F758FF33-7899-4031-B232-EA8E5422FD77}"/>
    <cellStyle name="Normal 15 5 2 2" xfId="3612" xr:uid="{B67E6085-96B3-4CEC-88B3-3513D4AD9F67}"/>
    <cellStyle name="Normal 15 5 3" xfId="4127" xr:uid="{F1039E9E-2E66-4C50-AB40-2D830A9000E1}"/>
    <cellStyle name="Normal 15 5 4" xfId="2673" xr:uid="{443067CA-F1C1-4F55-907C-AAE2142ABA60}"/>
    <cellStyle name="Normal 15 6" xfId="563" xr:uid="{A80529EF-ACA9-4147-9F73-5BFE8EB709D6}"/>
    <cellStyle name="Normal 15 6 2" xfId="1755" xr:uid="{44235A11-CB78-4247-BECC-31B959B53BF1}"/>
    <cellStyle name="Normal 15 6 3" xfId="2557" xr:uid="{5FC13FEB-CEE5-4E4E-8D74-7E44C47BDAA0}"/>
    <cellStyle name="Normal 15 7" xfId="1756" xr:uid="{CC7AAA49-1E6F-400F-A477-691B1568A95E}"/>
    <cellStyle name="Normal 15 7 2" xfId="3613" xr:uid="{625A786C-41A1-43A4-9C43-A892DCA87D09}"/>
    <cellStyle name="Normal 15 8" xfId="4011" xr:uid="{50A3A445-C4F1-4678-9CF8-93EBC952BBA8}"/>
    <cellStyle name="Normal 15 9" xfId="4838" xr:uid="{BE4B8746-609F-4614-9914-DEFA49FE1137}"/>
    <cellStyle name="Normal 16" xfId="18" xr:uid="{00000000-0005-0000-0000-000012000000}"/>
    <cellStyle name="Normal 16 2" xfId="282" xr:uid="{F1D96087-6E96-4BBC-9591-715EBA577E2D}"/>
    <cellStyle name="Normal 16 2 2" xfId="1102" xr:uid="{6D2718A1-8ED3-495D-8E12-33ADF4AA5C9C}"/>
    <cellStyle name="Normal 16 2 2 2" xfId="1757" xr:uid="{46450B27-D1F5-4441-B833-5DA139446431}"/>
    <cellStyle name="Normal 16 2 2 2 2" xfId="3614" xr:uid="{B39AD061-75F8-468C-8751-7DE277230052}"/>
    <cellStyle name="Normal 16 2 2 3" xfId="4514" xr:uid="{4C90D95F-C5C5-4394-A348-6D71D0D52366}"/>
    <cellStyle name="Normal 16 2 2 4" xfId="3060" xr:uid="{89140D11-3A8E-49B0-8ACD-C49D6B25BEFD}"/>
    <cellStyle name="Normal 16 2 2 5" xfId="6354" xr:uid="{FAC7F4F9-BFA1-4E46-95E8-76E24BA70789}"/>
    <cellStyle name="Normal 16 2 3" xfId="888" xr:uid="{CDFFF6C6-D433-4C39-B4AD-02C234D59915}"/>
    <cellStyle name="Normal 16 2 3 2" xfId="2852" xr:uid="{B079D591-2F79-4F7F-8E8B-5037C2014865}"/>
    <cellStyle name="Normal 16 2 4" xfId="1758" xr:uid="{3E560C5E-5AA2-4DC7-A474-ECCCA562CFCF}"/>
    <cellStyle name="Normal 16 2 4 2" xfId="3615" xr:uid="{D306788A-BA14-40DD-8259-BC5A5BBF2EAB}"/>
    <cellStyle name="Normal 16 2 5" xfId="4306" xr:uid="{F5C09512-9851-4682-AF63-4B325F3872B1}"/>
    <cellStyle name="Normal 16 2 6" xfId="4839" xr:uid="{616A4214-24C4-415C-80A9-74E8706F3598}"/>
    <cellStyle name="Normal 16 2 7" xfId="5725" xr:uid="{2358FDEC-8A63-4D81-8079-5DFA95C55345}"/>
    <cellStyle name="Normal 16 2 8" xfId="6089" xr:uid="{1D08B458-49FD-4EAA-941A-74BA43B6A021}"/>
    <cellStyle name="Normal 16 2 8 2" xfId="6237" xr:uid="{9670F161-08E5-4606-8B27-4140B1CE652F}"/>
    <cellStyle name="Normal 16 3" xfId="841" xr:uid="{711E905C-EBCB-43C9-AC19-492688BDAC4C}"/>
    <cellStyle name="Normal 16 3 2" xfId="1034" xr:uid="{8252653D-9BD7-4364-97BE-D87D96C2552D}"/>
    <cellStyle name="Normal 16 3 2 2" xfId="1759" xr:uid="{CFAFAE88-5EDE-4974-B4D0-18E2642C93B0}"/>
    <cellStyle name="Normal 16 3 2 2 2" xfId="3616" xr:uid="{DE536C45-ECFE-4789-A56C-39C00B58D0FC}"/>
    <cellStyle name="Normal 16 3 2 3" xfId="4446" xr:uid="{B7BCB26B-5E86-4CC5-AAB3-F2EBBF029F4F}"/>
    <cellStyle name="Normal 16 3 2 3 2" xfId="5214" xr:uid="{E71880D2-0CC9-4E77-8AE4-0842E8E7F926}"/>
    <cellStyle name="Normal 16 3 2 3 2 2" xfId="5976" xr:uid="{26637722-F0A9-4C26-8181-699CD69522CB}"/>
    <cellStyle name="Normal 16 3 2 4" xfId="2992" xr:uid="{D97884C8-4327-41D2-A25F-A9966DC76569}"/>
    <cellStyle name="Normal 16 3 3" xfId="1760" xr:uid="{D8D9E08F-8899-4A8F-B65C-C86B3DE7FCAE}"/>
    <cellStyle name="Normal 16 3 3 2" xfId="3617" xr:uid="{3B4052FE-129C-4948-9E1B-B3CA5C8A958B}"/>
    <cellStyle name="Normal 16 3 4" xfId="4270" xr:uid="{82ED900E-9B81-4866-9F97-14F21A267E64}"/>
    <cellStyle name="Normal 16 3 5" xfId="5144" xr:uid="{5CB015D7-452E-46B8-AC74-E96B21186D78}"/>
    <cellStyle name="Normal 16 3 6" xfId="2816" xr:uid="{6F5EAEF9-FC20-4616-816F-A1D53CCC1718}"/>
    <cellStyle name="Normal 16 4" xfId="964" xr:uid="{72A870F5-991D-4FF2-B326-9EB05379B26B}"/>
    <cellStyle name="Normal 16 4 2" xfId="1761" xr:uid="{48BFCB06-9817-43EE-8A8F-9D35269B8029}"/>
    <cellStyle name="Normal 16 4 2 2" xfId="3618" xr:uid="{4B3EFFF6-0EC6-4700-A807-4EAE5BC48AF1}"/>
    <cellStyle name="Normal 16 4 3" xfId="4376" xr:uid="{C8D7DAB3-1719-4EA8-99A7-8145238E54CE}"/>
    <cellStyle name="Normal 16 4 4" xfId="2922" xr:uid="{208685B9-04F8-42A2-A113-8181BE218249}"/>
    <cellStyle name="Normal 16 5" xfId="775" xr:uid="{42060414-7D25-4EA6-BC4A-5CF4F23DB9EB}"/>
    <cellStyle name="Normal 16 5 2" xfId="1762" xr:uid="{EBEA7345-9FAC-40C2-AC12-6AC76E41E7B3}"/>
    <cellStyle name="Normal 16 5 2 2" xfId="3619" xr:uid="{94747DEB-F30A-46C9-B2A4-911053B716CA}"/>
    <cellStyle name="Normal 16 5 3" xfId="4204" xr:uid="{3871F766-B449-4B27-AB9D-A0DD775D9BA1}"/>
    <cellStyle name="Normal 16 5 4" xfId="2750" xr:uid="{D8056776-EC22-451E-9212-51B0F4D96CDA}"/>
    <cellStyle name="Normal 16 6" xfId="582" xr:uid="{9C47CEE5-C9B6-4FEF-BDF6-FF7B40F75F43}"/>
    <cellStyle name="Normal 16 6 2" xfId="1763" xr:uid="{081F80E3-FA48-4C3E-8154-D29F48EF3521}"/>
    <cellStyle name="Normal 16 7" xfId="4770" xr:uid="{1852C189-26B0-485E-AD3B-E36DCF6C326B}"/>
    <cellStyle name="Normal 16 8" xfId="2387" xr:uid="{E7B883B9-8138-4877-8125-915828075565}"/>
    <cellStyle name="Normal 16 9" xfId="178" xr:uid="{C5E3512E-90D4-4254-840B-707616999033}"/>
    <cellStyle name="Normal 17" xfId="19" xr:uid="{00000000-0005-0000-0000-000013000000}"/>
    <cellStyle name="Normal 17 10" xfId="181" xr:uid="{2F9B4853-3C36-4F2F-9A92-EF7C94DFFFAC}"/>
    <cellStyle name="Normal 17 2" xfId="283" xr:uid="{8C382A2E-EB9A-4DD2-86C0-21AF71D056D6}"/>
    <cellStyle name="Normal 17 2 2" xfId="967" xr:uid="{B581A5F1-8C2C-4446-AEE7-E56650605890}"/>
    <cellStyle name="Normal 17 2 2 2" xfId="2925" xr:uid="{A8B14309-7BF2-4E6A-8800-37BED72401E0}"/>
    <cellStyle name="Normal 17 2 3" xfId="1764" xr:uid="{77DFD66D-215F-4706-88D1-AC57E4B0A443}"/>
    <cellStyle name="Normal 17 2 3 2" xfId="3620" xr:uid="{31F98128-3EFB-4562-BB59-49534092AAD9}"/>
    <cellStyle name="Normal 17 2 4" xfId="4379" xr:uid="{F839717E-8A32-4285-AB60-4F0F766D3F50}"/>
    <cellStyle name="Normal 17 2 5" xfId="5049" xr:uid="{33E595C3-E5EA-415A-8F90-8B38745E97A6}"/>
    <cellStyle name="Normal 17 2 6" xfId="5880" xr:uid="{8C7CF720-B1F2-4F72-B371-A85983DD2CA7}"/>
    <cellStyle name="Normal 17 3" xfId="1127" xr:uid="{021CA269-C6B0-4159-AA14-D2F236A9CD0B}"/>
    <cellStyle name="Normal 17 3 2" xfId="1765" xr:uid="{E0072D8D-7B28-4313-9845-D3999F348016}"/>
    <cellStyle name="Normal 17 3 2 2" xfId="3621" xr:uid="{F98E5F40-4CFF-4426-867F-D94DF574233C}"/>
    <cellStyle name="Normal 17 3 3" xfId="4537" xr:uid="{699627F1-05AF-45C7-AB35-87D9F6FA27B3}"/>
    <cellStyle name="Normal 17 3 4" xfId="5145" xr:uid="{8A371704-128E-4592-93E0-C57AE26695F7}"/>
    <cellStyle name="Normal 17 3 5" xfId="3083" xr:uid="{52F8F36A-C26E-4DCE-99CC-2AE15D13CFE8}"/>
    <cellStyle name="Normal 17 4" xfId="778" xr:uid="{D3A30CF3-BEA8-4FA5-9F50-2A0897DF5D84}"/>
    <cellStyle name="Normal 17 4 2" xfId="1766" xr:uid="{86442883-314E-46CC-8C87-85D63EEA8E16}"/>
    <cellStyle name="Normal 17 4 3" xfId="2753" xr:uid="{3E715707-47FF-42BF-A2A2-AD5F89997FA3}"/>
    <cellStyle name="Normal 17 5" xfId="1767" xr:uid="{5F419176-2EA4-47EB-A86E-8C67D19C1321}"/>
    <cellStyle name="Normal 17 5 2" xfId="3622" xr:uid="{22D7EC21-974E-4A24-B19D-A2E24D7E28DD}"/>
    <cellStyle name="Normal 17 6" xfId="4207" xr:uid="{8D98BAB6-1F29-46CD-A4BA-61A6EB4FD16D}"/>
    <cellStyle name="Normal 17 7" xfId="4841" xr:uid="{FDBD4E9F-0F9C-4188-8C66-487DA790DE6D}"/>
    <cellStyle name="Normal 17 8" xfId="5727" xr:uid="{EDC326C0-99BB-4301-8113-5630829BC0DD}"/>
    <cellStyle name="Normal 17 9" xfId="2390" xr:uid="{6B01C75F-4A14-4240-98F7-B297B08B5441}"/>
    <cellStyle name="Normal 18" xfId="20" xr:uid="{00000000-0005-0000-0000-000014000000}"/>
    <cellStyle name="Normal 18 2" xfId="284" xr:uid="{5BC21C5C-FC95-4879-B029-247D616B579C}"/>
    <cellStyle name="Normal 18 2 2" xfId="5173" xr:uid="{C7EB3A0E-2950-42F1-8DDF-5AC199342E80}"/>
    <cellStyle name="Normal 18 2 3" xfId="4911" xr:uid="{620470A9-0ABA-480D-A0E5-16C362D97C08}"/>
    <cellStyle name="Normal 18 2 4" xfId="5770" xr:uid="{14C36BB5-677C-444D-BCD5-6D0AE24AAEF1}"/>
    <cellStyle name="Normal 18 3" xfId="533" xr:uid="{1107801E-012B-400A-8655-C4C1BEEBAFB1}"/>
    <cellStyle name="Normal 18 3 2" xfId="5146" xr:uid="{66623B91-1018-43AB-B1A2-73F91A10E47A}"/>
    <cellStyle name="Normal 18 4" xfId="2393" xr:uid="{323F1C5A-83CD-4632-A196-72FA0E003C32}"/>
    <cellStyle name="Normal 18 5" xfId="184" xr:uid="{42533A30-FA1B-42A3-A666-98F8BB31E5BF}"/>
    <cellStyle name="Normal 19" xfId="21" xr:uid="{00000000-0005-0000-0000-000015000000}"/>
    <cellStyle name="Normal 19 10" xfId="6015" xr:uid="{1DD00ADA-FC8F-4A7E-878B-839453F381F8}"/>
    <cellStyle name="Normal 19 11" xfId="6142" xr:uid="{85834B0F-2D09-4086-917A-FAA23294E446}"/>
    <cellStyle name="Normal 19 12" xfId="6200" xr:uid="{6FE1EAD9-013E-4919-BE1D-134142ECAB76}"/>
    <cellStyle name="Normal 19 13" xfId="2420" xr:uid="{95EE83AD-1C59-46C8-89E0-553A3E2618C2}"/>
    <cellStyle name="Normal 19 14" xfId="6262" xr:uid="{9BA942C7-B897-425A-87DC-D73E468460E9}"/>
    <cellStyle name="Normal 19 15" xfId="285" xr:uid="{3E4F663B-7381-4FD0-8EB2-0A563C007E73}"/>
    <cellStyle name="Normal 19 2" xfId="365" xr:uid="{17A1D78A-317C-4705-9056-1D6A9F22F93A}"/>
    <cellStyle name="Normal 19 2 10" xfId="2423" xr:uid="{4E9A45A0-CA42-4D2F-B2C3-F7AC4AD86686}"/>
    <cellStyle name="Normal 19 2 11" xfId="6263" xr:uid="{8A57B91B-B9CC-47FA-AAE1-05A686253CB3}"/>
    <cellStyle name="Normal 19 2 2" xfId="1768" xr:uid="{18035E7C-19DF-431D-B2E2-A438E4F120A5}"/>
    <cellStyle name="Normal 19 2 2 2" xfId="2182" xr:uid="{378125D3-1260-40A7-B8FC-FF3789529873}"/>
    <cellStyle name="Normal 19 2 2 2 2" xfId="3872" xr:uid="{A8B3C7DA-74C3-4ABE-A10F-87C33C95F7E9}"/>
    <cellStyle name="Normal 19 2 2 3" xfId="5061" xr:uid="{B44469BD-58D5-4EBD-80CB-B7E24DE0126C}"/>
    <cellStyle name="Normal 19 2 2 4" xfId="5375" xr:uid="{E20FB1F9-7BB9-482B-A52E-5DACDEA1243B}"/>
    <cellStyle name="Normal 19 2 2 5" xfId="6017" xr:uid="{9CED0AFB-0DFC-4BF9-A404-60DE87D1D9B9}"/>
    <cellStyle name="Normal 19 2 2 6" xfId="6144" xr:uid="{B97B408C-90E3-4BA4-8219-C0D1CF2AD29B}"/>
    <cellStyle name="Normal 19 2 2 7" xfId="6202" xr:uid="{DFA26F3B-2B33-434B-8D00-61AA660D4E15}"/>
    <cellStyle name="Normal 19 2 2 8" xfId="3623" xr:uid="{4487D9F2-491A-4BF0-8B5C-98B0750F5BAD}"/>
    <cellStyle name="Normal 19 2 2 9" xfId="6264" xr:uid="{07D1B567-32CA-44C2-A0F4-FA152F45CB29}"/>
    <cellStyle name="Normal 19 2 3" xfId="1769" xr:uid="{B04AE6B0-2475-4EF7-AB2D-9512751F3824}"/>
    <cellStyle name="Normal 19 2 3 2" xfId="4936" xr:uid="{4DEC38E5-A8DE-41DA-9C19-C9DC29974508}"/>
    <cellStyle name="Normal 19 2 3 3" xfId="5784" xr:uid="{7F0A026E-E7E3-448D-B8DA-67BA5C1EC9C7}"/>
    <cellStyle name="Normal 19 2 3 4" xfId="3624" xr:uid="{6154F52C-7AF2-4B5B-9D06-C880B39E614D}"/>
    <cellStyle name="Normal 19 2 4" xfId="2183" xr:uid="{34EC6A19-4639-4044-B76B-5230A65197C1}"/>
    <cellStyle name="Normal 19 2 4 2" xfId="5226" xr:uid="{CC97C3BB-9A26-4D58-9D38-ABD981A14830}"/>
    <cellStyle name="Normal 19 2 4 3" xfId="3873" xr:uid="{F65CB108-51F1-4EB9-BD97-6C99AD66187B}"/>
    <cellStyle name="Normal 19 2 5" xfId="4924" xr:uid="{EA5CBB09-54CA-4826-A2A6-35F550BC3B2B}"/>
    <cellStyle name="Normal 19 2 6" xfId="5376" xr:uid="{DC5ECB65-8329-434D-AAC9-EF2766A45D9A}"/>
    <cellStyle name="Normal 19 2 7" xfId="6016" xr:uid="{6B04ED5C-119D-4F22-B1DE-BEA44C88EB3B}"/>
    <cellStyle name="Normal 19 2 8" xfId="6143" xr:uid="{0631E5F9-6049-4F82-A9F4-EAC720DEB7E5}"/>
    <cellStyle name="Normal 19 2 9" xfId="6201" xr:uid="{C083119E-BA8E-4841-B54B-6D66EFFA735E}"/>
    <cellStyle name="Normal 19 3" xfId="366" xr:uid="{E50811CF-EF16-432F-83A8-74418420BB73}"/>
    <cellStyle name="Normal 19 3 10" xfId="6265" xr:uid="{CF86C630-59D7-46C9-BB03-7D200F093BE7}"/>
    <cellStyle name="Normal 19 3 2" xfId="1770" xr:uid="{F1829CB9-8FC9-411E-8ECB-3439127EB2D3}"/>
    <cellStyle name="Normal 19 3 2 2" xfId="5377" xr:uid="{40434895-00E5-4B4B-887D-0B4A396DFF20}"/>
    <cellStyle name="Normal 19 3 2 3" xfId="3625" xr:uid="{087C1EF4-E93A-42C0-BABE-524E3E92DB92}"/>
    <cellStyle name="Normal 19 3 3" xfId="2184" xr:uid="{BD2A323E-2AF9-4DB1-B284-FE21CE3CF59E}"/>
    <cellStyle name="Normal 19 3 3 2" xfId="3874" xr:uid="{3EB9F335-B3D6-4B4C-97A8-B3EFA74C3B1C}"/>
    <cellStyle name="Normal 19 3 4" xfId="5102" xr:uid="{6A0329A9-B510-4EFA-907C-E981BBB0EB8C}"/>
    <cellStyle name="Normal 19 3 5" xfId="5378" xr:uid="{533256C6-378B-4DD3-AB7D-10C1499B01E4}"/>
    <cellStyle name="Normal 19 3 6" xfId="6018" xr:uid="{6DFCA265-0A26-46F9-B23C-6B264A59775F}"/>
    <cellStyle name="Normal 19 3 7" xfId="6145" xr:uid="{2F3ACED6-9D41-44AD-85FE-4CB5447946F8}"/>
    <cellStyle name="Normal 19 3 8" xfId="6203" xr:uid="{49E885DD-6D2C-4FE7-B00A-DCD2D15D3658}"/>
    <cellStyle name="Normal 19 3 9" xfId="2424" xr:uid="{5D972E44-D2DF-4315-8DA6-5460176B3558}"/>
    <cellStyle name="Normal 19 4" xfId="627" xr:uid="{AA08F779-C34C-4FE3-83F2-61C19DCD7EF4}"/>
    <cellStyle name="Normal 19 4 2" xfId="1771" xr:uid="{34844C42-310E-4EFE-BF33-EC30A41B0E64}"/>
    <cellStyle name="Normal 19 4 2 2" xfId="3626" xr:uid="{CC98AD90-F2D7-4A1B-97C7-215187DB01FD}"/>
    <cellStyle name="Normal 19 4 3" xfId="5053" xr:uid="{4E23C6C5-04C9-41C0-A383-6C7FC24C3B0B}"/>
    <cellStyle name="Normal 19 4 4" xfId="5884" xr:uid="{C14BFA6A-9DB0-4D7E-966C-92B107D9A35E}"/>
    <cellStyle name="Normal 19 4 5" xfId="2614" xr:uid="{F127B603-FEE4-4278-9B45-E3834D97DEA8}"/>
    <cellStyle name="Normal 19 5" xfId="1772" xr:uid="{0633B545-0EBC-4E4E-8E82-FB79FB532D05}"/>
    <cellStyle name="Normal 19 5 2" xfId="4928" xr:uid="{89A23672-C06A-4E5A-AD07-704B1C4E630A}"/>
    <cellStyle name="Normal 19 5 3" xfId="5779" xr:uid="{CBF5D1B3-A296-4F68-BA32-B8A31CF5925D}"/>
    <cellStyle name="Normal 19 5 4" xfId="3627" xr:uid="{F76C8DA4-4FF7-4957-9631-A27BE88F9E7A}"/>
    <cellStyle name="Normal 19 6" xfId="2185" xr:uid="{BE19E99C-33FD-465D-8428-86B689CC74DE}"/>
    <cellStyle name="Normal 19 6 2" xfId="3875" xr:uid="{5B7D70C6-6194-4831-A13C-78CE2E7AC69C}"/>
    <cellStyle name="Normal 19 7" xfId="4068" xr:uid="{D2992E2C-2D97-4D1D-9E95-B8AD639FA4CB}"/>
    <cellStyle name="Normal 19 8" xfId="4769" xr:uid="{F3E73724-5399-4318-B439-F859F53D480A}"/>
    <cellStyle name="Normal 19 9" xfId="5379" xr:uid="{C7B3286F-A7B2-4E84-980B-5E7D0E9E8A8D}"/>
    <cellStyle name="Normal 2" xfId="22" xr:uid="{00000000-0005-0000-0000-000016000000}"/>
    <cellStyle name="Normal 2 10" xfId="92" xr:uid="{80E7F1D4-8C52-4588-A4C9-80805E0EEBAE}"/>
    <cellStyle name="Normal 2 10 2" xfId="286" xr:uid="{5314DAB5-B26D-4306-9651-B98CEF7E6833}"/>
    <cellStyle name="Normal 2 12" xfId="109" xr:uid="{47E76128-6385-4886-97E8-623094BB0519}"/>
    <cellStyle name="Normal 2 14" xfId="5203" xr:uid="{9875D4CA-1EE3-46B6-B67B-C7271D308B66}"/>
    <cellStyle name="Normal 2 15" xfId="104" xr:uid="{3FF5BFB6-B41F-44B1-8DF9-83BC2D48755B}"/>
    <cellStyle name="Normal 2 2" xfId="103" xr:uid="{9C07B81E-BA7C-4F9C-A33A-52CD774C866E}"/>
    <cellStyle name="Normal 2 2 10" xfId="2323" xr:uid="{CB3A6244-A16C-4DC3-B0D2-A4C5334C3ABA}"/>
    <cellStyle name="Normal 2 2 2" xfId="143" xr:uid="{5F813D89-560C-488F-9D58-3BE6B1446AAD}"/>
    <cellStyle name="Normal 2 2 2 2" xfId="222" xr:uid="{51538F1C-5E56-46F5-9590-19DC861950FE}"/>
    <cellStyle name="Normal 2 2 2 2 2" xfId="1209" xr:uid="{1AEC15CE-31E0-4693-A17A-A31FE9421CFA}"/>
    <cellStyle name="Normal 2 2 2 2 2 2" xfId="3142" xr:uid="{860B3EDA-0BC9-440F-B90A-F974511F9C7B}"/>
    <cellStyle name="Normal 2 2 2 2 3" xfId="1773" xr:uid="{1316FDDD-BF8A-4384-A824-BE684ED20470}"/>
    <cellStyle name="Normal 2 2 2 2 3 2" xfId="3628" xr:uid="{B3A7B85B-7FE9-483A-B683-7A1A6EF38F1E}"/>
    <cellStyle name="Normal 2 2 2 2 4" xfId="4596" xr:uid="{C0DC6714-6B16-4586-B1B2-DAF8F9C9E47F}"/>
    <cellStyle name="Normal 2 2 2 2 5" xfId="5122" xr:uid="{26BA269D-62C4-4344-90D2-1AC604219B0B}"/>
    <cellStyle name="Normal 2 2 2 2 6" xfId="6058" xr:uid="{8918CFDD-B7D4-40E6-8920-CD953D35A15E}"/>
    <cellStyle name="Normal 2 2 2 3" xfId="1774" xr:uid="{F25FA1D2-A3B0-4054-BB6D-16176171DAA4}"/>
    <cellStyle name="Normal 2 2 2 3 2" xfId="5213" xr:uid="{CF94259C-3E8E-4B00-AA50-0ADD1C4529D5}"/>
    <cellStyle name="Normal 2 2 2 3 3" xfId="5975" xr:uid="{8E9D226F-C44D-41B3-BB06-2E80A8155786}"/>
    <cellStyle name="Normal 2 2 3" xfId="213" xr:uid="{85AC524D-0B7A-4D3E-BAC4-7E473659211D}"/>
    <cellStyle name="Normal 2 2 3 2" xfId="317" xr:uid="{4062DD58-4552-4971-B079-78C224E41E77}"/>
    <cellStyle name="Normal 2 2 3 2 2" xfId="1040" xr:uid="{2074686B-F607-42FB-926F-A8A0FD9FC2F9}"/>
    <cellStyle name="Normal 2 2 3 2 2 2" xfId="5110" xr:uid="{908BB625-83FF-4A39-9EE5-58CEE1F1B726}"/>
    <cellStyle name="Normal 2 2 3 2 2 3" xfId="2998" xr:uid="{07E74397-2F9D-4CD0-AB0E-014485B7FA50}"/>
    <cellStyle name="Normal 2 2 3 2 3" xfId="1775" xr:uid="{304D0F61-DD68-4D46-8D5E-D7023BA41BC6}"/>
    <cellStyle name="Normal 2 2 3 2 3 2" xfId="3629" xr:uid="{A97BE1D1-3D51-4414-8C5D-A9A4D66024F4}"/>
    <cellStyle name="Normal 2 2 3 2 4" xfId="4452" xr:uid="{E1F8B931-4B7E-489B-8138-E8B8874362B6}"/>
    <cellStyle name="Normal 2 2 3 2 5" xfId="4758" xr:uid="{28BAC47D-F4CB-49F0-81EE-AA350F3435B9}"/>
    <cellStyle name="Normal 2 2 3 3" xfId="710" xr:uid="{5B2862C6-90A4-49FA-B0D2-79A5D67255C7}"/>
    <cellStyle name="Normal 2 2 3 3 2" xfId="1776" xr:uid="{F6E5EA03-44E2-4846-A3CB-DDCA1A895362}"/>
    <cellStyle name="Normal 2 2 3 3 2 2" xfId="3630" xr:uid="{67D8D5E7-C610-460D-B957-F575F901E221}"/>
    <cellStyle name="Normal 2 2 3 3 3" xfId="4151" xr:uid="{7C24F5D8-4287-46A2-A3E3-733B95B4DA8E}"/>
    <cellStyle name="Normal 2 2 3 3 4" xfId="4623" xr:uid="{BEA5AE72-E7ED-4623-A265-917D48E300FC}"/>
    <cellStyle name="Normal 2 2 3 3 5" xfId="2697" xr:uid="{C0F4E739-8C38-46E7-979F-EBBB5739FC3D}"/>
    <cellStyle name="Normal 2 2 3 4" xfId="593" xr:uid="{B43F2FF8-B185-472A-A5FA-30BF1034ADB6}"/>
    <cellStyle name="Normal 2 2 3 4 2" xfId="1777" xr:uid="{80459648-D535-49A3-AE78-D555D348430B}"/>
    <cellStyle name="Normal 2 2 3 4 3" xfId="2581" xr:uid="{DC96EF32-CA42-4F4D-AE08-E13B755694AB}"/>
    <cellStyle name="Normal 2 2 3 5" xfId="1778" xr:uid="{746E6B30-9463-4B5D-9BDC-F4E21E689C00}"/>
    <cellStyle name="Normal 2 2 3 5 2" xfId="3631" xr:uid="{BBF2DA2B-3C4E-4886-9B92-C187C9BAFDA5}"/>
    <cellStyle name="Normal 2 2 3 6" xfId="4035" xr:uid="{CB663B59-71EE-4830-9E0C-67CCDFE89835}"/>
    <cellStyle name="Normal 2 2 3 7" xfId="4707" xr:uid="{6189594A-CEF2-4640-8FD3-F66070AFD209}"/>
    <cellStyle name="Normal 2 2 3 8" xfId="5655" xr:uid="{B7D95135-5FA6-45A4-97AB-7EA8E5BE284F}"/>
    <cellStyle name="Normal 2 2 4" xfId="370" xr:uid="{E7B9ABB4-630F-4BEE-A84C-09EBC80D8470}"/>
    <cellStyle name="Normal 2 2 4 2" xfId="891" xr:uid="{2BC2A2B5-E042-4D89-BB95-BF657C639F65}"/>
    <cellStyle name="Normal 2 2 4 2 2" xfId="6307" xr:uid="{0A15267E-C838-4892-AA74-89ED3EDAC42B}"/>
    <cellStyle name="Normal 2 2 4 3" xfId="5380" xr:uid="{85A63E50-6550-4947-B320-FC8F41F5156F}"/>
    <cellStyle name="Normal 2 2 4 4" xfId="6046" xr:uid="{2A28AE75-E3CE-47B9-9ACB-609E62832498}"/>
    <cellStyle name="Normal 2 2 4 5" xfId="2425" xr:uid="{7D2EAF85-79FD-4C7E-9ADA-2C5806072476}"/>
    <cellStyle name="Normal 2 2 5" xfId="781" xr:uid="{7D18B4DC-B278-44F2-AAB9-5B2ED23A0F65}"/>
    <cellStyle name="Normal 2 2 5 2" xfId="971" xr:uid="{8AB21187-75CA-4415-900B-8E93C6D82F22}"/>
    <cellStyle name="Normal 2 2 5 2 2" xfId="1779" xr:uid="{29F44984-E738-4B22-83FD-3CD7EE3880DC}"/>
    <cellStyle name="Normal 2 2 5 2 2 2" xfId="3632" xr:uid="{759889AF-B7B5-4930-867C-423D03B321B6}"/>
    <cellStyle name="Normal 2 2 5 2 3" xfId="4383" xr:uid="{B97F3B72-731E-44E6-8627-12AA6C6961AC}"/>
    <cellStyle name="Normal 2 2 5 2 4" xfId="2929" xr:uid="{47EEB177-372C-4311-AB16-CEAE5ED26F7E}"/>
    <cellStyle name="Normal 2 2 5 3" xfId="1780" xr:uid="{E5920D6B-F97A-4322-84DB-EB55E7E20B02}"/>
    <cellStyle name="Normal 2 2 5 3 2" xfId="3633" xr:uid="{3018F037-BA31-4C58-B9B4-EFB5CFF95072}"/>
    <cellStyle name="Normal 2 2 5 4" xfId="4210" xr:uid="{B5336398-C5B0-485E-9E34-7CF0ABF425A5}"/>
    <cellStyle name="Normal 2 2 5 5" xfId="4627" xr:uid="{AC1E6610-F0C4-4BB7-AE7F-92CA5BD9B6B8}"/>
    <cellStyle name="Normal 2 2 5 6" xfId="4934" xr:uid="{FB37A7A1-B565-4B32-8A7C-12B65FE65212}"/>
    <cellStyle name="Normal 2 2 5 7" xfId="5381" xr:uid="{14131B55-2F3A-47F0-AA81-82C19C4DEBC1}"/>
    <cellStyle name="Normal 2 2 5 8" xfId="2756" xr:uid="{157A51B6-158C-48BB-B559-8CA2C110EB17}"/>
    <cellStyle name="Normal 2 2 6" xfId="902" xr:uid="{A9ACF4BE-0FC6-4970-AB1B-B7C1E8D7F675}"/>
    <cellStyle name="Normal 2 2 6 2" xfId="1781" xr:uid="{BA3ECF9A-D4D6-4AB6-AD70-79C5FD39A772}"/>
    <cellStyle name="Normal 2 2 6 2 2" xfId="3634" xr:uid="{FDF5D85B-849E-4BCC-8082-0288A6EAB4D9}"/>
    <cellStyle name="Normal 2 2 6 3" xfId="4314" xr:uid="{50BEC6AA-493D-460F-9F85-3CE0FBA7A182}"/>
    <cellStyle name="Normal 2 2 6 4" xfId="4984" xr:uid="{963F8659-77BB-476E-BA57-990FE2583628}"/>
    <cellStyle name="Normal 2 2 6 5" xfId="5382" xr:uid="{A6918A94-8AF1-4847-9160-6AC643BB1A10}"/>
    <cellStyle name="Normal 2 2 6 6" xfId="5815" xr:uid="{23E29D05-252A-4F38-85BF-3DF4FC7B00B6}"/>
    <cellStyle name="Normal 2 2 6 7" xfId="2860" xr:uid="{D2D197F1-F3B5-4AE1-B8FC-90F7F8576425}"/>
    <cellStyle name="Normal 2 2 7" xfId="661" xr:uid="{39DB7DFD-7798-4C9F-B167-C8F4886F64B3}"/>
    <cellStyle name="Normal 2 2 7 2" xfId="1782" xr:uid="{3EB6D8D5-DDF1-4462-BF94-6DD792BA72A8}"/>
    <cellStyle name="Normal 2 2 7 2 2" xfId="3635" xr:uid="{C53E13C1-736C-47FE-8D74-89CD8EBF5068}"/>
    <cellStyle name="Normal 2 2 7 3" xfId="4102" xr:uid="{1F271537-F953-4DDB-AADF-D2F7C8E13079}"/>
    <cellStyle name="Normal 2 2 7 4" xfId="5217" xr:uid="{5DFD1A07-0F8A-48A3-8328-68FD17F83DF9}"/>
    <cellStyle name="Normal 2 2 7 5" xfId="2648" xr:uid="{CE5AA66E-C897-4B24-A97A-7B7041374F98}"/>
    <cellStyle name="Normal 2 2 8" xfId="510" xr:uid="{D52A995A-443A-4E66-9CB7-28C95B52BCA1}"/>
    <cellStyle name="Normal 2 2 8 2" xfId="1783" xr:uid="{A5C4A05C-2546-4F84-9EA4-F5FD7AA870F5}"/>
    <cellStyle name="Normal 2 2 8 2 2" xfId="3636" xr:uid="{A8817802-F931-4B95-B344-DFFA97870E78}"/>
    <cellStyle name="Normal 2 2 8 3" xfId="3986" xr:uid="{FC6DF1AF-A8ED-462B-8F3B-825565B1C031}"/>
    <cellStyle name="Normal 2 2 8 4" xfId="2532" xr:uid="{C2D73789-FAEE-4BEA-9875-CF5911BDD1FA}"/>
    <cellStyle name="Normal 2 2 9" xfId="5599" xr:uid="{294875EE-88C4-4262-985A-96510705E25F}"/>
    <cellStyle name="Normal 2 3" xfId="150" xr:uid="{8078157C-63F7-4CB0-95D7-08F0EC6B8169}"/>
    <cellStyle name="Normal 2 3 10" xfId="531" xr:uid="{ACC3685E-73FA-42A9-9EC4-AC2D47E4ECDC}"/>
    <cellStyle name="Normal 2 3 11" xfId="2347" xr:uid="{8D94317E-BDFB-4CD5-BFA1-C28B2EF79007}"/>
    <cellStyle name="Normal 2 3 2" xfId="93" xr:uid="{610E9258-3935-4C91-B945-BB811E4CFE86}"/>
    <cellStyle name="Normal 2 3 2 2" xfId="367" xr:uid="{3E4AED24-E115-40A4-B67F-CF7FD2AF2DC9}"/>
    <cellStyle name="Normal 2 3 2 2 2" xfId="1074" xr:uid="{7078A11E-01AB-4DCF-9F3E-EDA2A29A3F20}"/>
    <cellStyle name="Normal 2 3 2 2 2 2" xfId="1206" xr:uid="{A790AB48-61F8-47EB-A604-1730A61C04C5}"/>
    <cellStyle name="Normal 2 3 2 2 2 2 2" xfId="1784" xr:uid="{56AC27FB-19BC-42C3-8D97-76F8ACB6BEE9}"/>
    <cellStyle name="Normal 2 3 2 2 2 2 2 2" xfId="3637" xr:uid="{47606D6D-97D9-4DAE-8549-B1F7A17EBEDA}"/>
    <cellStyle name="Normal 2 3 2 2 2 2 3" xfId="4594" xr:uid="{842DCA60-6C95-4324-BAD9-88D3211A468F}"/>
    <cellStyle name="Normal 2 3 2 2 2 2 4" xfId="5184" xr:uid="{5C367793-4C13-41F8-B3AB-81DB55E9F33D}"/>
    <cellStyle name="Normal 2 3 2 2 2 2 5" xfId="3140" xr:uid="{022C5349-F8B4-4A45-A286-0D3487755FED}"/>
    <cellStyle name="Normal 2 3 2 2 2 3" xfId="1785" xr:uid="{70E519B7-DA04-44AF-872C-E236CCDC4F38}"/>
    <cellStyle name="Normal 2 3 2 2 2 3 2" xfId="3638" xr:uid="{7D52E1FE-4012-4FC7-BE64-C8E5D9D97082}"/>
    <cellStyle name="Normal 2 3 2 2 2 4" xfId="4486" xr:uid="{A650C135-63AB-48B8-ABB8-225F800BD433}"/>
    <cellStyle name="Normal 2 3 2 2 2 5" xfId="4837" xr:uid="{401E5B84-C4EA-4322-8252-0E9064DBEA3C}"/>
    <cellStyle name="Normal 2 3 2 2 2 6" xfId="3032" xr:uid="{7F5A41D6-3703-47DE-A57D-F3D8658665F6}"/>
    <cellStyle name="Normal 2 3 2 2 3" xfId="873" xr:uid="{A4A063EB-DCC5-4262-8BAC-8CEE6D658406}"/>
    <cellStyle name="Normal 2 3 2 2 3 2" xfId="1786" xr:uid="{D086FC7D-B4C5-431B-A2C4-3D2A5CE5C547}"/>
    <cellStyle name="Normal 2 3 2 2 3 2 2" xfId="3639" xr:uid="{7B99A55E-07A8-444E-A7A5-536C38B9B729}"/>
    <cellStyle name="Normal 2 3 2 2 3 3" xfId="4295" xr:uid="{A9092070-EDD5-4659-898A-27C5C0F949D4}"/>
    <cellStyle name="Normal 2 3 2 2 3 4" xfId="4835" xr:uid="{B00A6E06-810C-4405-90EE-389127634823}"/>
    <cellStyle name="Normal 2 3 2 2 3 5" xfId="2841" xr:uid="{80AE7D95-D1A3-476B-B426-B52C6FC4C0D3}"/>
    <cellStyle name="Normal 2 3 2 2 4" xfId="1179" xr:uid="{9CB03B4E-5089-4752-BE7F-2097A9B258C8}"/>
    <cellStyle name="Normal 2 3 2 2 4 2" xfId="1787" xr:uid="{CC5520F4-6B43-4F6C-8552-BF11BBCA2BB6}"/>
    <cellStyle name="Normal 2 3 2 2 4 2 2" xfId="3640" xr:uid="{71365D8C-17BA-49D7-9662-70E2403E2D62}"/>
    <cellStyle name="Normal 2 3 2 2 4 3" xfId="4571" xr:uid="{C2CCE54E-D1BC-4C6E-858A-7F3060643384}"/>
    <cellStyle name="Normal 2 3 2 2 4 4" xfId="4977" xr:uid="{0CEE2E07-4170-44A6-8EBF-E7F58E657703}"/>
    <cellStyle name="Normal 2 3 2 2 4 5" xfId="3117" xr:uid="{E5619CE5-A29C-4D9C-91A2-E09E33876E3A}"/>
    <cellStyle name="Normal 2 3 2 2 5" xfId="541" xr:uid="{3465E462-AD54-4DD0-83DB-D6FB557A5F93}"/>
    <cellStyle name="Normal 2 3 2 3" xfId="399" xr:uid="{2F082676-9A5B-46C1-805C-5554D3579A06}"/>
    <cellStyle name="Normal 2 3 2 3 2" xfId="1006" xr:uid="{96D5C9F5-8C8A-406B-BAEB-4F2CE110E51B}"/>
    <cellStyle name="Normal 2 3 2 3 2 2" xfId="1788" xr:uid="{4F058E5C-7F6C-4DE0-81F1-55E93B420E16}"/>
    <cellStyle name="Normal 2 3 2 3 2 2 2" xfId="3641" xr:uid="{41364E48-1665-4B2D-9D20-8C84018F132F}"/>
    <cellStyle name="Normal 2 3 2 3 2 3" xfId="4418" xr:uid="{4739644F-9197-44A9-B388-F4A67F9BF8CB}"/>
    <cellStyle name="Normal 2 3 2 3 2 4" xfId="2964" xr:uid="{3112C529-98B5-42BE-A55B-0A169C79B130}"/>
    <cellStyle name="Normal 2 3 2 3 3" xfId="813" xr:uid="{1055F5FC-0124-43AF-8D63-30808DBD2C95}"/>
    <cellStyle name="Normal 2 3 2 3 3 2" xfId="1789" xr:uid="{A4149120-A16E-40C2-B9D0-39633FB18156}"/>
    <cellStyle name="Normal 2 3 2 3 3 2 2" xfId="3642" xr:uid="{6F0177E2-A432-425D-B720-347C40935A33}"/>
    <cellStyle name="Normal 2 3 2 3 3 3" xfId="4242" xr:uid="{57D362D2-143C-434B-B09E-F0B164AEF260}"/>
    <cellStyle name="Normal 2 3 2 3 3 4" xfId="2788" xr:uid="{9771AF63-17FC-44F5-A0AF-27386EEB0AB5}"/>
    <cellStyle name="Normal 2 3 2 3 4" xfId="1186" xr:uid="{4ADD774C-C92F-4D3F-B8EE-2764CD343BD0}"/>
    <cellStyle name="Normal 2 3 2 3 4 2" xfId="1790" xr:uid="{DB6EEE77-85D7-4193-A3EE-71054042B65F}"/>
    <cellStyle name="Normal 2 3 2 3 4 2 2" xfId="3643" xr:uid="{006844A8-A5D5-495A-B0E6-CC167FCE11C7}"/>
    <cellStyle name="Normal 2 3 2 3 4 3" xfId="4578" xr:uid="{2F73589E-90B7-49C2-B1EF-3696626D6A45}"/>
    <cellStyle name="Normal 2 3 2 3 4 4" xfId="3124" xr:uid="{C03B2486-0635-4A64-9234-B636251F6423}"/>
    <cellStyle name="Normal 2 3 2 3 5" xfId="567" xr:uid="{676215CA-D7C2-4DE0-BD7F-882342B69272}"/>
    <cellStyle name="Normal 2 3 2 3 6" xfId="4873" xr:uid="{615E1A91-6433-48AD-B833-48C1F0F1570E}"/>
    <cellStyle name="Normal 2 3 2 3 7" xfId="5752" xr:uid="{427654D7-2FC3-41E2-A3B5-00F74318F566}"/>
    <cellStyle name="Normal 2 3 2 3 8" xfId="2454" xr:uid="{EA388BD5-4DAE-4857-8594-7B87ABA88B23}"/>
    <cellStyle name="Normal 2 3 2 4" xfId="936" xr:uid="{7EA8C7EE-BD53-4BA4-A495-12E6B9BB8C3A}"/>
    <cellStyle name="Normal 2 3 2 4 2" xfId="1791" xr:uid="{E2C29AEB-FB66-48EF-94E3-0CEEFC275441}"/>
    <cellStyle name="Normal 2 3 2 4 2 2" xfId="3644" xr:uid="{526FA057-559A-4220-822B-106EA7E1244B}"/>
    <cellStyle name="Normal 2 3 2 4 3" xfId="4348" xr:uid="{B20C6EFC-4E0F-4D39-9B50-07B4ADB95D3B}"/>
    <cellStyle name="Normal 2 3 2 4 4" xfId="4913" xr:uid="{4FC3BA59-0F42-4FDA-A8E7-18E103ADBD58}"/>
    <cellStyle name="Normal 2 3 2 4 5" xfId="2894" xr:uid="{3C7BD890-5D71-4275-A9D5-83E414385959}"/>
    <cellStyle name="Normal 2 3 2 5" xfId="765" xr:uid="{5EE1DD59-74E1-4B19-ABCE-6FF71DCF7A3B}"/>
    <cellStyle name="Normal 2 3 2 5 2" xfId="1792" xr:uid="{D85D7F4C-18F9-43F4-8678-41B70D18D55E}"/>
    <cellStyle name="Normal 2 3 2 5 2 2" xfId="3645" xr:uid="{058831CA-D0D9-4F19-ADA9-ABEF9173CF2C}"/>
    <cellStyle name="Normal 2 3 2 5 3" xfId="4199" xr:uid="{8BBE28F7-A0EF-427D-ABB0-58562C318AD6}"/>
    <cellStyle name="Normal 2 3 2 5 4" xfId="2745" xr:uid="{3ABB96C5-CD09-4A03-9B3F-3C9B1A1F2167}"/>
    <cellStyle name="Normal 2 3 2 6" xfId="1175" xr:uid="{F86EF07E-4E50-4560-8216-F16B35B8DDCF}"/>
    <cellStyle name="Normal 2 3 2 6 2" xfId="1793" xr:uid="{2BDAF980-B318-46BD-BC35-499730AC1EEE}"/>
    <cellStyle name="Normal 2 3 2 6 2 2" xfId="3646" xr:uid="{1969E54A-9EB4-4D20-AFFA-2990FD259AAE}"/>
    <cellStyle name="Normal 2 3 2 6 3" xfId="4567" xr:uid="{BAC1A5CD-A164-4609-A615-F8042B7504B3}"/>
    <cellStyle name="Normal 2 3 2 6 4" xfId="3113" xr:uid="{1CF9EE1B-C27B-4DCA-98DF-2D99284080F5}"/>
    <cellStyle name="Normal 2 3 2 7" xfId="532" xr:uid="{42561C71-17E2-4FEE-B9D8-469A1418BC35}"/>
    <cellStyle name="Normal 2 3 2 8" xfId="162" xr:uid="{5FE407EA-37FC-430E-BA35-C99E1C1DB6CE}"/>
    <cellStyle name="Normal 2 3 2 8 2" xfId="6231" xr:uid="{FF2A7932-DB83-4C33-8C0B-9C612A3B5BDF}"/>
    <cellStyle name="Normal 2 3 2 9" xfId="2358" xr:uid="{ACE0F324-5A12-4E26-B264-642350AD339A}"/>
    <cellStyle name="Normal 2 3 3" xfId="160" xr:uid="{F66F86A2-E25E-44C2-961B-B43855AC3749}"/>
    <cellStyle name="Normal 2 3 3 10" xfId="6047" xr:uid="{F5083033-6767-4CF2-B2E2-FB1BE54117D3}"/>
    <cellStyle name="Normal 2 3 3 11" xfId="2356" xr:uid="{411B3DA1-1532-4CB1-99D6-D63C303CD734}"/>
    <cellStyle name="Normal 2 3 3 2" xfId="397" xr:uid="{5860ADC1-AB11-40C0-B803-6B4157081981}"/>
    <cellStyle name="Normal 2 3 3 2 2" xfId="1072" xr:uid="{BF5868D3-279C-4729-85E1-16C5555779A6}"/>
    <cellStyle name="Normal 2 3 3 2 2 2" xfId="1794" xr:uid="{CB0BF4BC-98AA-4473-B665-E81A5131696D}"/>
    <cellStyle name="Normal 2 3 3 2 2 2 2" xfId="3647" xr:uid="{D9102CB2-EFA1-49AF-9389-F9E74AC87A67}"/>
    <cellStyle name="Normal 2 3 3 2 2 3" xfId="4484" xr:uid="{B0915B3E-B2C3-43DA-AAF1-244B8533A4C4}"/>
    <cellStyle name="Normal 2 3 3 2 2 4" xfId="3030" xr:uid="{7B22E671-8D77-4522-B587-34EE9992ED89}"/>
    <cellStyle name="Normal 2 3 3 2 3" xfId="871" xr:uid="{457E7B29-2BBF-4FB5-AA19-8D6D02B5882A}"/>
    <cellStyle name="Normal 2 3 3 2 3 2" xfId="2839" xr:uid="{C8ED5C62-D01C-4537-A55D-5273E3693970}"/>
    <cellStyle name="Normal 2 3 3 2 4" xfId="1795" xr:uid="{B6C63EDC-51A4-44C9-BE94-27DE0CDE3A8B}"/>
    <cellStyle name="Normal 2 3 3 2 4 2" xfId="3648" xr:uid="{94A60684-5B4E-4B8A-905D-40341178C72C}"/>
    <cellStyle name="Normal 2 3 3 2 5" xfId="4293" xr:uid="{A63364BA-0183-480B-8ACE-F4C1818648A1}"/>
    <cellStyle name="Normal 2 3 3 2 6" xfId="5103" xr:uid="{DDDC5D11-232A-4398-8A36-711DC3BC6CB0}"/>
    <cellStyle name="Normal 2 3 3 2 7" xfId="2452" xr:uid="{BF31C7BE-21EE-425C-98B3-63D9CE05B70C}"/>
    <cellStyle name="Normal 2 3 3 3" xfId="811" xr:uid="{A0EE6A80-1029-4D25-BB9C-5845C133B7C1}"/>
    <cellStyle name="Normal 2 3 3 3 2" xfId="1004" xr:uid="{2C00AEB3-1F59-4A31-8961-EB533CF640FA}"/>
    <cellStyle name="Normal 2 3 3 3 2 2" xfId="1796" xr:uid="{15B5BC07-890F-4BB4-BAD4-7D7CA4EE1560}"/>
    <cellStyle name="Normal 2 3 3 3 2 2 2" xfId="3649" xr:uid="{9545AE68-C048-4B65-B0B7-6FD6A7CCA0E7}"/>
    <cellStyle name="Normal 2 3 3 3 2 3" xfId="4416" xr:uid="{D6A46A1D-8B09-4FE6-8D11-21CE39D7149D}"/>
    <cellStyle name="Normal 2 3 3 3 2 4" xfId="2962" xr:uid="{8B70992B-0119-4AFE-BAE4-6D01C0952B43}"/>
    <cellStyle name="Normal 2 3 3 3 3" xfId="1797" xr:uid="{CBD6B14C-FF27-478A-A466-500BEA5E2D34}"/>
    <cellStyle name="Normal 2 3 3 3 3 2" xfId="3650" xr:uid="{ABE4CEC9-95CD-4A58-A05C-8E819110AD94}"/>
    <cellStyle name="Normal 2 3 3 3 4" xfId="4240" xr:uid="{A4195A6D-B8DB-4D16-8DED-90FE654162BA}"/>
    <cellStyle name="Normal 2 3 3 3 5" xfId="2786" xr:uid="{A6FBFF14-3B4B-4D24-B6A6-2C32AAE7D39B}"/>
    <cellStyle name="Normal 2 3 3 4" xfId="934" xr:uid="{58625645-8952-46A0-BDD9-7078CDEB033B}"/>
    <cellStyle name="Normal 2 3 3 4 2" xfId="1798" xr:uid="{35122C69-6DF4-47E6-9668-FAA53322FB2A}"/>
    <cellStyle name="Normal 2 3 3 4 2 2" xfId="3651" xr:uid="{77D80B19-EBAA-4177-96AC-B5D6E7088964}"/>
    <cellStyle name="Normal 2 3 3 4 3" xfId="4346" xr:uid="{7607FD07-6BC8-41FC-AD1D-1E9F62D2C718}"/>
    <cellStyle name="Normal 2 3 3 4 4" xfId="2892" xr:uid="{425E9F27-F326-412F-95F8-15B515FC4AB7}"/>
    <cellStyle name="Normal 2 3 3 5" xfId="763" xr:uid="{080F0359-1B21-467C-9F35-021594091E8A}"/>
    <cellStyle name="Normal 2 3 3 5 2" xfId="2743" xr:uid="{D538B888-D513-493E-9E77-A5D34D4F2C1B}"/>
    <cellStyle name="Normal 2 3 3 6" xfId="1799" xr:uid="{63AF18FB-57CC-49B5-A374-30F5F6B63208}"/>
    <cellStyle name="Normal 2 3 3 6 2" xfId="3652" xr:uid="{19C05DFE-A2BD-496D-8223-305771E0F81B}"/>
    <cellStyle name="Normal 2 3 3 7" xfId="4197" xr:uid="{0CF748A9-8836-4DF2-AC0D-0531587C4662}"/>
    <cellStyle name="Normal 2 3 3 8" xfId="4871" xr:uid="{87F93D9C-0663-4414-A84E-83D0CBE87B84}"/>
    <cellStyle name="Normal 2 3 3 9" xfId="5750" xr:uid="{4B1CD77C-1020-4357-B14E-94BB1D593CC2}"/>
    <cellStyle name="Normal 2 3 4" xfId="313" xr:uid="{B4B4390E-2290-4980-B2C4-B8296AEE48A6}"/>
    <cellStyle name="Normal 2 3 4 2" xfId="1063" xr:uid="{F3BC66C9-0D69-43DC-8B93-EBEE663B2316}"/>
    <cellStyle name="Normal 2 3 4 2 2" xfId="1800" xr:uid="{6C1A50BC-15A3-4167-A398-7F0E152F9E62}"/>
    <cellStyle name="Normal 2 3 4 2 2 2" xfId="3653" xr:uid="{C3CAEA01-7453-4CCA-BB38-C22C2B5806A7}"/>
    <cellStyle name="Normal 2 3 4 2 3" xfId="4475" xr:uid="{4B18F8A0-A237-4FC8-9994-59EADDCE1EC1}"/>
    <cellStyle name="Normal 2 3 4 2 4" xfId="3021" xr:uid="{B1CC70E6-6E3B-4CF3-850F-73731A77CF26}"/>
    <cellStyle name="Normal 2 3 4 3" xfId="863" xr:uid="{281A5252-D4AF-44E8-BD69-6A90136CA0B8}"/>
    <cellStyle name="Normal 2 3 4 3 2" xfId="2831" xr:uid="{CD633165-CA10-424C-973C-395AC8E3CDCB}"/>
    <cellStyle name="Normal 2 3 4 4" xfId="1801" xr:uid="{180876E2-0D9D-4DED-8329-144C1683EFCD}"/>
    <cellStyle name="Normal 2 3 4 4 2" xfId="3654" xr:uid="{F17E49EE-BA4C-4A42-9744-F158F71965A4}"/>
    <cellStyle name="Normal 2 3 4 5" xfId="4285" xr:uid="{5B03B3B7-665E-49CD-B5C7-B19706CA20D5}"/>
    <cellStyle name="Normal 2 3 4 6" xfId="4866" xr:uid="{4F0475B3-6278-4F28-9665-9439C7506E66}"/>
    <cellStyle name="Normal 2 3 4 7" xfId="5745" xr:uid="{31C5A0D0-F2A0-4018-BCC6-9FAF30004897}"/>
    <cellStyle name="Normal 2 3 5" xfId="390" xr:uid="{DB61FAC5-4494-421D-A1A0-BFCB83F3BBAA}"/>
    <cellStyle name="Normal 2 3 5 2" xfId="995" xr:uid="{D181BE93-B046-4231-8DB4-37FE5933DA3E}"/>
    <cellStyle name="Normal 2 3 5 2 2" xfId="1802" xr:uid="{67111237-C79B-4B7B-A0DA-E4D6ACE249C0}"/>
    <cellStyle name="Normal 2 3 5 2 2 2" xfId="3655" xr:uid="{E98AECA3-F437-448A-B1DD-81E0AD979B71}"/>
    <cellStyle name="Normal 2 3 5 2 3" xfId="4407" xr:uid="{C2DAA694-3477-4ED0-8D19-1F85D921EC25}"/>
    <cellStyle name="Normal 2 3 5 2 4" xfId="2953" xr:uid="{DCEADB04-AE4F-48C6-9E1B-FE49364A9D51}"/>
    <cellStyle name="Normal 2 3 5 3" xfId="802" xr:uid="{079067F0-450E-432D-8CB6-9767077CA735}"/>
    <cellStyle name="Normal 2 3 5 3 2" xfId="2777" xr:uid="{4947E5E2-31C1-49A8-8BDB-089976DC2E0B}"/>
    <cellStyle name="Normal 2 3 5 4" xfId="1803" xr:uid="{1FF37881-BBFF-4748-A876-34B709BEF055}"/>
    <cellStyle name="Normal 2 3 5 4 2" xfId="3656" xr:uid="{AADD3447-E096-4DBE-B95E-63EBA6E6D373}"/>
    <cellStyle name="Normal 2 3 5 5" xfId="4231" xr:uid="{70AD5E78-EC72-4354-95B5-F2CB52252BE3}"/>
    <cellStyle name="Normal 2 3 5 6" xfId="4875" xr:uid="{8B31B7D9-0F31-43FD-9D84-23565CFBEBB7}"/>
    <cellStyle name="Normal 2 3 5 7" xfId="2445" xr:uid="{A6098133-B1F5-42C5-A5B6-7E12250F70F1}"/>
    <cellStyle name="Normal 2 3 6" xfId="926" xr:uid="{450CC0D6-53D5-46FF-B7FD-78FB1FE949C9}"/>
    <cellStyle name="Normal 2 3 6 2" xfId="1804" xr:uid="{0B5C75F1-3B4D-4A86-B5C9-C5A6C515EE94}"/>
    <cellStyle name="Normal 2 3 6 2 2" xfId="3657" xr:uid="{AD3E18BC-17ED-488C-A3BE-F4585C7D2309}"/>
    <cellStyle name="Normal 2 3 6 3" xfId="4338" xr:uid="{C28C7624-FA5F-49B5-83E9-98A83E152FB0}"/>
    <cellStyle name="Normal 2 3 6 4" xfId="2884" xr:uid="{C787F3DF-A1A9-4CBF-8AC1-585DDF5BEC4F}"/>
    <cellStyle name="Normal 2 3 7" xfId="756" xr:uid="{8193A6E9-0739-40DB-92F5-B5A214875AE9}"/>
    <cellStyle name="Normal 2 3 7 2" xfId="1805" xr:uid="{5BEC1714-BF4C-4A89-83BA-5AB0E46546BC}"/>
    <cellStyle name="Normal 2 3 7 2 2" xfId="3658" xr:uid="{28418867-4810-4E1D-95DB-8B9855AE15C2}"/>
    <cellStyle name="Normal 2 3 7 3" xfId="4190" xr:uid="{2BE52AFA-3398-4C0E-B4D7-CFC948C557D0}"/>
    <cellStyle name="Normal 2 3 7 4" xfId="2736" xr:uid="{70EC1194-9861-49A5-85A3-47DD10CB5F16}"/>
    <cellStyle name="Normal 2 3 8" xfId="848" xr:uid="{B449E63B-6C6A-4E39-B7A0-8FDF50DD4F04}"/>
    <cellStyle name="Normal 2 3 9" xfId="1184" xr:uid="{71162FD8-2631-41C6-B869-6141C791BA2D}"/>
    <cellStyle name="Normal 2 3 9 2" xfId="1806" xr:uid="{074E6FA0-97D7-49B6-904A-717E2F1992F9}"/>
    <cellStyle name="Normal 2 3 9 2 2" xfId="3659" xr:uid="{BE768805-5BB3-4829-8EDA-CA17987E188C}"/>
    <cellStyle name="Normal 2 3 9 3" xfId="4576" xr:uid="{AB0CE5A9-D9BE-4339-AF0E-978767CE1723}"/>
    <cellStyle name="Normal 2 3 9 4" xfId="3122" xr:uid="{2E9F0A7E-157A-4B58-81A4-12D7D9F92E27}"/>
    <cellStyle name="Normal 2 4" xfId="148" xr:uid="{74CF1FCA-4AA3-4B3F-973D-5F149090C686}"/>
    <cellStyle name="Normal 2 4 2" xfId="196" xr:uid="{AD8BB563-E793-4FEA-97C5-BB184FAA756F}"/>
    <cellStyle name="Normal 2 4 2 2" xfId="1061" xr:uid="{CCDA4827-9869-4FB6-AE4B-C847E92FF311}"/>
    <cellStyle name="Normal 2 4 2 2 2" xfId="1807" xr:uid="{9549CCE2-744D-4BE3-B0BB-F34523EC622E}"/>
    <cellStyle name="Normal 2 4 2 2 2 2" xfId="3660" xr:uid="{44ECA0EB-DC9C-453B-BB2B-C93E8F7529BB}"/>
    <cellStyle name="Normal 2 4 2 2 3" xfId="4473" xr:uid="{4A4B9A7D-3BC4-461F-BF38-5661EA63F756}"/>
    <cellStyle name="Normal 2 4 2 2 4" xfId="4937" xr:uid="{FDD36701-A9FA-4A51-9726-319DFF5243AD}"/>
    <cellStyle name="Normal 2 4 2 2 5" xfId="3019" xr:uid="{1A93B4E7-9748-4E01-A2A8-9AEA2884F305}"/>
    <cellStyle name="Normal 2 4 2 3" xfId="861" xr:uid="{DC81BE8A-66D6-4F08-9441-43AAA1944FD0}"/>
    <cellStyle name="Normal 2 4 2 3 2" xfId="2829" xr:uid="{17EFF2B1-D6DA-488B-BD00-2F0FA35C38AB}"/>
    <cellStyle name="Normal 2 4 2 4" xfId="1808" xr:uid="{A2D1FAFB-454E-4D57-82DB-09E703CB469F}"/>
    <cellStyle name="Normal 2 4 2 4 2" xfId="3661" xr:uid="{44485F88-BE2F-408C-A0B5-996B20D09442}"/>
    <cellStyle name="Normal 2 4 2 5" xfId="4283" xr:uid="{C91086C7-096F-4AA6-A059-81C078353839}"/>
    <cellStyle name="Normal 2 4 2 6" xfId="4865" xr:uid="{D1BABD6D-95F9-4DFE-9980-6C85310EC59B}"/>
    <cellStyle name="Normal 2 4 2 7" xfId="5744" xr:uid="{49D59AA2-870D-44C8-9C27-3FD8C60227D6}"/>
    <cellStyle name="Normal 2 4 3" xfId="388" xr:uid="{F7852BC3-0346-4CB2-8E5B-0E04B72E4396}"/>
    <cellStyle name="Normal 2 4 3 2" xfId="993" xr:uid="{22AD521C-B837-4BE0-A4AD-90F5694B0F26}"/>
    <cellStyle name="Normal 2 4 3 2 2" xfId="1809" xr:uid="{B0FE6DBD-FBFF-4C0B-9720-D51A9F3B2CC1}"/>
    <cellStyle name="Normal 2 4 3 2 2 2" xfId="3662" xr:uid="{74CCB461-8CE2-4446-BC60-DF38144EF22A}"/>
    <cellStyle name="Normal 2 4 3 2 3" xfId="4405" xr:uid="{CC37C826-AE29-47F9-A03C-48E853A74E6A}"/>
    <cellStyle name="Normal 2 4 3 2 4" xfId="2951" xr:uid="{99F9EDCE-5065-400C-A630-1F383C6662E6}"/>
    <cellStyle name="Normal 2 4 3 3" xfId="800" xr:uid="{CA69E965-AF2A-42DE-8068-EC6DDFB60C81}"/>
    <cellStyle name="Normal 2 4 3 3 2" xfId="2775" xr:uid="{B936DED1-3F4F-4362-B442-8D36D2C4913F}"/>
    <cellStyle name="Normal 2 4 3 4" xfId="1810" xr:uid="{17A248D5-2DC5-4127-8DD4-1E1B8D6E5F08}"/>
    <cellStyle name="Normal 2 4 3 4 2" xfId="3663" xr:uid="{E683E0CC-A2A6-491D-A79A-5E9671DB5C5E}"/>
    <cellStyle name="Normal 2 4 3 5" xfId="4229" xr:uid="{DE1CF0B5-FFF3-4803-897E-F1ED89B2A436}"/>
    <cellStyle name="Normal 2 4 3 6" xfId="5104" xr:uid="{F2FA4AD4-48DE-4082-8002-78499B719294}"/>
    <cellStyle name="Normal 2 4 3 7" xfId="5931" xr:uid="{AE8AC215-EB05-4673-8226-1FD77A749E9F}"/>
    <cellStyle name="Normal 2 4 3 8" xfId="2443" xr:uid="{97E469A8-24C8-4C0C-8AFB-3D16F55E39E8}"/>
    <cellStyle name="Normal 2 4 4" xfId="924" xr:uid="{16F68B0A-FC1C-4AEE-9295-5E52E4F47F3A}"/>
    <cellStyle name="Normal 2 4 4 2" xfId="1811" xr:uid="{84E39376-4CB5-48D4-AB48-8287B4D3082C}"/>
    <cellStyle name="Normal 2 4 4 2 2" xfId="3664" xr:uid="{0139E09F-2162-4917-9828-CEBD04C352CC}"/>
    <cellStyle name="Normal 2 4 4 3" xfId="4336" xr:uid="{57E848D7-CDB0-4773-9F68-30CAF52CC0A5}"/>
    <cellStyle name="Normal 2 4 4 4" xfId="4994" xr:uid="{05977776-9572-4261-9A1B-25661CDC69DB}"/>
    <cellStyle name="Normal 2 4 4 5" xfId="5825" xr:uid="{1BE5DC35-2E99-478C-AAAF-28520DDD0417}"/>
    <cellStyle name="Normal 2 4 4 6" xfId="2882" xr:uid="{7CFB1FA0-3F7C-4FB9-A7B0-FC7C57E73244}"/>
    <cellStyle name="Normal 2 4 5" xfId="754" xr:uid="{9DB5DE31-77AC-4AB6-AE38-62A685EEEA5A}"/>
    <cellStyle name="Normal 2 4 5 2" xfId="1812" xr:uid="{3E3A62F9-BB31-43F0-AD23-4D5DC4FF6ECC}"/>
    <cellStyle name="Normal 2 4 5 2 2" xfId="3665" xr:uid="{181FA011-D10F-45C2-A9BA-B4E864CC1958}"/>
    <cellStyle name="Normal 2 4 5 3" xfId="4188" xr:uid="{19C2E41E-AA23-4CDF-B02B-4C6D89D36B47}"/>
    <cellStyle name="Normal 2 4 5 4" xfId="2734" xr:uid="{D9E66BF0-27A6-4093-8F46-2BDC39FF525B}"/>
    <cellStyle name="Normal 2 4 6" xfId="1182" xr:uid="{85FDCCF8-1E24-4229-9305-A27506543A57}"/>
    <cellStyle name="Normal 2 4 6 2" xfId="1813" xr:uid="{3E92310F-501D-400C-ABDC-5AA47D890117}"/>
    <cellStyle name="Normal 2 4 6 2 2" xfId="3666" xr:uid="{B2D68382-3B42-4F68-A2E7-DA68D16CD20E}"/>
    <cellStyle name="Normal 2 4 6 3" xfId="4574" xr:uid="{A6EB263A-F065-4899-9A05-EF0B40730A74}"/>
    <cellStyle name="Normal 2 4 6 4" xfId="3120" xr:uid="{11D48C38-B574-4476-9FB9-C51B71243BEE}"/>
    <cellStyle name="Normal 2 4 7" xfId="1219" xr:uid="{D1FD3230-FACE-4811-8B63-C6951D59C473}"/>
    <cellStyle name="Normal 2 4 8" xfId="536" xr:uid="{4D428440-DA48-4BD9-89D9-6818BB84D5D6}"/>
    <cellStyle name="Normal 2 4 8 2" xfId="1814" xr:uid="{D39DACE2-52CB-4658-89B8-4F98E9E3ACBC}"/>
    <cellStyle name="Normal 2 4 9" xfId="2345" xr:uid="{9FFFACE8-1439-431E-911D-366E503E211B}"/>
    <cellStyle name="Normal 2 5" xfId="158" xr:uid="{5C850046-6AF1-4693-AA4D-D7A507AEB9A1}"/>
    <cellStyle name="Normal 2 5 10" xfId="2354" xr:uid="{183152A0-4B4C-45B7-8719-4DBE5D083B25}"/>
    <cellStyle name="Normal 2 5 2" xfId="395" xr:uid="{D4F9FCC3-F626-4578-8288-9A4EF6B8FE2F}"/>
    <cellStyle name="Normal 2 5 2 2" xfId="1070" xr:uid="{71048742-6BB2-49F8-B674-DCB4DE82A539}"/>
    <cellStyle name="Normal 2 5 2 2 2" xfId="1815" xr:uid="{96A7D976-3DE8-4542-B4D1-2C314352F2E1}"/>
    <cellStyle name="Normal 2 5 2 2 2 2" xfId="3667" xr:uid="{A34C62D4-9AA2-43FF-9576-46FB12CAA02C}"/>
    <cellStyle name="Normal 2 5 2 2 3" xfId="4482" xr:uid="{5A29938B-AF9A-420B-BFC2-AA8710433BA9}"/>
    <cellStyle name="Normal 2 5 2 2 4" xfId="3028" xr:uid="{102335E3-F56D-490C-91C7-CAE372CA6D48}"/>
    <cellStyle name="Normal 2 5 2 3" xfId="869" xr:uid="{698A9F10-77BE-4CF5-B972-95D5AAA6EA3A}"/>
    <cellStyle name="Normal 2 5 2 3 2" xfId="2837" xr:uid="{A3D2B64D-C4C0-48BA-9758-DF92A407714E}"/>
    <cellStyle name="Normal 2 5 2 4" xfId="1816" xr:uid="{8D7AFE8C-FE28-4760-AD91-169E5043E075}"/>
    <cellStyle name="Normal 2 5 2 4 2" xfId="3668" xr:uid="{572986AB-7BBD-4398-A5CD-82EF35C7B51B}"/>
    <cellStyle name="Normal 2 5 2 5" xfId="4291" xr:uid="{6BBD6F38-9B24-453C-BF7E-A18C22D7A4DD}"/>
    <cellStyle name="Normal 2 5 2 6" xfId="4836" xr:uid="{50EB53C0-D3AF-437C-AC7F-6367834C71F8}"/>
    <cellStyle name="Normal 2 5 2 7" xfId="5383" xr:uid="{AA1F3EF7-ED61-4D8E-9A3C-39BBAF3D807B}"/>
    <cellStyle name="Normal 2 5 2 8" xfId="5723" xr:uid="{E225181C-CFAC-4FF8-9F5A-01A5A21D80D1}"/>
    <cellStyle name="Normal 2 5 2 9" xfId="2450" xr:uid="{A763CA14-4477-44BD-A30F-6E619ABD3977}"/>
    <cellStyle name="Normal 2 5 3" xfId="809" xr:uid="{CB94D8B8-264E-47B6-A469-28F4D80492E4}"/>
    <cellStyle name="Normal 2 5 3 2" xfId="1002" xr:uid="{AC376282-567A-487A-9E16-12ED9630098E}"/>
    <cellStyle name="Normal 2 5 3 2 2" xfId="1817" xr:uid="{3B938462-6835-4BCD-B944-A7DAE32BAA68}"/>
    <cellStyle name="Normal 2 5 3 2 2 2" xfId="3669" xr:uid="{0C257A39-9402-4ECF-97FF-9D1E2F13B58C}"/>
    <cellStyle name="Normal 2 5 3 2 3" xfId="4414" xr:uid="{31CCD6DD-9041-4A6F-AEA3-4AC72D2E7A0F}"/>
    <cellStyle name="Normal 2 5 3 2 4" xfId="2960" xr:uid="{2268A969-36AD-4E23-AAA7-4FABE000C6CD}"/>
    <cellStyle name="Normal 2 5 3 3" xfId="1818" xr:uid="{14822BAF-D73B-4D44-BE9E-92CAD00FF493}"/>
    <cellStyle name="Normal 2 5 3 3 2" xfId="3670" xr:uid="{32901DA3-021A-40CB-ACA6-660A813E5143}"/>
    <cellStyle name="Normal 2 5 3 4" xfId="4238" xr:uid="{D08CA0AA-BB15-41E7-BEE9-34215D4F3A5B}"/>
    <cellStyle name="Normal 2 5 3 5" xfId="6056" xr:uid="{881C4A3A-8C0F-4ABB-A6D4-62595715A529}"/>
    <cellStyle name="Normal 2 5 3 6" xfId="6168" xr:uid="{E1ED5AA8-3DE1-4F24-AB9C-56F99CAF3B74}"/>
    <cellStyle name="Normal 2 5 3 7" xfId="6224" xr:uid="{33769CBD-338C-45BE-88C0-ED7B540433B5}"/>
    <cellStyle name="Normal 2 5 3 8" xfId="2784" xr:uid="{EA6584D6-8221-4C0D-9F59-F0A09926D4EA}"/>
    <cellStyle name="Normal 2 5 3 9" xfId="6293" xr:uid="{774C433D-FCD0-4CEC-AD2C-D9180A5E87B4}"/>
    <cellStyle name="Normal 2 5 4" xfId="932" xr:uid="{8A5DF5AF-540B-428B-8A5D-4C62694B9251}"/>
    <cellStyle name="Normal 2 5 4 2" xfId="1819" xr:uid="{8152758D-83A9-45B7-91E9-22C23466B0FA}"/>
    <cellStyle name="Normal 2 5 4 2 2" xfId="3671" xr:uid="{46CC402E-DF82-4CD9-8CC8-01CB4BCAA248}"/>
    <cellStyle name="Normal 2 5 4 3" xfId="4344" xr:uid="{99854B57-6239-4BBA-84FA-0E832B85E5F6}"/>
    <cellStyle name="Normal 2 5 4 4" xfId="2890" xr:uid="{74B959CB-A023-4557-8EC0-B624F825135C}"/>
    <cellStyle name="Normal 2 5 5" xfId="1210" xr:uid="{B6267737-7D3A-423E-8ACA-31DD5FED9365}"/>
    <cellStyle name="Normal 2 5 6" xfId="761" xr:uid="{2E3437AC-6609-48EC-BF8D-18877F7E5276}"/>
    <cellStyle name="Normal 2 5 6 2" xfId="1820" xr:uid="{377EB6E1-8B0E-42AC-A970-A52F4B115EAC}"/>
    <cellStyle name="Normal 2 5 6 3" xfId="2741" xr:uid="{F319F5B8-2C5C-4E90-8AB6-58583C2D40AB}"/>
    <cellStyle name="Normal 2 5 7" xfId="1821" xr:uid="{073816D9-E19A-4943-AB21-467E6348B998}"/>
    <cellStyle name="Normal 2 5 7 2" xfId="3672" xr:uid="{11CDC6E7-328D-40B6-9D8A-2961E6019001}"/>
    <cellStyle name="Normal 2 5 8" xfId="4195" xr:uid="{A819D31B-BC2E-4C5B-A476-E8F8E64EC0C2}"/>
    <cellStyle name="Normal 2 5 9" xfId="4720" xr:uid="{9ED56326-4E56-4FEE-8F0A-762474B96772}"/>
    <cellStyle name="Normal 2 6" xfId="191" xr:uid="{F5EFDF85-977B-4FB4-808A-ABAD9480F5D5}"/>
    <cellStyle name="Normal 2 6 2" xfId="1822" xr:uid="{C7330E8C-D797-4A6F-8962-C0C58FD27680}"/>
    <cellStyle name="Normal 2 6 3" xfId="3952" xr:uid="{193CAADB-B224-4D12-862A-A8F2F9093468}"/>
    <cellStyle name="Normal 2 6 4" xfId="5147" xr:uid="{68C3115D-5030-4114-B11F-4A6184877F12}"/>
    <cellStyle name="Normal 2 7" xfId="220" xr:uid="{93CD44EC-4361-4905-B3F6-2E830456CC82}"/>
    <cellStyle name="Normal 2 7 2" xfId="1823" xr:uid="{2356B90A-5DC5-46AB-9E2B-A1738F04498A}"/>
    <cellStyle name="Normal 2 7 3" xfId="6045" xr:uid="{C7B73233-43B7-442B-8A63-0FE4BCB3579B}"/>
    <cellStyle name="Normal 2 8" xfId="250" xr:uid="{952AE905-5F3B-41A9-B563-93AC63E40F23}"/>
    <cellStyle name="Normal 2 8 2" xfId="5384" xr:uid="{CF97726E-4CF2-46D5-86D1-DF66DD11CF02}"/>
    <cellStyle name="Normal 2 8 3" xfId="6093" xr:uid="{923AAFD6-EF58-42B3-B0D3-B6005A54B363}"/>
    <cellStyle name="Normal 2 9" xfId="99" xr:uid="{0A7012FA-2E84-4761-A43D-CAEB04091AD9}"/>
    <cellStyle name="Normal 2 9 2" xfId="3915" xr:uid="{ADCB7090-F461-46C5-8378-81DE8F02D685}"/>
    <cellStyle name="Normal 2 9 3" xfId="6244" xr:uid="{B4148EE4-E4DB-496E-9657-0004D4C736F8}"/>
    <cellStyle name="Normal 2_งบแสดงส่วนเปลี่ยนแปลงQ251" xfId="251" xr:uid="{3DCBCB31-5A46-4DCC-90E1-6B97F5E49226}"/>
    <cellStyle name="Normal 20" xfId="23" xr:uid="{00000000-0005-0000-0000-000017000000}"/>
    <cellStyle name="Normal 20 2" xfId="319" xr:uid="{F4C7EA04-AF27-4D60-B882-338B44559619}"/>
    <cellStyle name="Normal 20 2 2" xfId="5055" xr:uid="{CC996311-2DCD-44AF-A8BC-2C45A861B8E8}"/>
    <cellStyle name="Normal 20 2 3" xfId="5886" xr:uid="{7F6E4995-F043-41D0-AE9E-E4D3D603660E}"/>
    <cellStyle name="Normal 20 3" xfId="3947" xr:uid="{82AAE6A8-3EE3-47CE-9F39-9A3BA4AA23C6}"/>
    <cellStyle name="Normal 20 4" xfId="4843" xr:uid="{54E8E2A5-9D52-4B8D-B9F9-EF0C01222F45}"/>
    <cellStyle name="Normal 20 5" xfId="5729" xr:uid="{87E86AD6-C9BD-4B01-823D-81A4B4D5F3C2}"/>
    <cellStyle name="Normal 20 6" xfId="287" xr:uid="{E78B1CFE-590D-485D-A3B2-87755B6C7B7A}"/>
    <cellStyle name="Normal 21" xfId="24" xr:uid="{00000000-0005-0000-0000-000018000000}"/>
    <cellStyle name="Normal 21 2" xfId="1824" xr:uid="{FDC15E8B-E93F-4100-BE22-073493525756}"/>
    <cellStyle name="Normal 21 2 2" xfId="5057" xr:uid="{EFC82F00-0923-43E1-B3AB-3FC80AAD40F5}"/>
    <cellStyle name="Normal 21 2 3" xfId="5888" xr:uid="{27ED0069-4A7C-4803-9E0C-6632EFD5CA87}"/>
    <cellStyle name="Normal 21 3" xfId="4603" xr:uid="{5D70F88D-127A-44DD-A02E-F1E9D6597FCD}"/>
    <cellStyle name="Normal 21 3 2" xfId="5148" xr:uid="{03C665A7-761A-4997-A447-F6DD70FA8ED6}"/>
    <cellStyle name="Normal 21 4" xfId="4845" xr:uid="{1BCBBA4F-323A-4AC9-8A96-0CE44924881E}"/>
    <cellStyle name="Normal 21 5" xfId="5730" xr:uid="{9AF7B134-AE66-4817-A178-5157D115AD51}"/>
    <cellStyle name="Normal 21 6" xfId="302" xr:uid="{BD80F6B6-2C1B-4DEE-A569-8712338FFFEA}"/>
    <cellStyle name="Normal 22" xfId="25" xr:uid="{00000000-0005-0000-0000-000019000000}"/>
    <cellStyle name="Normal 22 2" xfId="1825" xr:uid="{E580618C-BCC4-4DBA-BAE2-996F43A78F10}"/>
    <cellStyle name="Normal 22 2 2" xfId="5068" xr:uid="{34A208D0-534A-4ECF-8712-4ADC7829A0D7}"/>
    <cellStyle name="Normal 22 2 3" xfId="5897" xr:uid="{FAB527B2-AE87-4634-B4E2-BCC357DEBC8E}"/>
    <cellStyle name="Normal 22 3" xfId="4607" xr:uid="{734B7BC4-6C56-45F8-BC86-5881C8A420A4}"/>
    <cellStyle name="Normal 22 3 2" xfId="5149" xr:uid="{6A9FBC61-08CE-4E5E-875E-81E88577A290}"/>
    <cellStyle name="Normal 22 4" xfId="4848" xr:uid="{0471B101-C67E-4999-A64E-098969BA8188}"/>
    <cellStyle name="Normal 22 5" xfId="5733" xr:uid="{E09A913D-9BFF-46A0-AD9D-DBDA000FE8E0}"/>
    <cellStyle name="Normal 22 6" xfId="307" xr:uid="{CDD64B65-8FC5-4BC6-AB26-1A0E3B13132D}"/>
    <cellStyle name="Normal 23" xfId="26" xr:uid="{00000000-0005-0000-0000-00001A000000}"/>
    <cellStyle name="Normal 23 2" xfId="5070" xr:uid="{F96A4D97-15D4-4BA1-94CD-1D2FE5D04432}"/>
    <cellStyle name="Normal 23 2 2" xfId="5899" xr:uid="{27BF4939-7497-4664-818D-80455A15AA3E}"/>
    <cellStyle name="Normal 23 3" xfId="5150" xr:uid="{31EA4EDD-2683-411A-A6E6-4B996F8F1232}"/>
    <cellStyle name="Normal 23 4" xfId="4852" xr:uid="{D5497900-6E8C-44D7-8A93-2FF410F026AE}"/>
    <cellStyle name="Normal 23 5" xfId="5736" xr:uid="{112C32D5-1544-4BC8-B71A-1F01C3CF02DD}"/>
    <cellStyle name="Normal 23 6" xfId="310" xr:uid="{ED3AB67D-157A-40B7-B4E3-DA4BBB308C3F}"/>
    <cellStyle name="Normal 24" xfId="27" xr:uid="{00000000-0005-0000-0000-00001B000000}"/>
    <cellStyle name="Normal 24 2" xfId="1826" xr:uid="{CAED21EB-3EE5-40F5-BB4E-96F59D26301F}"/>
    <cellStyle name="Normal 24 2 2" xfId="5080" xr:uid="{C334C76F-6745-4DFA-BD9C-E4F812806915}"/>
    <cellStyle name="Normal 24 2 3" xfId="5909" xr:uid="{8A3396F1-EEFD-41D7-AB88-0ACBDE215336}"/>
    <cellStyle name="Normal 24 3" xfId="5151" xr:uid="{4BA8848E-CB82-49DF-9452-1932BDAF4329}"/>
    <cellStyle name="Normal 24 4" xfId="4960" xr:uid="{69EFCDEF-5DCA-4D93-B3EF-CB35B7AA6F05}"/>
    <cellStyle name="Normal 24 5" xfId="5794" xr:uid="{C347EB5F-792B-4ED7-AD45-EF00CC00EA89}"/>
    <cellStyle name="Normal 24 6" xfId="312" xr:uid="{0092A8C1-0229-4079-9A2E-C945B6F2AD4F}"/>
    <cellStyle name="Normal 25" xfId="40" xr:uid="{E34D5FB8-0F7D-4C94-BFB7-2D731430FADA}"/>
    <cellStyle name="Normal 25 2" xfId="1827" xr:uid="{1FD36A64-4447-4BD1-AD8B-352421D40502}"/>
    <cellStyle name="Normal 25 2 2" xfId="5128" xr:uid="{0C4A9B93-E7BD-4A64-8596-C04ACDA37146}"/>
    <cellStyle name="Normal 25 2 3" xfId="5385" xr:uid="{F24E4E67-D419-4417-943E-26C205F65010}"/>
    <cellStyle name="Normal 25 3" xfId="5098" xr:uid="{CA289C0C-7653-412B-BB08-50DCBA766B0E}"/>
    <cellStyle name="Normal 25 3 2" xfId="5927" xr:uid="{C97B4746-2317-42ED-8DDF-FF04E58C8C92}"/>
    <cellStyle name="Normal 25 4" xfId="493" xr:uid="{050242C9-C703-4948-B016-24045E085F9E}"/>
    <cellStyle name="Normal 26" xfId="41" xr:uid="{EA29D0D8-7AFD-4CB6-B4CF-4924D7C86834}"/>
    <cellStyle name="Normal 26 10" xfId="2518" xr:uid="{EA38EC0F-4C3D-494E-896A-383CE7618FF7}"/>
    <cellStyle name="Normal 26 11" xfId="489" xr:uid="{27A5E6D7-C3D9-4A3F-A4B4-1B18D9D9A590}"/>
    <cellStyle name="Normal 26 2" xfId="508" xr:uid="{19F001C7-4506-4025-BAB9-63ACB060C1F0}"/>
    <cellStyle name="Normal 26 2 2" xfId="659" xr:uid="{16A1877B-0C62-43F3-9A12-06A37A18B14A}"/>
    <cellStyle name="Normal 26 2 2 2" xfId="1828" xr:uid="{7BA395D6-54B9-4E5F-8D89-244244E06E64}"/>
    <cellStyle name="Normal 26 2 2 2 2" xfId="3673" xr:uid="{6AE43C38-F2DF-4DB0-86AA-74A9A19B2A75}"/>
    <cellStyle name="Normal 26 2 2 3" xfId="4100" xr:uid="{239FC790-863F-4313-8C42-116FE53082D5}"/>
    <cellStyle name="Normal 26 2 2 4" xfId="2646" xr:uid="{59A355C6-37C1-46A7-AA6F-F58108738B9F}"/>
    <cellStyle name="Normal 26 2 3" xfId="1829" xr:uid="{E2C357EF-418C-46A9-908A-5CD0BEE14068}"/>
    <cellStyle name="Normal 26 2 3 2" xfId="3674" xr:uid="{472234C0-F8BB-4AE8-B78C-4D5723DCCFF2}"/>
    <cellStyle name="Normal 26 2 4" xfId="3984" xr:uid="{DBA391F2-F3DE-4C92-839A-BC5A617767D3}"/>
    <cellStyle name="Normal 26 2 5" xfId="5169" xr:uid="{DE5A422C-7B12-4572-8897-A1832258609F}"/>
    <cellStyle name="Normal 26 2 6" xfId="5386" xr:uid="{EA81DE9C-FE05-476A-A64B-9A96E67FC91B}"/>
    <cellStyle name="Normal 26 2 7" xfId="5953" xr:uid="{8A8C0E14-62B0-4AF6-9322-27B2BF229638}"/>
    <cellStyle name="Normal 26 2 8" xfId="2530" xr:uid="{86476D0E-F1D3-452A-AAE1-F20B45FF1551}"/>
    <cellStyle name="Normal 26 3" xfId="633" xr:uid="{10FE21B9-69B1-4A06-8BB1-B1B8D5EC1DC6}"/>
    <cellStyle name="Normal 26 3 2" xfId="1830" xr:uid="{D05600E8-99F1-4051-B243-4346D4B15DF4}"/>
    <cellStyle name="Normal 26 3 2 2" xfId="3675" xr:uid="{F7FA0DCD-F3F8-4936-9DD0-90DEE648114F}"/>
    <cellStyle name="Normal 26 3 3" xfId="4074" xr:uid="{1F91ADEF-C74F-4E2E-B4FC-AF2C081249FB}"/>
    <cellStyle name="Normal 26 3 4" xfId="2620" xr:uid="{49454DF7-3606-4A2D-9EA1-04208A6F5D25}"/>
    <cellStyle name="Normal 26 4" xfId="1154" xr:uid="{1DCDA580-E4F7-4187-A89C-11AF7B8776A0}"/>
    <cellStyle name="Normal 26 4 2" xfId="1831" xr:uid="{736EC548-7C7B-4C1A-A584-3C3475BF2BCF}"/>
    <cellStyle name="Normal 26 4 2 2" xfId="3676" xr:uid="{A87A717B-9D29-4F97-ADB6-57797A1D0886}"/>
    <cellStyle name="Normal 26 4 3" xfId="4551" xr:uid="{E0D1CEFD-18EA-446F-8DF1-AE9F5ABBBFD9}"/>
    <cellStyle name="Normal 26 4 4" xfId="3097" xr:uid="{4192F7E8-D0CA-46AB-B13A-4B70C7B45033}"/>
    <cellStyle name="Normal 26 5" xfId="1832" xr:uid="{7A023FD6-D88E-4B5B-8663-8CF6A36E6913}"/>
    <cellStyle name="Normal 26 6" xfId="1833" xr:uid="{0F5ECF26-C8C8-4A27-94EA-33AB6D1408A7}"/>
    <cellStyle name="Normal 26 6 2" xfId="3677" xr:uid="{7789292B-0D19-4E37-8EA9-D44126CDFCE0}"/>
    <cellStyle name="Normal 26 7" xfId="3972" xr:uid="{E6AA5621-250E-4B35-8F1C-AD7E7F1538D6}"/>
    <cellStyle name="Normal 26 8" xfId="5127" xr:uid="{31759BCF-093C-4F23-91A3-CDAC9D2BBF3B}"/>
    <cellStyle name="Normal 26 9" xfId="5941" xr:uid="{28E9986F-0634-49B2-8EA7-1A2DB3D047F6}"/>
    <cellStyle name="Normal 27" xfId="39" xr:uid="{C03D2082-650C-4F88-80AD-0A4D06E5D649}"/>
    <cellStyle name="Normal 27 10" xfId="424" xr:uid="{5F7D2581-0460-4FCD-9C8F-EBD1037A0F8C}"/>
    <cellStyle name="Normal 27 2" xfId="1834" xr:uid="{27960186-7362-410D-80BD-A73517068AD9}"/>
    <cellStyle name="Normal 27 2 2" xfId="3678" xr:uid="{B0B2F3EF-763B-4278-AE67-2FDAF9DBCDBD}"/>
    <cellStyle name="Normal 27 3" xfId="2186" xr:uid="{D71B4549-ECE9-460D-8E83-DFBB4F3F07B1}"/>
    <cellStyle name="Normal 27 3 2" xfId="3876" xr:uid="{23900657-E61D-41E2-A320-4CC66DD446E2}"/>
    <cellStyle name="Normal 27 4" xfId="5161" xr:uid="{E9EAB46D-958E-4150-8F81-43E71E92EAE8}"/>
    <cellStyle name="Normal 27 5" xfId="5387" xr:uid="{CA403BD2-7FA1-4105-937E-01D022B9C25A}"/>
    <cellStyle name="Normal 27 6" xfId="6019" xr:uid="{97F3D35E-8097-4074-9A94-860EC8DE6A36}"/>
    <cellStyle name="Normal 27 7" xfId="6146" xr:uid="{D77057F3-06D1-475B-95A6-DE4482AE117F}"/>
    <cellStyle name="Normal 27 8" xfId="6204" xr:uid="{026E1C07-031A-44FC-B960-CBA30A08C50D}"/>
    <cellStyle name="Normal 27 9" xfId="6266" xr:uid="{851263C0-5A53-48A9-B9E0-FB2CEC9A1379}"/>
    <cellStyle name="Normal 28" xfId="42" xr:uid="{48443DD4-52D4-4DED-9D3C-02CAE4BCFBC4}"/>
    <cellStyle name="Normal 28 2" xfId="742" xr:uid="{CDDCB545-0BEE-48AC-8312-63BC6B9B6A46}"/>
    <cellStyle name="Normal 28 2 2" xfId="1835" xr:uid="{537B111C-CFF7-46CF-A667-CB273DC98A9E}"/>
    <cellStyle name="Normal 28 2 2 2" xfId="3679" xr:uid="{EFF12EC1-9474-4B22-841B-D24AF8EFC5E7}"/>
    <cellStyle name="Normal 28 2 3" xfId="4183" xr:uid="{736F0FCA-65A3-4344-B4E1-60FC4D468A7A}"/>
    <cellStyle name="Normal 28 2 4" xfId="2729" xr:uid="{1422B0E5-FAE1-4C23-8637-0A476CF052F6}"/>
    <cellStyle name="Normal 28 3" xfId="1836" xr:uid="{8D7F8F03-9CB4-4DFE-80F8-6AF58FF87AB0}"/>
    <cellStyle name="Normal 28 4" xfId="1837" xr:uid="{0A2AA1A3-2192-433E-B7FB-FEBE72FA6687}"/>
    <cellStyle name="Normal 28 4 2" xfId="3680" xr:uid="{4791B790-FD9F-458D-A23C-66E7A99433CE}"/>
    <cellStyle name="Normal 28 5" xfId="4067" xr:uid="{5165AF77-664F-4F9E-8F90-212B5E1C2CF3}"/>
    <cellStyle name="Normal 28 6" xfId="5162" xr:uid="{41CE8CA2-F31D-4777-A4A3-F1BCBAB1B662}"/>
    <cellStyle name="Normal 28 7" xfId="5948" xr:uid="{78F7E983-DDA9-4C21-BEB8-63781130D346}"/>
    <cellStyle name="Normal 28 8" xfId="2613" xr:uid="{C4455397-6DD0-4D40-B88D-E25F893C1A06}"/>
    <cellStyle name="Normal 28 9" xfId="626" xr:uid="{144C4FB3-BADC-4B6A-8F98-C8762BC201FA}"/>
    <cellStyle name="Normal 29" xfId="44" xr:uid="{38D846BF-B701-4A72-A54C-B7891865082F}"/>
    <cellStyle name="Normal 29 2" xfId="5211" xr:uid="{F91068BE-21A6-47D7-964A-2B8022495600}"/>
    <cellStyle name="Normal 29 3" xfId="1838" xr:uid="{D5D87109-59E8-4235-9169-239E6BC37622}"/>
    <cellStyle name="Normal 3" xfId="28" xr:uid="{00000000-0005-0000-0000-00001C000000}"/>
    <cellStyle name="Normal 3 10" xfId="435" xr:uid="{FE8F018E-0416-42F6-8474-E20CC4E22040}"/>
    <cellStyle name="Normal 3 10 2" xfId="1839" xr:uid="{2F9BB2AE-063C-420E-BD38-7A74D0356007}"/>
    <cellStyle name="Normal 3 10 3" xfId="3953" xr:uid="{A503B567-C6E6-4E4E-8726-F327165858F8}"/>
    <cellStyle name="Normal 3 10 4" xfId="2482" xr:uid="{6A685F32-0467-4392-9DC1-6EAF1C3B10DB}"/>
    <cellStyle name="Normal 3 11" xfId="1840" xr:uid="{9119E7A8-D92F-4F6A-ACDF-787519A66082}"/>
    <cellStyle name="Normal 3 11 2" xfId="3681" xr:uid="{1ACF5BD7-7601-46C0-BFFC-070074363B82}"/>
    <cellStyle name="Normal 3 12" xfId="123" xr:uid="{473052DD-25F8-4510-A526-5DA5CB00D78A}"/>
    <cellStyle name="Normal 3 12 2" xfId="4636" xr:uid="{AC452370-8C4B-4CD1-A7A2-7AEC6023AC97}"/>
    <cellStyle name="Normal 3 12 3" xfId="6229" xr:uid="{63398873-3D64-4921-9775-370E189CA499}"/>
    <cellStyle name="Normal 3 13" xfId="5604" xr:uid="{4E22371D-0E39-45F8-806F-B07D8F4FA939}"/>
    <cellStyle name="Normal 3 14" xfId="875" xr:uid="{06F7AC09-E311-47F3-9D43-24780B677780}"/>
    <cellStyle name="Normal 3 15" xfId="2330" xr:uid="{3B1B3ECD-5866-4CA4-963F-5ADA04A3C890}"/>
    <cellStyle name="Normal 3 16" xfId="94" xr:uid="{1291089D-2284-4511-AA58-B53C54CB0448}"/>
    <cellStyle name="Normal 3 2" xfId="147" xr:uid="{FD8AF8FA-2269-45A4-9CA3-6B9CB3EF9533}"/>
    <cellStyle name="Normal 3 2 10" xfId="4673" xr:uid="{C8C53329-0EEB-4050-B7B0-306F1F60A42D}"/>
    <cellStyle name="Normal 3 2 11" xfId="5228" xr:uid="{3B55C037-DD7D-49BA-8EB6-27A6A5CFE13C}"/>
    <cellStyle name="Normal 3 2 12" xfId="5388" xr:uid="{9C1143EA-0572-4493-BE0C-9AAEB9A859B8}"/>
    <cellStyle name="Normal 3 2 13" xfId="5630" xr:uid="{92AEEBBD-076D-4929-8DAE-8A82A7BBE883}"/>
    <cellStyle name="Normal 3 2 14" xfId="6094" xr:uid="{D18DFBB2-C4BE-40EB-8CAC-559243DE8C84}"/>
    <cellStyle name="Normal 3 2 15" xfId="6176" xr:uid="{B1E654DA-B346-473C-85A2-1DEE34CD0D6B}"/>
    <cellStyle name="Normal 3 2 16" xfId="2344" xr:uid="{FB01A211-C36F-421F-A47D-E782EEA6ED48}"/>
    <cellStyle name="Normal 3 2 2" xfId="176" xr:uid="{562E13BD-EB1E-471F-923B-60C54BD8CA9F}"/>
    <cellStyle name="Normal 3 2 2 10" xfId="2386" xr:uid="{039BDDDF-D976-495B-B5F6-7C977F81960E}"/>
    <cellStyle name="Normal 3 2 2 2" xfId="186" xr:uid="{F6BBE802-47A1-44DB-868C-089BB5CC7B57}"/>
    <cellStyle name="Normal 3 2 2 2 2" xfId="1101" xr:uid="{67BD1532-FE0F-474E-AF33-F938E71C5AFB}"/>
    <cellStyle name="Normal 3 2 2 2 2 2" xfId="1841" xr:uid="{745162DA-BCF4-4D9F-8524-EFA6351C8C80}"/>
    <cellStyle name="Normal 3 2 2 2 2 2 2" xfId="3682" xr:uid="{4245F4F8-1823-408D-935E-96E2B574AE51}"/>
    <cellStyle name="Normal 3 2 2 2 2 3" xfId="4513" xr:uid="{1F83FC19-C21C-4A4F-8200-74ADF0B344C6}"/>
    <cellStyle name="Normal 3 2 2 2 2 4" xfId="4907" xr:uid="{C1640CE3-1E2D-4631-AEA0-C9DBEE3DE944}"/>
    <cellStyle name="Normal 3 2 2 2 2 5" xfId="5768" xr:uid="{001F1A57-93DC-4B35-9509-042C36ACDD35}"/>
    <cellStyle name="Normal 3 2 2 2 2 6" xfId="3059" xr:uid="{58FF0202-07A9-4C5C-9EE1-7317780BF92C}"/>
    <cellStyle name="Normal 3 2 2 2 3" xfId="887" xr:uid="{AFE95E77-570E-4F57-827C-F3483BBD5C77}"/>
    <cellStyle name="Normal 3 2 2 2 3 2" xfId="2851" xr:uid="{F074A3CE-9167-464A-83E7-713680B1157D}"/>
    <cellStyle name="Normal 3 2 2 2 4" xfId="1842" xr:uid="{27D6BB72-468E-4BAB-AF4D-A03DFECDB647}"/>
    <cellStyle name="Normal 3 2 2 2 4 2" xfId="3683" xr:uid="{46FFB987-65E7-465E-ABF8-953554512239}"/>
    <cellStyle name="Normal 3 2 2 2 5" xfId="4305" xr:uid="{E486A44A-C783-4A14-BFBD-1C6E57ED1BAF}"/>
    <cellStyle name="Normal 3 2 2 2 6" xfId="4715" xr:uid="{900A401D-992C-46EE-B27C-7160DE325B7C}"/>
    <cellStyle name="Normal 3 2 2 2 7" xfId="2395" xr:uid="{4AE66533-3A88-4DB1-A50D-3C9B5C36F839}"/>
    <cellStyle name="Normal 3 2 2 3" xfId="840" xr:uid="{261C3807-2FC7-4FDA-9954-FE2D6165D3A1}"/>
    <cellStyle name="Normal 3 2 2 3 2" xfId="1033" xr:uid="{7AC101F2-0271-49E7-A186-02C039F27B19}"/>
    <cellStyle name="Normal 3 2 2 3 2 2" xfId="1843" xr:uid="{93CEB579-A47F-4D9C-90F6-32B12246BDB5}"/>
    <cellStyle name="Normal 3 2 2 3 2 2 2" xfId="3684" xr:uid="{268AA783-CE3C-4432-860B-E766D97A13AD}"/>
    <cellStyle name="Normal 3 2 2 3 2 3" xfId="4445" xr:uid="{D27A96BD-54D5-492E-9FF6-ABDDC7870B16}"/>
    <cellStyle name="Normal 3 2 2 3 2 4" xfId="5125" xr:uid="{AC3E92D6-BBAB-467D-ACF7-D44F96516ADD}"/>
    <cellStyle name="Normal 3 2 2 3 2 5" xfId="2991" xr:uid="{08C85687-C203-4A87-A244-B9482C17EE9E}"/>
    <cellStyle name="Normal 3 2 2 3 3" xfId="1844" xr:uid="{3A235F15-18A8-4CF9-BEA8-0FF975717F42}"/>
    <cellStyle name="Normal 3 2 2 3 3 2" xfId="3685" xr:uid="{A8CB4382-6B2C-4399-890A-4E897D253820}"/>
    <cellStyle name="Normal 3 2 2 3 4" xfId="4269" xr:uid="{83A24573-D687-4E18-AE70-6BFFCF5D6D95}"/>
    <cellStyle name="Normal 3 2 2 3 5" xfId="4803" xr:uid="{D4C58C8A-FE35-4EF7-B3D8-53C193F1493F}"/>
    <cellStyle name="Normal 3 2 2 3 6" xfId="5696" xr:uid="{CC6C1B50-42E1-40E1-896F-46B5A5E0575F}"/>
    <cellStyle name="Normal 3 2 2 3 7" xfId="2815" xr:uid="{4A0C0F74-58B2-40FD-89C8-1C38523FFF89}"/>
    <cellStyle name="Normal 3 2 2 4" xfId="963" xr:uid="{EFC0AA7D-175C-4C82-823A-14005B6E648B}"/>
    <cellStyle name="Normal 3 2 2 4 2" xfId="1845" xr:uid="{4E13FAC6-C2AC-4C40-8A59-1273F7777105}"/>
    <cellStyle name="Normal 3 2 2 4 2 2" xfId="3686" xr:uid="{2D2F6C19-0327-4148-85A9-BA60559045C7}"/>
    <cellStyle name="Normal 3 2 2 4 3" xfId="4375" xr:uid="{3AE45771-4A1F-438F-A48F-6FA4ADBEFAFC}"/>
    <cellStyle name="Normal 3 2 2 4 4" xfId="4877" xr:uid="{3497B546-B59A-418C-A6FF-0C6938F6615A}"/>
    <cellStyle name="Normal 3 2 2 4 5" xfId="2921" xr:uid="{6E7D71DA-C49C-479C-A252-199DB53F4AC4}"/>
    <cellStyle name="Normal 3 2 2 5" xfId="773" xr:uid="{D012D8BC-DD28-4F54-96A3-790E60CC0C0C}"/>
    <cellStyle name="Normal 3 2 2 5 2" xfId="1846" xr:uid="{FCA27B97-989D-4281-9935-AFC1CCDAD221}"/>
    <cellStyle name="Normal 3 2 2 5 2 2" xfId="3687" xr:uid="{A787699D-65A3-4EB8-8625-3F9C18B3296F}"/>
    <cellStyle name="Normal 3 2 2 5 3" xfId="4203" xr:uid="{13903A55-4AE2-4B88-8CDD-6D5E76B667B7}"/>
    <cellStyle name="Normal 3 2 2 5 4" xfId="2749" xr:uid="{21700FAF-C508-4779-85D5-9E24F69946FD}"/>
    <cellStyle name="Normal 3 2 2 6" xfId="1200" xr:uid="{F64602D6-5290-4817-85E2-6BDBDB7283B6}"/>
    <cellStyle name="Normal 3 2 2 6 2" xfId="1847" xr:uid="{7DE8D0CE-E822-415D-841B-F69DA8BC4B71}"/>
    <cellStyle name="Normal 3 2 2 6 2 2" xfId="3688" xr:uid="{55EA6319-34D3-401F-821F-E86432D4C5EB}"/>
    <cellStyle name="Normal 3 2 2 6 3" xfId="4588" xr:uid="{BE387356-1516-422F-A125-1BA7EB53F1CA}"/>
    <cellStyle name="Normal 3 2 2 6 4" xfId="3134" xr:uid="{DB076275-A01B-4D71-A194-B31730808241}"/>
    <cellStyle name="Normal 3 2 2 7" xfId="534" xr:uid="{0B3D238F-9AA0-4827-9345-F5EFCADACE04}"/>
    <cellStyle name="Normal 3 2 2 8" xfId="4685" xr:uid="{CD1A8D5D-3C0C-48EA-B8D4-05E059838A51}"/>
    <cellStyle name="Normal 3 2 2 9" xfId="5389" xr:uid="{1B875CB4-4802-4FB4-A993-F2FC16786EE5}"/>
    <cellStyle name="Normal 3 2 3" xfId="183" xr:uid="{80A068BB-1D52-4C4A-ADDA-EE00F3591651}"/>
    <cellStyle name="Normal 3 2 3 10" xfId="2392" xr:uid="{96C8B58B-3DD5-4CCD-A614-78F72293A3FD}"/>
    <cellStyle name="Normal 3 2 3 2" xfId="1060" xr:uid="{D3152DA3-9F5D-443A-ACBA-15DC6B7858DF}"/>
    <cellStyle name="Normal 3 2 3 2 2" xfId="1848" xr:uid="{19E3C5C8-E9C9-4363-9EE3-9478AA38F2A4}"/>
    <cellStyle name="Normal 3 2 3 2 2 2" xfId="3689" xr:uid="{991C5BEA-7EEF-45F7-8F11-347442B67236}"/>
    <cellStyle name="Normal 3 2 3 2 3" xfId="4472" xr:uid="{70FEFBBA-C04B-43B1-997C-1C68CF97C33F}"/>
    <cellStyle name="Normal 3 2 3 2 4" xfId="5116" xr:uid="{03C3E4B6-4B1D-4C7A-8449-D10D65F22290}"/>
    <cellStyle name="Normal 3 2 3 2 5" xfId="3018" xr:uid="{F1221D03-6C42-4D34-86FB-E46B87D8B34D}"/>
    <cellStyle name="Normal 3 2 3 3" xfId="714" xr:uid="{C48D67D6-C85F-4534-B306-7991CC8BBFA4}"/>
    <cellStyle name="Normal 3 2 3 3 2" xfId="1849" xr:uid="{831F8C92-C403-415A-82F7-28082E26B9E6}"/>
    <cellStyle name="Normal 3 2 3 3 2 2" xfId="3690" xr:uid="{6E72334E-AD16-4D20-8E39-B235757735E9}"/>
    <cellStyle name="Normal 3 2 3 3 3" xfId="4155" xr:uid="{F36ED1AD-46E7-4B72-8E68-37097DF19866}"/>
    <cellStyle name="Normal 3 2 3 3 4" xfId="5038" xr:uid="{F39C3E72-C48E-4AA7-A003-3B32725B42F7}"/>
    <cellStyle name="Normal 3 2 3 3 5" xfId="5869" xr:uid="{AE6D583E-D9F7-4416-99B9-A285EB1B1AE0}"/>
    <cellStyle name="Normal 3 2 3 3 6" xfId="2701" xr:uid="{70A5E079-F6E5-4448-BCE4-01C8063315A7}"/>
    <cellStyle name="Normal 3 2 3 4" xfId="597" xr:uid="{CB25A34E-6999-4FC5-8220-37008648EC3D}"/>
    <cellStyle name="Normal 3 2 3 4 2" xfId="2585" xr:uid="{4A3FCB31-5160-4FD1-8F8D-0BD603A1332B}"/>
    <cellStyle name="Normal 3 2 3 5" xfId="1850" xr:uid="{1ED6DD65-7FC0-4294-82E0-8F84BB8B0EB9}"/>
    <cellStyle name="Normal 3 2 3 5 2" xfId="3691" xr:uid="{72EF6AF3-10C0-40A9-88E8-800315FC973F}"/>
    <cellStyle name="Normal 3 2 3 6" xfId="4039" xr:uid="{E93FC298-7834-483C-A542-2F1299AC5998}"/>
    <cellStyle name="Normal 3 2 3 7" xfId="4797" xr:uid="{2B1CCCC5-D28D-43EC-92EA-18364B6883BA}"/>
    <cellStyle name="Normal 3 2 3 8" xfId="5390" xr:uid="{9412EE3E-0107-492C-AA6D-624024D04F86}"/>
    <cellStyle name="Normal 3 2 3 9" xfId="5692" xr:uid="{1342606A-698B-4E36-BA6C-7ED57190B223}"/>
    <cellStyle name="Normal 3 2 4" xfId="288" xr:uid="{0EBD9B2B-60D4-4FFA-A53A-EA6B7E2BD31F}"/>
    <cellStyle name="Normal 3 2 4 2" xfId="992" xr:uid="{A78ADABA-0D62-4127-B7DF-60A577C638C8}"/>
    <cellStyle name="Normal 3 2 4 2 2" xfId="1851" xr:uid="{1701B038-2FD2-43DA-92D7-101EE349776A}"/>
    <cellStyle name="Normal 3 2 4 2 2 2" xfId="3692" xr:uid="{F1648CDA-2550-4C99-A2BB-27D33F7FA207}"/>
    <cellStyle name="Normal 3 2 4 2 3" xfId="4404" xr:uid="{6BD4FAC6-5FBE-4D52-8EB4-AA1D6F89A9F6}"/>
    <cellStyle name="Normal 3 2 4 2 4" xfId="2950" xr:uid="{C70C6D2B-7E66-4D2A-A5D4-B9912A6AF911}"/>
    <cellStyle name="Normal 3 2 4 3" xfId="799" xr:uid="{5EDC20EB-2C18-4E14-93DF-366E0EEC8C44}"/>
    <cellStyle name="Normal 3 2 4 3 2" xfId="2774" xr:uid="{322E3BEC-D961-4BCF-93A1-7A42914DA69A}"/>
    <cellStyle name="Normal 3 2 4 4" xfId="1852" xr:uid="{F70B1E12-07B2-43AB-AEDE-C2B5EF61001A}"/>
    <cellStyle name="Normal 3 2 4 4 2" xfId="3693" xr:uid="{0261E71E-F876-4C85-8811-D8CEC355298F}"/>
    <cellStyle name="Normal 3 2 4 5" xfId="4228" xr:uid="{3C0FCE04-EC19-4B23-BF86-0C502D04DBAA}"/>
    <cellStyle name="Normal 3 2 4 6" xfId="5105" xr:uid="{85DD62E8-032F-49F5-A2BA-2EEBF505420C}"/>
    <cellStyle name="Normal 3 2 5" xfId="387" xr:uid="{F7DD0DB8-94CF-4618-BBF3-2EEDA235B210}"/>
    <cellStyle name="Normal 3 2 5 2" xfId="923" xr:uid="{27AC8D1C-9FF6-403E-90D3-A6FC9229FDA4}"/>
    <cellStyle name="Normal 3 2 5 2 2" xfId="2881" xr:uid="{C9D568E6-D153-4678-9C3A-CB709A45B68D}"/>
    <cellStyle name="Normal 3 2 5 3" xfId="1853" xr:uid="{4A064D1D-3AE6-489B-98A5-D75A63D6B808}"/>
    <cellStyle name="Normal 3 2 5 3 2" xfId="3694" xr:uid="{7A914E7A-6A34-4328-96CF-FA5AC71EBB66}"/>
    <cellStyle name="Normal 3 2 5 4" xfId="4335" xr:uid="{ABD951C6-8DD4-4816-B68D-9595BF27B2F5}"/>
    <cellStyle name="Normal 3 2 5 5" xfId="4988" xr:uid="{19EFA1C4-B2A4-4E98-A684-5831302B07B2}"/>
    <cellStyle name="Normal 3 2 5 6" xfId="5819" xr:uid="{F518D0D1-EFE5-44F2-A68F-CA496EE855A4}"/>
    <cellStyle name="Normal 3 2 5 7" xfId="2442" xr:uid="{6B3BE078-D683-4F68-AB79-CF30C863612D}"/>
    <cellStyle name="Normal 3 2 6" xfId="665" xr:uid="{63218F51-1434-4634-B44D-F0A092F2BD25}"/>
    <cellStyle name="Normal 3 2 6 2" xfId="1854" xr:uid="{C2109B82-1C31-4A37-B2C0-0C8868BDBBDA}"/>
    <cellStyle name="Normal 3 2 6 2 2" xfId="3695" xr:uid="{740342F4-FB36-4EFD-A8E0-A9AAB075C32E}"/>
    <cellStyle name="Normal 3 2 6 3" xfId="4106" xr:uid="{F14AFE9B-51C7-446C-B577-B7BD2E489BDD}"/>
    <cellStyle name="Normal 3 2 6 4" xfId="5163" xr:uid="{C990B543-C72C-490E-A1B7-B9F30CFE8980}"/>
    <cellStyle name="Normal 3 2 6 5" xfId="2652" xr:uid="{AB76CEF4-1CB5-4385-B6B9-39D0FD455733}"/>
    <cellStyle name="Normal 3 2 7" xfId="1170" xr:uid="{2531C5C3-CD73-4FB1-9C4D-01B5B8C8673A}"/>
    <cellStyle name="Normal 3 2 7 2" xfId="1855" xr:uid="{24D13FCA-90B8-4F2D-9208-5E94D3588975}"/>
    <cellStyle name="Normal 3 2 7 2 2" xfId="3696" xr:uid="{0CAB0FFD-4C04-474B-A4A5-E29359D3F343}"/>
    <cellStyle name="Normal 3 2 7 3" xfId="4563" xr:uid="{FF7D5DCE-F45D-4D5C-8751-9949EBBCEAC8}"/>
    <cellStyle name="Normal 3 2 7 4" xfId="3109" xr:uid="{9C71931A-BA85-45D4-AA1D-9679DBFF5A1E}"/>
    <cellStyle name="Normal 3 2 8" xfId="516" xr:uid="{8570FDA5-0F75-4CAD-9F85-5F1B1465F213}"/>
    <cellStyle name="Normal 3 2 8 2" xfId="1856" xr:uid="{06C23DC6-9172-469A-9610-55021B41FC21}"/>
    <cellStyle name="Normal 3 2 8 2 2" xfId="3697" xr:uid="{FD8EC403-4630-4633-89E4-28DA46808379}"/>
    <cellStyle name="Normal 3 2 8 3" xfId="3990" xr:uid="{CABC945D-F848-4703-AEA8-D4EB37E46520}"/>
    <cellStyle name="Normal 3 2 8 4" xfId="2536" xr:uid="{15B9D102-D75C-4E15-AE38-4D90969481F5}"/>
    <cellStyle name="Normal 3 2 9" xfId="460" xr:uid="{BA95E750-FE5F-4C1E-8C22-6BC7F4824F2A}"/>
    <cellStyle name="Normal 3 2 9 2" xfId="1857" xr:uid="{7398ADCB-8F80-4736-B2BB-3FD6D296FA0F}"/>
    <cellStyle name="Normal 3 3" xfId="157" xr:uid="{40B35CDB-8C8A-4724-B04D-8C4F9A852CD3}"/>
    <cellStyle name="Normal 3 3 2" xfId="369" xr:uid="{D7E7D01A-7333-42AE-97D2-BFC10847DF3D}"/>
    <cellStyle name="Normal 3 3 2 2" xfId="1069" xr:uid="{72C3FBF2-3533-4AF2-A150-07938DC13DC1}"/>
    <cellStyle name="Normal 3 3 2 2 2" xfId="1858" xr:uid="{1C2E5997-0028-4A47-BAE1-B1C7CBF7AD9B}"/>
    <cellStyle name="Normal 3 3 2 2 2 2" xfId="3698" xr:uid="{B941EC20-1443-47CB-AE8A-299D366E3B8C}"/>
    <cellStyle name="Normal 3 3 2 2 3" xfId="4481" xr:uid="{48407B9A-3916-41F2-BC6B-6A568D817C1B}"/>
    <cellStyle name="Normal 3 3 2 2 4" xfId="4886" xr:uid="{7010F2E4-5B8D-40AF-886A-C995B0C776EA}"/>
    <cellStyle name="Normal 3 3 2 2 5" xfId="3027" xr:uid="{2E64AE98-85CA-4BFC-A8B0-AEB62268B331}"/>
    <cellStyle name="Normal 3 3 2 3" xfId="868" xr:uid="{AB5EA759-71E2-40AB-8BF0-C0F82DBCF009}"/>
    <cellStyle name="Normal 3 3 2 3 2" xfId="2836" xr:uid="{24A951FF-B685-4E60-9234-31A6BCB97C0C}"/>
    <cellStyle name="Normal 3 3 2 4" xfId="1859" xr:uid="{B92E0BD3-E32B-4E72-9F0B-A6B80E24A21A}"/>
    <cellStyle name="Normal 3 3 2 4 2" xfId="3699" xr:uid="{4EFE0742-8623-4E31-A51D-7CA2F9DF2F53}"/>
    <cellStyle name="Normal 3 3 2 5" xfId="4290" xr:uid="{BD3A0DBA-9C6D-4974-9862-774421E39247}"/>
    <cellStyle name="Normal 3 3 2 6" xfId="4759" xr:uid="{EA46FC05-BD90-4A6B-9C53-ED73EFEC7D38}"/>
    <cellStyle name="Normal 3 3 3" xfId="315" xr:uid="{00E7696E-8471-4D2D-82E6-F8A11CBDF402}"/>
    <cellStyle name="Normal 3 3 3 2" xfId="1001" xr:uid="{26C3D707-4D8F-43A6-B5C9-A67717BAE350}"/>
    <cellStyle name="Normal 3 3 3 2 2" xfId="1860" xr:uid="{A44D600A-A1B2-442A-A5FA-925C3E422A68}"/>
    <cellStyle name="Normal 3 3 3 2 2 2" xfId="3700" xr:uid="{071F84DA-7949-49BA-A127-5E6D28058E34}"/>
    <cellStyle name="Normal 3 3 3 2 3" xfId="4413" xr:uid="{340A3541-CFE9-48B1-B423-7289DF39A054}"/>
    <cellStyle name="Normal 3 3 3 2 4" xfId="5106" xr:uid="{AB2BABF9-FD69-4744-9FFF-59A90675F34A}"/>
    <cellStyle name="Normal 3 3 3 2 5" xfId="2959" xr:uid="{EA0FB93E-5F3B-417A-B8F3-DFCF52F59540}"/>
    <cellStyle name="Normal 3 3 3 3" xfId="808" xr:uid="{8EBD3B9F-FBBE-4268-A326-A1FCCA155831}"/>
    <cellStyle name="Normal 3 3 3 3 2" xfId="2783" xr:uid="{671CF575-E3B3-4FB9-A585-79010B976D1D}"/>
    <cellStyle name="Normal 3 3 3 4" xfId="1861" xr:uid="{F33DAFC0-CA08-42C5-B680-2ADF820B25CA}"/>
    <cellStyle name="Normal 3 3 3 4 2" xfId="3701" xr:uid="{96590604-897B-4383-B91F-A21AC738E985}"/>
    <cellStyle name="Normal 3 3 3 5" xfId="4237" xr:uid="{CC317AC9-9731-47C6-BFC3-EA132F8A2300}"/>
    <cellStyle name="Normal 3 3 3 6" xfId="4869" xr:uid="{55FC61CA-58ED-4744-ACA6-4F78BA32175E}"/>
    <cellStyle name="Normal 3 3 3 7" xfId="5748" xr:uid="{526B26F8-9483-4D06-B06F-28C24E5E0D4D}"/>
    <cellStyle name="Normal 3 3 4" xfId="394" xr:uid="{D1F52E13-F993-4767-90AD-71661D5A0DA0}"/>
    <cellStyle name="Normal 3 3 4 2" xfId="931" xr:uid="{DFCE3C62-7B9B-4A3F-B970-ACAE2DDC6D60}"/>
    <cellStyle name="Normal 3 3 4 2 2" xfId="2889" xr:uid="{261AB7D5-130C-42D7-B288-EC492F5E38DF}"/>
    <cellStyle name="Normal 3 3 4 3" xfId="1862" xr:uid="{7E0E7D29-3F57-4B55-9FF1-1219EA44484C}"/>
    <cellStyle name="Normal 3 3 4 3 2" xfId="3702" xr:uid="{B5019E86-B23D-4C22-BBAF-D66867355D5C}"/>
    <cellStyle name="Normal 3 3 4 4" xfId="4343" xr:uid="{663D85EA-F6D1-4409-8378-78DDC25941CD}"/>
    <cellStyle name="Normal 3 3 4 5" xfId="4879" xr:uid="{58F27F40-6CA5-43E1-B3F2-91B9F0657E3C}"/>
    <cellStyle name="Normal 3 3 4 6" xfId="2449" xr:uid="{6489F34D-ECAC-4658-98FD-E493B50A95C3}"/>
    <cellStyle name="Normal 3 3 5" xfId="760" xr:uid="{4BDADFBA-8C12-406F-960D-A17634342E28}"/>
    <cellStyle name="Normal 3 3 5 2" xfId="1863" xr:uid="{68BB142A-EBE5-43A8-B754-1A67857BC2B8}"/>
    <cellStyle name="Normal 3 3 5 2 2" xfId="3703" xr:uid="{1D7141AF-8C60-4935-9A9A-0DABEE505318}"/>
    <cellStyle name="Normal 3 3 5 3" xfId="4194" xr:uid="{FC04FE2D-C375-4260-B72C-35F0B38BCB49}"/>
    <cellStyle name="Normal 3 3 5 4" xfId="2740" xr:uid="{8527C6DD-290B-4C36-8757-3CE1E2F78625}"/>
    <cellStyle name="Normal 3 3 6" xfId="1135" xr:uid="{9039C879-350F-44D3-BFFB-ECEEDCCCC5DF}"/>
    <cellStyle name="Normal 3 3 7" xfId="1181" xr:uid="{F5A9F704-C1B7-491B-BA40-4468DEF19F98}"/>
    <cellStyle name="Normal 3 3 7 2" xfId="1864" xr:uid="{553C5174-849F-4833-9FA1-AA4E08A8D336}"/>
    <cellStyle name="Normal 3 3 7 2 2" xfId="3704" xr:uid="{D370A7ED-658F-4F00-AAC6-47C5B421FD7D}"/>
    <cellStyle name="Normal 3 3 7 3" xfId="4573" xr:uid="{4ABC111C-7AB2-42CD-8EB0-B5CF9BA138C8}"/>
    <cellStyle name="Normal 3 3 7 4" xfId="3119" xr:uid="{96FBE136-B5FA-4381-A241-6019788D4356}"/>
    <cellStyle name="Normal 3 3 8" xfId="1865" xr:uid="{3262D47B-8239-4880-A1A5-F78AA3F62D86}"/>
    <cellStyle name="Normal 3 3 9" xfId="2353" xr:uid="{CE85FFC7-9C7B-4A32-891D-9A6E475F6AF2}"/>
    <cellStyle name="Normal 3 4" xfId="198" xr:uid="{960B3229-03BF-4CEC-B7D5-62C641E7D89C}"/>
    <cellStyle name="Normal 3 4 2" xfId="1047" xr:uid="{7606336A-B891-48BA-B0B1-D562D56A9B42}"/>
    <cellStyle name="Normal 3 4 2 2" xfId="1866" xr:uid="{E27F930E-CD43-42FD-9386-CD43EB44F77D}"/>
    <cellStyle name="Normal 3 4 2 2 2" xfId="3705" xr:uid="{BFE48137-5E29-4849-83BE-E740417BDF3E}"/>
    <cellStyle name="Normal 3 4 2 3" xfId="4459" xr:uid="{F499E9AC-3A75-409D-9AB4-5F7D0CD78C25}"/>
    <cellStyle name="Normal 3 4 2 4" xfId="4856" xr:uid="{DFC744F4-65EE-4B9F-A5E7-F1E05E01AADC}"/>
    <cellStyle name="Normal 3 4 2 5" xfId="3005" xr:uid="{623B5701-B944-4731-8423-2DD6BF6D4EC5}"/>
    <cellStyle name="Normal 3 4 3" xfId="850" xr:uid="{372C4F75-1DDB-48D3-A1F6-F8D0181C523D}"/>
    <cellStyle name="Normal 3 4 3 2" xfId="1867" xr:uid="{D858925D-FEE0-4900-A8A6-31D3971AEB88}"/>
    <cellStyle name="Normal 3 4 3 2 2" xfId="5205" xr:uid="{59566FAD-DAE4-47E2-8B7A-2F54B2920AD2}"/>
    <cellStyle name="Normal 3 4 3 3" xfId="5124" xr:uid="{977B15F5-B434-4A50-8410-BF9051CEE33E}"/>
    <cellStyle name="Normal 3 4 3 4" xfId="2821" xr:uid="{71C7F1AC-99BE-49E0-9EDB-88DC828AB85F}"/>
    <cellStyle name="Normal 3 4 4" xfId="1868" xr:uid="{F024F3AC-13BC-49F4-8DA4-BB5774DB9E55}"/>
    <cellStyle name="Normal 3 4 4 2" xfId="5195" xr:uid="{A6BD4BE0-F7E5-4018-AED2-F605B7D1E64B}"/>
    <cellStyle name="Normal 3 4 4 3" xfId="5965" xr:uid="{877F374A-BBA8-48AA-ADC5-799E154F7417}"/>
    <cellStyle name="Normal 3 4 4 4" xfId="3706" xr:uid="{DA3181BE-5A52-4C1F-AAD8-96137AC93465}"/>
    <cellStyle name="Normal 3 4 5" xfId="4275" xr:uid="{6FCF8CBE-7942-4613-A3E2-8DFE4BA7C99C}"/>
    <cellStyle name="Normal 3 4 6" xfId="4709" xr:uid="{5E3ABCB8-9404-4309-A10B-BF03D57B7A82}"/>
    <cellStyle name="Normal 3 5" xfId="212" xr:uid="{CEF32948-894A-4B9A-8D58-D7ECAF168314}"/>
    <cellStyle name="Normal 3 5 2" xfId="893" xr:uid="{D61B6A07-F175-4B67-BA3B-ADFC7423ACDC}"/>
    <cellStyle name="Normal 3 5 2 2" xfId="1869" xr:uid="{826D49B5-9277-4FC3-92AA-56B1F2A59181}"/>
    <cellStyle name="Normal 3 6" xfId="252" xr:uid="{5802369B-75C4-4606-8F03-6D5996D7A05F}"/>
    <cellStyle name="Normal 3 6 2" xfId="978" xr:uid="{8F9C5414-B440-46CD-A15D-758414A14609}"/>
    <cellStyle name="Normal 3 6 2 2" xfId="1870" xr:uid="{846C27CC-9520-4F95-92A2-5A91E95CB391}"/>
    <cellStyle name="Normal 3 6 2 2 2" xfId="3707" xr:uid="{8FAF45EA-F07D-4121-A9B6-4263D5DED3F0}"/>
    <cellStyle name="Normal 3 6 2 3" xfId="4390" xr:uid="{E7439E03-2F38-44F3-BBFD-CEBF71F75A1F}"/>
    <cellStyle name="Normal 3 6 2 4" xfId="2936" xr:uid="{7146B33B-044F-4B9C-85AB-D6CCFD8948FA}"/>
    <cellStyle name="Normal 3 6 3" xfId="788" xr:uid="{A40CBFDD-3EF6-44EC-A296-501086231FE9}"/>
    <cellStyle name="Normal 3 6 3 2" xfId="1871" xr:uid="{5E4C72AF-15B2-4B4C-92E9-0E0A8C1A5AB3}"/>
    <cellStyle name="Normal 3 6 3 3" xfId="2763" xr:uid="{64C03D83-BBD4-4D14-9C01-E7EE038A7082}"/>
    <cellStyle name="Normal 3 6 4" xfId="1872" xr:uid="{5ADF6C9C-A085-4A74-97BA-E8A04685463C}"/>
    <cellStyle name="Normal 3 6 4 2" xfId="3708" xr:uid="{78B67305-41D5-494E-BE30-8AD6CCA29C7A}"/>
    <cellStyle name="Normal 3 6 5" xfId="4217" xr:uid="{9AFC83CB-BE72-4B98-BF9F-A0DD2D815006}"/>
    <cellStyle name="Normal 3 7" xfId="377" xr:uid="{D110E842-5A1F-44EE-BAA7-CA9470E6864A}"/>
    <cellStyle name="Normal 3 7 2" xfId="909" xr:uid="{F50135A4-6AAC-49A9-B5FD-BD7A28B366BC}"/>
    <cellStyle name="Normal 3 7 2 2" xfId="2867" xr:uid="{F0E2BB14-C14D-4A98-8242-7DA3DF882E8C}"/>
    <cellStyle name="Normal 3 7 3" xfId="1873" xr:uid="{C4802037-7844-4BF1-93F2-310BC8C9ACA5}"/>
    <cellStyle name="Normal 3 7 3 2" xfId="3709" xr:uid="{05B6FDC1-03F1-473B-A61D-9716883315DC}"/>
    <cellStyle name="Normal 3 7 4" xfId="4321" xr:uid="{C124A549-E98B-492E-830C-1E52AF87C39A}"/>
    <cellStyle name="Normal 3 7 5" xfId="5391" xr:uid="{CD3711E4-3FAC-4EE9-93DB-9122A57CF594}"/>
    <cellStyle name="Normal 3 7 6" xfId="2432" xr:uid="{9E45736A-3173-4E8D-B67C-2C52AEB156FD}"/>
    <cellStyle name="Normal 3 8" xfId="1112" xr:uid="{472EDD17-ABBE-4088-B9C6-C36364E05964}"/>
    <cellStyle name="Normal 3 8 2" xfId="1874" xr:uid="{F0EDB158-7726-4DB2-B48D-2C02C7A93765}"/>
    <cellStyle name="Normal 3 8 2 2" xfId="3710" xr:uid="{D2629402-703B-49AD-A71C-34F65AFC6F31}"/>
    <cellStyle name="Normal 3 8 3" xfId="4524" xr:uid="{1E8164FC-619D-4CEF-A0DC-245E5D6E4282}"/>
    <cellStyle name="Normal 3 8 4" xfId="3070" xr:uid="{8C52B915-8987-4999-B074-4196D1381B1D}"/>
    <cellStyle name="Normal 3 8 5" xfId="6245" xr:uid="{BA8B2C9E-DDDD-445A-A457-614FACF105AB}"/>
    <cellStyle name="Normal 3 9" xfId="514" xr:uid="{DCDB4116-B618-4F21-932C-2E7F01D403C8}"/>
    <cellStyle name="Normal 30" xfId="45" xr:uid="{36D6CE54-326A-4323-A2FF-A975C88CAA99}"/>
    <cellStyle name="Normal 30 2" xfId="5392" xr:uid="{E0BD7CCD-4075-4AF9-A83E-6208512C2B07}"/>
    <cellStyle name="Normal 30 3" xfId="5393" xr:uid="{9E6718B0-7FA2-4097-B5FE-3E370E7A4C52}"/>
    <cellStyle name="Normal 31" xfId="43" xr:uid="{B5709665-3E4F-4F51-BE4B-2F313B07300D}"/>
    <cellStyle name="Normal 31 10" xfId="2411" xr:uid="{33A0B255-CEE2-4F5E-97C6-1249AA1029D5}"/>
    <cellStyle name="Normal 31 11" xfId="6267" xr:uid="{324B6EDD-986A-4044-8EE6-900D0DB8CC83}"/>
    <cellStyle name="Normal 31 12" xfId="253" xr:uid="{5DA37BED-2828-434A-8CEC-52A04F57E229}"/>
    <cellStyle name="Normal 31 2" xfId="1875" xr:uid="{B3A675B3-08BC-4EE2-863D-718652C4B90A}"/>
    <cellStyle name="Normal 31 2 2" xfId="2187" xr:uid="{84450042-33E9-4A13-9725-3A0417465437}"/>
    <cellStyle name="Normal 31 2 2 2" xfId="3877" xr:uid="{D0B285BC-FCEE-4C98-A4CC-EEF42EE9BC96}"/>
    <cellStyle name="Normal 31 2 3" xfId="5394" xr:uid="{31C142D7-667B-4A8D-B539-0C3813637BEE}"/>
    <cellStyle name="Normal 31 2 4" xfId="6021" xr:uid="{D50C6ABB-E463-4533-A283-88D77E22D862}"/>
    <cellStyle name="Normal 31 2 5" xfId="6148" xr:uid="{6AB432A6-E20F-416F-90C7-E2434B3C4A4D}"/>
    <cellStyle name="Normal 31 2 6" xfId="6206" xr:uid="{9D2C262D-404B-4A29-AAA9-E5FECF6F0379}"/>
    <cellStyle name="Normal 31 2 7" xfId="3711" xr:uid="{1CFC2724-54BA-4E4E-B521-B0F12D4A70F3}"/>
    <cellStyle name="Normal 31 2 8" xfId="6268" xr:uid="{0DDA9D29-4EDA-4ACB-A2E7-07EBACAC6705}"/>
    <cellStyle name="Normal 31 3" xfId="1876" xr:uid="{03B8D3D0-3DE8-4544-BDB4-894D6D8F3EBA}"/>
    <cellStyle name="Normal 31 3 2" xfId="3712" xr:uid="{FB4E90A4-2733-402C-ADAA-4FE490D1AF6D}"/>
    <cellStyle name="Normal 31 4" xfId="2188" xr:uid="{93042C43-2B83-488F-8DC1-73FB028BCB2B}"/>
    <cellStyle name="Normal 31 4 2" xfId="3878" xr:uid="{D94A93F9-B943-4E0D-897C-A7EB99500633}"/>
    <cellStyle name="Normal 31 5" xfId="5219" xr:uid="{60187913-C92C-4F7A-BD69-AE8B04239184}"/>
    <cellStyle name="Normal 31 6" xfId="5395" xr:uid="{28E3AD6F-73C6-4437-8651-F87443242B28}"/>
    <cellStyle name="Normal 31 7" xfId="6020" xr:uid="{245660F7-6E9F-4AB8-AAC5-531EC70D9298}"/>
    <cellStyle name="Normal 31 8" xfId="6147" xr:uid="{DCDBEE58-5BDF-4D85-A64D-F6AA3D4D37A8}"/>
    <cellStyle name="Normal 31 9" xfId="6205" xr:uid="{AB9AFA39-8858-4BC1-BE5F-088818A79D52}"/>
    <cellStyle name="Normal 32" xfId="46" xr:uid="{320F7C58-3663-465D-BA72-2E1CD8AA1351}"/>
    <cellStyle name="Normal 32 2" xfId="5177" xr:uid="{D515AD5A-606C-4C9E-9FFF-4F6579C4797A}"/>
    <cellStyle name="Normal 32 3" xfId="5396" xr:uid="{228E6266-85A5-47EB-A06E-AC79293F243D}"/>
    <cellStyle name="Normal 32 4" xfId="5955" xr:uid="{19CC9AB2-26DE-4A74-A2F4-5C252C051EA8}"/>
    <cellStyle name="Normal 32 5" xfId="3713" xr:uid="{68B96564-405B-4B48-AECD-24FEA0693D07}"/>
    <cellStyle name="Normal 32 6" xfId="1877" xr:uid="{AF04F580-5DFB-40D2-9FF0-C6D5F80F507B}"/>
    <cellStyle name="Normal 33" xfId="1878" xr:uid="{F6BABCB8-3010-4100-8E34-7DD459C40A08}"/>
    <cellStyle name="Normal 33 2" xfId="5220" xr:uid="{A6A442C9-D63C-4DC8-9F1F-52F163A5EC9B}"/>
    <cellStyle name="Normal 33 3" xfId="5397" xr:uid="{9670558C-206A-4FA2-B5D9-0759D793C8EF}"/>
    <cellStyle name="Normal 33 4" xfId="6040" xr:uid="{1532B3D7-705A-48D6-A6D3-0263C809E9AA}"/>
    <cellStyle name="Normal 34" xfId="2053" xr:uid="{DC60025E-C81D-4C3F-90B6-9BC014AECF7C}"/>
    <cellStyle name="Normal 34 2" xfId="5221" xr:uid="{0A1D04DA-E67D-4618-B217-AA35274B113D}"/>
    <cellStyle name="Normal 34 3" xfId="5398" xr:uid="{67B09444-BD7D-4662-BCD4-6CD215B21DE1}"/>
    <cellStyle name="Normal 34 4" xfId="6092" xr:uid="{1E17F0EF-379F-41BF-88DE-5EEF275F65EE}"/>
    <cellStyle name="Normal 35" xfId="2054" xr:uid="{3DD47D9A-AFEB-4F04-BF5C-9753C858F902}"/>
    <cellStyle name="Normal 35 2" xfId="5222" xr:uid="{1C0BCF31-1A2E-4ADE-96B8-233CC2CD706A}"/>
    <cellStyle name="Normal 35 3" xfId="5399" xr:uid="{38698283-8409-4DD4-BE15-1840F6B3C974}"/>
    <cellStyle name="Normal 35 4" xfId="3856" xr:uid="{54D85E7C-37EC-4E68-A2BB-DD630B1AF6C5}"/>
    <cellStyle name="Normal 35 5" xfId="6297" xr:uid="{FA598EFB-0CAC-4031-941C-207F7B1473B9}"/>
    <cellStyle name="Normal 36" xfId="207" xr:uid="{A03DC936-C342-40A5-9594-8D8F392C5CE1}"/>
    <cellStyle name="Normal 36 2" xfId="1215" xr:uid="{1A2DC260-FDBB-4671-BF68-90FA07C0CDD9}"/>
    <cellStyle name="Normal 36 2 2" xfId="4599" xr:uid="{DE9DF2C9-3730-4469-BBA0-D59E098AD353}"/>
    <cellStyle name="Normal 36 2 3" xfId="3145" xr:uid="{7A6E4012-FF9C-4791-A482-4EAB9F269B4D}"/>
    <cellStyle name="Normal 36 3" xfId="1879" xr:uid="{1EE4CB6A-5468-4ACB-B840-060A2F9BC172}"/>
    <cellStyle name="Normal 36 3 2" xfId="3714" xr:uid="{50A76D04-D761-4338-A99D-A357A06067CE}"/>
    <cellStyle name="Normal 36 4" xfId="3926" xr:uid="{B36B9A63-4AB9-4E78-B414-A5AD0594CD9A}"/>
    <cellStyle name="Normal 36 5" xfId="5215" xr:uid="{E17B7C76-583C-4487-9416-23D5036C95E4}"/>
    <cellStyle name="Normal 36 6" xfId="2402" xr:uid="{FE06B80C-DDF5-4416-8744-7730B0353FFE}"/>
    <cellStyle name="Normal 36 7" xfId="6308" xr:uid="{9853919F-9526-45E1-B349-9162FDFB8DBE}"/>
    <cellStyle name="Normal 37" xfId="2189" xr:uid="{052C797B-6FCA-4612-9055-EBD33C44C8D8}"/>
    <cellStyle name="Normal 37 2" xfId="5218" xr:uid="{3D2FD2C6-2DC3-4C57-9462-1C06B5C78E26}"/>
    <cellStyle name="Normal 37 3" xfId="3879" xr:uid="{B6D66E33-FADB-41CF-921B-A50E089B4F7B}"/>
    <cellStyle name="Normal 37 4" xfId="6309" xr:uid="{EC39EA47-D68F-4B11-8E11-4A882BE09464}"/>
    <cellStyle name="Normal 38" xfId="2301" xr:uid="{9C98F254-78D2-4459-BEBF-E66C9945558C}"/>
    <cellStyle name="Normal 38 2" xfId="5223" xr:uid="{A1AF5AF3-B5AA-41A0-96B9-8FFADC152BA5}"/>
    <cellStyle name="Normal 38 3" xfId="3897" xr:uid="{90EF687F-CD3D-491E-A9AA-F9EA1A71B312}"/>
    <cellStyle name="Normal 38 4" xfId="6310" xr:uid="{76E23F97-396E-46E9-8523-67BCBC43F522}"/>
    <cellStyle name="Normal 39" xfId="2304" xr:uid="{C8071F14-FFE5-4D55-AC86-46DF7B3185DD}"/>
    <cellStyle name="Normal 39 2" xfId="3900" xr:uid="{7C2EE724-24B9-4539-A3CB-C31849EFDAAB}"/>
    <cellStyle name="Normal 39 3" xfId="6242" xr:uid="{658F5DD3-08A6-42C5-BB3F-6F3490072025}"/>
    <cellStyle name="Normal 4" xfId="29" xr:uid="{00000000-0005-0000-0000-00001D000000}"/>
    <cellStyle name="Normal 4 10" xfId="131" xr:uid="{FA97D730-865B-4929-8381-3D5EB5BB0EE8}"/>
    <cellStyle name="Normal 4 11" xfId="134" xr:uid="{94C7797D-9F89-47A2-AA90-CFF0EC71E767}"/>
    <cellStyle name="Normal 4 11 2" xfId="4656" xr:uid="{09441116-E520-433F-A413-810E91340B1A}"/>
    <cellStyle name="Normal 4 11 3" xfId="6230" xr:uid="{97831466-47D5-4F43-9D09-8EB6E999429F}"/>
    <cellStyle name="Normal 4 12" xfId="2335" xr:uid="{E65DEC56-7A20-4C57-9F67-2EA25062F518}"/>
    <cellStyle name="Normal 4 13" xfId="95" xr:uid="{5A6D8882-09B2-4B20-B201-360590084F4B}"/>
    <cellStyle name="Normal 4 2" xfId="192" xr:uid="{16EA3E67-05C0-417A-B3E3-91DD708982A3}"/>
    <cellStyle name="Normal 4 2 10" xfId="6050" xr:uid="{4276036B-0C3F-47A8-B44E-B0DBC31ACB0C}"/>
    <cellStyle name="Normal 4 2 2" xfId="1052" xr:uid="{4D15E014-CE5E-47FE-A0D3-08849E10934C}"/>
    <cellStyle name="Normal 4 2 2 2" xfId="1880" xr:uid="{C5B5EB96-1469-47B7-B5C6-D6709F4673DF}"/>
    <cellStyle name="Normal 4 2 2 2 2" xfId="5040" xr:uid="{40F119EA-3A35-4377-AF0B-DA70CCFA28C3}"/>
    <cellStyle name="Normal 4 2 2 2 3" xfId="5871" xr:uid="{1E87C2BD-C9B5-4893-A085-2C0B6A21FCEB}"/>
    <cellStyle name="Normal 4 2 2 2 4" xfId="3715" xr:uid="{5AEA5F3C-DD4D-4AB2-8E90-DA8487238621}"/>
    <cellStyle name="Normal 4 2 2 3" xfId="4464" xr:uid="{F0D9F1B0-6AD2-424A-AF2C-E5EF36026A0C}"/>
    <cellStyle name="Normal 4 2 2 4" xfId="4904" xr:uid="{0250E501-9C17-43C0-9C6A-652AE7E58770}"/>
    <cellStyle name="Normal 4 2 2 5" xfId="5766" xr:uid="{DE294CA5-0815-434E-B29D-CBD400D46B4B}"/>
    <cellStyle name="Normal 4 2 2 6" xfId="3010" xr:uid="{A3933F9B-8CB4-4C9C-A5F5-A72C0885FD67}"/>
    <cellStyle name="Normal 4 2 2 7" xfId="6304" xr:uid="{CA100069-EA8A-4291-AEE1-4D6F25702FEF}"/>
    <cellStyle name="Normal 4 2 3" xfId="854" xr:uid="{A23F972C-8A58-48A0-B233-C783F6F1AA78}"/>
    <cellStyle name="Normal 4 2 3 2" xfId="5126" xr:uid="{424DBE7C-EF59-464D-849B-C1DD78FF75DA}"/>
    <cellStyle name="Normal 4 2 4" xfId="709" xr:uid="{42BFE033-A65B-455C-98C1-0779AF3CF9E6}"/>
    <cellStyle name="Normal 4 2 4 2" xfId="1881" xr:uid="{F1CCF175-18AE-465E-B536-3EF7767BE31B}"/>
    <cellStyle name="Normal 4 2 4 2 2" xfId="3716" xr:uid="{796DD344-6876-419D-8F4E-1C32CD06B51E}"/>
    <cellStyle name="Normal 4 2 4 3" xfId="4150" xr:uid="{456BA66B-55EF-4544-A593-103721CD2295}"/>
    <cellStyle name="Normal 4 2 4 4" xfId="2696" xr:uid="{9CEF6129-E183-4740-A23A-2EDF25818ED5}"/>
    <cellStyle name="Normal 4 2 5" xfId="592" xr:uid="{BF417605-5D39-4E78-85F4-91699166C0F5}"/>
    <cellStyle name="Normal 4 2 5 2" xfId="1882" xr:uid="{917E3390-8E15-4F59-B072-B3DFC37E61ED}"/>
    <cellStyle name="Normal 4 2 5 2 2" xfId="3717" xr:uid="{D9785873-6737-4045-8EC9-7545178530F7}"/>
    <cellStyle name="Normal 4 2 5 3" xfId="4034" xr:uid="{B72F436E-0E16-445E-AADD-44BEA67F007E}"/>
    <cellStyle name="Normal 4 2 5 4" xfId="2580" xr:uid="{09531D92-9695-4090-BF9A-B8834AB26BB7}"/>
    <cellStyle name="Normal 4 2 6" xfId="439" xr:uid="{50525A71-0206-4F80-A516-9E32F8FAD46F}"/>
    <cellStyle name="Normal 4 2 7" xfId="4676" xr:uid="{A205AC39-1130-4B41-9B2A-0274791879D7}"/>
    <cellStyle name="Normal 4 2 8" xfId="5400" xr:uid="{3CCCD6D0-05C9-4194-A5D1-F0CF05C52EF9}"/>
    <cellStyle name="Normal 4 2 9" xfId="5632" xr:uid="{1E1314B0-C58E-4AC2-B550-F3EAA93250AE}"/>
    <cellStyle name="Normal 4 3" xfId="254" xr:uid="{9D236407-5597-4CFD-966D-EDD6D9E3DFBE}"/>
    <cellStyle name="Normal 4 3 2" xfId="1136" xr:uid="{54292D6A-CD3E-465B-8107-5A589DB480E5}"/>
    <cellStyle name="Normal 4 3 2 2" xfId="5204" xr:uid="{E3D90546-D930-4151-B165-86F32772B308}"/>
    <cellStyle name="Normal 4 3 3" xfId="849" xr:uid="{43FE1A43-18D0-4C50-A27C-1371BCDA8A55}"/>
    <cellStyle name="Normal 4 3 4" xfId="4760" xr:uid="{76CE5F44-A81B-4AB6-B7BF-F4C82FADAA69}"/>
    <cellStyle name="Normal 4 4" xfId="381" xr:uid="{6A1AADDA-1468-4C70-9C96-A7CD4EA24543}"/>
    <cellStyle name="Normal 4 4 2" xfId="983" xr:uid="{F5DCC46E-1703-4F5C-AF10-B957EB5D9A15}"/>
    <cellStyle name="Normal 4 4 2 2" xfId="1883" xr:uid="{14A0248C-ED8B-4C5C-87C9-C0AD0152D145}"/>
    <cellStyle name="Normal 4 4 2 2 2" xfId="3718" xr:uid="{B7D09C2D-1713-4A95-9945-BF5681A05609}"/>
    <cellStyle name="Normal 4 4 2 3" xfId="4395" xr:uid="{52B30064-46D0-4BEE-86E0-8E774A5F8044}"/>
    <cellStyle name="Normal 4 4 2 4" xfId="2941" xr:uid="{D55C0D05-1778-4348-8A13-BC3EC9CB123B}"/>
    <cellStyle name="Normal 4 4 3" xfId="793" xr:uid="{AAEF42D6-E6A2-4E19-BD28-87DB2B504E8F}"/>
    <cellStyle name="Normal 4 4 3 2" xfId="2768" xr:uid="{9021B68F-98BC-47F6-BD3F-725BA8FEE42B}"/>
    <cellStyle name="Normal 4 4 4" xfId="1884" xr:uid="{7A28C27C-1BC2-4755-923E-93D4E170F419}"/>
    <cellStyle name="Normal 4 4 4 2" xfId="3719" xr:uid="{0339BB04-C06F-4E5C-AB9E-0161FA67A966}"/>
    <cellStyle name="Normal 4 4 5" xfId="4222" xr:uid="{BD280741-AB1A-40DB-A6C0-A649B8918438}"/>
    <cellStyle name="Normal 4 4 6" xfId="4788" xr:uid="{43263262-4C4A-42CA-A034-85A42AA4FF22}"/>
    <cellStyle name="Normal 4 4 7" xfId="5401" xr:uid="{84A7AF23-60FF-4E70-84A8-896A1B88C6F6}"/>
    <cellStyle name="Normal 4 4 8" xfId="2436" xr:uid="{5E2BDDBC-9727-459C-B365-2C126A171110}"/>
    <cellStyle name="Normal 4 5" xfId="914" xr:uid="{8478D0DC-66B7-4983-8A93-37783A435152}"/>
    <cellStyle name="Normal 4 5 2" xfId="1885" xr:uid="{78D47647-2626-4436-A5C9-EF97AF22B794}"/>
    <cellStyle name="Normal 4 5 2 2" xfId="3720" xr:uid="{71AB0944-53EA-42C2-9240-EB12004E9BF4}"/>
    <cellStyle name="Normal 4 5 3" xfId="4326" xr:uid="{89A7384C-8688-4113-9C1A-0C32A1D9F1E4}"/>
    <cellStyle name="Normal 4 5 4" xfId="5107" xr:uid="{F1D0FECB-78BD-419F-AF9F-BE08F398B837}"/>
    <cellStyle name="Normal 4 5 5" xfId="2872" xr:uid="{3BB4F1B4-97A6-4A31-A2F5-613924742FB3}"/>
    <cellStyle name="Normal 4 5 6" xfId="6269" xr:uid="{2F319587-FCD6-45D3-A782-27AAB0639D6A}"/>
    <cellStyle name="Normal 4 6" xfId="856" xr:uid="{B4FDA869-2FC4-47B1-BDD3-B5CD712C6218}"/>
    <cellStyle name="Normal 4 6 2" xfId="4983" xr:uid="{C552A6B0-2F76-4948-B661-93A9CD996A1F}"/>
    <cellStyle name="Normal 4 6 3" xfId="5814" xr:uid="{50B17CF3-EE1A-43ED-96F7-3E557A90C6C3}"/>
    <cellStyle name="Normal 4 7" xfId="660" xr:uid="{48387E3F-097D-4BA5-B824-A3EB56797924}"/>
    <cellStyle name="Normal 4 7 2" xfId="1886" xr:uid="{4DBBC057-D867-48B8-A1A4-90B2B765C5C2}"/>
    <cellStyle name="Normal 4 7 2 2" xfId="3721" xr:uid="{43ACAE22-33AF-4D51-8419-D2FD04C30A7C}"/>
    <cellStyle name="Normal 4 7 3" xfId="4101" xr:uid="{97EF9664-572D-4956-A1BF-364C6EF40483}"/>
    <cellStyle name="Normal 4 7 4" xfId="2647" xr:uid="{30BBA565-2CFE-4BE6-B2BA-A39C4DF7493B}"/>
    <cellStyle name="Normal 4 8" xfId="509" xr:uid="{AF0D00D9-8BFF-404F-A8EA-E64D43A70902}"/>
    <cellStyle name="Normal 4 8 2" xfId="1887" xr:uid="{A270E4F3-62A9-4305-83C0-6D8F3B6CB7F8}"/>
    <cellStyle name="Normal 4 8 2 2" xfId="3722" xr:uid="{6D6ADA1D-0016-499F-BA46-0EC40926AB05}"/>
    <cellStyle name="Normal 4 8 3" xfId="3985" xr:uid="{C7666C5D-992F-4370-8281-C8408734B8E6}"/>
    <cellStyle name="Normal 4 8 4" xfId="5198" xr:uid="{01E92529-C9DE-4D79-B257-D379C2D83C90}"/>
    <cellStyle name="Normal 4 8 5" xfId="2531" xr:uid="{E3C5F794-F6C5-4441-88D8-72152D828539}"/>
    <cellStyle name="Normal 4 9" xfId="436" xr:uid="{AAB4BE59-EAE1-4A05-ABDB-D0D2CC00E0C4}"/>
    <cellStyle name="Normal 4 9 2" xfId="1888" xr:uid="{BC84932B-8184-4840-89BE-1E41F76735A7}"/>
    <cellStyle name="Normal 40" xfId="2307" xr:uid="{C0016FC1-0D24-48D3-B19C-62977F3F7E1B}"/>
    <cellStyle name="Normal 40 2" xfId="3903" xr:uid="{42CCAB57-08FD-47BD-B732-CC7F95B3CFFF}"/>
    <cellStyle name="Normal 40 3" xfId="6279" xr:uid="{A1D36B03-C31B-48C6-AD1A-D0F8B8F6CCA7}"/>
    <cellStyle name="Normal 41" xfId="38" xr:uid="{04E63CA1-D2B4-4D53-B51C-B6082C67C407}"/>
    <cellStyle name="Normal 41 2" xfId="3906" xr:uid="{1E738981-03F7-4D80-B3AE-EC028BA2CB18}"/>
    <cellStyle name="Normal 41 3" xfId="6328" xr:uid="{1B9899FA-73C6-4132-BBC0-9EC654BE3DF8}"/>
    <cellStyle name="Normal 41 4" xfId="2310" xr:uid="{C01382D0-9505-4813-98D3-54FB98B2CF3E}"/>
    <cellStyle name="Normal 42" xfId="2313" xr:uid="{BF01F159-A67F-4490-87AC-FC6DC2CC7CE0}"/>
    <cellStyle name="Normal 42 2" xfId="3909" xr:uid="{79CB6F2C-A019-4928-92FD-7CEE2EE54A52}"/>
    <cellStyle name="Normal 42 3" xfId="6319" xr:uid="{4BE524B4-5435-4717-B995-CCE026C2B373}"/>
    <cellStyle name="Normal 43" xfId="2316" xr:uid="{C3AE7FFB-B07C-433B-9FF2-C5A15D8F02B6}"/>
    <cellStyle name="Normal 43 2" xfId="3912" xr:uid="{7F0AA31C-DB9A-469C-8EAD-39F7D3B8F926}"/>
    <cellStyle name="Normal 43 3" xfId="6322" xr:uid="{0FC8DE33-1117-4EFC-82F1-3B73CB64ABE2}"/>
    <cellStyle name="Normal 44" xfId="96" xr:uid="{D973E02B-A1A9-4637-BB2C-B1D92DBE9151}"/>
    <cellStyle name="Normal 44 2" xfId="3917" xr:uid="{A1BD601E-BBCA-4139-BD61-B83917C453B4}"/>
    <cellStyle name="Normal 44 3" xfId="6330" xr:uid="{EC8A2CA6-6144-40D0-8758-7A8B8565C106}"/>
    <cellStyle name="Normal 45" xfId="289" xr:uid="{F11EFE22-3199-4122-BDC3-D64D100E3ED0}"/>
    <cellStyle name="Normal 46" xfId="3961" xr:uid="{0FF2BC75-23F6-4E6D-ADE3-017915F34313}"/>
    <cellStyle name="Normal 46 2" xfId="6317" xr:uid="{7662BB46-2AC7-4FA1-B361-D7A7F08DAAE4}"/>
    <cellStyle name="Normal 47" xfId="3920" xr:uid="{A459ADEA-ADE3-4C28-AEFD-A30794206CF9}"/>
    <cellStyle name="Normal 47 2" xfId="6335" xr:uid="{0116F652-9B17-4996-9294-AAF8AAC4F1AA}"/>
    <cellStyle name="Normal 48" xfId="4618" xr:uid="{387C9752-B7A7-4CFE-A558-F76A76E2207E}"/>
    <cellStyle name="Normal 48 2" xfId="5999" xr:uid="{9DE1870E-F80D-4E8B-83D3-4410EEFF85DC}"/>
    <cellStyle name="Normal 48 3" xfId="6334" xr:uid="{AE8DABAC-1D03-4BBE-BDBE-706900E312CF}"/>
    <cellStyle name="Normal 49" xfId="4619" xr:uid="{8BD2673E-D07E-4730-BAA3-427204FCAD0B}"/>
    <cellStyle name="Normal 49 2" xfId="215" xr:uid="{2CE74B98-2DAA-43F6-95D7-A5C91F0D0B5E}"/>
    <cellStyle name="Normal 49 3" xfId="6338" xr:uid="{7C2937B5-0D4B-4295-977D-6FC23F07F7CF}"/>
    <cellStyle name="Normal 5" xfId="30" xr:uid="{00000000-0005-0000-0000-00001E000000}"/>
    <cellStyle name="Normal 5 10" xfId="4683" xr:uid="{024EC5A7-4A60-4FB3-A575-363277FCBA35}"/>
    <cellStyle name="Normal 5 11" xfId="2331" xr:uid="{54D99B25-70B0-415B-A208-42778D0DCABF}"/>
    <cellStyle name="Normal 5 12" xfId="125" xr:uid="{13A6207D-9ED2-48C0-B19F-7EC4BA96178B}"/>
    <cellStyle name="Normal 5 2" xfId="200" xr:uid="{6EABA57A-25DD-4223-85F7-FAB4E88325F8}"/>
    <cellStyle name="Normal 5 2 2" xfId="876" xr:uid="{1D8DE2A3-5B48-40FD-8075-A1D4D1F8CFD3}"/>
    <cellStyle name="Normal 5 2 2 2" xfId="4940" xr:uid="{70AE4C76-BFE7-4613-AB38-60400D6ED5E9}"/>
    <cellStyle name="Normal 5 2 2 3" xfId="5196" xr:uid="{7B8FBC2D-120E-40B5-ACDB-050BF75EA93C}"/>
    <cellStyle name="Normal 5 2 2 3 2" xfId="5966" xr:uid="{B000B38D-6C45-4D2D-9C7C-4C1EC6791536}"/>
    <cellStyle name="Normal 5 2 2 4" xfId="4761" xr:uid="{7538C1F5-B33C-4046-AEA1-C955CA2577DD}"/>
    <cellStyle name="Normal 5 2 3" xfId="1048" xr:uid="{03B394D0-665A-4BFC-87AD-7800E07A18D3}"/>
    <cellStyle name="Normal 5 2 3 2" xfId="1889" xr:uid="{E4A7AC88-F724-4526-B195-A77FB462E350}"/>
    <cellStyle name="Normal 5 2 3 2 2" xfId="3723" xr:uid="{C38BBB35-B123-45BB-B8D9-61B908DE3333}"/>
    <cellStyle name="Normal 5 2 3 3" xfId="4460" xr:uid="{8B0D5152-0F71-4906-9CBC-F0AAAF1B30D6}"/>
    <cellStyle name="Normal 5 2 3 4" xfId="4882" xr:uid="{E92C1EC1-BC52-4322-9E97-62DA61324E3D}"/>
    <cellStyle name="Normal 5 2 3 5" xfId="3006" xr:uid="{D0A39CB8-470F-41A3-A0DF-C0C236736024}"/>
    <cellStyle name="Normal 5 2 4" xfId="851" xr:uid="{895533F8-DCD4-4053-A0BB-1089BDA374B0}"/>
    <cellStyle name="Normal 5 2 4 2" xfId="4276" xr:uid="{2C8054CA-FA85-448C-810D-9BBEDA39172F}"/>
    <cellStyle name="Normal 5 2 4 3" xfId="2822" xr:uid="{91294859-EE01-49D2-95A5-1BE604FA96E2}"/>
    <cellStyle name="Normal 5 2 5" xfId="1890" xr:uid="{D593A026-B871-46F4-B8DD-13FC9E1F09DD}"/>
    <cellStyle name="Normal 5 2 5 2" xfId="3724" xr:uid="{0BB2A62D-E926-4AAF-8C1C-8205AFABF15F}"/>
    <cellStyle name="Normal 5 3" xfId="190" xr:uid="{72C331FE-086B-4712-9C82-C7BCB3DA42BB}"/>
    <cellStyle name="Normal 5 3 2" xfId="979" xr:uid="{D3D9F62D-7E74-4216-A33B-D5BB27B82C45}"/>
    <cellStyle name="Normal 5 3 2 2" xfId="1891" xr:uid="{B30EE9C9-8025-47AF-91DE-4DFE6A12ECFB}"/>
    <cellStyle name="Normal 5 3 2 2 2" xfId="3725" xr:uid="{655F5361-DAF9-415A-A75F-6210C2CCBCDE}"/>
    <cellStyle name="Normal 5 3 2 3" xfId="4391" xr:uid="{87FC04D5-1AA6-4D8F-8910-AC5FCB9A586E}"/>
    <cellStyle name="Normal 5 3 2 4" xfId="2937" xr:uid="{4E96809F-8E3A-4146-9DC1-8444DED39C3F}"/>
    <cellStyle name="Normal 5 3 3" xfId="789" xr:uid="{4D3CB838-4E42-44C6-863C-8CCD99A3ECF4}"/>
    <cellStyle name="Normal 5 3 3 2" xfId="2764" xr:uid="{DFCBEB42-E94F-4BB4-AB71-FDC33E4EB037}"/>
    <cellStyle name="Normal 5 3 4" xfId="1892" xr:uid="{07BE157A-1029-413B-AE6F-EEB28A03E7C1}"/>
    <cellStyle name="Normal 5 3 4 2" xfId="3726" xr:uid="{74893B2F-1ACA-4EF2-B2B8-20EC299564C6}"/>
    <cellStyle name="Normal 5 3 5" xfId="4218" xr:uid="{28445908-2C04-4C03-82D9-629DFE41FABB}"/>
    <cellStyle name="Normal 5 3 6" xfId="4801" xr:uid="{AA2191BA-D0D9-4198-B6FB-182AFE56D9D0}"/>
    <cellStyle name="Normal 5 3 7" xfId="5402" xr:uid="{3B89E107-D865-4F7B-AAA9-316E2C2041F0}"/>
    <cellStyle name="Normal 5 4" xfId="255" xr:uid="{93E72D0C-1754-47B9-A7C5-16E81D411BC7}"/>
    <cellStyle name="Normal 5 4 2" xfId="910" xr:uid="{0EE52036-AA6F-40E5-B937-C64BE82090FE}"/>
    <cellStyle name="Normal 5 4 2 2" xfId="2868" xr:uid="{669C6FB3-10D4-46CF-9A8E-23B6551BCB84}"/>
    <cellStyle name="Normal 5 4 3" xfId="1893" xr:uid="{AAE28E59-3B94-4911-A914-A29A0CB646A3}"/>
    <cellStyle name="Normal 5 4 3 2" xfId="3727" xr:uid="{E41ABC8C-2791-4CFA-B99A-9A70BC84966A}"/>
    <cellStyle name="Normal 5 4 4" xfId="4322" xr:uid="{F3EF269F-8B83-4B1D-A9CA-F9ACFE2478C3}"/>
    <cellStyle name="Normal 5 4 5" xfId="4859" xr:uid="{0E24A429-2BA2-4BDD-B1B4-8DF8F15CF88E}"/>
    <cellStyle name="Normal 5 4 6" xfId="5740" xr:uid="{D37E01A6-5807-42DB-B0BF-6492817533E3}"/>
    <cellStyle name="Normal 5 5" xfId="378" xr:uid="{BCA13B9A-4ABD-49FF-9541-91FC7965B617}"/>
    <cellStyle name="Normal 5 5 2" xfId="744" xr:uid="{00250CD3-183B-42E9-A1E9-07CF523499A0}"/>
    <cellStyle name="Normal 5 5 2 2" xfId="5192" xr:uid="{2D57960D-D27B-49FD-8FAC-5BD90FC5148E}"/>
    <cellStyle name="Normal 5 5 2 3" xfId="5962" xr:uid="{D65215D8-7ED6-4208-9A9E-8E4AC401746F}"/>
    <cellStyle name="Normal 5 5 2 4" xfId="2730" xr:uid="{F7849B92-4A59-46AF-8A9F-E03715E09EA6}"/>
    <cellStyle name="Normal 5 5 3" xfId="1894" xr:uid="{03DF800C-7302-4EF3-B0AD-2301DD49C632}"/>
    <cellStyle name="Normal 5 5 3 2" xfId="3728" xr:uid="{0D7DD895-E1B8-42DF-941F-B47F7E43FF2F}"/>
    <cellStyle name="Normal 5 5 4" xfId="4184" xr:uid="{F6233ABD-015B-4B13-AA7D-9242154374A9}"/>
    <cellStyle name="Normal 5 5 5" xfId="5152" xr:uid="{B041AFA9-CAF9-41BD-86B5-739603F30ACA}"/>
    <cellStyle name="Normal 5 5 6" xfId="2433" xr:uid="{9C6B303F-A6F0-4870-8484-713508643F00}"/>
    <cellStyle name="Normal 5 6" xfId="745" xr:uid="{FFC52CF4-92DF-48A1-8E5C-7603652F7226}"/>
    <cellStyle name="Normal 5 7" xfId="1155" xr:uid="{8ECCAF63-28A8-42ED-89D4-16A82B44CFCA}"/>
    <cellStyle name="Normal 5 8" xfId="518" xr:uid="{A103C787-A16F-4A49-A980-31DC2199C716}"/>
    <cellStyle name="Normal 5 9" xfId="440" xr:uid="{0BCA8E08-702B-419D-B000-3A4A1FC5D91B}"/>
    <cellStyle name="Normal 5 9 2" xfId="1895" xr:uid="{5B30F3FD-7131-4CEC-AF61-1A151C17DF74}"/>
    <cellStyle name="Normal 50" xfId="4620" xr:uid="{25C785F8-3569-45A0-9EAF-B5F857C7DC36}"/>
    <cellStyle name="Normal 50 2" xfId="6342" xr:uid="{ACE85B35-9BB9-468E-8B20-4B2502E25A46}"/>
    <cellStyle name="Normal 51" xfId="4617" xr:uid="{43A030FA-666F-4A12-9E71-2F82813BF373}"/>
    <cellStyle name="Normal 51 2" xfId="6343" xr:uid="{E266F612-D82B-489F-AF8F-7010C3AEC568}"/>
    <cellStyle name="Normal 52" xfId="4628" xr:uid="{DAFED654-50EE-4028-8A8A-6BDE2135AE75}"/>
    <cellStyle name="Normal 52 2" xfId="6329" xr:uid="{DA1075B4-609A-422D-AC79-E9588BD89615}"/>
    <cellStyle name="Normal 53" xfId="4632" xr:uid="{8435732B-8CC2-4637-BEB7-1750F0546BDA}"/>
    <cellStyle name="Normal 53 2" xfId="6318" xr:uid="{F88199DE-2942-4BB1-8D56-842CE39F7989}"/>
    <cellStyle name="Normal 54" xfId="4640" xr:uid="{2841AA35-78CA-4D5B-821E-07A48569DD4F}"/>
    <cellStyle name="Normal 54 2" xfId="6348" xr:uid="{47D3B3F6-63C7-42D8-B5EA-8E0AD12A5B1C}"/>
    <cellStyle name="Normal 55" xfId="5229" xr:uid="{FF388CC3-7F3D-4CA4-BA98-E54EAF684C23}"/>
    <cellStyle name="Normal 55 2" xfId="6351" xr:uid="{179DD387-2DFB-49AE-86C8-7602041659AF}"/>
    <cellStyle name="Normal 56" xfId="5403" xr:uid="{323692F8-8C12-45A0-B8F9-A0C15D31B689}"/>
    <cellStyle name="Normal 56 2" xfId="6349" xr:uid="{B5B59608-F824-45B7-A846-B9BB56CC1918}"/>
    <cellStyle name="Normal 57" xfId="5588" xr:uid="{6EEEDB9E-BFAF-4A47-AE4C-73918971D657}"/>
    <cellStyle name="Normal 57 2" xfId="6350" xr:uid="{75FCAF3B-34DB-4504-B9FB-738AE22E8D3D}"/>
    <cellStyle name="Normal 58" xfId="5590" xr:uid="{A40756DC-01FB-4F56-A943-5B8E7DCF5F3C}"/>
    <cellStyle name="Normal 58 2" xfId="6355" xr:uid="{B61A1C6D-8AB5-4446-89F1-EDB0172067DF}"/>
    <cellStyle name="Normal 59" xfId="5593" xr:uid="{26334D8C-3433-44B2-8BA2-5800A993FF9E}"/>
    <cellStyle name="Normal 6" xfId="31" xr:uid="{00000000-0005-0000-0000-00001F000000}"/>
    <cellStyle name="Normal 6 10" xfId="5614" xr:uid="{E2FBD2AC-ED6A-4C1D-995E-871A7C1F15D4}"/>
    <cellStyle name="Normal 6 11" xfId="130" xr:uid="{BE6CDCE3-8E44-44FB-9024-E36C572EA995}"/>
    <cellStyle name="Normal 6 2" xfId="256" xr:uid="{11214C36-AE0F-4490-A114-3F6717B71E43}"/>
    <cellStyle name="Normal 6 2 2" xfId="535" xr:uid="{93349C09-E56D-4815-9168-5B7B6D28072B}"/>
    <cellStyle name="Normal 6 2 2 2" xfId="4762" xr:uid="{C4D755E5-F64C-441A-8BDE-D99CFF973B1B}"/>
    <cellStyle name="Normal 6 2 2 3" xfId="6352" xr:uid="{D0B2186B-35F6-4B85-B2C1-F299A61BBA8B}"/>
    <cellStyle name="Normal 6 2 3" xfId="6052" xr:uid="{FC190163-B1AE-46B5-AECF-014240991789}"/>
    <cellStyle name="Normal 6 2 3 2" xfId="6235" xr:uid="{FDD460C7-E1B9-4065-9754-3DDF03ABA22F}"/>
    <cellStyle name="Normal 6 3" xfId="599" xr:uid="{208A9B84-B0A5-4F46-8EBA-9BC46C50F6DF}"/>
    <cellStyle name="Normal 6 3 2" xfId="716" xr:uid="{52FA2BE6-D59E-452B-8B88-AF63A4AB283E}"/>
    <cellStyle name="Normal 6 3 2 2" xfId="1896" xr:uid="{01999618-C45F-47F3-8ED0-EB8E4672D5ED}"/>
    <cellStyle name="Normal 6 3 2 2 2" xfId="3729" xr:uid="{1D6C2D39-45AF-4769-9131-C52A837DACE5}"/>
    <cellStyle name="Normal 6 3 2 3" xfId="4157" xr:uid="{E9BECA68-25E6-4808-9914-CC6F5C605FCB}"/>
    <cellStyle name="Normal 6 3 2 4" xfId="4896" xr:uid="{E226345B-8035-4C20-89D4-E9979F708C77}"/>
    <cellStyle name="Normal 6 3 2 5" xfId="5760" xr:uid="{6D7A920E-9993-4FB7-9A3A-2E9406B606F5}"/>
    <cellStyle name="Normal 6 3 2 6" xfId="2703" xr:uid="{28641827-25D2-4004-96B4-9F9119EA2680}"/>
    <cellStyle name="Normal 6 3 3" xfId="1897" xr:uid="{D533B93A-D4ED-43B2-8DCD-D8A2FEB3AF86}"/>
    <cellStyle name="Normal 6 3 3 2" xfId="3730" xr:uid="{1FFC2F33-A7A0-4E68-A4F6-1630AC013DF0}"/>
    <cellStyle name="Normal 6 3 4" xfId="4041" xr:uid="{313DB624-4A91-4B6F-83BB-8EC592F8EAC2}"/>
    <cellStyle name="Normal 6 3 4 2" xfId="5210" xr:uid="{B3F37FCB-9D71-4C9B-AF83-5845BA5C73CC}"/>
    <cellStyle name="Normal 6 3 4 2 2" xfId="6233" xr:uid="{B4A79826-2002-4B08-8D58-B1695700E16F}"/>
    <cellStyle name="Normal 6 3 4 3" xfId="5974" xr:uid="{07B7F42C-A887-4234-BA2B-08017165DD7A}"/>
    <cellStyle name="Normal 6 3 4 3 2" xfId="6234" xr:uid="{3FC3264E-263B-47A1-8023-19F44B88B1B3}"/>
    <cellStyle name="Normal 6 3 5" xfId="4763" xr:uid="{99C23C90-ADBA-466A-87F9-00D505D64088}"/>
    <cellStyle name="Normal 6 3 6" xfId="2587" xr:uid="{24BF8DA7-8DDD-4188-BC07-B838FC224EEE}"/>
    <cellStyle name="Normal 6 3 7" xfId="6270" xr:uid="{E011EAFD-DCC7-4A52-9A33-5A82C4EBD8BF}"/>
    <cellStyle name="Normal 6 4" xfId="667" xr:uid="{1D18B609-32C0-4916-AE5C-4EC1E64FADF0}"/>
    <cellStyle name="Normal 6 4 2" xfId="1898" xr:uid="{EC7BB78C-69A5-440B-A6C4-35D36783F393}"/>
    <cellStyle name="Normal 6 4 2 2" xfId="3731" xr:uid="{864FFADF-DAD2-441C-8356-9EAC0847C228}"/>
    <cellStyle name="Normal 6 4 3" xfId="4108" xr:uid="{DBECB610-5F0A-4874-A328-86B315B352D9}"/>
    <cellStyle name="Normal 6 4 4" xfId="4783" xr:uid="{FDC01819-3F91-4B67-8575-370B92A0E503}"/>
    <cellStyle name="Normal 6 4 5" xfId="5681" xr:uid="{31848919-4E1D-48FD-A6E8-E159AA157756}"/>
    <cellStyle name="Normal 6 4 6" xfId="2654" xr:uid="{385B0779-48F7-47A5-B213-17665CE7638E}"/>
    <cellStyle name="Normal 6 5" xfId="1107" xr:uid="{29133AB1-C311-46EE-901A-327D30595AC6}"/>
    <cellStyle name="Normal 6 5 2" xfId="1899" xr:uid="{24C30D09-331B-44A6-A7DB-C6E770EB3230}"/>
    <cellStyle name="Normal 6 5 2 2" xfId="3732" xr:uid="{345132C7-BD72-48FD-9D1B-FA0732D5124E}"/>
    <cellStyle name="Normal 6 5 3" xfId="4519" xr:uid="{9D4DD56A-2332-4CF7-B02E-03CD58B63A2C}"/>
    <cellStyle name="Normal 6 5 4" xfId="4989" xr:uid="{B7082F7C-0945-45BF-BEDA-D79A69323273}"/>
    <cellStyle name="Normal 6 5 5" xfId="5820" xr:uid="{B700A910-F20E-48F1-A899-897B98E67963}"/>
    <cellStyle name="Normal 6 5 6" xfId="3065" xr:uid="{BBD40838-E314-4CDB-BCFA-B68D44A2F0CB}"/>
    <cellStyle name="Normal 6 6" xfId="529" xr:uid="{84904CB5-7560-4DBB-9A56-89C1560E6870}"/>
    <cellStyle name="Normal 6 6 2" xfId="1900" xr:uid="{C7602D8D-688B-4594-A80E-80FA979284CD}"/>
    <cellStyle name="Normal 6 6 2 2" xfId="3733" xr:uid="{CE69AEC7-EAF9-4195-9C93-5533D5AE0D50}"/>
    <cellStyle name="Normal 6 6 3" xfId="3992" xr:uid="{6C2D0705-E94E-4415-B588-843A8435DD4D}"/>
    <cellStyle name="Normal 6 6 4" xfId="5153" xr:uid="{811B84D4-0198-4AED-A504-4F06AE3ACB27}"/>
    <cellStyle name="Normal 6 6 5" xfId="2538" xr:uid="{299B8B27-B0B1-4307-B384-1F137A9C0617}"/>
    <cellStyle name="Normal 6 7" xfId="428" xr:uid="{3949A8B3-EF99-48EF-BC1E-4B527C598C33}"/>
    <cellStyle name="Normal 6 7 2" xfId="1901" xr:uid="{C94B66F4-5791-4FC2-8414-7F2899A0F842}"/>
    <cellStyle name="Normal 6 7 3" xfId="3948" xr:uid="{115E9428-D1CC-4216-9731-A96C71CE41CC}"/>
    <cellStyle name="Normal 6 7 4" xfId="2478" xr:uid="{619A5399-8833-42F8-A54A-BD27D3FE9B58}"/>
    <cellStyle name="Normal 6 8" xfId="1902" xr:uid="{7F6ED1E0-53C5-48C8-9ECD-80E43B524305}"/>
    <cellStyle name="Normal 6 8 2" xfId="3734" xr:uid="{15CF1DC4-4660-4AC8-B9A2-300AAF582BDA}"/>
    <cellStyle name="Normal 6 9" xfId="4651" xr:uid="{0B9F9176-8BA8-4A7E-98E3-79F80ABC5C9F}"/>
    <cellStyle name="Normal 60" xfId="5595" xr:uid="{5D7901AD-6650-426E-B030-38A56D4318B3}"/>
    <cellStyle name="Normal 61" xfId="5608" xr:uid="{D1C8B192-7F22-48A4-A73C-3900A77846A4}"/>
    <cellStyle name="Normal 62" xfId="5967" xr:uid="{DACF19C2-0653-416E-BEDA-5E45FFCB4BFE}"/>
    <cellStyle name="Normal 63" xfId="5982" xr:uid="{0A8BFF44-0E6F-4569-BCCE-224AAE3EBBC0}"/>
    <cellStyle name="Normal 64" xfId="5989" xr:uid="{381CA7E8-7936-4FFA-A851-BA2C86769318}"/>
    <cellStyle name="Normal 65" xfId="5988" xr:uid="{F306F441-AAFF-47CC-908A-17B450257796}"/>
    <cellStyle name="Normal 65 2" xfId="6240" xr:uid="{A4A74C9E-D88D-4EDA-8287-2B04BC93A142}"/>
    <cellStyle name="Normal 66" xfId="5993" xr:uid="{4DE728B2-0017-496C-8BDB-AFC230D24E8B}"/>
    <cellStyle name="Normal 67" xfId="5981" xr:uid="{E8F17C72-508D-4C52-9C41-DEC147050976}"/>
    <cellStyle name="Normal 68" xfId="5990" xr:uid="{2F8274B9-B2D1-4A5F-808A-5BB1E2BF59AC}"/>
    <cellStyle name="Normal 69" xfId="5985" xr:uid="{F12D8E51-D904-4C2F-A87E-E267F90B7E73}"/>
    <cellStyle name="Normal 7" xfId="32" xr:uid="{00000000-0005-0000-0000-000020000000}"/>
    <cellStyle name="Normal 7 10" xfId="5404" xr:uid="{897651BD-8906-4260-B45F-03288D69AC2E}"/>
    <cellStyle name="Normal 7 11" xfId="5615" xr:uid="{C269C230-B371-444F-B7AD-944C1E7206DE}"/>
    <cellStyle name="Normal 7 12" xfId="6114" xr:uid="{3A3D7D78-A244-4375-809C-EA346A874A5C}"/>
    <cellStyle name="Normal 7 13" xfId="2337" xr:uid="{A904191A-06C6-484C-90D6-C4498C7B0145}"/>
    <cellStyle name="Normal 7 14" xfId="6241" xr:uid="{D99747D8-B68F-4F17-BEE8-F47701BA27C9}"/>
    <cellStyle name="Normal 7 15" xfId="136" xr:uid="{F73579E1-D6CD-42B5-B2D7-F3D6D4FAC2C5}"/>
    <cellStyle name="Normal 7 2" xfId="202" xr:uid="{750932BB-FD05-4319-91E3-5534D105E6AF}"/>
    <cellStyle name="Normal 7 2 10" xfId="5405" xr:uid="{DF3EAD43-CA9D-4DB9-8B08-36439D81B45D}"/>
    <cellStyle name="Normal 7 2 11" xfId="5628" xr:uid="{2F435EF6-7146-4DFE-87A1-F6FA06510A82}"/>
    <cellStyle name="Normal 7 2 12" xfId="2397" xr:uid="{9DBD7766-33E6-49FC-B215-3F8887B8C477}"/>
    <cellStyle name="Normal 7 2 2" xfId="290" xr:uid="{5C5B1D4C-7CEE-4188-8FAE-29994D33C788}"/>
    <cellStyle name="Normal 7 2 2 2" xfId="1054" xr:uid="{812C367B-3605-4C36-A096-48E5975CB8F9}"/>
    <cellStyle name="Normal 7 2 2 2 2" xfId="5036" xr:uid="{E894471F-3430-4EC1-A9D8-D84E198B7A08}"/>
    <cellStyle name="Normal 7 2 2 2 3" xfId="5867" xr:uid="{7DC0AC1E-48F4-4E41-9C1F-08FA9ECCCE9A}"/>
    <cellStyle name="Normal 7 2 2 2 4" xfId="3012" xr:uid="{9B66B060-8486-4293-B3AA-214759D94E48}"/>
    <cellStyle name="Normal 7 2 2 3" xfId="1903" xr:uid="{F2269D51-BB61-4A0E-8A7D-1E123005FA89}"/>
    <cellStyle name="Normal 7 2 2 3 2" xfId="3735" xr:uid="{E8531191-98F2-4383-A552-C200EEE8D7C0}"/>
    <cellStyle name="Normal 7 2 2 4" xfId="4466" xr:uid="{691F36C9-53CE-48E0-9AFA-B2215DBD5CC5}"/>
    <cellStyle name="Normal 7 2 2 5" xfId="4902" xr:uid="{5CD12B1C-466B-49EB-A118-6AE6F88B072A}"/>
    <cellStyle name="Normal 7 2 2 6" xfId="5406" xr:uid="{76BE1A2C-6294-4449-B6A0-64ED30C88368}"/>
    <cellStyle name="Normal 7 2 2 7" xfId="5764" xr:uid="{EBD8C8AF-DBA3-4D3D-80CE-AB9CE8C21C0D}"/>
    <cellStyle name="Normal 7 2 3" xfId="635" xr:uid="{FEEDC365-460F-4E47-AD7C-D55F0C2D8DEF}"/>
    <cellStyle name="Normal 7 2 3 2" xfId="1904" xr:uid="{0E91C5F0-D887-408E-88DF-F45218142462}"/>
    <cellStyle name="Normal 7 2 3 2 2" xfId="3736" xr:uid="{408B15BA-CAC3-4973-A5F2-A19F809F80D7}"/>
    <cellStyle name="Normal 7 2 3 3" xfId="4076" xr:uid="{B1291815-2E0A-494F-A01E-87C4DE201CAA}"/>
    <cellStyle name="Normal 7 2 3 4" xfId="4946" xr:uid="{FD1153AD-6251-44D2-84DA-7215C18B73EA}"/>
    <cellStyle name="Normal 7 2 3 5" xfId="5407" xr:uid="{A17D6AD8-46CF-4133-A19C-7205E2C5D6A5}"/>
    <cellStyle name="Normal 7 2 3 6" xfId="2622" xr:uid="{27C51854-4A95-4AE0-8222-E611B27DD6B9}"/>
    <cellStyle name="Normal 7 2 4" xfId="1141" xr:uid="{937D09E7-1F02-4901-BA54-19166BDF5999}"/>
    <cellStyle name="Normal 7 2 4 2" xfId="1905" xr:uid="{4B84CF4A-9752-4DFB-92B2-96B1087680B8}"/>
    <cellStyle name="Normal 7 2 4 2 2" xfId="5189" xr:uid="{740C0A03-DF69-41D9-9A10-19C562CF1666}"/>
    <cellStyle name="Normal 7 2 4 2 3" xfId="3737" xr:uid="{6128D516-CA13-425A-A90E-7B0CCA57FE80}"/>
    <cellStyle name="Normal 7 2 4 3" xfId="4539" xr:uid="{28D61B7A-C4DD-4285-A08E-7BC45E1577CF}"/>
    <cellStyle name="Normal 7 2 4 4" xfId="5006" xr:uid="{4F00A8EC-07DB-4B97-A5AE-65DACC528E20}"/>
    <cellStyle name="Normal 7 2 4 5" xfId="5837" xr:uid="{E80E5CF3-61AF-4A24-84D5-D383B935E4DC}"/>
    <cellStyle name="Normal 7 2 4 6" xfId="3085" xr:uid="{385BB6EA-B611-4E3E-851F-57CDA241D695}"/>
    <cellStyle name="Normal 7 2 5" xfId="1192" xr:uid="{65D13BAD-2213-46EA-B1BD-BD15FA835548}"/>
    <cellStyle name="Normal 7 2 5 2" xfId="1906" xr:uid="{4EF1E0AC-4C18-420E-8D58-FA353ED54EC8}"/>
    <cellStyle name="Normal 7 2 5 2 2" xfId="3738" xr:uid="{2DB1DB19-59F0-4D38-BB73-BD9A5C26585E}"/>
    <cellStyle name="Normal 7 2 5 3" xfId="4580" xr:uid="{FBD7BF0B-386D-4EEE-A8FC-A59C43BC79EE}"/>
    <cellStyle name="Normal 7 2 5 4" xfId="5164" xr:uid="{6DF679D9-FB3E-412D-BD4C-FDC4AD035908}"/>
    <cellStyle name="Normal 7 2 5 5" xfId="3126" xr:uid="{6275E223-9E41-4091-B66E-7770D24AA5EE}"/>
    <cellStyle name="Normal 7 2 6" xfId="488" xr:uid="{C984A301-8959-4896-8F25-2D263159374A}"/>
    <cellStyle name="Normal 7 2 6 2" xfId="1907" xr:uid="{AD97037E-FDEA-4925-8354-148F94A8D713}"/>
    <cellStyle name="Normal 7 2 6 3" xfId="2517" xr:uid="{2907F741-224F-4D41-8A57-3CA6452B5110}"/>
    <cellStyle name="Normal 7 2 7" xfId="1908" xr:uid="{2C5C5057-E19A-4861-88E3-2255D787F512}"/>
    <cellStyle name="Normal 7 2 7 2" xfId="3739" xr:uid="{D7B3371C-516B-4537-B708-8755B0B169E4}"/>
    <cellStyle name="Normal 7 2 8" xfId="3971" xr:uid="{9DD5441F-343C-4993-A903-ECFCE0621F84}"/>
    <cellStyle name="Normal 7 2 9" xfId="4670" xr:uid="{451B1BE3-8752-47FA-8240-0BD615AF8451}"/>
    <cellStyle name="Normal 7 3" xfId="257" xr:uid="{F5E3EF1C-11AD-4D78-A4DA-7ACAC8CFCEDD}"/>
    <cellStyle name="Normal 7 3 10" xfId="6170" xr:uid="{CF4836B2-F5E3-4E29-A4CE-61D574F1BE24}"/>
    <cellStyle name="Normal 7 3 11" xfId="6226" xr:uid="{A733834B-9716-4EDE-A503-080AA436D122}"/>
    <cellStyle name="Normal 7 3 12" xfId="6295" xr:uid="{95D25D13-CD90-4643-8214-98AE74FA5B72}"/>
    <cellStyle name="Normal 7 3 2" xfId="985" xr:uid="{5FCF5EB7-AC1A-49FF-9BE6-49DFE97BDDD3}"/>
    <cellStyle name="Normal 7 3 2 2" xfId="1909" xr:uid="{7BAAEEB6-23DE-4A47-903E-F6729B8D996B}"/>
    <cellStyle name="Normal 7 3 2 2 2" xfId="3740" xr:uid="{A5D01C0E-EAA6-4465-9221-496A728122F9}"/>
    <cellStyle name="Normal 7 3 2 3" xfId="4397" xr:uid="{FB9278C9-A3C7-4D43-B9EA-D6CB1394C2A4}"/>
    <cellStyle name="Normal 7 3 2 4" xfId="4897" xr:uid="{3C1B6C51-3C36-4CB5-ADE3-B42732FC6BF6}"/>
    <cellStyle name="Normal 7 3 2 5" xfId="5761" xr:uid="{1A08D05A-8213-49A1-9579-98DFF4827305}"/>
    <cellStyle name="Normal 7 3 2 6" xfId="2943" xr:uid="{142BBEA4-5A5A-4712-9A0D-E59E60306A30}"/>
    <cellStyle name="Normal 7 3 2 7" xfId="6303" xr:uid="{72915C73-EDFB-415E-BA62-C658CE91687C}"/>
    <cellStyle name="Normal 7 3 3" xfId="739" xr:uid="{C0A1029E-117D-4057-8710-3C8C3532C527}"/>
    <cellStyle name="Normal 7 3 3 2" xfId="1910" xr:uid="{A115FC86-2108-4050-A0D0-27C54F587789}"/>
    <cellStyle name="Normal 7 3 3 2 2" xfId="3741" xr:uid="{11A1FCFE-5FF4-4472-8C71-39D33D8B0F4E}"/>
    <cellStyle name="Normal 7 3 3 3" xfId="4180" xr:uid="{B0299CEE-2EE1-4AA6-91C0-D5F51670A186}"/>
    <cellStyle name="Normal 7 3 3 4" xfId="2726" xr:uid="{18050525-6BBC-4B79-93BC-D9159CF6C1A5}"/>
    <cellStyle name="Normal 7 3 4" xfId="623" xr:uid="{3D174226-66E9-4007-BA7B-18D337C6E3B8}"/>
    <cellStyle name="Normal 7 3 4 2" xfId="2610" xr:uid="{E599CA98-177F-446D-8D57-E485948CDB57}"/>
    <cellStyle name="Normal 7 3 5" xfId="1911" xr:uid="{87BD084A-BFA9-4196-ACE1-8BD8EC188F19}"/>
    <cellStyle name="Normal 7 3 5 2" xfId="3742" xr:uid="{408B6208-4D94-44CE-82DE-3FBE54579114}"/>
    <cellStyle name="Normal 7 3 6" xfId="4064" xr:uid="{A8520991-18B4-46F5-883B-1C895DA20D12}"/>
    <cellStyle name="Normal 7 3 7" xfId="4716" xr:uid="{BFF2B90D-9571-4D8E-A9F2-4C8B1C5C173E}"/>
    <cellStyle name="Normal 7 3 8" xfId="5408" xr:uid="{BF85F9C5-499B-48F7-B17B-600675662E4E}"/>
    <cellStyle name="Normal 7 3 9" xfId="6061" xr:uid="{D8F6443B-D3EA-4D9A-B9CD-968C87B32E0D}"/>
    <cellStyle name="Normal 7 4" xfId="916" xr:uid="{B11BDFA6-7913-4C69-BFC2-BF510DE5E228}"/>
    <cellStyle name="Normal 7 4 2" xfId="1912" xr:uid="{BD632EE0-4F19-4B7E-B469-275F6DDAEEA3}"/>
    <cellStyle name="Normal 7 4 2 2" xfId="4943" xr:uid="{8378DD70-C908-4BF6-87F9-4515BC6CFCB0}"/>
    <cellStyle name="Normal 7 4 2 3" xfId="3743" xr:uid="{494A2895-E1A7-4059-BBCD-6BC306F94B73}"/>
    <cellStyle name="Normal 7 4 2 4" xfId="6300" xr:uid="{D715740F-95CF-466B-A44A-A16FDFBEDBB5}"/>
    <cellStyle name="Normal 7 4 3" xfId="4328" xr:uid="{4926EF86-D7D9-45C9-9920-D68DBE96599A}"/>
    <cellStyle name="Normal 7 4 4" xfId="4784" xr:uid="{5E39964E-1E01-4A97-86B3-6D5C75386FD8}"/>
    <cellStyle name="Normal 7 4 5" xfId="5409" xr:uid="{B95368D5-E82D-4039-A6E7-76AC038F2FA9}"/>
    <cellStyle name="Normal 7 4 6" xfId="5682" xr:uid="{4FDB1304-5CB4-4111-B797-92E3D0CA454E}"/>
    <cellStyle name="Normal 7 4 7" xfId="6054" xr:uid="{F49F35D7-2445-455E-B690-D19BE4B89ADA}"/>
    <cellStyle name="Normal 7 4 8" xfId="2874" xr:uid="{AD707DDB-D0DA-42A4-AB7F-96C0B1A7DCD6}"/>
    <cellStyle name="Normal 7 5" xfId="1160" xr:uid="{7AF4000B-7695-4E0F-A137-A1C5AFEF0D2F}"/>
    <cellStyle name="Normal 7 5 2" xfId="1913" xr:uid="{49F4F845-AFE5-4811-9A5B-CA0F566E9FF1}"/>
    <cellStyle name="Normal 7 5 2 2" xfId="5082" xr:uid="{040F95C8-BF7D-4C5F-B2B1-B119355BAA82}"/>
    <cellStyle name="Normal 7 5 2 3" xfId="5911" xr:uid="{3F3B89E7-8CC1-4813-8368-BBF99E2FEFE6}"/>
    <cellStyle name="Normal 7 5 2 4" xfId="3744" xr:uid="{A1383FAD-155A-48AF-B7DA-B848A3D21A5B}"/>
    <cellStyle name="Normal 7 5 3" xfId="4554" xr:uid="{BB039F87-AAA0-4D1D-87E7-47B86098F8B9}"/>
    <cellStyle name="Normal 7 5 3 2" xfId="4963" xr:uid="{984876AB-9F79-4EC6-A7D4-5F6DB37CCA38}"/>
    <cellStyle name="Normal 7 5 3 3" xfId="5796" xr:uid="{68716EE0-6725-4C60-9BBB-C05D62199C03}"/>
    <cellStyle name="Normal 7 5 4" xfId="5225" xr:uid="{7C495812-AB29-439A-A332-762DC20AE2E2}"/>
    <cellStyle name="Normal 7 5 5" xfId="4923" xr:uid="{F116E87B-C113-4D10-B2F0-E9BFAB9CD717}"/>
    <cellStyle name="Normal 7 5 6" xfId="3100" xr:uid="{99F51920-EC91-45BF-8E31-C591E7A888CC}"/>
    <cellStyle name="Normal 7 5 7" xfId="6271" xr:uid="{C05956DF-B1FC-418D-96DB-A325890975E9}"/>
    <cellStyle name="Normal 7 6" xfId="426" xr:uid="{F660CDEC-FE96-4415-BF55-CC71E4DFB5C7}"/>
    <cellStyle name="Normal 7 6 2" xfId="1914" xr:uid="{00E61B0B-FA38-4E6A-AB28-5746295D3F49}"/>
    <cellStyle name="Normal 7 6 3" xfId="5112" xr:uid="{8EF5C584-FCE6-494D-B59A-123337D42EEB}"/>
    <cellStyle name="Normal 7 6 4" xfId="5932" xr:uid="{C15F02FD-3E8C-4E68-B25F-2E5C1EFC626A}"/>
    <cellStyle name="Normal 7 7" xfId="3921" xr:uid="{D5BCC44F-FAB5-4759-B8F7-EAD67832F21C}"/>
    <cellStyle name="Normal 7 7 2" xfId="4992" xr:uid="{EE5B3340-D395-416F-B1EF-6032690A7DF3}"/>
    <cellStyle name="Normal 7 7 3" xfId="5823" xr:uid="{28936DF0-7286-41E1-A0F9-9A314FBF5358}"/>
    <cellStyle name="Normal 7 8" xfId="4639" xr:uid="{02261C87-0472-4052-8BFA-5BC83460DDBA}"/>
    <cellStyle name="Normal 7 9" xfId="4652" xr:uid="{2FA11E02-EC7A-4D6C-858D-DF1E9C1AB667}"/>
    <cellStyle name="Normal 70" xfId="5978" xr:uid="{31169850-AF57-439D-9B45-87906F9B3AC6}"/>
    <cellStyle name="Normal 71" xfId="5651" xr:uid="{BDC7AF63-B2A9-4196-9BC7-C2F4DA520B13}"/>
    <cellStyle name="Normal 72" xfId="5980" xr:uid="{0D234C5D-3F74-4061-9EF6-8FE25BDBD823}"/>
    <cellStyle name="Normal 73" xfId="5767" xr:uid="{1D2B228A-7693-4DCC-9BC3-490832DD4F57}"/>
    <cellStyle name="Normal 74" xfId="5995" xr:uid="{0776B2E1-730F-48E3-B9FB-F01318D6A035}"/>
    <cellStyle name="Normal 75" xfId="6000" xr:uid="{DB67A6D0-7A1A-4790-BA84-7F90DCCEEBEE}"/>
    <cellStyle name="Normal 76" xfId="6035" xr:uid="{AA61D6BD-512B-4805-836E-563664AA22F3}"/>
    <cellStyle name="Normal 77" xfId="6099" xr:uid="{D885271A-01E8-4826-BC48-2959C2701212}"/>
    <cellStyle name="Normal 78" xfId="6104" xr:uid="{1F50E9B0-69C4-40F9-8224-5750C5E550A0}"/>
    <cellStyle name="Normal 79" xfId="6111" xr:uid="{965D449C-88D7-4C15-8420-DFBEB961C68E}"/>
    <cellStyle name="Normal 8" xfId="33" xr:uid="{00000000-0005-0000-0000-000021000000}"/>
    <cellStyle name="Normal 8 10" xfId="490" xr:uid="{963B3DE6-50AB-41BC-9975-00CA6BE34C77}"/>
    <cellStyle name="Normal 8 11" xfId="1915" xr:uid="{FAFC7CAD-2DE1-4782-B9AF-7679E2A022FA}"/>
    <cellStyle name="Normal 8 11 2" xfId="3745" xr:uid="{29A13FA3-F999-47A9-92D4-0A6CF7B89C73}"/>
    <cellStyle name="Normal 8 12" xfId="3954" xr:uid="{4C400B0E-1C2A-4981-A954-3909996578E2}"/>
    <cellStyle name="Normal 8 13" xfId="4661" xr:uid="{9402C871-D38F-448B-817E-929ADEAD786E}"/>
    <cellStyle name="Normal 8 14" xfId="5620" xr:uid="{F41BB8A4-7CB7-418F-8873-83034955C578}"/>
    <cellStyle name="Normal 8 15" xfId="2339" xr:uid="{E4D99783-428F-49CC-BBA5-306DA8698881}"/>
    <cellStyle name="Normal 8 16" xfId="138" xr:uid="{65185797-0E00-4BD0-94F9-E3CE3A6EA3B9}"/>
    <cellStyle name="Normal 8 2" xfId="292" xr:uid="{E2E05998-595B-4403-8017-0A41DCBAF5FF}"/>
    <cellStyle name="Normal 8 2 2" xfId="457" xr:uid="{7CBB006F-450F-4D84-8488-66460689DC1E}"/>
    <cellStyle name="Normal 8 2 2 2" xfId="719" xr:uid="{A398595A-8B45-4533-869C-4FF52BCF0D8F}"/>
    <cellStyle name="Normal 8 2 2 2 2" xfId="1916" xr:uid="{FE4D31BC-CEA4-4712-8003-CCF14459693A}"/>
    <cellStyle name="Normal 8 2 2 2 2 2" xfId="3746" xr:uid="{0D0767F6-5827-4E29-9E4F-1D478A741441}"/>
    <cellStyle name="Normal 8 2 2 2 3" xfId="4160" xr:uid="{C2244C65-AAE5-4725-80BB-36D3DDFD14C9}"/>
    <cellStyle name="Normal 8 2 2 2 4" xfId="2706" xr:uid="{A92A2157-D5FA-4F62-B62B-3A69683D02DF}"/>
    <cellStyle name="Normal 8 2 2 3" xfId="1123" xr:uid="{54C1C848-033F-4426-8630-E8224584195A}"/>
    <cellStyle name="Normal 8 2 2 3 2" xfId="1917" xr:uid="{E30B6D6A-AD6F-4FBE-AD2E-06072320CFB0}"/>
    <cellStyle name="Normal 8 2 2 3 2 2" xfId="3747" xr:uid="{5AC4F29D-7CAA-493C-A602-84AD9B639B2F}"/>
    <cellStyle name="Normal 8 2 2 3 3" xfId="4535" xr:uid="{2F3F7446-3D4D-4A90-846A-C28B01C8B687}"/>
    <cellStyle name="Normal 8 2 2 3 4" xfId="3081" xr:uid="{AF8F7601-5558-4E99-A6E3-52D4FC610AF1}"/>
    <cellStyle name="Normal 8 2 2 4" xfId="602" xr:uid="{E0221B49-F744-4B57-AF99-5E1972512219}"/>
    <cellStyle name="Normal 8 2 2 4 2" xfId="1918" xr:uid="{B058725B-4B2A-429E-A3CC-C13A71F72D55}"/>
    <cellStyle name="Normal 8 2 2 4 2 2" xfId="3748" xr:uid="{CC202346-8CD0-4830-8A57-244A49041D37}"/>
    <cellStyle name="Normal 8 2 2 4 3" xfId="4044" xr:uid="{31B542E8-71FA-4B8D-942A-1466957376A1}"/>
    <cellStyle name="Normal 8 2 2 4 4" xfId="2590" xr:uid="{9721F991-0D70-43DA-A73C-62EA0F78753E}"/>
    <cellStyle name="Normal 8 2 2 5" xfId="1919" xr:uid="{CE57BCEA-2414-4D64-B5A4-068AE365DEB2}"/>
    <cellStyle name="Normal 8 2 2 5 2" xfId="3749" xr:uid="{93999A81-D2DA-4D70-8467-3F2D90248497}"/>
    <cellStyle name="Normal 8 2 2 6" xfId="3964" xr:uid="{49D0C5D7-A552-49B4-9A12-DADF253FD3F8}"/>
    <cellStyle name="Normal 8 2 2 7" xfId="4905" xr:uid="{52EE13C0-3343-4836-8C06-224BCFD03D91}"/>
    <cellStyle name="Normal 8 2 2 8" xfId="2492" xr:uid="{1096F5F5-6087-49B0-B9A5-CCDB7DD2B6E2}"/>
    <cellStyle name="Normal 8 2 3" xfId="1119" xr:uid="{31EFD843-1F85-4361-A889-D51A481D32F5}"/>
    <cellStyle name="Normal 8 2 3 2" xfId="1920" xr:uid="{EEFEF5D6-5684-4B00-85CD-8D43CA5103F7}"/>
    <cellStyle name="Normal 8 2 3 2 2" xfId="3750" xr:uid="{90017EE7-EA23-4D24-B6E7-99EB071143B7}"/>
    <cellStyle name="Normal 8 2 3 3" xfId="4531" xr:uid="{27DAB088-FBF0-418B-9410-3B35B1F61FC0}"/>
    <cellStyle name="Normal 8 2 3 4" xfId="4887" xr:uid="{489B25BA-F494-4287-8C41-00372B2F2517}"/>
    <cellStyle name="Normal 8 2 3 5" xfId="5756" xr:uid="{60CFDC26-3CC1-4318-A6F5-1E59E1674467}"/>
    <cellStyle name="Normal 8 2 3 6" xfId="3077" xr:uid="{878BFD09-2D79-47E1-91BD-F0442B80F6E2}"/>
    <cellStyle name="Normal 8 2 4" xfId="1193" xr:uid="{81671631-E47E-42F6-A866-37A674739A3A}"/>
    <cellStyle name="Normal 8 2 4 2" xfId="1921" xr:uid="{BECA81E7-F49F-4851-9FAB-A54FADE2BEE1}"/>
    <cellStyle name="Normal 8 2 4 2 2" xfId="3751" xr:uid="{64F1F721-E2A0-475E-8EC6-0658738BAB96}"/>
    <cellStyle name="Normal 8 2 4 3" xfId="4581" xr:uid="{29268340-DD50-4F14-878F-8CDD0EC90A67}"/>
    <cellStyle name="Normal 8 2 4 4" xfId="5165" xr:uid="{E3A4245F-622A-4365-A4E3-14964A8392B4}"/>
    <cellStyle name="Normal 8 2 4 5" xfId="3127" xr:uid="{CA339F43-2AB7-4F76-A788-3F10647635CC}"/>
    <cellStyle name="Normal 8 2 5" xfId="487" xr:uid="{EFDBAA1B-75F1-4265-9CDE-E8D54358AFBF}"/>
    <cellStyle name="Normal 8 2 6" xfId="452" xr:uid="{E3B59AC0-3E9A-4324-8E68-0A1C7B201E86}"/>
    <cellStyle name="Normal 8 2 6 2" xfId="1922" xr:uid="{FDE0699F-E370-4AD8-B121-D13C5FDD569D}"/>
    <cellStyle name="Normal 8 2 6 3" xfId="2488" xr:uid="{4B6BAB98-CEB6-4F58-992D-57648451CA43}"/>
    <cellStyle name="Normal 8 2 7" xfId="1923" xr:uid="{C29CC045-0EE9-491D-B09B-F962D3BA31FA}"/>
    <cellStyle name="Normal 8 2 7 2" xfId="3752" xr:uid="{8D18BC5F-1555-4960-880B-63DAD8013CBD}"/>
    <cellStyle name="Normal 8 2 8" xfId="3959" xr:uid="{C2ABE3FD-E585-42F5-A5AB-727DB9469BFE}"/>
    <cellStyle name="Normal 8 2 9" xfId="4682" xr:uid="{6394FFA5-7BED-4092-AF69-6248D203C95A}"/>
    <cellStyle name="Normal 8 3" xfId="291" xr:uid="{3367C4D7-35C6-4B74-B00D-59C3EDFEE4A7}"/>
    <cellStyle name="Normal 8 3 2" xfId="622" xr:uid="{C5DADEFC-805A-4C00-AA85-F048466CA6D5}"/>
    <cellStyle name="Normal 8 3 2 2" xfId="987" xr:uid="{1291404F-CB5C-4FE7-9676-81982C4B32EA}"/>
    <cellStyle name="Normal 8 3 2 2 2" xfId="1924" xr:uid="{A5C51E91-6F1E-44FB-95DE-0B2CE769A0D6}"/>
    <cellStyle name="Normal 8 3 2 2 2 2" xfId="3753" xr:uid="{D738C570-D013-4CB5-BF08-590528235171}"/>
    <cellStyle name="Normal 8 3 2 2 3" xfId="4399" xr:uid="{B93D8A12-4431-410D-83C8-36B4B71E00AC}"/>
    <cellStyle name="Normal 8 3 2 2 4" xfId="2945" xr:uid="{BA465DD2-30C4-4BE8-99D7-15687B8F8792}"/>
    <cellStyle name="Normal 8 3 2 3" xfId="5027" xr:uid="{F84EC093-453C-48AF-9B85-912C88FAC159}"/>
    <cellStyle name="Normal 8 3 2 4" xfId="5858" xr:uid="{1733A99B-2978-49E5-891C-A77D0ED66FE7}"/>
    <cellStyle name="Normal 8 3 3" xfId="671" xr:uid="{E9001BD7-63C1-4563-88FE-382BA2653D70}"/>
    <cellStyle name="Normal 8 3 3 2" xfId="1925" xr:uid="{8EC1777A-924B-4D6B-A1B0-6740FEDD52A0}"/>
    <cellStyle name="Normal 8 3 3 2 2" xfId="3754" xr:uid="{2BFF6531-4A89-4F46-A1B8-FD486F26F5FC}"/>
    <cellStyle name="Normal 8 3 3 3" xfId="4112" xr:uid="{D67BD1E7-5666-4DD4-8893-E520CEDD0553}"/>
    <cellStyle name="Normal 8 3 3 4" xfId="2658" xr:uid="{BA30D23D-8570-4001-9D38-34AF4B359CBB}"/>
    <cellStyle name="Normal 8 3 4" xfId="542" xr:uid="{B7EAE87C-FFF0-4FCC-B279-2D9E8B1D6E57}"/>
    <cellStyle name="Normal 8 3 4 2" xfId="2542" xr:uid="{B4EDA410-D6DA-42CF-9FA5-ADEC8E604159}"/>
    <cellStyle name="Normal 8 3 5" xfId="1926" xr:uid="{09418E1E-542F-4BA5-83AE-DDE7A679D63A}"/>
    <cellStyle name="Normal 8 3 5 2" xfId="3755" xr:uid="{9C90ECF8-CE69-4C05-9452-07E299709492}"/>
    <cellStyle name="Normal 8 3 6" xfId="3996" xr:uid="{F93B56FA-9EE7-4562-8F29-5EC530627D55}"/>
    <cellStyle name="Normal 8 3 7" xfId="4790" xr:uid="{A4E5F9F3-4C9B-4D72-B9E7-C33A56053114}"/>
    <cellStyle name="Normal 8 3 8" xfId="5685" xr:uid="{285E3BE8-EAA3-481A-97D2-0D3B555E3EAE}"/>
    <cellStyle name="Normal 8 3 9" xfId="6062" xr:uid="{B3B753AC-D864-48AE-B920-82F8062C285C}"/>
    <cellStyle name="Normal 8 4" xfId="383" xr:uid="{A48BE384-43F7-441E-97D4-8ADB105002EA}"/>
    <cellStyle name="Normal 8 4 2" xfId="1143" xr:uid="{1E8E518D-EA69-44C8-9C98-EE37C1DC8128}"/>
    <cellStyle name="Normal 8 4 2 2" xfId="1927" xr:uid="{49F43E98-2847-48B0-A0FC-81D634DE8987}"/>
    <cellStyle name="Normal 8 4 2 2 2" xfId="3756" xr:uid="{AB32EBDB-EFF7-4E67-BFA6-E006A8190EB3}"/>
    <cellStyle name="Normal 8 4 2 3" xfId="4541" xr:uid="{24755B50-20A4-4D8D-A34D-4A5A16E30AA3}"/>
    <cellStyle name="Normal 8 4 2 4" xfId="5062" xr:uid="{B2DD665C-6F91-4030-AC54-707C57BD6941}"/>
    <cellStyle name="Normal 8 4 2 5" xfId="5891" xr:uid="{8AE00AF5-458B-4818-96B3-E7077C4CE1D1}"/>
    <cellStyle name="Normal 8 4 2 6" xfId="3087" xr:uid="{30969E89-4105-43DA-B2FC-2D166DC38F51}"/>
    <cellStyle name="Normal 8 4 3" xfId="918" xr:uid="{BC5C28CD-A4CA-4332-9446-6313E3B06C17}"/>
    <cellStyle name="Normal 8 4 3 2" xfId="4949" xr:uid="{C901A36B-A3D7-4A6B-9F32-168A3406D12D}"/>
    <cellStyle name="Normal 8 4 3 3" xfId="5785" xr:uid="{A23DB608-7E95-426E-B3FF-A80C226A8DBB}"/>
    <cellStyle name="Normal 8 4 3 4" xfId="2876" xr:uid="{C0B46517-8024-4762-8181-1157463FA6DB}"/>
    <cellStyle name="Normal 8 4 4" xfId="1928" xr:uid="{CDFBA5E2-7858-4D31-9EB7-72EA1C7C4191}"/>
    <cellStyle name="Normal 8 4 4 2" xfId="3757" xr:uid="{20C9D1D4-E903-45E8-914F-B448FE197E97}"/>
    <cellStyle name="Normal 8 4 5" xfId="4330" xr:uid="{60CC2048-E6A6-4655-82FD-F9273D729C58}"/>
    <cellStyle name="Normal 8 4 6" xfId="4832" xr:uid="{C01515BC-029E-46C3-8EB4-4FD65148ACD6}"/>
    <cellStyle name="Normal 8 4 7" xfId="2438" xr:uid="{ED4E0DBD-F353-4393-B0B5-6A660E9CCD49}"/>
    <cellStyle name="Normal 8 4 8" xfId="6272" xr:uid="{737C6463-9E62-491A-BDB3-1D2AFFF5A83C}"/>
    <cellStyle name="Normal 8 5" xfId="639" xr:uid="{F950D73F-4E75-44D6-A885-C2BDF470EC6B}"/>
    <cellStyle name="Normal 8 5 2" xfId="1929" xr:uid="{EDBF04A4-5B03-43D4-8BDA-D5D1CC1A535C}"/>
    <cellStyle name="Normal 8 5 2 2" xfId="5084" xr:uid="{EE5439BE-3DCE-467E-83A1-0526D3603CC2}"/>
    <cellStyle name="Normal 8 5 2 3" xfId="5913" xr:uid="{0BB7B49F-EF0F-4127-AE61-86B1D1862187}"/>
    <cellStyle name="Normal 8 5 2 4" xfId="3758" xr:uid="{4D16CBD9-8E25-472B-89E4-A8414598743D}"/>
    <cellStyle name="Normal 8 5 3" xfId="4080" xr:uid="{ABDFFB91-691A-4D5A-A798-055F030DDFE4}"/>
    <cellStyle name="Normal 8 5 3 2" xfId="4965" xr:uid="{8D0C55F1-2DE9-4412-9B3D-50B56B4E0A96}"/>
    <cellStyle name="Normal 8 5 3 3" xfId="5798" xr:uid="{1B67CC4A-4895-4740-97C6-0D4CF39756E4}"/>
    <cellStyle name="Normal 8 5 4" xfId="5224" xr:uid="{489D2F7F-EAB0-41B1-9D2B-93805A3B7AA4}"/>
    <cellStyle name="Normal 8 5 5" xfId="4922" xr:uid="{A52CD8FC-2BF6-418C-B950-FC0B4FECB670}"/>
    <cellStyle name="Normal 8 5 6" xfId="2626" xr:uid="{124F5430-42D0-473F-BDD1-69E3AD5FC592}"/>
    <cellStyle name="Normal 8 6" xfId="1114" xr:uid="{1BE477DB-6CB3-4C2C-97D5-27DEEE5FF708}"/>
    <cellStyle name="Normal 8 6 2" xfId="1930" xr:uid="{6CD8FDF3-E941-4C78-BA45-F18CBFC610DC}"/>
    <cellStyle name="Normal 8 6 2 2" xfId="5185" xr:uid="{75A25183-F778-48E7-B233-A1D1C22F327D}"/>
    <cellStyle name="Normal 8 6 2 3" xfId="3759" xr:uid="{9F33C9E7-B090-4B0F-B0FA-FF21AE5D0E82}"/>
    <cellStyle name="Normal 8 6 3" xfId="4526" xr:uid="{278E05A2-4444-4CE4-8E49-A5B6568BCC7E}"/>
    <cellStyle name="Normal 8 6 4" xfId="5119" xr:uid="{4A4975B4-3BBA-4D72-82CF-D6A701C08C23}"/>
    <cellStyle name="Normal 8 6 5" xfId="5937" xr:uid="{1F5E80F6-1747-47D9-B4BD-5C4371737DA8}"/>
    <cellStyle name="Normal 8 6 6" xfId="3072" xr:uid="{2BC93602-F30B-4F5F-B4E0-75E492B7AFBD}"/>
    <cellStyle name="Normal 8 7" xfId="1162" xr:uid="{39976BFE-D85A-4FBA-ACBE-C686E5AE7525}"/>
    <cellStyle name="Normal 8 7 2" xfId="1931" xr:uid="{253CE147-5AFE-4D85-B2D2-2597ACA8A498}"/>
    <cellStyle name="Normal 8 7 2 2" xfId="3760" xr:uid="{685EABE4-E0BD-429A-94DF-0844412289BA}"/>
    <cellStyle name="Normal 8 7 3" xfId="4556" xr:uid="{A64B13B2-7CE3-4BB6-880B-073057238136}"/>
    <cellStyle name="Normal 8 7 4" xfId="4993" xr:uid="{AD28D11E-D0F8-41F5-9D18-6A2D27959E8E}"/>
    <cellStyle name="Normal 8 7 5" xfId="5824" xr:uid="{747533DD-9B9D-419C-B631-45038418C991}"/>
    <cellStyle name="Normal 8 7 6" xfId="3102" xr:uid="{5A63E433-A207-4600-AB10-8CE4328FF624}"/>
    <cellStyle name="Normal 8 8" xfId="485" xr:uid="{7B7A72BD-0432-48F7-ACE6-6F152D771AB2}"/>
    <cellStyle name="Normal 8 8 2" xfId="1932" xr:uid="{853E8E1B-9E25-4114-AD7C-48C5F2A69F6C}"/>
    <cellStyle name="Normal 8 8 2 2" xfId="3761" xr:uid="{D99715BD-9488-4610-99C5-E296E80BB90D}"/>
    <cellStyle name="Normal 8 8 3" xfId="3970" xr:uid="{728C281B-4803-409B-9982-AA30618F94E4}"/>
    <cellStyle name="Normal 8 8 4" xfId="2516" xr:uid="{38F4B74E-CD2F-4409-A5E0-0827DF11A9A1}"/>
    <cellStyle name="Normal 8 9" xfId="443" xr:uid="{6B118D76-8E6D-48F7-963C-A6508F41DCCF}"/>
    <cellStyle name="Normal 8 9 2" xfId="1933" xr:uid="{08244B29-60E5-4BF4-BA2B-EAB9C8A3E5BB}"/>
    <cellStyle name="Normal 8 9 3" xfId="2483" xr:uid="{D733F9CA-4FD3-4BBA-AA24-1D19D074A481}"/>
    <cellStyle name="Normal 80" xfId="6118" xr:uid="{3C8CC230-4859-4EC6-963A-28A2D46D0A95}"/>
    <cellStyle name="Normal 81" xfId="6120" xr:uid="{0A329C6B-568F-4A5B-8F9E-7E3B59CBB001}"/>
    <cellStyle name="Normal 82" xfId="6122" xr:uid="{BC66170E-973E-492D-B93A-4C13FBDA60A5}"/>
    <cellStyle name="Normal 83" xfId="6124" xr:uid="{78F4125E-BCEE-4F63-B61E-D8D8653E4967}"/>
    <cellStyle name="Normal 84" xfId="6126" xr:uid="{FD42E633-71CF-4D4A-83EF-774D2976755D}"/>
    <cellStyle name="Normal 85" xfId="6162" xr:uid="{7A459893-1626-4178-9D47-7C1A821A022E}"/>
    <cellStyle name="Normal 86" xfId="6141" xr:uid="{AE32C64E-F1F1-4645-AA29-04295E4B876E}"/>
    <cellStyle name="Normal 87" xfId="6181" xr:uid="{BDD71402-1672-45A5-994C-D9F2D05F3035}"/>
    <cellStyle name="Normal 88" xfId="6185" xr:uid="{196FB08F-A7E6-462B-B6F4-545F217483D9}"/>
    <cellStyle name="Normal 89" xfId="2318" xr:uid="{2C0FC9C7-B69D-49B4-9DE9-DA50159E8666}"/>
    <cellStyle name="Normal 9" xfId="34" xr:uid="{00000000-0005-0000-0000-000022000000}"/>
    <cellStyle name="Normal 9 10" xfId="1934" xr:uid="{B421CE7E-66C8-44EC-8E58-10F37B9DB5C8}"/>
    <cellStyle name="Normal 9 10 2" xfId="3762" xr:uid="{208B1192-1899-4BF6-BB42-3DF57643A945}"/>
    <cellStyle name="Normal 9 11" xfId="3956" xr:uid="{247E2BAC-21F8-4C44-8D79-F600FAE6D83F}"/>
    <cellStyle name="Normal 9 12" xfId="4663" xr:uid="{53F9F46D-7604-4E8E-BCD0-0E33A83B2E54}"/>
    <cellStyle name="Normal 9 13" xfId="5410" xr:uid="{A05E6064-100F-4199-BBF9-AD81888E0EF1}"/>
    <cellStyle name="Normal 9 14" xfId="2342" xr:uid="{9F288AB0-0260-449A-A883-DF01C6CE76E8}"/>
    <cellStyle name="Normal 9 15" xfId="141" xr:uid="{4785EB33-762F-49AC-BACA-460EA6EFC056}"/>
    <cellStyle name="Normal 9 2" xfId="223" xr:uid="{90D7B63E-701E-42CC-8FD3-F1072A214ACB}"/>
    <cellStyle name="Normal 9 2 10" xfId="5411" xr:uid="{95DFB324-AABB-477D-B916-4A86750F89F6}"/>
    <cellStyle name="Normal 9 2 11" xfId="5687" xr:uid="{E6D3197B-1C17-4444-98A5-AF447010044D}"/>
    <cellStyle name="Normal 9 2 12" xfId="6068" xr:uid="{21192180-936C-4B47-9920-912A323A14DB}"/>
    <cellStyle name="Normal 9 2 13" xfId="2407" xr:uid="{7EC9D660-490C-4E76-A9E1-71C169111633}"/>
    <cellStyle name="Normal 9 2 2" xfId="1058" xr:uid="{91D18C83-DC8F-4F88-8CE0-3C81B2106890}"/>
    <cellStyle name="Normal 9 2 2 2" xfId="1935" xr:uid="{33B51DFB-1933-4BA4-98AA-4CD4294E0D17}"/>
    <cellStyle name="Normal 9 2 2 2 2" xfId="3763" xr:uid="{495373C6-DB97-4828-8392-37D62EF63023}"/>
    <cellStyle name="Normal 9 2 2 3" xfId="4470" xr:uid="{DADEE7A8-5994-45BB-91B1-6E0AE852566B}"/>
    <cellStyle name="Normal 9 2 2 4" xfId="5029" xr:uid="{725291F3-F648-4C7A-A903-41257E804358}"/>
    <cellStyle name="Normal 9 2 2 5" xfId="5860" xr:uid="{B4A5EF3D-E7F7-48CB-B9DB-704D4C1C4967}"/>
    <cellStyle name="Normal 9 2 2 6" xfId="3016" xr:uid="{A453F2B3-A43E-472D-ACAC-9D4D51619D74}"/>
    <cellStyle name="Normal 9 2 3" xfId="722" xr:uid="{9BC75F42-6B3F-4F58-A621-808CD317245D}"/>
    <cellStyle name="Normal 9 2 3 2" xfId="1936" xr:uid="{385849C4-8A00-4D02-B506-29D58879258C}"/>
    <cellStyle name="Normal 9 2 3 2 2" xfId="3764" xr:uid="{23E57DCC-A7E3-42A6-A6B0-F97B68B63611}"/>
    <cellStyle name="Normal 9 2 3 3" xfId="4163" xr:uid="{EDDF1F3D-3F25-4906-9648-885AC5D86D7D}"/>
    <cellStyle name="Normal 9 2 3 4" xfId="2709" xr:uid="{6F06F0F3-F4E7-4246-8A96-10E2D4243B4E}"/>
    <cellStyle name="Normal 9 2 4" xfId="1146" xr:uid="{1E8FFA6D-F05E-4C70-ADE3-82B88FBAF0C4}"/>
    <cellStyle name="Normal 9 2 4 2" xfId="1937" xr:uid="{C3C604E2-7723-4BA2-8F5D-D79B636666FE}"/>
    <cellStyle name="Normal 9 2 4 2 2" xfId="3765" xr:uid="{B8A9EE1B-B7C6-4E58-8AAC-9B56392FBE17}"/>
    <cellStyle name="Normal 9 2 4 3" xfId="4544" xr:uid="{5C719FAD-E723-4B06-B1EE-8522710F931D}"/>
    <cellStyle name="Normal 9 2 4 4" xfId="3090" xr:uid="{5931E018-25DE-43C5-BAC6-B1D7419DAC47}"/>
    <cellStyle name="Normal 9 2 5" xfId="1196" xr:uid="{78A13F33-F11D-4C2B-B97F-1970BEC4EAE4}"/>
    <cellStyle name="Normal 9 2 5 2" xfId="1938" xr:uid="{C220851D-D5FF-440A-A9D7-4332A9A6D1D2}"/>
    <cellStyle name="Normal 9 2 5 2 2" xfId="3766" xr:uid="{069C332E-6935-4F6F-9652-659089A0B305}"/>
    <cellStyle name="Normal 9 2 5 3" xfId="4584" xr:uid="{5DE56E13-03B5-49F8-BAC6-4327BE5F08DC}"/>
    <cellStyle name="Normal 9 2 5 4" xfId="3130" xr:uid="{55B35DB4-91F6-4266-AA0F-B4CA41EE6597}"/>
    <cellStyle name="Normal 9 2 6" xfId="605" xr:uid="{8C0FD081-2196-4692-84B4-6A38EDEF63C2}"/>
    <cellStyle name="Normal 9 2 6 2" xfId="2593" xr:uid="{EEC205B1-0A3C-4136-8042-0972ED284A96}"/>
    <cellStyle name="Normal 9 2 7" xfId="1939" xr:uid="{5735533D-3388-4165-A2B4-6C670AD94578}"/>
    <cellStyle name="Normal 9 2 7 2" xfId="3767" xr:uid="{21BECD2B-2887-49F2-9B5F-8493B705C3A7}"/>
    <cellStyle name="Normal 9 2 8" xfId="4047" xr:uid="{7BB03E18-E63F-473E-8013-6CA44273E4FF}"/>
    <cellStyle name="Normal 9 2 9" xfId="4792" xr:uid="{3E5CC679-BE6B-4930-A3AA-B7836D8099CB}"/>
    <cellStyle name="Normal 9 3" xfId="293" xr:uid="{8C189E2C-8438-485C-AE94-C15A4C5864D9}"/>
    <cellStyle name="Normal 9 3 2" xfId="990" xr:uid="{6B1FBD06-B5CB-45A8-8ACA-8BF43F119AC8}"/>
    <cellStyle name="Normal 9 3 2 2" xfId="1940" xr:uid="{021032C9-A928-4CA7-9361-DC57727DB26C}"/>
    <cellStyle name="Normal 9 3 2 2 2" xfId="3768" xr:uid="{A95B4A36-9D8F-412F-9F86-0A2ECD54A24F}"/>
    <cellStyle name="Normal 9 3 2 3" xfId="4402" xr:uid="{9D74955C-49E4-415E-88A1-7543089D9DF0}"/>
    <cellStyle name="Normal 9 3 2 4" xfId="5087" xr:uid="{0CA2F6BE-8FD9-4511-AF74-5E48FD0E8943}"/>
    <cellStyle name="Normal 9 3 2 5" xfId="5916" xr:uid="{17CE3499-7C29-414B-837A-95DA511AC7CC}"/>
    <cellStyle name="Normal 9 3 2 6" xfId="2948" xr:uid="{24194529-1E12-4B31-9FA4-575EF262EB4A}"/>
    <cellStyle name="Normal 9 3 3" xfId="797" xr:uid="{7A63DE9D-253F-4701-B5D7-BEB2C80FA70A}"/>
    <cellStyle name="Normal 9 3 3 2" xfId="2772" xr:uid="{3C256D2D-B68B-4029-8096-088B0E525CE2}"/>
    <cellStyle name="Normal 9 3 4" xfId="1941" xr:uid="{0168729B-4CF4-497A-9624-43BAE35EE5E1}"/>
    <cellStyle name="Normal 9 3 4 2" xfId="3769" xr:uid="{5038A1F2-9C95-4A9E-B868-98D433D2CCA1}"/>
    <cellStyle name="Normal 9 3 5" xfId="4226" xr:uid="{26C8AF81-190E-4B15-BB28-4A504D937184}"/>
    <cellStyle name="Normal 9 3 6" xfId="4968" xr:uid="{2CB62536-4198-4506-AFCD-36EED1363DA9}"/>
    <cellStyle name="Normal 9 3 7" xfId="5801" xr:uid="{376FEACA-DA3A-457A-A0A1-09C98556EC33}"/>
    <cellStyle name="Normal 9 4" xfId="921" xr:uid="{AFA96E39-A5A2-44AA-9B14-633C0E146970}"/>
    <cellStyle name="Normal 9 4 2" xfId="1942" xr:uid="{3BC9CB5A-0986-4AE0-9D21-37B669D2FB22}"/>
    <cellStyle name="Normal 9 4 2 2" xfId="3770" xr:uid="{03153808-9637-4EBB-A3B4-385307240F93}"/>
    <cellStyle name="Normal 9 4 3" xfId="4333" xr:uid="{CFE49888-CA9C-48A5-9EE1-D2A429DF9F35}"/>
    <cellStyle name="Normal 9 4 4" xfId="5121" xr:uid="{4CEEFD57-AD97-4586-BDCA-9B98BA05D98C}"/>
    <cellStyle name="Normal 9 4 5" xfId="5939" xr:uid="{7E255B75-1668-4A80-9FE4-91F7E8FC8B84}"/>
    <cellStyle name="Normal 9 4 6" xfId="2879" xr:uid="{7953A38B-685F-4ED2-8AF5-E4A7EE929A2B}"/>
    <cellStyle name="Normal 9 5" xfId="674" xr:uid="{25E937E4-9F8F-44B6-892B-01A8212EC6CC}"/>
    <cellStyle name="Normal 9 5 2" xfId="1943" xr:uid="{6869E13D-B67D-4C33-9CA4-EB8ABB81A2C4}"/>
    <cellStyle name="Normal 9 5 2 2" xfId="3771" xr:uid="{BDBCCF7C-CD6C-4159-9A68-90EE876F9C0A}"/>
    <cellStyle name="Normal 9 5 3" xfId="4115" xr:uid="{393712A0-E5F9-421A-8861-B666ED821B9A}"/>
    <cellStyle name="Normal 9 5 4" xfId="4998" xr:uid="{F4184943-AA1B-4FF8-BCE1-0B26FCD93E75}"/>
    <cellStyle name="Normal 9 5 5" xfId="5829" xr:uid="{59A24CCD-85F2-4EB5-8D16-A81647418BA3}"/>
    <cellStyle name="Normal 9 5 6" xfId="2661" xr:uid="{728339CB-B59A-4E72-B0F5-078DF052CE68}"/>
    <cellStyle name="Normal 9 6" xfId="1116" xr:uid="{162C6942-08DA-4083-863A-2A3F8750423D}"/>
    <cellStyle name="Normal 9 6 2" xfId="1944" xr:uid="{BAD55AD8-284B-4ACD-B9A9-D4A9C5902A51}"/>
    <cellStyle name="Normal 9 6 2 2" xfId="3772" xr:uid="{798966C4-D0FF-4ADE-B228-536EC4AB0055}"/>
    <cellStyle name="Normal 9 6 3" xfId="4528" xr:uid="{080C7062-CA2C-4F64-ADAC-1EC7F52ACD6E}"/>
    <cellStyle name="Normal 9 6 4" xfId="5154" xr:uid="{A361C746-BACC-4983-8E42-8B9757288938}"/>
    <cellStyle name="Normal 9 6 5" xfId="3074" xr:uid="{1638AEC4-5045-420A-B682-8F5735A33F75}"/>
    <cellStyle name="Normal 9 7" xfId="1165" xr:uid="{CFCA01EE-1A10-4CFB-BE9F-040A7CC5A93C}"/>
    <cellStyle name="Normal 9 7 2" xfId="1945" xr:uid="{887CE970-9424-4CF6-BFB5-BC263EEFF670}"/>
    <cellStyle name="Normal 9 7 2 2" xfId="3773" xr:uid="{7F9A6314-51BC-4AFD-9D47-EC1687952E63}"/>
    <cellStyle name="Normal 9 7 3" xfId="4559" xr:uid="{5155FECE-C97B-4D9E-9D8B-4BB5D28C5B9E}"/>
    <cellStyle name="Normal 9 7 4" xfId="3105" xr:uid="{8D9A311E-1B9B-437F-B456-DC95C874535A}"/>
    <cellStyle name="Normal 9 8" xfId="545" xr:uid="{E2864C9A-99B3-442C-8774-C020DF525F0D}"/>
    <cellStyle name="Normal 9 8 2" xfId="1946" xr:uid="{C3EF8D04-035D-42DC-827A-019FCE9F286F}"/>
    <cellStyle name="Normal 9 8 2 2" xfId="3774" xr:uid="{C42307D3-496A-474A-892A-E1935077F5F7}"/>
    <cellStyle name="Normal 9 8 3" xfId="3999" xr:uid="{2612F9F3-E8DC-4888-B6F3-F9580CD9C3E3}"/>
    <cellStyle name="Normal 9 8 4" xfId="2545" xr:uid="{F7B6FAEE-2D58-4FBD-8FD9-2BE7A84CC5E2}"/>
    <cellStyle name="Normal 9 9" xfId="447" xr:uid="{02E2B482-D53B-4939-B0F5-C57606181350}"/>
    <cellStyle name="Normal 9 9 2" xfId="1947" xr:uid="{DA02D39F-BBF8-4B59-A9B9-55E312655DF5}"/>
    <cellStyle name="Normal 9 9 3" xfId="2485" xr:uid="{CBA1FE49-518D-4BED-A5C1-9FF3004D9B96}"/>
    <cellStyle name="Normal 90" xfId="6228" xr:uid="{A7CECB3F-2D88-4C4C-B399-8B77A67CB832}"/>
    <cellStyle name="Normal 90 3 3 2" xfId="1159" xr:uid="{9AB3B627-38CA-477D-83D8-A53171C616D0}"/>
    <cellStyle name="Normal 90 3 3 2 2" xfId="1948" xr:uid="{DD1E32A9-B6BB-4D1D-850B-BAC7393769F5}"/>
    <cellStyle name="Normal 90 3 3 2 2 2" xfId="3775" xr:uid="{DEF75FC9-7E65-47EC-8391-046C918129EB}"/>
    <cellStyle name="Normal 90 3 3 2 3" xfId="4553" xr:uid="{B845B1A6-2838-46BA-8C3E-A5ED2BD623A7}"/>
    <cellStyle name="Normal 90 3 3 2 4" xfId="3099" xr:uid="{0827D149-40B1-42A7-82D0-27CA1605EC8B}"/>
    <cellStyle name="Normal 91" xfId="6239" xr:uid="{58452ECD-F640-4016-94EC-F8FA3CBE70BC}"/>
    <cellStyle name="Normal 92" xfId="6290" xr:uid="{33B0CE65-FCF7-4DC8-9EF7-C2F76C765708}"/>
    <cellStyle name="Normal 92 2" xfId="118" xr:uid="{7FE647F4-08B2-4E9B-A9B6-80143F0A9ED9}"/>
    <cellStyle name="Normal 92 3" xfId="117" xr:uid="{9FDE2245-6E8A-4DB9-9C1D-6640537B75BA}"/>
    <cellStyle name="Normal 93" xfId="6356" xr:uid="{34132E28-D75B-43AA-A0ED-7828A2438144}"/>
    <cellStyle name="Normal 94" xfId="188" xr:uid="{3B83E332-AC6F-440B-94D8-8B08FD959C4B}"/>
    <cellStyle name="Normal 95" xfId="87" xr:uid="{3279A5FB-F008-4B16-AC5E-80EE06D54180}"/>
    <cellStyle name="Normal 98 2 2" xfId="114" xr:uid="{39568173-AB38-4D5B-8D44-831F90A3C68C}"/>
    <cellStyle name="Normal 98 2 2 10" xfId="5613" xr:uid="{1D675038-BAAE-413D-ADC8-7C99B9BD981A}"/>
    <cellStyle name="Normal 98 2 2 11" xfId="2327" xr:uid="{EEF95F63-2AEF-4233-AF4C-7465B06EC364}"/>
    <cellStyle name="Normal 98 2 2 2" xfId="374" xr:uid="{19A9FEBA-9937-489B-9A02-F952E2CF80C3}"/>
    <cellStyle name="Normal 98 2 2 2 2" xfId="1044" xr:uid="{98478892-9FC4-4CBD-9F3D-5F9D117ED34B}"/>
    <cellStyle name="Normal 98 2 2 2 2 2" xfId="1949" xr:uid="{69F9F929-E0EC-453F-B147-557F7CEFD38C}"/>
    <cellStyle name="Normal 98 2 2 2 2 2 2" xfId="5037" xr:uid="{79B2FE20-37F2-4716-AA21-D16FA6B6898D}"/>
    <cellStyle name="Normal 98 2 2 2 2 2 3" xfId="5868" xr:uid="{30E9ED68-BCDD-4242-9DA2-1500EE71F69F}"/>
    <cellStyle name="Normal 98 2 2 2 2 2 4" xfId="3776" xr:uid="{B264D272-FC19-45E0-8404-D47610A8E157}"/>
    <cellStyle name="Normal 98 2 2 2 2 3" xfId="4456" xr:uid="{E1A2446F-1164-400D-ADD3-D1B3563BBF25}"/>
    <cellStyle name="Normal 98 2 2 2 2 4" xfId="4903" xr:uid="{E782DA34-78E2-4D2A-897C-9D39DEF012DE}"/>
    <cellStyle name="Normal 98 2 2 2 2 5" xfId="5765" xr:uid="{5E42CB63-8BFF-461F-BC72-B56FD41091F7}"/>
    <cellStyle name="Normal 98 2 2 2 2 6" xfId="3002" xr:uid="{A58EEE00-A2AD-4574-8FB4-F2E48FF11ED4}"/>
    <cellStyle name="Normal 98 2 2 2 3" xfId="706" xr:uid="{8243E15D-2426-456F-BC1B-6107555573E2}"/>
    <cellStyle name="Normal 98 2 2 2 3 2" xfId="1950" xr:uid="{B7F6002F-8423-49F8-8E3D-07B61DAF6689}"/>
    <cellStyle name="Normal 98 2 2 2 3 2 2" xfId="3777" xr:uid="{4B1324FD-F566-422F-898A-E26ECC6416D2}"/>
    <cellStyle name="Normal 98 2 2 2 3 3" xfId="4147" xr:uid="{9E13C035-FE47-445C-8959-181C323CA0B6}"/>
    <cellStyle name="Normal 98 2 2 2 3 4" xfId="5007" xr:uid="{7C41A418-6882-4008-B8DC-9178D42015DD}"/>
    <cellStyle name="Normal 98 2 2 2 3 5" xfId="5838" xr:uid="{8F2B5EC0-DD5F-4F00-B454-DBE61FC0FACD}"/>
    <cellStyle name="Normal 98 2 2 2 3 6" xfId="2693" xr:uid="{91000AEA-8AA6-44C3-8BD4-0A7A63668432}"/>
    <cellStyle name="Normal 98 2 2 2 4" xfId="589" xr:uid="{D37E1381-56A3-4482-BA2D-191713C64261}"/>
    <cellStyle name="Normal 98 2 2 2 4 2" xfId="2577" xr:uid="{E59313C9-3EEA-4CE3-ADF3-A072BE512956}"/>
    <cellStyle name="Normal 98 2 2 2 5" xfId="1951" xr:uid="{D61CAE63-018F-49AF-B68E-620D5DA277EA}"/>
    <cellStyle name="Normal 98 2 2 2 5 2" xfId="3778" xr:uid="{3AFD0AB7-83B0-4248-85D8-0ED9F58AD49C}"/>
    <cellStyle name="Normal 98 2 2 2 6" xfId="4031" xr:uid="{69902F91-DCE7-47C7-B3F9-B3D6B0AE0C00}"/>
    <cellStyle name="Normal 98 2 2 2 7" xfId="4671" xr:uid="{0D8FD0C3-11B4-446A-93D3-ADE0206264D7}"/>
    <cellStyle name="Normal 98 2 2 2 8" xfId="5629" xr:uid="{3F19F27B-7055-4855-8ACD-E2A6B99AAE0E}"/>
    <cellStyle name="Normal 98 2 2 2 9" xfId="2429" xr:uid="{10D0D044-6A9D-441D-B7E5-A694755FE65F}"/>
    <cellStyle name="Normal 98 2 2 3" xfId="785" xr:uid="{E04E8CFA-7B75-4127-AC1A-A02825B9680A}"/>
    <cellStyle name="Normal 98 2 2 3 2" xfId="975" xr:uid="{92CA76C9-8090-469B-A393-A6F22DC3EBC2}"/>
    <cellStyle name="Normal 98 2 2 3 2 2" xfId="1952" xr:uid="{B37CAA32-0716-4688-A540-908F2FE2BBB1}"/>
    <cellStyle name="Normal 98 2 2 3 2 2 2" xfId="3779" xr:uid="{C66CECF2-1526-4CBE-B580-DEBECC33B237}"/>
    <cellStyle name="Normal 98 2 2 3 2 3" xfId="4387" xr:uid="{280BD7CF-8C23-412B-BBF5-0A58D72C6B02}"/>
    <cellStyle name="Normal 98 2 2 3 2 4" xfId="5019" xr:uid="{43658467-8190-41CE-9503-E49E4C0750FF}"/>
    <cellStyle name="Normal 98 2 2 3 2 5" xfId="5850" xr:uid="{D0AF476C-7624-478A-868C-9989AC398228}"/>
    <cellStyle name="Normal 98 2 2 3 2 6" xfId="2933" xr:uid="{99B008A7-A9B6-409F-8FBF-E1E9C985EEED}"/>
    <cellStyle name="Normal 98 2 2 3 3" xfId="1953" xr:uid="{2E9448B9-95B1-4540-AD43-DDDFF85A10DF}"/>
    <cellStyle name="Normal 98 2 2 3 3 2" xfId="3780" xr:uid="{C6ABFA5E-2F94-4E9F-A00A-B2582CB11EAB}"/>
    <cellStyle name="Normal 98 2 2 3 4" xfId="4214" xr:uid="{EFC543D5-4C6B-4FB8-A655-16315D055322}"/>
    <cellStyle name="Normal 98 2 2 3 5" xfId="4781" xr:uid="{65BC00E5-9821-49D1-8E56-ADB24BA9C8DF}"/>
    <cellStyle name="Normal 98 2 2 3 6" xfId="5680" xr:uid="{64160FB6-BD75-45CA-B6EA-5037EC723244}"/>
    <cellStyle name="Normal 98 2 2 3 7" xfId="2760" xr:uid="{CC3D0241-2ACF-42BF-9276-63C9B74D9632}"/>
    <cellStyle name="Normal 98 2 2 4" xfId="906" xr:uid="{C9159729-1AF6-41BA-BC42-426399217865}"/>
    <cellStyle name="Normal 98 2 2 4 2" xfId="1954" xr:uid="{00653F5B-370C-449C-A62D-52EB5D7910D3}"/>
    <cellStyle name="Normal 98 2 2 4 2 2" xfId="3781" xr:uid="{3654B607-E105-4A11-93FE-B0762608143D}"/>
    <cellStyle name="Normal 98 2 2 4 3" xfId="4318" xr:uid="{00AA9391-DF60-4A53-B77C-FC3FF43AEE04}"/>
    <cellStyle name="Normal 98 2 2 4 4" xfId="4980" xr:uid="{601B361B-FED3-4124-957B-B17F26832A47}"/>
    <cellStyle name="Normal 98 2 2 4 5" xfId="5811" xr:uid="{0C514EAF-BAF0-44D0-94BC-EB4E74D66E81}"/>
    <cellStyle name="Normal 98 2 2 4 6" xfId="2864" xr:uid="{6C280FCC-6DD1-41B7-85B2-77E496974BF1}"/>
    <cellStyle name="Normal 98 2 2 5" xfId="656" xr:uid="{CC2A0E06-7132-4F1F-8D61-728C0742E344}"/>
    <cellStyle name="Normal 98 2 2 5 2" xfId="1955" xr:uid="{8E0D7FD1-5311-47EC-BA64-EB3F7BE465A7}"/>
    <cellStyle name="Normal 98 2 2 5 2 2" xfId="3782" xr:uid="{1963CD63-CD0A-4132-8DBB-18A374312C91}"/>
    <cellStyle name="Normal 98 2 2 5 3" xfId="4097" xr:uid="{07A28C4F-DA9B-4A0F-B2C5-01766CFE1089}"/>
    <cellStyle name="Normal 98 2 2 5 4" xfId="2643" xr:uid="{251BFA28-952F-48DE-AD6B-65188585CBC5}"/>
    <cellStyle name="Normal 98 2 2 6" xfId="504" xr:uid="{E6D8DF96-68EC-4AA3-BA57-B6B9049825AC}"/>
    <cellStyle name="Normal 98 2 2 6 2" xfId="2527" xr:uid="{3156AD31-52AC-40AC-A2C9-8ABA7E18523A}"/>
    <cellStyle name="Normal 98 2 2 7" xfId="1956" xr:uid="{788B2326-3A1B-4290-A4B0-F2B0C2F3D8E6}"/>
    <cellStyle name="Normal 98 2 2 7 2" xfId="3783" xr:uid="{326BA28E-7894-41E8-AA73-38056843E7B3}"/>
    <cellStyle name="Normal 98 2 2 8" xfId="3981" xr:uid="{FD4AA822-3FFC-4ADB-92AC-60618AC5C5AF}"/>
    <cellStyle name="Normal 98 2 2 9" xfId="4649" xr:uid="{3DE86727-3767-470B-9F52-7DF401979636}"/>
    <cellStyle name="Normal_CE-Thai" xfId="35" xr:uid="{00000000-0005-0000-0000-000024000000}"/>
    <cellStyle name="Note 2" xfId="169" xr:uid="{A9118F7F-A0EA-4512-BDBE-6AA731622401}"/>
    <cellStyle name="Note 2 10" xfId="5657" xr:uid="{38D933BA-A6D6-4213-BEDD-D6E1A4559753}"/>
    <cellStyle name="Note 2 11" xfId="2382" xr:uid="{8376C4A7-6A1A-462A-891A-7B78FF359571}"/>
    <cellStyle name="Note 2 2" xfId="422" xr:uid="{C903CB58-0E51-4B2F-A1F1-561B157DF007}"/>
    <cellStyle name="Note 2 2 10" xfId="4040" xr:uid="{6A9E57EB-889F-48B5-87AB-5E6D0E264AC6}"/>
    <cellStyle name="Note 2 2 10 2" xfId="5412" xr:uid="{C45697EC-1171-42EA-AF22-DB17AD01744C}"/>
    <cellStyle name="Note 2 2 11" xfId="4821" xr:uid="{2E7FDD29-42DB-42BB-BBF3-82F5CB48EF8B}"/>
    <cellStyle name="Note 2 2 12" xfId="5712" xr:uid="{614BF12A-2283-4A3F-B92D-9D5D28595979}"/>
    <cellStyle name="Note 2 2 13" xfId="2477" xr:uid="{54C42BA6-9D45-4F1D-9410-5EA586A41AD3}"/>
    <cellStyle name="Note 2 2 2" xfId="1097" xr:uid="{7249DFA9-DF6E-4AF8-BE56-E4A159B825EB}"/>
    <cellStyle name="Note 2 2 2 2" xfId="1957" xr:uid="{4CB908EE-48A8-4BEB-8567-5791E78E4356}"/>
    <cellStyle name="Note 2 2 2 2 2" xfId="5413" xr:uid="{26BC7A8E-2788-4EE7-9065-6373D33685AE}"/>
    <cellStyle name="Note 2 2 2 2 3" xfId="3784" xr:uid="{FDC59824-20A1-4E8C-ADF8-EA745583968F}"/>
    <cellStyle name="Note 2 2 2 3" xfId="2190" xr:uid="{8BC71771-2C05-439A-AC4B-8AE16D11FC3D}"/>
    <cellStyle name="Note 2 2 2 4" xfId="4509" xr:uid="{47733BA1-5C95-4BE4-B7F6-4C9AEDE01B85}"/>
    <cellStyle name="Note 2 2 2 5" xfId="3055" xr:uid="{45F4E835-CEE3-490C-83E5-23319AFB51DC}"/>
    <cellStyle name="Note 2 2 3" xfId="715" xr:uid="{A836E343-BCA4-452A-BB70-B177E6B4159C}"/>
    <cellStyle name="Note 2 2 3 2" xfId="1958" xr:uid="{07253604-B7DB-4952-8F65-3B6FF771D3EB}"/>
    <cellStyle name="Note 2 2 3 2 2" xfId="5414" xr:uid="{A70B0E38-CE92-4C05-95BB-75FEE97EC666}"/>
    <cellStyle name="Note 2 2 3 2 3" xfId="3785" xr:uid="{D796D3A1-73E3-485F-8CE6-25C57EE69E9B}"/>
    <cellStyle name="Note 2 2 3 3" xfId="2191" xr:uid="{74581431-DC1D-4A62-9B5B-5229369E7FF4}"/>
    <cellStyle name="Note 2 2 3 4" xfId="4156" xr:uid="{30028821-9512-4374-8F06-B3FD6FAA5ED0}"/>
    <cellStyle name="Note 2 2 3 5" xfId="2702" xr:uid="{0CA5995F-7131-48AC-A153-13827AAD3ABF}"/>
    <cellStyle name="Note 2 2 4" xfId="598" xr:uid="{1D0E1968-7660-43C7-A3E6-CB992FFB18C7}"/>
    <cellStyle name="Note 2 2 4 2" xfId="1959" xr:uid="{C153552E-963A-44B1-A0F6-608695AEF2AB}"/>
    <cellStyle name="Note 2 2 4 2 2" xfId="5415" xr:uid="{9AD7EFD1-EE87-47B7-92DE-4E7A7FE32950}"/>
    <cellStyle name="Note 2 2 4 3" xfId="2586" xr:uid="{D6C22E16-6912-43A0-A357-91EB1BB729B5}"/>
    <cellStyle name="Note 2 2 5" xfId="1960" xr:uid="{4631D44B-7777-4FCB-8AAF-AC485AB7107C}"/>
    <cellStyle name="Note 2 2 5 2" xfId="2192" xr:uid="{62CA9058-CDAB-46CC-9EC7-28C8F182B5AA}"/>
    <cellStyle name="Note 2 2 5 2 2" xfId="5416" xr:uid="{326AF93F-28CC-4143-B790-AC6335805C9C}"/>
    <cellStyle name="Note 2 2 5 3" xfId="3786" xr:uid="{2A415A8C-39CC-4F1C-8368-5777907F7A37}"/>
    <cellStyle name="Note 2 2 6" xfId="2193" xr:uid="{70F4C4A3-DD72-4CE3-9E15-23D995176F65}"/>
    <cellStyle name="Note 2 2 6 2" xfId="5417" xr:uid="{4A626D3D-2094-45ED-8D6D-089861275F90}"/>
    <cellStyle name="Note 2 2 7" xfId="2194" xr:uid="{6733AAA8-833A-4612-8B30-E0C6107E441D}"/>
    <cellStyle name="Note 2 2 7 2" xfId="5418" xr:uid="{2A8C211D-F5F1-4D79-9FAB-D5A7DA650D45}"/>
    <cellStyle name="Note 2 2 8" xfId="2195" xr:uid="{F132F97E-E6C6-44DF-B520-7AE6DE5BCF4D}"/>
    <cellStyle name="Note 2 2 8 2" xfId="5419" xr:uid="{A0A96BAA-65B2-47D2-A1F7-F21ADAC010A5}"/>
    <cellStyle name="Note 2 2 9" xfId="2196" xr:uid="{257C4E45-BDF8-4652-8785-58D35F0AB10D}"/>
    <cellStyle name="Note 2 2 9 2" xfId="5420" xr:uid="{0740C703-89F2-4245-8119-1512F1C2D9FE}"/>
    <cellStyle name="Note 2 3" xfId="836" xr:uid="{8B9F1D0C-3325-4922-A7EA-CE7E4285532E}"/>
    <cellStyle name="Note 2 3 10" xfId="4265" xr:uid="{337D2F62-BBC8-4935-905B-D754CEFC6638}"/>
    <cellStyle name="Note 2 3 10 2" xfId="5421" xr:uid="{F8371194-5967-4B78-BA43-C53BCD15AE33}"/>
    <cellStyle name="Note 2 3 11" xfId="2811" xr:uid="{9FD3E741-6686-4468-9651-B8500E21E78A}"/>
    <cellStyle name="Note 2 3 2" xfId="1029" xr:uid="{3A50BB61-EFCF-46D0-AB39-1FDF5A64C653}"/>
    <cellStyle name="Note 2 3 2 2" xfId="1961" xr:uid="{6ED2FA15-8705-468A-9DAE-D14F04242D0A}"/>
    <cellStyle name="Note 2 3 2 2 2" xfId="5422" xr:uid="{5D312004-7126-4020-99A3-D8B04C89D8CF}"/>
    <cellStyle name="Note 2 3 2 2 3" xfId="3787" xr:uid="{A8FAF722-E744-4325-AE55-FC765C394876}"/>
    <cellStyle name="Note 2 3 2 3" xfId="2197" xr:uid="{6193275C-0334-4B02-9BBC-B0E6736DCB38}"/>
    <cellStyle name="Note 2 3 2 4" xfId="4441" xr:uid="{B8262C3B-A34A-4ACA-9185-0470F5384E60}"/>
    <cellStyle name="Note 2 3 2 5" xfId="2987" xr:uid="{57339784-2986-435F-B48F-D8F13034AB90}"/>
    <cellStyle name="Note 2 3 3" xfId="1962" xr:uid="{BF7D9E60-AE7B-44C2-9F97-DA16A29EE323}"/>
    <cellStyle name="Note 2 3 3 2" xfId="5423" xr:uid="{42C38F48-16CD-4D4F-82EE-E3880C03F8ED}"/>
    <cellStyle name="Note 2 3 4" xfId="1963" xr:uid="{AE314A60-455C-4BA5-8B5B-F70B8BEA4402}"/>
    <cellStyle name="Note 2 3 4 2" xfId="2198" xr:uid="{F57DB3E7-F373-4A6D-B214-021F73E29FA8}"/>
    <cellStyle name="Note 2 3 4 2 2" xfId="5424" xr:uid="{D016242F-0E04-4153-8E14-BE16E5DD8B05}"/>
    <cellStyle name="Note 2 3 4 3" xfId="3788" xr:uid="{553C5BF4-D611-41A3-AD3D-C64CA94C0577}"/>
    <cellStyle name="Note 2 3 5" xfId="2199" xr:uid="{EBC2EFAF-26F1-48DD-B1B9-4C2559CBA152}"/>
    <cellStyle name="Note 2 3 5 2" xfId="5425" xr:uid="{3BA31B17-282E-4D2B-B42E-16143F66143E}"/>
    <cellStyle name="Note 2 3 6" xfId="2200" xr:uid="{C1D59185-C508-4AE1-A3DF-5F4CB58FA4EB}"/>
    <cellStyle name="Note 2 3 6 2" xfId="5426" xr:uid="{AF4C1756-8D3F-4B19-8201-AA7A058893CE}"/>
    <cellStyle name="Note 2 3 7" xfId="2201" xr:uid="{C84B0744-3484-40F4-A68B-F8B1ED602F90}"/>
    <cellStyle name="Note 2 3 7 2" xfId="5427" xr:uid="{B96A4C9E-E510-4B8E-9BE7-BCD39411C9A5}"/>
    <cellStyle name="Note 2 3 8" xfId="2202" xr:uid="{0AF80FE8-92C2-42CA-BA7B-BAE76C2A0A78}"/>
    <cellStyle name="Note 2 3 8 2" xfId="5428" xr:uid="{2B621334-009B-4978-A342-E7DAEEC8F91B}"/>
    <cellStyle name="Note 2 3 9" xfId="2203" xr:uid="{91DE2356-FDDD-446E-8F76-7B8F7C292952}"/>
    <cellStyle name="Note 2 3 9 2" xfId="5429" xr:uid="{334B6C1D-043F-47A6-9141-0A2929D8F31E}"/>
    <cellStyle name="Note 2 4" xfId="959" xr:uid="{DF60FA1B-A1CD-4C29-AFFB-86A5523121FD}"/>
    <cellStyle name="Note 2 4 2" xfId="1964" xr:uid="{78E95D63-586C-48DD-BC2E-20E48B8678B5}"/>
    <cellStyle name="Note 2 4 2 2" xfId="3789" xr:uid="{2A0F8EF6-EA04-4A65-834F-072AED098BB8}"/>
    <cellStyle name="Note 2 4 3" xfId="4371" xr:uid="{C08CD3CF-DE8F-46DF-BCB9-6EADADD57111}"/>
    <cellStyle name="Note 2 4 4" xfId="5430" xr:uid="{5C7F4DDA-00C8-4EE5-98AE-4DDC231F026B}"/>
    <cellStyle name="Note 2 4 5" xfId="2917" xr:uid="{ECD4074A-85F3-46AB-8E39-A5B0E4777B31}"/>
    <cellStyle name="Note 2 5" xfId="666" xr:uid="{F53E7267-D973-463E-A5C0-A32C21812A73}"/>
    <cellStyle name="Note 2 5 2" xfId="1965" xr:uid="{743A9921-F49A-4CD1-A667-083B072987DA}"/>
    <cellStyle name="Note 2 5 2 2" xfId="3790" xr:uid="{044F5E11-6BC1-44B7-9C37-4E9B393EE9C3}"/>
    <cellStyle name="Note 2 5 3" xfId="4107" xr:uid="{FDBF02FB-19BD-43B4-9FEE-1E83FBE77747}"/>
    <cellStyle name="Note 2 5 4" xfId="2653" xr:uid="{6E6D0B8C-5147-496D-942F-54B27B76DDB9}"/>
    <cellStyle name="Note 2 6" xfId="521" xr:uid="{66E860C6-EA75-40D8-8E84-4BC39695CD03}"/>
    <cellStyle name="Note 2 6 2" xfId="1966" xr:uid="{B9BFA11C-1954-4C6E-BEED-59AF0D9B2EDC}"/>
    <cellStyle name="Note 2 6 3" xfId="2537" xr:uid="{16616D9B-772B-4233-A020-5B9E7A25BD64}"/>
    <cellStyle name="Note 2 7" xfId="1967" xr:uid="{44DFB293-BAC5-4BAC-8F51-E8A397693129}"/>
    <cellStyle name="Note 2 7 2" xfId="3791" xr:uid="{C7E3F64B-5ABA-4BE1-AB6D-D23FFD8EEC28}"/>
    <cellStyle name="Note 2 8" xfId="3991" xr:uid="{52784A5F-1DDF-4F39-AF8D-85C5BCAE3278}"/>
    <cellStyle name="Note 2 9" xfId="4713" xr:uid="{D76E31D2-6121-41FD-9B10-9361E814E135}"/>
    <cellStyle name="Note 3" xfId="359" xr:uid="{13FD57D6-7B4F-4A49-9D9C-702F3C640853}"/>
    <cellStyle name="Note 3 10" xfId="4855" xr:uid="{9307AE47-391F-47E0-A91A-469186BD9C05}"/>
    <cellStyle name="Note 3 10 2" xfId="5431" xr:uid="{789052AA-4382-4296-89B0-0187DED528A5}"/>
    <cellStyle name="Note 3 11" xfId="5739" xr:uid="{801793E9-0B26-4C4C-8367-0C7A217564BF}"/>
    <cellStyle name="Note 3 2" xfId="2204" xr:uid="{BB369B0C-1CC6-4A05-80A9-991B145D19A9}"/>
    <cellStyle name="Note 3 2 2" xfId="5432" xr:uid="{8FDB1926-7120-442A-83F0-8191FC23C561}"/>
    <cellStyle name="Note 3 3" xfId="2205" xr:uid="{CD43DA00-5FA2-492E-B0EE-3BDCFFEE0DF4}"/>
    <cellStyle name="Note 3 3 2" xfId="5433" xr:uid="{0A2B9712-8A1D-4FDC-9138-076C6E7751D8}"/>
    <cellStyle name="Note 3 4" xfId="2206" xr:uid="{497AB397-C8AF-4C99-A8F4-4791BA5A8D7A}"/>
    <cellStyle name="Note 3 4 2" xfId="5434" xr:uid="{F4E9A4F4-2263-4D8D-B2EB-EC94CB4353F9}"/>
    <cellStyle name="Note 3 5" xfId="2207" xr:uid="{5D702678-1BBE-4756-A3BE-EF6AB523A554}"/>
    <cellStyle name="Note 3 5 2" xfId="5435" xr:uid="{280B549E-CD93-4F63-BD0C-1E8D1FC8577D}"/>
    <cellStyle name="Note 3 6" xfId="2208" xr:uid="{4F3760C0-36EA-437D-9F78-4EBEB38B5D7E}"/>
    <cellStyle name="Note 3 6 2" xfId="5436" xr:uid="{CE20D467-848B-401B-AC2B-1F4D30E07AC3}"/>
    <cellStyle name="Note 3 7" xfId="2209" xr:uid="{D61233B2-CC3C-4FC4-AEF8-5692ACD00606}"/>
    <cellStyle name="Note 3 7 2" xfId="5437" xr:uid="{FB8052DA-D1F2-44CE-9275-D712317F79F0}"/>
    <cellStyle name="Note 3 8" xfId="2210" xr:uid="{8E00CCF5-FEC7-4BF1-9F3C-BCBF10B66DB9}"/>
    <cellStyle name="Note 3 8 2" xfId="5438" xr:uid="{D6733D72-A4AC-4D72-A1F5-2B14695F81B0}"/>
    <cellStyle name="Note 3 9" xfId="2211" xr:uid="{48E73BE1-3A1A-4574-9839-1CC95CE3C905}"/>
    <cellStyle name="Note 3 9 2" xfId="5439" xr:uid="{C843D720-D4DB-403E-BE00-00BBEEFEE8A4}"/>
    <cellStyle name="Note 4" xfId="1968" xr:uid="{70ED67C7-D22F-4167-8A2D-40F8EC0D3526}"/>
    <cellStyle name="Note 4 10" xfId="5440" xr:uid="{7FE4F521-657E-4CD4-8F85-B309C100A2F7}"/>
    <cellStyle name="Note 4 2" xfId="2212" xr:uid="{C289B2CF-B07C-4C27-A257-392F2915EAA9}"/>
    <cellStyle name="Note 4 2 2" xfId="5441" xr:uid="{E7515C43-24E1-4E77-A11B-2134E2F79EDB}"/>
    <cellStyle name="Note 4 3" xfId="2213" xr:uid="{E0D29D40-D772-4119-8349-0D7FA933E13C}"/>
    <cellStyle name="Note 4 3 2" xfId="5442" xr:uid="{5C96BF44-7A7B-40AD-A833-AD6C6A3C6B3F}"/>
    <cellStyle name="Note 4 4" xfId="2214" xr:uid="{68E599DC-7967-4456-A639-6F807D381676}"/>
    <cellStyle name="Note 4 4 2" xfId="5443" xr:uid="{0DE98E64-DADF-42DD-9708-91A2E00688E5}"/>
    <cellStyle name="Note 4 5" xfId="2215" xr:uid="{C6AC3584-CC28-44EE-B0CD-28115AC81981}"/>
    <cellStyle name="Note 4 5 2" xfId="5444" xr:uid="{32246BF6-D72B-44D1-84F3-91DB4A7AF9E3}"/>
    <cellStyle name="Note 4 6" xfId="2216" xr:uid="{A048C28E-14E3-4078-9BB5-1CEEB3EC913A}"/>
    <cellStyle name="Note 4 6 2" xfId="5445" xr:uid="{1FF5906C-4AC7-4384-ADB6-D9106ED57F6D}"/>
    <cellStyle name="Note 4 7" xfId="2217" xr:uid="{52202E60-8E99-4919-9867-D6FD84623C92}"/>
    <cellStyle name="Note 4 7 2" xfId="5446" xr:uid="{8BF957E4-BAF9-4FFE-A694-249FEA438BD0}"/>
    <cellStyle name="Note 4 8" xfId="2218" xr:uid="{057DFA41-2D24-4CE4-88D0-3BDF785BFBD3}"/>
    <cellStyle name="Note 4 8 2" xfId="5447" xr:uid="{08696988-B568-479D-BFD0-EB8335D687B4}"/>
    <cellStyle name="Note 4 9" xfId="2219" xr:uid="{A132641E-D852-4AB0-9A65-DA5AB67A6FFD}"/>
    <cellStyle name="Note 4 9 2" xfId="5448" xr:uid="{E80711DA-75E7-4474-8786-52A855DDB405}"/>
    <cellStyle name="Note 5" xfId="4919" xr:uid="{42EA1922-3351-430B-8004-91B7AAC1319D}"/>
    <cellStyle name="Note 5 2" xfId="5449" xr:uid="{A4AD1C09-1A93-47E7-98A9-6B087C08DDD9}"/>
    <cellStyle name="Note 6" xfId="5450" xr:uid="{4E44B1F1-1572-455F-8DA2-C15D8ED63D2A}"/>
    <cellStyle name="Note 7" xfId="5775" xr:uid="{F2E05392-8F92-4586-A2D4-1E1026AEFABC}"/>
    <cellStyle name="Output" xfId="56" builtinId="21" customBuiltin="1"/>
    <cellStyle name="Output 2" xfId="360" xr:uid="{0DFD375B-7C89-4D11-8B1D-7D73263E168B}"/>
    <cellStyle name="Output 2 2" xfId="1969" xr:uid="{456E017D-3286-43C2-B12E-BF454E100455}"/>
    <cellStyle name="Output 2 2 10" xfId="5451" xr:uid="{562A30E3-6275-4288-ABE4-5813620DF5E4}"/>
    <cellStyle name="Output 2 2 2" xfId="2220" xr:uid="{0ED8D58F-73F1-4FAC-9939-2C750484DAF1}"/>
    <cellStyle name="Output 2 2 2 2" xfId="5452" xr:uid="{9697FABB-3792-44DE-88DA-62F4CA75821A}"/>
    <cellStyle name="Output 2 2 3" xfId="2221" xr:uid="{C054A74E-6800-4C42-99A9-69DF24328D31}"/>
    <cellStyle name="Output 2 2 3 2" xfId="5453" xr:uid="{CDB5D889-A1B3-49F9-9D09-F43427F11D61}"/>
    <cellStyle name="Output 2 2 4" xfId="2222" xr:uid="{20569D3F-01BD-4E6F-94B1-AEDD186DF45C}"/>
    <cellStyle name="Output 2 2 4 2" xfId="5454" xr:uid="{6E86E3FA-70FC-49A3-BC77-CF564632BB95}"/>
    <cellStyle name="Output 2 2 5" xfId="2223" xr:uid="{7D615369-2831-4272-8C4A-DB89B5501589}"/>
    <cellStyle name="Output 2 2 5 2" xfId="5455" xr:uid="{C9E0324D-6D59-4D41-ADB8-3DE031DD9620}"/>
    <cellStyle name="Output 2 2 6" xfId="2224" xr:uid="{6F87F74B-30CE-49A9-81D6-02BABCEC243F}"/>
    <cellStyle name="Output 2 2 6 2" xfId="5456" xr:uid="{E2761AD1-97C3-4850-995C-53EB04909C8F}"/>
    <cellStyle name="Output 2 2 7" xfId="2225" xr:uid="{895B2B07-272B-4E9B-B5BF-A2DF6DFACD9F}"/>
    <cellStyle name="Output 2 2 7 2" xfId="5457" xr:uid="{53CBD089-147F-4E01-BD6A-2B0304628D62}"/>
    <cellStyle name="Output 2 2 8" xfId="2226" xr:uid="{69D93174-6E41-4345-ACD8-C4952818FC16}"/>
    <cellStyle name="Output 2 2 8 2" xfId="5458" xr:uid="{2CFCFD2C-75D3-4DBF-9C1A-64144090E453}"/>
    <cellStyle name="Output 2 2 9" xfId="2227" xr:uid="{B632D52D-A6CB-4459-910A-CD17799926C2}"/>
    <cellStyle name="Output 2 2 9 2" xfId="5459" xr:uid="{D2ACDCCF-4DCD-4442-AF7F-AB17015308CA}"/>
    <cellStyle name="Output 2 3" xfId="1970" xr:uid="{55AE34F0-0CD3-4BC3-9EC5-29DE647D8ECF}"/>
    <cellStyle name="Output 2 3 10" xfId="5460" xr:uid="{A25D02E0-CF96-47B1-994D-38B1019256E3}"/>
    <cellStyle name="Output 2 3 2" xfId="2228" xr:uid="{4A985CE2-EDF2-4CD9-BE05-C9A143220935}"/>
    <cellStyle name="Output 2 3 2 2" xfId="5461" xr:uid="{1DE8EBC3-B457-44D5-9FBA-5F73D67FF718}"/>
    <cellStyle name="Output 2 3 3" xfId="2229" xr:uid="{634EC2AE-F823-4E94-A0C6-56A8629FD5ED}"/>
    <cellStyle name="Output 2 3 3 2" xfId="5462" xr:uid="{85A9A87D-6835-4247-94D4-39C281E7FC7D}"/>
    <cellStyle name="Output 2 3 4" xfId="2230" xr:uid="{BE674A56-24BB-42D3-8754-230A47EBC0CA}"/>
    <cellStyle name="Output 2 3 4 2" xfId="5463" xr:uid="{75DC2701-639B-438D-AC9F-270BAEA38272}"/>
    <cellStyle name="Output 2 3 5" xfId="2231" xr:uid="{2A8C527D-DA72-4B0D-A97D-1DD8826A75BC}"/>
    <cellStyle name="Output 2 3 5 2" xfId="5464" xr:uid="{1ED1E93E-8805-47DE-97A8-E03EC3B9A2B6}"/>
    <cellStyle name="Output 2 3 6" xfId="2232" xr:uid="{BFE2506F-D1DE-44B6-9486-CE5E1A9D16E6}"/>
    <cellStyle name="Output 2 3 6 2" xfId="5465" xr:uid="{7B2EFD68-BAD3-457A-80AA-B30E2A782C5E}"/>
    <cellStyle name="Output 2 3 7" xfId="2233" xr:uid="{B39C9431-9AB6-4A96-8F07-8699C53B7AE4}"/>
    <cellStyle name="Output 2 3 7 2" xfId="5466" xr:uid="{6D272B18-E47E-4E2C-9C4A-40A9EA022C79}"/>
    <cellStyle name="Output 2 3 8" xfId="2234" xr:uid="{A50C0909-3B34-49C8-9F0D-FCD8589D5A2F}"/>
    <cellStyle name="Output 2 3 8 2" xfId="5467" xr:uid="{1D9B113B-7B3F-4091-82B5-5A2079FF84B5}"/>
    <cellStyle name="Output 2 3 9" xfId="2235" xr:uid="{24FECEBC-AE7B-427C-8E4A-0E09AD5EF675}"/>
    <cellStyle name="Output 2 3 9 2" xfId="5468" xr:uid="{92E1F399-3840-4385-810C-74126E5EFA59}"/>
    <cellStyle name="Output 2 4" xfId="4764" xr:uid="{8AFE7C6D-2EE4-4854-8DEE-497892E58AB8}"/>
    <cellStyle name="Output 2 4 2" xfId="5469" xr:uid="{BAF4BA4A-62EF-496E-8F4F-DEDACA9A3A11}"/>
    <cellStyle name="Output 3" xfId="1971" xr:uid="{E6A5D2AE-65B9-4734-865C-C24801E620EA}"/>
    <cellStyle name="Output 3 10" xfId="5470" xr:uid="{10B6D9B5-188E-441C-98B1-6632A213C17D}"/>
    <cellStyle name="Output 3 2" xfId="2236" xr:uid="{FBCC6444-2044-4270-A648-CFD8C0C0E62F}"/>
    <cellStyle name="Output 3 2 2" xfId="5471" xr:uid="{07C62404-17F9-4BAC-8478-6F7849BB4E2F}"/>
    <cellStyle name="Output 3 3" xfId="2237" xr:uid="{EF4247EC-A760-4CCD-BBD3-486BB93605B5}"/>
    <cellStyle name="Output 3 3 2" xfId="5472" xr:uid="{E6F17729-2293-44ED-819A-57BFD00D9C30}"/>
    <cellStyle name="Output 3 4" xfId="2238" xr:uid="{DD9E4F08-821E-45DD-B21B-3A8B7B823526}"/>
    <cellStyle name="Output 3 4 2" xfId="5473" xr:uid="{3FB149DE-0FAA-48E5-B917-B267864A3116}"/>
    <cellStyle name="Output 3 5" xfId="2239" xr:uid="{AB876BF3-8964-402E-ADE3-64559B8F35C9}"/>
    <cellStyle name="Output 3 5 2" xfId="5474" xr:uid="{FAB6407D-FD74-45BE-86A9-C8DD08D93818}"/>
    <cellStyle name="Output 3 6" xfId="2240" xr:uid="{A59EBFB6-8A42-4E3F-A00E-D137F681EC7A}"/>
    <cellStyle name="Output 3 6 2" xfId="5475" xr:uid="{87D8EAB4-4F8C-454A-B2A0-6883EE64628E}"/>
    <cellStyle name="Output 3 7" xfId="2241" xr:uid="{B6644C28-4C28-45A2-AEFE-AC42C5B5B022}"/>
    <cellStyle name="Output 3 7 2" xfId="5476" xr:uid="{02010475-C381-4A5F-B6D6-CB852D7C12E8}"/>
    <cellStyle name="Output 3 8" xfId="2242" xr:uid="{862D7F63-93DE-48D6-AD73-38E2F543DB6C}"/>
    <cellStyle name="Output 3 8 2" xfId="5477" xr:uid="{96BD46A9-9B8B-4C8D-8A9D-901A34F2D9C9}"/>
    <cellStyle name="Output 3 9" xfId="2243" xr:uid="{850EFBB9-F617-4AF9-AD34-1C909D153AE0}"/>
    <cellStyle name="Output 3 9 2" xfId="5478" xr:uid="{C0C02280-CB9C-4A72-96C6-8A0E6EF7FF29}"/>
    <cellStyle name="Output 4" xfId="1972" xr:uid="{8FB7D046-F765-42FE-B9B3-F23E54A61391}"/>
    <cellStyle name="Output 4 10" xfId="5479" xr:uid="{BCB68C60-F27A-47C7-81FA-575D6295FD69}"/>
    <cellStyle name="Output 4 2" xfId="2244" xr:uid="{1BB560D1-6B9B-447D-8503-FB2B6036BA14}"/>
    <cellStyle name="Output 4 2 2" xfId="5480" xr:uid="{B197DAC5-5939-443C-98D5-686F4F5ABC8E}"/>
    <cellStyle name="Output 4 3" xfId="2245" xr:uid="{CA495CC2-3B5D-4BB6-9940-599312D21DCE}"/>
    <cellStyle name="Output 4 3 2" xfId="5481" xr:uid="{E2EB94CC-FEAD-4054-BE04-FC3F03D9E73C}"/>
    <cellStyle name="Output 4 4" xfId="2246" xr:uid="{CFEF5DF9-730B-4F61-ACF9-E599F351CEC5}"/>
    <cellStyle name="Output 4 4 2" xfId="5482" xr:uid="{1B626D26-1A32-422D-93C4-B0DE3EE7FC84}"/>
    <cellStyle name="Output 4 5" xfId="2247" xr:uid="{067A9F1A-7B0B-4D64-8ED2-617286C8AFE8}"/>
    <cellStyle name="Output 4 5 2" xfId="5483" xr:uid="{AB760BE9-80F3-44E5-9298-3C07E026D7FC}"/>
    <cellStyle name="Output 4 6" xfId="2248" xr:uid="{F8DCD021-F2C6-4D74-A31D-ED6E9133E74D}"/>
    <cellStyle name="Output 4 6 2" xfId="5484" xr:uid="{177699CD-8981-4D16-BD31-E69AE2AD268C}"/>
    <cellStyle name="Output 4 7" xfId="2249" xr:uid="{A90F85D9-766B-4E2A-A877-6AE4ECA34F04}"/>
    <cellStyle name="Output 4 7 2" xfId="5485" xr:uid="{673E9C11-6327-4C9B-B413-007EEC77C9C1}"/>
    <cellStyle name="Output 4 8" xfId="2250" xr:uid="{6F843DA1-D6FB-47D3-A0B5-21BB34F3E4D4}"/>
    <cellStyle name="Output 4 8 2" xfId="5486" xr:uid="{A3B39E22-911E-450E-B626-038C6D6A82E0}"/>
    <cellStyle name="Output 4 9" xfId="2251" xr:uid="{3F446432-D139-4F14-8832-B6F3FDB6A71D}"/>
    <cellStyle name="Output 4 9 2" xfId="5487" xr:uid="{C878EF8B-B443-47FA-8495-ED985D57B818}"/>
    <cellStyle name="Output 5" xfId="5488" xr:uid="{7F20167D-7E19-4E1D-A29E-6CDF8C4DF0CA}"/>
    <cellStyle name="Output 6" xfId="5489" xr:uid="{C10B013E-5189-4D90-9E92-6BB26A940695}"/>
    <cellStyle name="Percent [2]" xfId="36" xr:uid="{00000000-0005-0000-0000-000025000000}"/>
    <cellStyle name="Percent 10" xfId="306" xr:uid="{EAD2BAF0-16F5-4535-8AAF-6A859639F130}"/>
    <cellStyle name="Percent 10 10" xfId="6274" xr:uid="{CC4D77C2-4518-49B2-BB7D-BDF4B7400075}"/>
    <cellStyle name="Percent 10 2" xfId="1973" xr:uid="{5B0B0D98-AED7-48C8-8B36-74151DEBA97A}"/>
    <cellStyle name="Percent 10 2 2" xfId="6085" xr:uid="{502B72CB-2B75-4055-813A-3E1104A6E9AE}"/>
    <cellStyle name="Percent 10 2 3" xfId="3792" xr:uid="{D97EDFA5-0D34-470B-9B7A-DA1F086CE9AB}"/>
    <cellStyle name="Percent 10 3" xfId="2252" xr:uid="{04124DC0-979C-4B81-991F-53CACA82BD48}"/>
    <cellStyle name="Percent 10 3 2" xfId="3880" xr:uid="{13B63086-19E7-4BBE-B900-0C29E3138B89}"/>
    <cellStyle name="Percent 10 4" xfId="4609" xr:uid="{B79D3E20-BAE0-4858-8210-9BBD522803C2}"/>
    <cellStyle name="Percent 10 5" xfId="5199" xr:uid="{BEDA57EC-FA99-4FAE-B046-EFB970D30AC0}"/>
    <cellStyle name="Percent 10 6" xfId="5490" xr:uid="{DC57A40B-5D82-43E8-A2B0-FB7E66EC4BAD}"/>
    <cellStyle name="Percent 10 7" xfId="6022" xr:uid="{2362B014-2B3A-43C2-8ED2-9391092C309A}"/>
    <cellStyle name="Percent 10 8" xfId="6149" xr:uid="{2FE32128-A733-427C-91FA-42C0A6A7FDAE}"/>
    <cellStyle name="Percent 10 9" xfId="6207" xr:uid="{3003C3CC-272D-4A28-8242-0F9D92ADC825}"/>
    <cellStyle name="Percent 11" xfId="1974" xr:uid="{89CB6B4A-2A3A-4B6B-A02D-23066B1D98FA}"/>
    <cellStyle name="Percent 11 2" xfId="6073" xr:uid="{2E7F05B0-CF24-4989-A572-B1948B9DE6F4}"/>
    <cellStyle name="Percent 12" xfId="1975" xr:uid="{BEAC0AFC-6B3D-4A27-A789-BA096F576A4D}"/>
    <cellStyle name="Percent 13" xfId="1976" xr:uid="{3C1706EF-34AC-45C4-977E-AB593C38DCA2}"/>
    <cellStyle name="Percent 13 2" xfId="5491" xr:uid="{10D13CF1-C80C-486D-9FE6-858CB22383AE}"/>
    <cellStyle name="Percent 13 3" xfId="3793" xr:uid="{A3CB7331-FAB9-4C7B-A3FB-E5F834514928}"/>
    <cellStyle name="Percent 14" xfId="2253" xr:uid="{AEF44B6E-137F-45E0-8BE8-0AFE286139C3}"/>
    <cellStyle name="Percent 14 2" xfId="5492" xr:uid="{0A86F980-9A3E-4813-9B8F-99CC4A8DEF6F}"/>
    <cellStyle name="Percent 14 3" xfId="3881" xr:uid="{24CFDE19-E2A1-45CC-B110-410BE90FF8A9}"/>
    <cellStyle name="Percent 15" xfId="2302" xr:uid="{83B6C9EA-CF44-4F57-912D-7FE2DBCF2406}"/>
    <cellStyle name="Percent 15 2" xfId="5493" xr:uid="{41E7B107-D8F2-4F34-B5D2-E4685F5C8D20}"/>
    <cellStyle name="Percent 15 3" xfId="3898" xr:uid="{7BBFFAC1-7216-4409-9A06-CB2727BDD21E}"/>
    <cellStyle name="Percent 15 4" xfId="6296" xr:uid="{B4550454-903A-43F8-BE0B-BEBDC40D625F}"/>
    <cellStyle name="Percent 16" xfId="2305" xr:uid="{0A68EF47-A17A-4284-A6BC-A0E9E6D1C59F}"/>
    <cellStyle name="Percent 16 2" xfId="5494" xr:uid="{2C455601-96E5-4C9C-B4DA-AEBD5048D5DB}"/>
    <cellStyle name="Percent 16 3" xfId="3901" xr:uid="{D8B19E6E-00E5-4CAE-8A5A-BB7F118D106A}"/>
    <cellStyle name="Percent 16 4" xfId="6344" xr:uid="{D4017401-0DE4-40AE-8CD9-862462C5A0FE}"/>
    <cellStyle name="Percent 17" xfId="2308" xr:uid="{1EA16A68-6F37-4E75-B823-0710F8976094}"/>
    <cellStyle name="Percent 17 2" xfId="3904" xr:uid="{79C9EA9D-632A-45AA-9305-45CBC6F81C14}"/>
    <cellStyle name="Percent 17 3" xfId="6333" xr:uid="{A16FAC0D-CEE7-4BB6-B8A0-B0E407456AFC}"/>
    <cellStyle name="Percent 18" xfId="2311" xr:uid="{7171898D-A729-47BD-8481-9F30714C6E46}"/>
    <cellStyle name="Percent 18 2" xfId="3907" xr:uid="{6812CE2C-A399-479D-ACE8-8227B1154799}"/>
    <cellStyle name="Percent 18 3" xfId="6332" xr:uid="{BF436704-1D7A-4AB7-924D-79E88BCB9F3F}"/>
    <cellStyle name="Percent 19" xfId="2314" xr:uid="{80713D6A-A982-4D9C-B8F1-F03DD38385AC}"/>
    <cellStyle name="Percent 19 2" xfId="3910" xr:uid="{419C6623-6145-4169-B14E-516C55218F0F}"/>
    <cellStyle name="Percent 19 3" xfId="6339" xr:uid="{1A8C80E0-CD44-416C-9046-C28A9B834579}"/>
    <cellStyle name="Percent 2" xfId="102" xr:uid="{BAFB2A6A-538D-4C00-931F-7926067036E7}"/>
    <cellStyle name="Percent 2 10" xfId="513" xr:uid="{67790FDB-AC6C-4043-8982-D06DC98107CE}"/>
    <cellStyle name="Percent 2 10 2" xfId="1977" xr:uid="{1716FD35-7A89-4D95-93F1-DD11D00CA272}"/>
    <cellStyle name="Percent 2 10 2 2" xfId="3794" xr:uid="{5A2B7F03-BEEA-4426-A488-1FA96E741B6D}"/>
    <cellStyle name="Percent 2 10 3" xfId="3989" xr:uid="{18DAFD2F-68C3-4998-8008-FA737B59E90C}"/>
    <cellStyle name="Percent 2 10 4" xfId="5197" xr:uid="{004A37B4-2F1C-4169-A4C6-C15FE9B7766F}"/>
    <cellStyle name="Percent 2 10 5" xfId="2535" xr:uid="{F98B769E-104A-4832-94B0-A9C6ED916F83}"/>
    <cellStyle name="Percent 2 11" xfId="438" xr:uid="{3FD9EAE5-ECA5-4E7D-A79C-737256312560}"/>
    <cellStyle name="Percent 2 11 2" xfId="1978" xr:uid="{262EFD73-87E1-43DD-9F7F-055533799FB5}"/>
    <cellStyle name="Percent 2 12" xfId="3924" xr:uid="{AD324E26-6EE5-4826-BA71-3A43F4E08AA7}"/>
    <cellStyle name="Percent 2 13" xfId="2322" xr:uid="{65664C4C-4079-4CD8-9364-ED2F04038B16}"/>
    <cellStyle name="Percent 2 2" xfId="128" xr:uid="{B7B5B4C3-BDED-44EC-AF8C-BA5A8BECF09D}"/>
    <cellStyle name="Percent 2 2 10" xfId="2254" xr:uid="{7185AA82-396A-47EE-B223-943431E847E3}"/>
    <cellStyle name="Percent 2 2 10 2" xfId="3882" xr:uid="{E29F56B2-60A3-4619-9F25-518E3E8C9DBC}"/>
    <cellStyle name="Percent 2 2 11" xfId="3925" xr:uid="{124E9D0D-9C47-4005-9F6F-B2A0C22965BA}"/>
    <cellStyle name="Percent 2 2 12" xfId="4645" xr:uid="{86069BC4-118F-454C-B526-61E7680C0673}"/>
    <cellStyle name="Percent 2 2 13" xfId="5495" xr:uid="{226334AB-9A12-49F6-B216-06F8C4F897CD}"/>
    <cellStyle name="Percent 2 2 14" xfId="6023" xr:uid="{FF4AEDD3-B04B-4E6E-B724-64ADA4B9325C}"/>
    <cellStyle name="Percent 2 2 15" xfId="6150" xr:uid="{10AD5E62-E10E-41A0-988B-BC970D1A0284}"/>
    <cellStyle name="Percent 2 2 16" xfId="6208" xr:uid="{BCBC01A2-9BE5-4A22-8034-026FD40A1CE2}"/>
    <cellStyle name="Percent 2 2 17" xfId="2334" xr:uid="{4AFA293B-1F9B-4B63-AC74-9CF2AA6353E4}"/>
    <cellStyle name="Percent 2 2 18" xfId="6275" xr:uid="{9623324B-591C-41B4-A6C3-19767E5338A3}"/>
    <cellStyle name="Percent 2 2 2" xfId="206" xr:uid="{C5E4B708-C510-42AC-8339-410BB89C7B6A}"/>
    <cellStyle name="Percent 2 2 2 10" xfId="6151" xr:uid="{E15F1165-AA4F-4A9E-9E74-F667632C6C15}"/>
    <cellStyle name="Percent 2 2 2 11" xfId="6209" xr:uid="{81D132CD-23AA-4410-B48B-3BC264ACBACB}"/>
    <cellStyle name="Percent 2 2 2 12" xfId="2401" xr:uid="{8D16086F-F791-4DED-8F9F-5BF0B610E0C9}"/>
    <cellStyle name="Percent 2 2 2 13" xfId="6276" xr:uid="{9D359439-CA98-41ED-8153-176E902EE53F}"/>
    <cellStyle name="Percent 2 2 2 2" xfId="1051" xr:uid="{67904512-0CC8-4051-918E-F8D4AB02F51E}"/>
    <cellStyle name="Percent 2 2 2 2 2" xfId="1979" xr:uid="{3A68A30C-B8A0-4F96-81B0-73C61CF7A0D3}"/>
    <cellStyle name="Percent 2 2 2 2 2 2" xfId="3795" xr:uid="{C8FF9B31-4AEE-4ADC-A341-4FCE183126AB}"/>
    <cellStyle name="Percent 2 2 2 2 3" xfId="4463" xr:uid="{76A5C14A-43E6-4FB9-A937-5713379CFF39}"/>
    <cellStyle name="Percent 2 2 2 2 4" xfId="5079" xr:uid="{1DC5D2D9-D7E9-4955-A77D-E7519269EF69}"/>
    <cellStyle name="Percent 2 2 2 2 5" xfId="5908" xr:uid="{2FF339F0-B76D-45AD-B3A9-405A623AF7C6}"/>
    <cellStyle name="Percent 2 2 2 2 6" xfId="3009" xr:uid="{3C64ECC2-B601-4DC2-9591-55A3B870804A}"/>
    <cellStyle name="Percent 2 2 2 3" xfId="853" xr:uid="{EC89F0E1-5049-4D17-95BA-EFE3975BDAF5}"/>
    <cellStyle name="Percent 2 2 2 3 2" xfId="1980" xr:uid="{60BD6030-1A85-47CB-94A8-E5053F0608E8}"/>
    <cellStyle name="Percent 2 2 2 3 2 2" xfId="3796" xr:uid="{D536492A-7992-4718-AB53-3B276EFB2FDE}"/>
    <cellStyle name="Percent 2 2 2 3 3" xfId="2824" xr:uid="{F8CB7E65-AE35-40BB-A0C2-05B8A27094AB}"/>
    <cellStyle name="Percent 2 2 2 4" xfId="1981" xr:uid="{8401C585-7F47-4691-AE7A-3E45D86D7958}"/>
    <cellStyle name="Percent 2 2 2 4 2" xfId="3797" xr:uid="{CE8AF311-9B38-4D25-A075-F9E54EBE7254}"/>
    <cellStyle name="Percent 2 2 2 5" xfId="2255" xr:uid="{E2543A29-719B-4EAA-B943-15DC5490F1E6}"/>
    <cellStyle name="Percent 2 2 2 5 2" xfId="3883" xr:uid="{1300F170-9439-4AAE-8DB6-910EFA65F73B}"/>
    <cellStyle name="Percent 2 2 2 6" xfId="4278" xr:uid="{969660C6-8B44-4FF9-989A-D59D9BFD10EF}"/>
    <cellStyle name="Percent 2 2 2 7" xfId="4959" xr:uid="{4A6C39A1-14F9-4480-8A78-88B473A0C970}"/>
    <cellStyle name="Percent 2 2 2 8" xfId="5496" xr:uid="{7B9DAFD2-B857-4791-B3EE-3CFD1518725C}"/>
    <cellStyle name="Percent 2 2 2 9" xfId="6024" xr:uid="{63BC4287-79AF-42A5-8C9D-B49E04B5493E}"/>
    <cellStyle name="Percent 2 2 3" xfId="294" xr:uid="{DF26D502-48A6-41EB-BF57-DB422D2DA883}"/>
    <cellStyle name="Percent 2 2 3 2" xfId="982" xr:uid="{511CE718-F4DD-4C28-ADA2-9D957487040D}"/>
    <cellStyle name="Percent 2 2 3 2 2" xfId="1982" xr:uid="{0BD544CE-3C02-48B3-B798-E977EFA37CAA}"/>
    <cellStyle name="Percent 2 2 3 2 2 2" xfId="3798" xr:uid="{ACBBC622-3A30-474B-ABC8-4B8F8E82F990}"/>
    <cellStyle name="Percent 2 2 3 2 3" xfId="4394" xr:uid="{FBBB849F-6404-4F30-95E0-BA01346E2A03}"/>
    <cellStyle name="Percent 2 2 3 2 4" xfId="2940" xr:uid="{6B78C2FD-AB0E-4BD2-8FD6-53ADE35B2151}"/>
    <cellStyle name="Percent 2 2 3 3" xfId="792" xr:uid="{F5CD55BC-64AB-4543-877B-92150775F872}"/>
    <cellStyle name="Percent 2 2 3 3 2" xfId="2767" xr:uid="{7D5D14B4-7AC1-4E43-96D4-18C20FA38B7E}"/>
    <cellStyle name="Percent 2 2 3 4" xfId="1983" xr:uid="{F40A996A-8C60-433B-A9DA-A60C46B02513}"/>
    <cellStyle name="Percent 2 2 3 4 2" xfId="3799" xr:uid="{63A581EE-807C-4A7A-BC5B-29A06B3EEDBA}"/>
    <cellStyle name="Percent 2 2 3 5" xfId="4221" xr:uid="{EBA6680F-FC26-4A81-A8FB-1635DAAE23B1}"/>
    <cellStyle name="Percent 2 2 3 6" xfId="5017" xr:uid="{4AC8E2EF-160D-4F45-90D9-33F8388CD31C}"/>
    <cellStyle name="Percent 2 2 3 7" xfId="5848" xr:uid="{937BA259-B1BC-459E-BF2E-2078BB04FA79}"/>
    <cellStyle name="Percent 2 2 3 8" xfId="2421" xr:uid="{93A38155-A1FE-454D-8E85-AEEB62504661}"/>
    <cellStyle name="Percent 2 2 4" xfId="913" xr:uid="{D9C86C19-5D7D-4866-AF3A-631AE3261503}"/>
    <cellStyle name="Percent 2 2 4 2" xfId="1984" xr:uid="{D9E28663-38AB-4021-BA7A-9A71CDD525BE}"/>
    <cellStyle name="Percent 2 2 4 2 2" xfId="3800" xr:uid="{5A3A6533-9655-4704-868C-0F48414E472A}"/>
    <cellStyle name="Percent 2 2 4 3" xfId="4325" xr:uid="{510CAD3F-4966-429F-8837-73DEC54A7715}"/>
    <cellStyle name="Percent 2 2 4 4" xfId="2871" xr:uid="{1A7AEF12-61B2-45CA-9430-6F94A3C02B53}"/>
    <cellStyle name="Percent 2 2 5" xfId="713" xr:uid="{6B07C96C-7CE4-4AED-917E-713F126B531C}"/>
    <cellStyle name="Percent 2 2 5 2" xfId="1985" xr:uid="{A87047A8-E93B-4083-B57A-1667D6ACA052}"/>
    <cellStyle name="Percent 2 2 5 2 2" xfId="3801" xr:uid="{4DAE0A9C-0BAF-4EBF-9D69-22C6F40F1DF6}"/>
    <cellStyle name="Percent 2 2 5 3" xfId="4154" xr:uid="{A4B00C99-ABD7-4518-9627-1C4465509C6A}"/>
    <cellStyle name="Percent 2 2 5 4" xfId="2700" xr:uid="{276A1D8F-8556-492B-BC6B-D62C6E54E77F}"/>
    <cellStyle name="Percent 2 2 6" xfId="1137" xr:uid="{96330F57-BE45-4180-9185-5AA04CABEC16}"/>
    <cellStyle name="Percent 2 2 7" xfId="1224" xr:uid="{CCC82136-404D-4480-BC42-555BFC313E91}"/>
    <cellStyle name="Percent 2 2 7 2" xfId="1986" xr:uid="{101A3FB0-8EE9-400A-96E1-44A786CE81C5}"/>
    <cellStyle name="Percent 2 2 7 2 2" xfId="3802" xr:uid="{60FEEFC8-44B1-4E4D-8893-244499EFFAE1}"/>
    <cellStyle name="Percent 2 2 7 3" xfId="4602" xr:uid="{B9DE7C86-EA6B-42F5-80F7-A62AC3A5AE0D}"/>
    <cellStyle name="Percent 2 2 7 4" xfId="3147" xr:uid="{4A3D080E-9B2F-47B6-9E12-500C01301714}"/>
    <cellStyle name="Percent 2 2 8" xfId="596" xr:uid="{29E0A5B3-E451-4994-ABCC-0C878276F571}"/>
    <cellStyle name="Percent 2 2 8 2" xfId="1987" xr:uid="{358CDDE2-BFE2-4447-843E-29ED186248A0}"/>
    <cellStyle name="Percent 2 2 8 2 2" xfId="3803" xr:uid="{DE64394E-7956-4BF4-99D8-C2E96D7C811C}"/>
    <cellStyle name="Percent 2 2 8 3" xfId="4038" xr:uid="{C2F6FA3B-68AE-452C-B508-8EE5E3A5B9C9}"/>
    <cellStyle name="Percent 2 2 8 4" xfId="2584" xr:uid="{BE1B7C47-9BF9-40EB-AF7A-AD644D83EA8C}"/>
    <cellStyle name="Percent 2 2 9" xfId="1988" xr:uid="{4DA87499-E3E0-430B-995A-F90DF3173529}"/>
    <cellStyle name="Percent 2 2 9 2" xfId="3804" xr:uid="{63EDA3B4-08AB-4F8F-A9B0-A6E655071359}"/>
    <cellStyle name="Percent 2 3" xfId="209" xr:uid="{0C7E367F-04FA-4345-A115-AA975BDE4FB6}"/>
    <cellStyle name="Percent 2 3 2" xfId="1039" xr:uid="{0F5FE54D-8AE3-4E54-9CF3-41002699A522}"/>
    <cellStyle name="Percent 2 3 2 2" xfId="1989" xr:uid="{030E969D-C8F9-4730-ADCC-5A0D8233FD12}"/>
    <cellStyle name="Percent 2 3 2 2 2" xfId="3805" xr:uid="{90CC046E-C19E-412F-BB1C-5BCE760FCFB9}"/>
    <cellStyle name="Percent 2 3 2 3" xfId="4451" xr:uid="{05C15A66-395C-4B80-B6F6-CFA43DF48426}"/>
    <cellStyle name="Percent 2 3 2 4" xfId="4892" xr:uid="{12DD3533-EA3E-442E-924B-FB5D09EE659C}"/>
    <cellStyle name="Percent 2 3 2 5" xfId="2997" xr:uid="{930A173F-8BE5-438F-B930-F70E35A647C9}"/>
    <cellStyle name="Percent 2 3 3" xfId="1138" xr:uid="{D1ADF415-380A-4768-9E9D-264C05F7F47B}"/>
    <cellStyle name="Percent 2 3 4" xfId="847" xr:uid="{9DC1154D-8D6F-45D0-83E5-B76688EA56A4}"/>
    <cellStyle name="Percent 2 3 4 2" xfId="4274" xr:uid="{C817CF25-36A1-40FD-BE46-EF414CE9B450}"/>
    <cellStyle name="Percent 2 3 4 3" xfId="2820" xr:uid="{BD31CC7D-4065-4A4F-9A5E-CDEDEDE7268F}"/>
    <cellStyle name="Percent 2 3 5" xfId="1990" xr:uid="{E5AB503E-D35B-4F37-86E8-9C658620F819}"/>
    <cellStyle name="Percent 2 3 5 2" xfId="3806" xr:uid="{AD6EA361-0ECF-447D-A6C9-F8C0E0E0D694}"/>
    <cellStyle name="Percent 2 3 6" xfId="4765" xr:uid="{BA79CC18-9ABC-47C7-902E-98C0ACCF1064}"/>
    <cellStyle name="Percent 2 4" xfId="205" xr:uid="{9F48CC38-BA41-426F-96F3-22F5777E67E5}"/>
    <cellStyle name="Percent 2 4 2" xfId="894" xr:uid="{FC9129F3-F2EF-4E98-B037-275DB979A898}"/>
    <cellStyle name="Percent 2 4 2 2" xfId="4962" xr:uid="{67393667-CAFC-41D8-9714-D529DEF7F902}"/>
    <cellStyle name="Percent 2 4 3" xfId="2400" xr:uid="{BFA9C042-2331-4D04-AF7D-7A2D72005AF0}"/>
    <cellStyle name="Percent 2 5" xfId="258" xr:uid="{B8D2FB08-188A-433B-B4E1-9919A958929F}"/>
    <cellStyle name="Percent 2 5 2" xfId="970" xr:uid="{76AFA13D-0C88-4A53-AAD8-E3EC995EB52C}"/>
    <cellStyle name="Percent 2 5 2 2" xfId="1991" xr:uid="{D5B615CB-1DC4-4EF8-894D-9CCEFAB58FFB}"/>
    <cellStyle name="Percent 2 5 2 2 2" xfId="3807" xr:uid="{82B75572-22E1-47AF-A729-D35DC5EE0603}"/>
    <cellStyle name="Percent 2 5 2 3" xfId="4382" xr:uid="{3D2C8155-A59F-4DB5-8B88-2B6240F85125}"/>
    <cellStyle name="Percent 2 5 2 4" xfId="2928" xr:uid="{A5553F34-A8EF-48AE-BCD6-4BEE2A48C1AA}"/>
    <cellStyle name="Percent 2 5 3" xfId="780" xr:uid="{CC1330A0-C8E6-47C2-9A8F-BFA84E911091}"/>
    <cellStyle name="Percent 2 5 3 2" xfId="2755" xr:uid="{9E58BAB1-CE22-43BD-B1AE-AFE47F447AA8}"/>
    <cellStyle name="Percent 2 5 4" xfId="1992" xr:uid="{B4D44925-7B28-4D5B-8469-C86561C155BF}"/>
    <cellStyle name="Percent 2 5 4 2" xfId="3808" xr:uid="{8D9A6114-4CBB-410E-B776-612AAD85F9DB}"/>
    <cellStyle name="Percent 2 5 5" xfId="4209" xr:uid="{F2F5AFC4-43E9-470E-98E3-F4A1224B9421}"/>
    <cellStyle name="Percent 2 5 6" xfId="5117" xr:uid="{4DF348E3-5669-4788-8A28-2632B7F395F6}"/>
    <cellStyle name="Percent 2 5 7" xfId="5935" xr:uid="{3CF438A3-041D-4749-BE8B-5FEAB099E749}"/>
    <cellStyle name="Percent 2 6" xfId="121" xr:uid="{50C641FC-66BF-4EF2-AA12-4AB3ED543862}"/>
    <cellStyle name="Percent 2 6 2" xfId="4987" xr:uid="{9CD65DA1-52C8-452E-85A8-46947193FAA5}"/>
    <cellStyle name="Percent 2 6 2 2" xfId="5818" xr:uid="{0CECFF32-DE94-42AF-8D6F-D73AAF3C681F}"/>
    <cellStyle name="Percent 2 7" xfId="901" xr:uid="{2D0F61F5-30CD-4F86-80B3-0928B0719300}"/>
    <cellStyle name="Percent 2 7 2" xfId="1993" xr:uid="{71C04A41-2287-462C-A55C-4945D1F2973E}"/>
    <cellStyle name="Percent 2 7 2 2" xfId="3809" xr:uid="{E07FFD55-4EC4-4629-A7B8-CD48FF463D7B}"/>
    <cellStyle name="Percent 2 7 3" xfId="4313" xr:uid="{1DEBA30F-9B89-442C-A682-3FA267A603F1}"/>
    <cellStyle name="Percent 2 7 4" xfId="2859" xr:uid="{126FEA43-26BF-40AE-8E39-D9050415CFDD}"/>
    <cellStyle name="Percent 2 8" xfId="895" xr:uid="{2F5E1843-728F-4A9C-B81A-F953E19FB7F4}"/>
    <cellStyle name="Percent 2 9" xfId="664" xr:uid="{3EE4DA92-6344-4C6A-8F0B-BA1B14B05236}"/>
    <cellStyle name="Percent 2 9 2" xfId="1994" xr:uid="{BEF66EA6-CF1E-4BEC-B621-496E39A548E4}"/>
    <cellStyle name="Percent 2 9 2 2" xfId="3810" xr:uid="{6F3153F1-5D3B-43EE-AB83-01DECA40C848}"/>
    <cellStyle name="Percent 2 9 3" xfId="4105" xr:uid="{F7F887BB-B8A1-42E9-B1B6-3F3C8856ADB0}"/>
    <cellStyle name="Percent 2 9 4" xfId="2651" xr:uid="{F4566D90-BAD4-4DE0-9E03-515F7B640368}"/>
    <cellStyle name="Percent 20" xfId="2317" xr:uid="{5E91B58F-E3CB-4378-9525-CCCBA8DC87DD}"/>
    <cellStyle name="Percent 20 2" xfId="3913" xr:uid="{F8FA37FC-C164-45AC-8A93-33A33BB5C24F}"/>
    <cellStyle name="Percent 20 3" xfId="6314" xr:uid="{0D1F4503-97A5-4E48-B62B-FBE5C1395374}"/>
    <cellStyle name="Percent 21" xfId="97" xr:uid="{27700117-048F-4C53-8BBF-BC931FBF117E}"/>
    <cellStyle name="Percent 21 2" xfId="3919" xr:uid="{21541691-7562-4673-B8DD-17AF593915A0}"/>
    <cellStyle name="Percent 21 3" xfId="6324" xr:uid="{88C21099-B30A-4475-A7FD-9C7F5359707B}"/>
    <cellStyle name="Percent 22" xfId="3928" xr:uid="{85300E6D-4A5A-4F43-97C5-7DFE5480AFBD}"/>
    <cellStyle name="Percent 22 2" xfId="6347" xr:uid="{B94A20A2-82A2-4F08-9494-AD6C6D37CFB8}"/>
    <cellStyle name="Percent 23" xfId="4622" xr:uid="{44106307-12D8-4779-B6F0-7F0AB1AFF5AB}"/>
    <cellStyle name="Percent 23 2" xfId="6311" xr:uid="{3E9AB24C-AF07-4592-9991-CA2A50FAB380}"/>
    <cellStyle name="Percent 24" xfId="4613" xr:uid="{8739EAB3-85E6-4DFE-AC1D-E54DC9713B8D}"/>
    <cellStyle name="Percent 24 2" xfId="6326" xr:uid="{7F5F2FBA-1249-4646-8236-17A8C105921A}"/>
    <cellStyle name="Percent 25" xfId="4615" xr:uid="{913A41FF-F115-4B00-BD4C-E37939B12309}"/>
    <cellStyle name="Percent 25 2" xfId="6320" xr:uid="{41096D44-733E-4683-A2BE-05C571938459}"/>
    <cellStyle name="Percent 26" xfId="4610" xr:uid="{58385EE0-E956-4C48-9801-321FC790CE92}"/>
    <cellStyle name="Percent 26 2" xfId="6331" xr:uid="{4F47E736-C310-482E-8A5D-843DD06829BE}"/>
    <cellStyle name="Percent 27" xfId="4621" xr:uid="{01CE83E8-302A-4DB1-B476-FC6EBE95F796}"/>
    <cellStyle name="Percent 27 2" xfId="6316" xr:uid="{87E23640-CE05-4439-8107-94AD9597D09E}"/>
    <cellStyle name="Percent 28" xfId="4634" xr:uid="{552E31A4-D574-40B8-AF11-39FA797AF6C8}"/>
    <cellStyle name="Percent 28 2" xfId="6336" xr:uid="{BB5FD711-2AE7-4B31-8D0C-44908ACFC87A}"/>
    <cellStyle name="Percent 29" xfId="4642" xr:uid="{5921EBA4-3383-42E2-A926-36BDF8B57997}"/>
    <cellStyle name="Percent 3" xfId="140" xr:uid="{FD482C0D-97E0-4488-8686-CBA34B27DE52}"/>
    <cellStyle name="Percent 3 10" xfId="3950" xr:uid="{627C9827-4635-4865-85F7-88F40F23BCBA}"/>
    <cellStyle name="Percent 3 11" xfId="4717" xr:uid="{16A7670D-D424-4992-8A82-2093B8FE623B}"/>
    <cellStyle name="Percent 3 12" xfId="2341" xr:uid="{432B8DA4-3C43-4823-B7C5-9A6460C9363F}"/>
    <cellStyle name="Percent 3 2" xfId="259" xr:uid="{9CE5256D-BDE9-45EA-8A6D-434153A3942F}"/>
    <cellStyle name="Percent 3 2 10" xfId="6065" xr:uid="{268689F2-4F56-4E21-B9F0-85B308104B5B}"/>
    <cellStyle name="Percent 3 2 2" xfId="1057" xr:uid="{8361B7C6-9365-4DA4-9CC1-21A7C51875C2}"/>
    <cellStyle name="Percent 3 2 2 2" xfId="1995" xr:uid="{337FF0F7-A4EB-460B-9680-36C65BB13D72}"/>
    <cellStyle name="Percent 3 2 2 2 2" xfId="3811" xr:uid="{EA3F62CE-B9E6-44A9-A992-6C2CA69AAE1B}"/>
    <cellStyle name="Percent 3 2 2 3" xfId="4469" xr:uid="{A94CAAC4-8FB7-4D0E-A261-C11A9E6902F4}"/>
    <cellStyle name="Percent 3 2 2 4" xfId="4880" xr:uid="{6E2BFA12-2CDB-4719-B14C-ACDDE79F2E12}"/>
    <cellStyle name="Percent 3 2 2 5" xfId="3015" xr:uid="{17DEAFBF-7E97-4FB4-AD78-79069C37F895}"/>
    <cellStyle name="Percent 3 2 3" xfId="737" xr:uid="{8D7F30F8-8AA3-4810-BEBA-656777136E65}"/>
    <cellStyle name="Percent 3 2 3 2" xfId="1996" xr:uid="{90ECDAD8-FEB2-4177-9272-4D027D5DE973}"/>
    <cellStyle name="Percent 3 2 3 2 2" xfId="3812" xr:uid="{2FBEE2C5-3577-4638-8F07-DCB8C61B0918}"/>
    <cellStyle name="Percent 3 2 3 3" xfId="4178" xr:uid="{9400AF22-6C9B-4FD8-98A9-5370CB452159}"/>
    <cellStyle name="Percent 3 2 3 4" xfId="2724" xr:uid="{5305D846-3336-4896-9DE0-74E96CCCF463}"/>
    <cellStyle name="Percent 3 2 4" xfId="1139" xr:uid="{57B44DBB-B99E-4B6B-9484-FB4271548F48}"/>
    <cellStyle name="Percent 3 2 5" xfId="620" xr:uid="{B28AB883-C19A-479E-8824-02A8F1C67E40}"/>
    <cellStyle name="Percent 3 2 5 2" xfId="2608" xr:uid="{456B122E-17E3-46F0-BE97-F1F81B3BF994}"/>
    <cellStyle name="Percent 3 2 6" xfId="1997" xr:uid="{FF7C6261-398F-41C9-9C1D-923C832D5EBB}"/>
    <cellStyle name="Percent 3 2 6 2" xfId="3813" xr:uid="{3BD996A8-D490-47FD-9CDC-D648CB8F8F7B}"/>
    <cellStyle name="Percent 3 2 7" xfId="4062" xr:uid="{D5B8D948-38F6-4622-92E2-F2B11ED65952}"/>
    <cellStyle name="Percent 3 2 8" xfId="4833" xr:uid="{FFBCF6FE-8F2E-455C-B576-D73A07A45E67}"/>
    <cellStyle name="Percent 3 2 9" xfId="5721" xr:uid="{70D21DDC-B5CC-4F6F-B342-E6D876C7B846}"/>
    <cellStyle name="Percent 3 3" xfId="385" xr:uid="{8B41716E-67FD-4487-BDF6-EC6B568A75B0}"/>
    <cellStyle name="Percent 3 3 2" xfId="989" xr:uid="{44C3F3C5-55DE-40F4-94BA-0EBF6B38AC41}"/>
    <cellStyle name="Percent 3 3 2 2" xfId="1998" xr:uid="{A5E8D88E-22B7-4297-B0CC-6046ACB85D43}"/>
    <cellStyle name="Percent 3 3 2 2 2" xfId="3814" xr:uid="{ED7FD455-F366-4AC5-AE0D-D9627458D44C}"/>
    <cellStyle name="Percent 3 3 2 3" xfId="4401" xr:uid="{56B4E003-B43F-4339-8C3E-C82A595FF337}"/>
    <cellStyle name="Percent 3 3 2 4" xfId="2947" xr:uid="{6832790F-F41A-4CF1-AA5B-A1DEAFDCD31F}"/>
    <cellStyle name="Percent 3 3 3" xfId="796" xr:uid="{03A5B520-7928-4D82-BAE4-C0D3E377D361}"/>
    <cellStyle name="Percent 3 3 3 2" xfId="2771" xr:uid="{09D81836-3840-4F68-914C-DAE13F576DEF}"/>
    <cellStyle name="Percent 3 3 4" xfId="1999" xr:uid="{C594168F-EE94-4678-AEAE-0EA7321ABE97}"/>
    <cellStyle name="Percent 3 3 4 2" xfId="3815" xr:uid="{314074A2-8244-435E-9C56-7414829A4726}"/>
    <cellStyle name="Percent 3 3 5" xfId="4225" xr:uid="{11B91F42-952C-4537-9ADF-5459D4EAB1F1}"/>
    <cellStyle name="Percent 3 3 6" xfId="4889" xr:uid="{D2501332-0F88-473F-BDAE-8B5F7F450237}"/>
    <cellStyle name="Percent 3 3 7" xfId="2440" xr:uid="{3A0F190B-3842-4C28-A941-AD444B4576A6}"/>
    <cellStyle name="Percent 3 4" xfId="920" xr:uid="{47AC44B7-4559-47BA-95AF-5E6DBE4E5DCF}"/>
    <cellStyle name="Percent 3 4 2" xfId="2000" xr:uid="{03D6C6B5-E752-4A15-BFD6-A6FA37B1AB5B}"/>
    <cellStyle name="Percent 3 4 2 2" xfId="3816" xr:uid="{77862F98-87BB-48D6-812A-DFB82F7ABB11}"/>
    <cellStyle name="Percent 3 4 3" xfId="4332" xr:uid="{1E1CB353-1259-4C96-BD33-71575C8D2077}"/>
    <cellStyle name="Percent 3 4 4" xfId="4945" xr:uid="{418BBAAB-4986-4484-B3C4-A9CDA39842A3}"/>
    <cellStyle name="Percent 3 4 5" xfId="2878" xr:uid="{AAD97ECA-621E-4FEE-BA89-F1118AAE4742}"/>
    <cellStyle name="Percent 3 5" xfId="689" xr:uid="{ECDB525E-983A-4A7B-B209-B03BF5F3661D}"/>
    <cellStyle name="Percent 3 5 2" xfId="2001" xr:uid="{D9CD5AA3-A981-4CEB-B28C-4AA33F749E5B}"/>
    <cellStyle name="Percent 3 5 2 2" xfId="3817" xr:uid="{386FD424-804D-49FB-9A27-3CD19A01374E}"/>
    <cellStyle name="Percent 3 5 3" xfId="4130" xr:uid="{1F79E6E0-CA05-4C8C-8088-580A75B12CDD}"/>
    <cellStyle name="Percent 3 5 4" xfId="5123" xr:uid="{BF57B008-5911-4D61-AD8D-AD643E9467F3}"/>
    <cellStyle name="Percent 3 5 5" xfId="5940" xr:uid="{C948FB20-46DA-4223-8FCB-076FECE51C71}"/>
    <cellStyle name="Percent 3 5 6" xfId="2676" xr:uid="{7F329A86-6018-47B0-B056-F78B9C003ED6}"/>
    <cellStyle name="Percent 3 6" xfId="1109" xr:uid="{2BF5AD9E-384D-4FE8-A28C-AEECA4B2C3DD}"/>
    <cellStyle name="Percent 3 6 2" xfId="2002" xr:uid="{2A339F9A-1BE6-4E15-91E3-9ED1737C58F3}"/>
    <cellStyle name="Percent 3 6 2 2" xfId="3818" xr:uid="{BE2CBD42-8AF8-4ED0-8079-F8B359DA3332}"/>
    <cellStyle name="Percent 3 6 3" xfId="4521" xr:uid="{C62625DD-C7DA-434D-AE31-D0388A9AB776}"/>
    <cellStyle name="Percent 3 6 4" xfId="4997" xr:uid="{68A82007-BD4D-4484-8665-4B1976DDB3AC}"/>
    <cellStyle name="Percent 3 6 5" xfId="5828" xr:uid="{28380055-590A-4CB5-A75C-2DB2D1BC6D7F}"/>
    <cellStyle name="Percent 3 6 6" xfId="3067" xr:uid="{36B5C344-E666-443D-A01B-BFAB60139ECF}"/>
    <cellStyle name="Percent 3 7" xfId="566" xr:uid="{936BD38E-BCB3-44CC-AAF7-0C883459D39A}"/>
    <cellStyle name="Percent 3 7 2" xfId="2003" xr:uid="{DAAA426D-9B48-4D7E-877F-D0349653F232}"/>
    <cellStyle name="Percent 3 7 2 2" xfId="3819" xr:uid="{8ED837E4-A49F-4B6F-8B94-6D9D2C5E2457}"/>
    <cellStyle name="Percent 3 7 3" xfId="4014" xr:uid="{A5971C51-F736-4080-AE19-419D4E2ABAB4}"/>
    <cellStyle name="Percent 3 7 4" xfId="2560" xr:uid="{A1C30922-AD0A-49E2-AF6B-FFCDFF0434E3}"/>
    <cellStyle name="Percent 3 8" xfId="430" xr:uid="{8CB807AB-E127-4497-993A-8E6682DFB3E5}"/>
    <cellStyle name="Percent 3 8 2" xfId="2004" xr:uid="{339241A0-F0F3-4A8D-A0B5-A56A50229E82}"/>
    <cellStyle name="Percent 3 8 3" xfId="2480" xr:uid="{EC18E803-4E3F-46FC-BD40-29B47A4C6FC6}"/>
    <cellStyle name="Percent 3 9" xfId="2005" xr:uid="{B363DAD0-0A87-4FC4-BEFF-CD51989C4168}"/>
    <cellStyle name="Percent 3 9 2" xfId="3820" xr:uid="{03947BC6-7E79-4C52-A7B4-01AD615C6D89}"/>
    <cellStyle name="Percent 30" xfId="5231" xr:uid="{A782B6EE-8EFF-418F-85EA-D1B4247F87DE}"/>
    <cellStyle name="Percent 31" xfId="5497" xr:uid="{B1B041FD-777C-4E79-B8CB-207243B77897}"/>
    <cellStyle name="Percent 32" xfId="5589" xr:uid="{34848CF0-4E9F-4884-940C-A453274FEAF2}"/>
    <cellStyle name="Percent 33" xfId="5610" xr:uid="{692CA8B6-C4D9-404D-8900-59D7197D123F}"/>
    <cellStyle name="Percent 34" xfId="5968" xr:uid="{867566FB-E140-485C-B85C-45471EC9938F}"/>
    <cellStyle name="Percent 35" xfId="5987" xr:uid="{3A7173FB-CD48-40F8-9A2B-5EFC9D812774}"/>
    <cellStyle name="Percent 36" xfId="5996" xr:uid="{ECDBE240-B8EE-494A-B5C2-721B463FA0D7}"/>
    <cellStyle name="Percent 37" xfId="6107" xr:uid="{CCE5FC51-345A-4166-9BA6-F53BF549A42B}"/>
    <cellStyle name="Percent 38" xfId="6112" xr:uid="{A1761195-A1FE-4177-8B22-121C1821D7EA}"/>
    <cellStyle name="Percent 39" xfId="6108" xr:uid="{4B90EFEC-4A19-400F-A9E4-302C1311A5C0}"/>
    <cellStyle name="Percent 4" xfId="152" xr:uid="{5CB6652C-2F2C-4D8E-90C9-987FEC63422A}"/>
    <cellStyle name="Percent 4 10" xfId="4776" xr:uid="{A67A70ED-EA86-4152-B76F-3C1612EEF6FA}"/>
    <cellStyle name="Percent 4 11" xfId="5677" xr:uid="{1E91044A-B528-48F7-A902-3A1B1144F153}"/>
    <cellStyle name="Percent 4 12" xfId="2349" xr:uid="{7864D971-C237-4810-9578-2352D6D4589D}"/>
    <cellStyle name="Percent 4 2" xfId="193" xr:uid="{20C115C8-A8AD-449F-9787-979C235A69CB}"/>
    <cellStyle name="Percent 4 2 2" xfId="1065" xr:uid="{8A0462BE-ABE1-4A56-9533-F8A42BDC5D24}"/>
    <cellStyle name="Percent 4 2 2 2" xfId="2006" xr:uid="{D501B68E-1592-4CDB-A945-F80D24E103E8}"/>
    <cellStyle name="Percent 4 2 2 2 2" xfId="3821" xr:uid="{C14D896B-106A-4A7A-A53B-2F65B17EF4CF}"/>
    <cellStyle name="Percent 4 2 2 3" xfId="4477" xr:uid="{83CB7251-1C22-41E2-8A32-FC91AB0A53BA}"/>
    <cellStyle name="Percent 4 2 2 4" xfId="3023" xr:uid="{3DBB21A3-9949-486D-9FC2-AB0DB9A0464E}"/>
    <cellStyle name="Percent 4 2 3" xfId="1140" xr:uid="{A00EF826-BB88-4430-9CBC-3CABA5654A27}"/>
    <cellStyle name="Percent 4 2 4" xfId="865" xr:uid="{56FBE4B3-179E-484E-A079-A8CC853CA662}"/>
    <cellStyle name="Percent 4 2 4 2" xfId="2833" xr:uid="{A567D67B-211D-4643-A5A0-5031505D8D51}"/>
    <cellStyle name="Percent 4 2 5" xfId="2007" xr:uid="{3C4922EE-A710-401C-9679-112FAB7A2D81}"/>
    <cellStyle name="Percent 4 2 5 2" xfId="3822" xr:uid="{AF813BDF-89F1-4F86-8EFF-C0B0C3901C28}"/>
    <cellStyle name="Percent 4 2 6" xfId="4287" xr:uid="{1D5882B4-F4A5-4082-B57B-C97CD0EA4675}"/>
    <cellStyle name="Percent 4 3" xfId="260" xr:uid="{98FCDEFB-CA58-421B-A62C-568048E830F6}"/>
    <cellStyle name="Percent 4 3 2" xfId="997" xr:uid="{1F3DA664-3E17-42A7-8332-6C7F34DF9FC7}"/>
    <cellStyle name="Percent 4 3 2 2" xfId="2008" xr:uid="{03111D63-48FF-413B-9A2F-C767485B5454}"/>
    <cellStyle name="Percent 4 3 2 2 2" xfId="3823" xr:uid="{2CD9C133-947C-4BE1-85F0-33F5D22B17AA}"/>
    <cellStyle name="Percent 4 3 2 3" xfId="4409" xr:uid="{E4E2E93A-F16D-4058-9141-D9DD7D706D29}"/>
    <cellStyle name="Percent 4 3 2 4" xfId="2955" xr:uid="{5399BC34-98A8-4562-B87D-0951C3B81BE3}"/>
    <cellStyle name="Percent 4 3 3" xfId="804" xr:uid="{7C0C6C64-078B-4200-A2DA-726BC83C27E4}"/>
    <cellStyle name="Percent 4 3 3 2" xfId="2779" xr:uid="{A21D83A5-2B93-41AD-A9EC-135DBDE07929}"/>
    <cellStyle name="Percent 4 3 4" xfId="2009" xr:uid="{47E0763B-A517-4682-8BA9-7AAF1CBA77C5}"/>
    <cellStyle name="Percent 4 3 4 2" xfId="3824" xr:uid="{67D63CF6-F5F1-4A8D-B3E0-EBE676E8E3BF}"/>
    <cellStyle name="Percent 4 3 5" xfId="4233" xr:uid="{EB31B07C-3EF6-423A-851F-7E292C7C80D6}"/>
    <cellStyle name="Percent 4 3 6" xfId="5000" xr:uid="{209FB301-4A3F-4FC9-9B4E-524464119853}"/>
    <cellStyle name="Percent 4 3 7" xfId="5831" xr:uid="{576F33C2-3560-4DCC-A6E2-C9DF2867D4DB}"/>
    <cellStyle name="Percent 4 4" xfId="392" xr:uid="{49D8A5AB-F5A8-4261-9256-5EF62ACD82C4}"/>
    <cellStyle name="Percent 4 4 2" xfId="928" xr:uid="{6BFAF176-F5AE-42C3-9ED4-85DAF71E9B18}"/>
    <cellStyle name="Percent 4 4 2 2" xfId="2886" xr:uid="{7D6AEB7F-AA62-4B43-9732-7C58AE0CB029}"/>
    <cellStyle name="Percent 4 4 3" xfId="2010" xr:uid="{FA23E0A2-46BE-4B54-957F-9E47F0614640}"/>
    <cellStyle name="Percent 4 4 3 2" xfId="3825" xr:uid="{F5A92F92-8416-4527-980B-41F2D60F51C8}"/>
    <cellStyle name="Percent 4 4 4" xfId="4340" xr:uid="{E147FB9C-5C48-40A0-882D-9BD974FB878E}"/>
    <cellStyle name="Percent 4 4 5" xfId="2447" xr:uid="{DABC2DE3-EA51-4D11-8A1A-49D115CAD5EA}"/>
    <cellStyle name="Percent 4 5" xfId="758" xr:uid="{9FDBE5E9-8AE6-4D6A-9A33-18B9C0D076E8}"/>
    <cellStyle name="Percent 4 5 2" xfId="2011" xr:uid="{15FF0DB1-5F36-49B4-98D8-BACDF04FF6B5}"/>
    <cellStyle name="Percent 4 5 2 2" xfId="3826" xr:uid="{44B06845-2CCF-4499-B651-0803BEFAA6FF}"/>
    <cellStyle name="Percent 4 5 3" xfId="4192" xr:uid="{D952B767-F314-4C5D-9C2E-E65CF1AE1FA5}"/>
    <cellStyle name="Percent 4 5 4" xfId="2738" xr:uid="{B8F2D5D1-2FD2-4B4C-B38D-2B3E36C93AE4}"/>
    <cellStyle name="Percent 4 6" xfId="1118" xr:uid="{E2E73899-D671-41F6-9480-9FB4009CAB43}"/>
    <cellStyle name="Percent 4 6 2" xfId="2012" xr:uid="{837E4667-6A7E-4A16-928F-86DB9DAC32F4}"/>
    <cellStyle name="Percent 4 6 2 2" xfId="3827" xr:uid="{2A066150-6EE6-4A13-9C18-8351A23B0EC1}"/>
    <cellStyle name="Percent 4 6 3" xfId="4530" xr:uid="{150ED866-E5AD-4926-B4C6-C1121FDB4AA2}"/>
    <cellStyle name="Percent 4 6 4" xfId="3076" xr:uid="{FF04AB2A-28E0-4BEE-B730-8B76B90B2CCD}"/>
    <cellStyle name="Percent 4 7" xfId="584" xr:uid="{35CDB3B9-475D-4249-AE54-F8B543186156}"/>
    <cellStyle name="Percent 4 8" xfId="449" xr:uid="{972B2150-88EB-4586-A73D-CE631B0C8980}"/>
    <cellStyle name="Percent 4 8 2" xfId="2013" xr:uid="{DCA55866-FC70-4687-B125-772A088A7982}"/>
    <cellStyle name="Percent 4 8 3" xfId="3958" xr:uid="{6518BE15-87DA-486A-9489-3CED566E1F7E}"/>
    <cellStyle name="Percent 4 8 4" xfId="2487" xr:uid="{396C2896-8902-4436-9F7A-59A5D01623CD}"/>
    <cellStyle name="Percent 4 9" xfId="2014" xr:uid="{EF2A0E0F-EFB9-4181-BB49-1E34A5FEE696}"/>
    <cellStyle name="Percent 4 9 2" xfId="3828" xr:uid="{ACFE8AF9-07DB-4380-8690-E8F877C3F14A}"/>
    <cellStyle name="Percent 40" xfId="6115" xr:uid="{2E93AA5F-F57E-487F-AAD5-2A77C4275296}"/>
    <cellStyle name="Percent 41" xfId="6106" xr:uid="{C286A146-468F-4D60-92A6-E85AAEEDCFDB}"/>
    <cellStyle name="Percent 42" xfId="6113" xr:uid="{C3DFB0C8-CBDA-4C40-B836-24E3F6CBDC65}"/>
    <cellStyle name="Percent 43" xfId="6172" xr:uid="{D2ACC7CE-656B-4BAD-BAE2-E0B19DBD9764}"/>
    <cellStyle name="Percent 44" xfId="6173" xr:uid="{E7885244-7A9D-47A1-896A-CBCB102AD85E}"/>
    <cellStyle name="Percent 45" xfId="6174" xr:uid="{5FE420AF-5224-4AA2-AB2B-4BCDC287EDEA}"/>
    <cellStyle name="Percent 46" xfId="6227" xr:uid="{C73FC237-55BA-4E8E-985F-E9B1D0FBD6C4}"/>
    <cellStyle name="Percent 47" xfId="2319" xr:uid="{EAE5770A-9B04-4E5F-A923-152C313B267B}"/>
    <cellStyle name="Percent 5" xfId="170" xr:uid="{2683F5F9-9969-43E3-A59E-824744DA5C19}"/>
    <cellStyle name="Percent 5 2" xfId="261" xr:uid="{7B21A99C-08D3-4A85-ACAB-7CC0380A57C3}"/>
    <cellStyle name="Percent 5 2 2" xfId="768" xr:uid="{573618AF-7EC0-477F-B467-49FD210B1FD1}"/>
    <cellStyle name="Percent 5 2 2 2" xfId="5064" xr:uid="{A1474F27-9F24-4B85-AC9C-FA59811BBE53}"/>
    <cellStyle name="Percent 5 2 2 3" xfId="5893" xr:uid="{2F1BA56C-C595-4B22-BBAA-F20F7882D76D}"/>
    <cellStyle name="Percent 5 2 3" xfId="4951" xr:uid="{4F2DF9DC-AACB-4C91-861B-C3A95B669C91}"/>
    <cellStyle name="Percent 5 2 3 2" xfId="5787" xr:uid="{2C07C54A-AD65-4F85-AE0C-8B3811BEFADA}"/>
    <cellStyle name="Percent 5 2 4" xfId="6072" xr:uid="{F85BB7E0-3C56-44BE-8F52-68939E9720AC}"/>
    <cellStyle name="Percent 5 3" xfId="499" xr:uid="{D47BD909-5F35-4FB6-BF0C-07F5F61C54F3}"/>
    <cellStyle name="Percent 5 3 2" xfId="2015" xr:uid="{08483036-DD37-4DDC-A949-2862CC0101CC}"/>
    <cellStyle name="Percent 5 3 3" xfId="5014" xr:uid="{A5781C6E-B667-4AB4-ADA3-3D60BDEA2C36}"/>
    <cellStyle name="Percent 5 3 4" xfId="5845" xr:uid="{B1FC1E2B-311D-472E-ABE3-4B926A4D91E0}"/>
    <cellStyle name="Percent 5 4" xfId="4846" xr:uid="{4A8E83F1-D22A-481A-9569-CB9FE83FB46F}"/>
    <cellStyle name="Percent 5 5" xfId="5731" xr:uid="{ACE7B14F-BD6E-4B1F-B019-7865EC3F8DEB}"/>
    <cellStyle name="Percent 6" xfId="175" xr:uid="{6E921D9D-A322-4EA3-B22B-53D5E8034E71}"/>
    <cellStyle name="Percent 6 10" xfId="4850" xr:uid="{A15467E9-DEDD-48A1-B9CE-40E1E6431339}"/>
    <cellStyle name="Percent 6 11" xfId="5498" xr:uid="{CB3D4258-D2B3-4F21-92EB-DB0EBB38FEE7}"/>
    <cellStyle name="Percent 6 12" xfId="6025" xr:uid="{1BB3E0A7-0595-44C4-A4B6-60B92088BE94}"/>
    <cellStyle name="Percent 6 13" xfId="6152" xr:uid="{8B40C7A6-5FBF-4CBA-BFE7-8E1BC22E12A2}"/>
    <cellStyle name="Percent 6 14" xfId="6210" xr:uid="{A729CA64-4B19-472F-8D9B-58534E142A52}"/>
    <cellStyle name="Percent 6 15" xfId="2385" xr:uid="{B06A1C12-A281-4CC9-A7B9-232950FF0F1F}"/>
    <cellStyle name="Percent 6 16" xfId="6277" xr:uid="{45DBA8C6-2176-42A4-9545-EAA9DCD70A1D}"/>
    <cellStyle name="Percent 6 2" xfId="272" xr:uid="{2B7E933A-B0FF-44BA-9943-7621277C363E}"/>
    <cellStyle name="Percent 6 2 10" xfId="6153" xr:uid="{36ABEB17-9416-448D-AFD8-392FA3495AB3}"/>
    <cellStyle name="Percent 6 2 11" xfId="6211" xr:uid="{9F406F83-04B5-451D-84B7-76C99E167730}"/>
    <cellStyle name="Percent 6 2 12" xfId="2416" xr:uid="{657F6398-CBDB-435E-BFC4-248AEC537495}"/>
    <cellStyle name="Percent 6 2 13" xfId="6278" xr:uid="{E16F80BF-8EAA-4AD2-95C5-5EBF58B7BA53}"/>
    <cellStyle name="Percent 6 2 2" xfId="1100" xr:uid="{897821A4-127C-46C2-8290-679B1BDD7311}"/>
    <cellStyle name="Percent 6 2 2 2" xfId="2016" xr:uid="{843B51DF-0852-4945-B49E-500579EBFA4E}"/>
    <cellStyle name="Percent 6 2 2 2 2" xfId="3829" xr:uid="{39F68F71-C162-4DEF-A56E-9D4A1A4BD2EB}"/>
    <cellStyle name="Percent 6 2 2 3" xfId="4512" xr:uid="{9AD4BCD5-9561-47A9-A108-B605B7628B22}"/>
    <cellStyle name="Percent 6 2 2 4" xfId="3058" xr:uid="{B5B0CF89-5E79-44DC-95E9-B152A63943FA}"/>
    <cellStyle name="Percent 6 2 3" xfId="886" xr:uid="{5BDB3FA0-74B5-4F35-A179-36C7FEB59E3C}"/>
    <cellStyle name="Percent 6 2 3 2" xfId="2017" xr:uid="{8A24CCBC-5007-4CD8-8613-168B7339AC2E}"/>
    <cellStyle name="Percent 6 2 3 2 2" xfId="3830" xr:uid="{6E6E0F47-A71C-4240-B3B9-56687F33C48A}"/>
    <cellStyle name="Percent 6 2 3 3" xfId="2850" xr:uid="{54F634B0-4641-4A45-B9A9-F36B4986524E}"/>
    <cellStyle name="Percent 6 2 4" xfId="2018" xr:uid="{DB1B11C9-60AB-4F55-828C-38E7B3ECC0F3}"/>
    <cellStyle name="Percent 6 2 4 2" xfId="3831" xr:uid="{A82FCB1F-D101-4253-8707-E03CBF79F3AB}"/>
    <cellStyle name="Percent 6 2 5" xfId="2256" xr:uid="{93F0429F-F970-42A3-B6FF-A3E30513495B}"/>
    <cellStyle name="Percent 6 2 5 2" xfId="3884" xr:uid="{A152BFB5-096F-4751-ACAF-03D8D2530BB8}"/>
    <cellStyle name="Percent 6 2 6" xfId="4304" xr:uid="{E6A834FA-66B2-47ED-A772-E795D626833D}"/>
    <cellStyle name="Percent 6 2 7" xfId="5060" xr:uid="{A8E3E922-51D3-4C86-8A16-3266F4F6B939}"/>
    <cellStyle name="Percent 6 2 8" xfId="5499" xr:uid="{0BD5E548-9081-4495-A49A-8986CDE9C167}"/>
    <cellStyle name="Percent 6 2 9" xfId="6026" xr:uid="{D617D604-8035-47AE-9E5E-A179D84BF4E2}"/>
    <cellStyle name="Percent 6 3" xfId="839" xr:uid="{76B68B5B-8906-4F3D-B68B-EECC232F587C}"/>
    <cellStyle name="Percent 6 3 2" xfId="1032" xr:uid="{49262193-202F-4AFC-AC98-CE87D555DE8B}"/>
    <cellStyle name="Percent 6 3 2 2" xfId="2019" xr:uid="{5C95EA5D-F2AE-4993-A628-C989D21252CA}"/>
    <cellStyle name="Percent 6 3 2 2 2" xfId="3832" xr:uid="{B773E5EE-9B57-4D1E-A61C-9C599DC092A3}"/>
    <cellStyle name="Percent 6 3 2 3" xfId="4444" xr:uid="{FED86764-2F64-421F-BBF9-D0233FF3F73B}"/>
    <cellStyle name="Percent 6 3 2 4" xfId="2990" xr:uid="{FF09872B-D907-40F8-988B-2BB433FE16A7}"/>
    <cellStyle name="Percent 6 3 3" xfId="2020" xr:uid="{5A585253-2410-41BC-9F58-5743B3ED4963}"/>
    <cellStyle name="Percent 6 3 3 2" xfId="3833" xr:uid="{C4116FBA-4E34-4BF8-BF0E-014076C0575B}"/>
    <cellStyle name="Percent 6 3 4" xfId="4268" xr:uid="{9BBFC88E-5FAA-4B91-82D2-4079A50DC60D}"/>
    <cellStyle name="Percent 6 3 5" xfId="6071" xr:uid="{B5761BB8-3BC0-4E6F-9265-2EA633301F16}"/>
    <cellStyle name="Percent 6 3 6" xfId="2814" xr:uid="{7415ECB4-61BC-4497-B9F5-9884A3DEE1C2}"/>
    <cellStyle name="Percent 6 4" xfId="962" xr:uid="{05E7507F-5715-4B3C-8BC0-97F975BFC3E1}"/>
    <cellStyle name="Percent 6 4 2" xfId="2021" xr:uid="{5BA72D88-51E1-4E0B-B934-82CD3329995D}"/>
    <cellStyle name="Percent 6 4 2 2" xfId="3834" xr:uid="{728E9D2C-72F7-4408-9ABF-93BEECE41194}"/>
    <cellStyle name="Percent 6 4 3" xfId="4374" xr:uid="{9C1F44FB-4F4F-40AC-84A6-B27262AD100A}"/>
    <cellStyle name="Percent 6 4 4" xfId="2920" xr:uid="{1BF45ED4-77FE-4D34-8CFE-DF130E669E46}"/>
    <cellStyle name="Percent 6 5" xfId="1211" xr:uid="{3900C664-6DDA-41A6-9579-7AF4B4062E38}"/>
    <cellStyle name="Percent 6 5 2" xfId="2022" xr:uid="{6D9779C9-E26B-48D1-8973-3FDB286960EC}"/>
    <cellStyle name="Percent 6 5 2 2" xfId="3835" xr:uid="{1D1A339E-4AD2-45C5-9381-DD4A914BDE54}"/>
    <cellStyle name="Percent 6 5 3" xfId="4597" xr:uid="{553631E9-CDD6-408F-BA34-D9C72D6B439E}"/>
    <cellStyle name="Percent 6 5 4" xfId="3143" xr:uid="{BCC50AD0-188B-4FB6-93E0-4271736C1A40}"/>
    <cellStyle name="Percent 6 6" xfId="772" xr:uid="{26EE4317-6B52-4695-9E46-973A61164BD8}"/>
    <cellStyle name="Percent 6 6 2" xfId="2023" xr:uid="{9317DD39-9333-42F7-9D6D-EBB4452DF208}"/>
    <cellStyle name="Percent 6 6 2 2" xfId="3836" xr:uid="{5BD1D99F-8BF4-4929-BF77-88945101FFD1}"/>
    <cellStyle name="Percent 6 6 3" xfId="2748" xr:uid="{78A64D94-0106-49D4-812D-59E94708F84C}"/>
    <cellStyle name="Percent 6 7" xfId="2024" xr:uid="{1AED5654-6DBA-4630-BC9C-B1AB7C293F7A}"/>
    <cellStyle name="Percent 6 7 2" xfId="3837" xr:uid="{B006DFAC-40E7-4749-9BCE-EE320230461D}"/>
    <cellStyle name="Percent 6 8" xfId="2257" xr:uid="{DBE38958-2CDB-4B5B-982E-DBADF376B65C}"/>
    <cellStyle name="Percent 6 8 2" xfId="3885" xr:uid="{B6967FD8-3EB0-49C5-B2F1-516A8D38F5D8}"/>
    <cellStyle name="Percent 6 9" xfId="4202" xr:uid="{464FAA20-29B6-4D75-AF45-287FDA3E2B51}"/>
    <cellStyle name="Percent 7" xfId="180" xr:uid="{706C7E1F-442A-419C-A74D-49D7FA747D7B}"/>
    <cellStyle name="Percent 7 10" xfId="2389" xr:uid="{E262801E-BBF2-4A0E-8C2A-A8803CAA85C7}"/>
    <cellStyle name="Percent 7 2" xfId="321" xr:uid="{E953F7CE-F981-4FB9-8596-C6A50EC14856}"/>
    <cellStyle name="Percent 7 2 2" xfId="1104" xr:uid="{1CF95261-6BE1-471E-A31F-CD22513281F0}"/>
    <cellStyle name="Percent 7 2 2 2" xfId="2025" xr:uid="{DAD467EA-1C7F-4490-B98A-52EC1FA87848}"/>
    <cellStyle name="Percent 7 2 2 2 2" xfId="3838" xr:uid="{FEAC304D-1F0A-48D3-AEAB-AD706C788707}"/>
    <cellStyle name="Percent 7 2 2 3" xfId="4516" xr:uid="{B4362866-8935-493A-8C98-FFD4FB771AA7}"/>
    <cellStyle name="Percent 7 2 2 4" xfId="3062" xr:uid="{622E6279-9C1C-4506-9DD3-0B630C3EB032}"/>
    <cellStyle name="Percent 7 2 3" xfId="890" xr:uid="{4C761350-7E20-4BC5-B07D-3BA8EA6727AB}"/>
    <cellStyle name="Percent 7 2 3 2" xfId="2854" xr:uid="{04A45398-71B7-4101-84BA-EEE096B5B379}"/>
    <cellStyle name="Percent 7 2 4" xfId="2026" xr:uid="{9CBCB319-B2CD-4B42-891C-A9037772AB8B}"/>
    <cellStyle name="Percent 7 2 4 2" xfId="3839" xr:uid="{C22FA1D5-C07B-44AA-8594-2F2BE90F350F}"/>
    <cellStyle name="Percent 7 2 5" xfId="4308" xr:uid="{19CF1518-A80B-446B-958E-D70F492628C2}"/>
    <cellStyle name="Percent 7 2 6" xfId="5072" xr:uid="{2B15106E-E924-41AA-8578-8F6E35E8B8C4}"/>
    <cellStyle name="Percent 7 2 7" xfId="5901" xr:uid="{809CFF39-1D92-458B-B182-F7210A90E806}"/>
    <cellStyle name="Percent 7 2 8" xfId="6076" xr:uid="{C1423B8E-E179-4CD9-A987-07000601AA1C}"/>
    <cellStyle name="Percent 7 3" xfId="843" xr:uid="{68F4AC70-3AC9-465D-BF0F-780FFA76494B}"/>
    <cellStyle name="Percent 7 3 2" xfId="1036" xr:uid="{498EEAF4-2438-4183-9255-312A3E6474AD}"/>
    <cellStyle name="Percent 7 3 2 2" xfId="2027" xr:uid="{B59A4B8D-1D3B-4279-A4F8-65E629F74243}"/>
    <cellStyle name="Percent 7 3 2 2 2" xfId="3840" xr:uid="{19079A0A-A3EC-4A1E-B3B3-A8C44F0AFABB}"/>
    <cellStyle name="Percent 7 3 2 3" xfId="4448" xr:uid="{F56BAD4B-CBB4-421E-B458-8FD0DC88C853}"/>
    <cellStyle name="Percent 7 3 2 4" xfId="2994" xr:uid="{50770F70-5171-4732-A81B-3AB77B31D433}"/>
    <cellStyle name="Percent 7 3 3" xfId="2028" xr:uid="{7DD9E463-665F-4B1A-8B0D-4B7CFEF9F806}"/>
    <cellStyle name="Percent 7 3 3 2" xfId="3841" xr:uid="{3894414C-267D-4182-AD7B-C60E5B7F4B52}"/>
    <cellStyle name="Percent 7 3 4" xfId="4272" xr:uid="{D97A7B9B-0846-4A34-9E61-856F0EF120B1}"/>
    <cellStyle name="Percent 7 3 5" xfId="2818" xr:uid="{66E2F754-3BED-418D-9765-F5A20AD07C57}"/>
    <cellStyle name="Percent 7 4" xfId="966" xr:uid="{71A388C9-B219-49C2-8529-D6E81AF9A4FE}"/>
    <cellStyle name="Percent 7 4 2" xfId="2029" xr:uid="{2C5EC4FC-120F-46CF-9359-B0C8F416035C}"/>
    <cellStyle name="Percent 7 4 2 2" xfId="3842" xr:uid="{7D82E311-26B2-4ECB-854E-930A3C5E5425}"/>
    <cellStyle name="Percent 7 4 3" xfId="4378" xr:uid="{1EB9FFBF-DCC9-4D14-A54F-0A6D29405AC7}"/>
    <cellStyle name="Percent 7 4 4" xfId="2924" xr:uid="{F872AD07-826C-45C4-BEA6-F721517AD93F}"/>
    <cellStyle name="Percent 7 5" xfId="777" xr:uid="{D4FCA26E-65A5-402D-BEC5-3810BFD6D35A}"/>
    <cellStyle name="Percent 7 5 2" xfId="2030" xr:uid="{86E59F7F-2A39-4970-9310-8404A9B56352}"/>
    <cellStyle name="Percent 7 5 3" xfId="2752" xr:uid="{A6851EFA-730E-488D-89AE-85EDD2F57E53}"/>
    <cellStyle name="Percent 7 6" xfId="2031" xr:uid="{747527AA-01EA-496B-A707-DCFB37B1B477}"/>
    <cellStyle name="Percent 7 6 2" xfId="3843" xr:uid="{F37846E1-CE10-46A9-905F-4DD512CB1600}"/>
    <cellStyle name="Percent 7 7" xfId="4206" xr:uid="{F58F759C-C3B4-4804-8647-DA45AE57D8E5}"/>
    <cellStyle name="Percent 7 8" xfId="4853" xr:uid="{B8C62BE3-85C6-439F-8ED0-09C36C260A82}"/>
    <cellStyle name="Percent 7 9" xfId="5737" xr:uid="{7FC6DBF8-1E16-420A-BD25-3679970773EF}"/>
    <cellStyle name="Percent 8" xfId="187" xr:uid="{328CDCA8-E21F-4BCD-B63E-A0B576B9CAAB}"/>
    <cellStyle name="Percent 8 2" xfId="1223" xr:uid="{F2143D57-49A9-4198-8122-DC6408F8BE73}"/>
    <cellStyle name="Percent 8 2 2" xfId="2032" xr:uid="{AA7E231D-D7F8-4477-B646-ECDAF4B876A1}"/>
    <cellStyle name="Percent 8 2 3" xfId="6079" xr:uid="{303500AA-392D-4CEC-9DB6-B687B94059AA}"/>
    <cellStyle name="Percent 8 3" xfId="5101" xr:uid="{C1555874-EDBA-4A34-B0B8-6925AC7F945B}"/>
    <cellStyle name="Percent 8 4" xfId="5930" xr:uid="{351A76CD-0B71-4443-B951-48C14BBFC5C6}"/>
    <cellStyle name="Percent 8 5" xfId="2396" xr:uid="{49D272B6-B1A5-40C8-B1BC-423F9492E3AB}"/>
    <cellStyle name="Percent 9" xfId="189" xr:uid="{35B391BB-1C23-44E0-AEAB-135E03511488}"/>
    <cellStyle name="Percent 9 2" xfId="2033" xr:uid="{B65BBC63-8DA9-41A7-99CA-BA3DE70C1DB6}"/>
    <cellStyle name="Percent 9 2 2" xfId="6082" xr:uid="{F5FE421D-ADB4-4770-9168-BBB9D50A62F1}"/>
    <cellStyle name="Percent 9 3" xfId="4605" xr:uid="{62D9223B-64BA-47C9-AE25-098032A7128D}"/>
    <cellStyle name="Quantity" xfId="37" xr:uid="{00000000-0005-0000-0000-000026000000}"/>
    <cellStyle name="Quantity 2" xfId="2034" xr:uid="{94686FA5-D9A0-4E9D-91FA-6A11CBF6BC8C}"/>
    <cellStyle name="Quantity 3" xfId="5500" xr:uid="{6EF5D512-A6D9-4C66-A972-373FE84F6582}"/>
    <cellStyle name="Standard_OPTIMIR1 (deutsch)" xfId="262" xr:uid="{B790A974-64FC-48E9-9936-3CE93E212A95}"/>
    <cellStyle name="StandardInput" xfId="6041" xr:uid="{6444A114-6D9D-4B82-AF16-3688F630F1E8}"/>
    <cellStyle name="TextDisplayOnly" xfId="6042" xr:uid="{B5BC3153-0F8E-4177-855C-EE47F0860C49}"/>
    <cellStyle name="þ_x001d_ðK&amp;‚ý»&amp;{ý_x000b__x0008_n_x0008_B _x0007__x0001__x0001_" xfId="295" xr:uid="{B0EE878A-37A2-4766-A570-C35E4670D156}"/>
    <cellStyle name="Title" xfId="47" builtinId="15" customBuiltin="1"/>
    <cellStyle name="Title 2" xfId="361" xr:uid="{B3137C53-E45A-46C9-BCB6-6B4C1BC722C6}"/>
    <cellStyle name="Title 2 2" xfId="4766" xr:uid="{6E54E276-2D8C-4C57-9AE6-9426AB962998}"/>
    <cellStyle name="Total" xfId="62" builtinId="25" customBuiltin="1"/>
    <cellStyle name="Total 2" xfId="362" xr:uid="{D7C67F54-4BF6-4B74-8376-EA0AA8BA1CE1}"/>
    <cellStyle name="Total 2 2" xfId="2035" xr:uid="{F49B157B-9AB5-4406-AB08-95A28A8E1ABB}"/>
    <cellStyle name="Total 2 2 10" xfId="4890" xr:uid="{4C5F0B16-F54A-48C0-8DEE-C39B5DC2340D}"/>
    <cellStyle name="Total 2 2 10 2" xfId="5501" xr:uid="{F5B10FBC-5BF9-402D-A82D-8DF73C7348EC}"/>
    <cellStyle name="Total 2 2 2" xfId="2258" xr:uid="{3B977232-A860-468F-9FC8-20A0D33B7F71}"/>
    <cellStyle name="Total 2 2 2 2" xfId="5502" xr:uid="{3B6D807C-FBBD-4FC0-A2D0-24EEE7ECDF36}"/>
    <cellStyle name="Total 2 2 3" xfId="2259" xr:uid="{B65D7604-820C-40DB-AB9B-C45E0C2E0476}"/>
    <cellStyle name="Total 2 2 3 2" xfId="5503" xr:uid="{54A44A73-C99C-4BFA-AAA9-C4E56ACC7707}"/>
    <cellStyle name="Total 2 2 4" xfId="2260" xr:uid="{C10E948F-6E86-40B4-A3BF-57C32CA133EB}"/>
    <cellStyle name="Total 2 2 4 2" xfId="5504" xr:uid="{1256D7CC-D55C-4B14-AB61-784208239BB6}"/>
    <cellStyle name="Total 2 2 5" xfId="2261" xr:uid="{1E63D941-0530-4FC3-8A51-B43BAA65ABB6}"/>
    <cellStyle name="Total 2 2 5 2" xfId="5505" xr:uid="{03CAE4C2-2E79-473D-A830-FC04699410E8}"/>
    <cellStyle name="Total 2 2 6" xfId="2262" xr:uid="{65229347-329F-4D1C-9A7B-27D27A7D9B68}"/>
    <cellStyle name="Total 2 2 6 2" xfId="5506" xr:uid="{A3AFF85C-FA91-4B27-AE12-9A2BDEB55834}"/>
    <cellStyle name="Total 2 2 7" xfId="2263" xr:uid="{E470D664-C99A-4548-A006-1BA78D1A60BC}"/>
    <cellStyle name="Total 2 2 7 2" xfId="5507" xr:uid="{92D450FD-8EEE-408E-8774-89F047AAB3A6}"/>
    <cellStyle name="Total 2 2 8" xfId="2264" xr:uid="{C7F0C85D-DD01-4306-AF7E-44A126671222}"/>
    <cellStyle name="Total 2 2 8 2" xfId="5508" xr:uid="{0BB69C2B-7F9A-4F64-9743-231A7E2164BD}"/>
    <cellStyle name="Total 2 2 9" xfId="2265" xr:uid="{BDAD3815-67DD-4B9B-891E-554E3493DC0B}"/>
    <cellStyle name="Total 2 2 9 2" xfId="5509" xr:uid="{69742BA4-37EB-46EA-A8CC-F470B3FEC999}"/>
    <cellStyle name="Total 2 3" xfId="2036" xr:uid="{5B7CDCB1-1E80-49D4-9930-52FAD0B7E42F}"/>
    <cellStyle name="Total 2 3 10" xfId="5510" xr:uid="{5BA93965-743A-490E-8F9E-57FD04637573}"/>
    <cellStyle name="Total 2 3 2" xfId="2266" xr:uid="{2ABAB330-5A57-4EBF-8D71-3C1A41817618}"/>
    <cellStyle name="Total 2 3 2 2" xfId="5511" xr:uid="{D926D61A-1F7C-4289-ACCC-EC5C717C0D74}"/>
    <cellStyle name="Total 2 3 3" xfId="2267" xr:uid="{8A9DA1E3-D6C0-4AAC-8374-F01BDCCDD6B6}"/>
    <cellStyle name="Total 2 3 3 2" xfId="5512" xr:uid="{ACD0AC4A-5475-4E46-B9F4-EC32185B865A}"/>
    <cellStyle name="Total 2 3 4" xfId="2268" xr:uid="{1AB6ACCA-DA16-46E8-9FFC-4C110F4BA854}"/>
    <cellStyle name="Total 2 3 4 2" xfId="5513" xr:uid="{1BCCB7E4-4BBA-47DD-9F82-093912821ED6}"/>
    <cellStyle name="Total 2 3 5" xfId="2269" xr:uid="{225479CD-632C-46E5-B85D-4E0FAF76764F}"/>
    <cellStyle name="Total 2 3 5 2" xfId="5514" xr:uid="{4F613F66-3E39-4F58-AD48-E6C639F769E9}"/>
    <cellStyle name="Total 2 3 6" xfId="2270" xr:uid="{A86661EB-513B-44B9-A3D9-AD9E0B5B0307}"/>
    <cellStyle name="Total 2 3 6 2" xfId="5515" xr:uid="{B85A3430-2CF9-4BF9-AF3F-A9D71B54A8DA}"/>
    <cellStyle name="Total 2 3 7" xfId="2271" xr:uid="{CEE91D8A-7298-43F0-A0C9-29094A75EA76}"/>
    <cellStyle name="Total 2 3 7 2" xfId="5516" xr:uid="{2C55D76A-7239-4025-8D6D-ED7D58C4DBD5}"/>
    <cellStyle name="Total 2 3 8" xfId="2272" xr:uid="{0E732C3A-332B-4B65-96BB-77A7D9B51079}"/>
    <cellStyle name="Total 2 3 8 2" xfId="5517" xr:uid="{C73BA7D0-15C6-43DA-8615-9DA74086319A}"/>
    <cellStyle name="Total 2 3 9" xfId="2273" xr:uid="{FE2FABAA-28BA-4C18-AF79-1C239F4E66FC}"/>
    <cellStyle name="Total 2 3 9 2" xfId="5518" xr:uid="{1A4842CC-7B83-49DA-90B2-48C9F9B5E878}"/>
    <cellStyle name="Total 2 4" xfId="4767" xr:uid="{FB488B4C-5420-412D-A34D-0D7A247E24B3}"/>
    <cellStyle name="Total 2 4 2" xfId="5519" xr:uid="{B691D3E2-BDD1-4EC0-8D5F-545652CF0810}"/>
    <cellStyle name="Total 3" xfId="2037" xr:uid="{7EBDB86B-20D8-4EC6-A9DC-F041B56F70AA}"/>
    <cellStyle name="Total 3 10" xfId="5520" xr:uid="{75D16B22-0B7A-4B6C-A193-353EC4545673}"/>
    <cellStyle name="Total 3 2" xfId="2274" xr:uid="{DA3E1D33-F015-44DF-A8AC-9F3AE21864C3}"/>
    <cellStyle name="Total 3 2 2" xfId="5521" xr:uid="{EA63D8D6-B4CF-46C1-A7F3-269F0EDC843C}"/>
    <cellStyle name="Total 3 3" xfId="2275" xr:uid="{989063DC-2715-4F90-B3CD-918A72621E46}"/>
    <cellStyle name="Total 3 3 2" xfId="5522" xr:uid="{D67A5568-D8FC-4BE2-A417-B0B50513C4D2}"/>
    <cellStyle name="Total 3 4" xfId="2276" xr:uid="{BB2B9DEC-20C4-4F54-94C8-FD1F3FC0BAD7}"/>
    <cellStyle name="Total 3 4 2" xfId="5523" xr:uid="{B185F4F0-AB95-4475-99B9-1F98B68016D6}"/>
    <cellStyle name="Total 3 5" xfId="2277" xr:uid="{E344AFFA-359F-4687-AFF8-EA0931841FEB}"/>
    <cellStyle name="Total 3 5 2" xfId="5524" xr:uid="{9E393819-AC7C-4215-93DF-ACD0B4DF668C}"/>
    <cellStyle name="Total 3 6" xfId="2278" xr:uid="{70F1F0AE-1749-4050-BD21-CD42F0A44D14}"/>
    <cellStyle name="Total 3 6 2" xfId="5525" xr:uid="{A99E60DD-2AC8-49F1-A0E2-C8E8FA7DC7EE}"/>
    <cellStyle name="Total 3 7" xfId="2279" xr:uid="{4B1EBB82-2BF0-49C9-92A9-8047997254AF}"/>
    <cellStyle name="Total 3 7 2" xfId="5526" xr:uid="{3B5B7B07-718A-4481-836D-2BB34245481C}"/>
    <cellStyle name="Total 3 8" xfId="2280" xr:uid="{4BC69ECA-9E35-4115-AB59-C5C05375DD11}"/>
    <cellStyle name="Total 3 8 2" xfId="5527" xr:uid="{19AC3969-8EF8-4F62-BFBA-FA811304185D}"/>
    <cellStyle name="Total 3 9" xfId="2281" xr:uid="{7E1A672B-03DE-499A-A435-48F4E3860F6D}"/>
    <cellStyle name="Total 3 9 2" xfId="5528" xr:uid="{8904B9BD-9F13-4495-8E5A-85DDA692B6E1}"/>
    <cellStyle name="Total 4" xfId="2038" xr:uid="{42440076-0656-4197-924E-A82E5A1F4FFB}"/>
    <cellStyle name="Total 4 10" xfId="5529" xr:uid="{1DCA5508-4E3F-49AC-B6E1-5EEB582AB787}"/>
    <cellStyle name="Total 4 2" xfId="2282" xr:uid="{2454CA9F-B8AE-4F8E-842A-C2DA41922316}"/>
    <cellStyle name="Total 4 2 2" xfId="5530" xr:uid="{CC3AAFAD-E727-4313-847A-48982F90A7CD}"/>
    <cellStyle name="Total 4 3" xfId="2283" xr:uid="{E030164B-50E6-41E9-833C-62732B52B416}"/>
    <cellStyle name="Total 4 3 2" xfId="5531" xr:uid="{3198EA6A-830E-4D87-BF12-1209070EF931}"/>
    <cellStyle name="Total 4 4" xfId="2284" xr:uid="{B5A2401B-A4EF-4E18-8D68-FA7DBD8D47D5}"/>
    <cellStyle name="Total 4 4 2" xfId="5532" xr:uid="{5DCE8D12-5FF2-4737-BE85-8982BF445E88}"/>
    <cellStyle name="Total 4 5" xfId="2285" xr:uid="{DB511CA2-6C52-428F-825B-04C1873DE2E0}"/>
    <cellStyle name="Total 4 5 2" xfId="5533" xr:uid="{E806E9B2-F7D9-4051-BD79-975648B01BEC}"/>
    <cellStyle name="Total 4 6" xfId="2286" xr:uid="{A80AA920-86E4-4930-9E5A-FCEB3B980B8A}"/>
    <cellStyle name="Total 4 6 2" xfId="5534" xr:uid="{9E260913-5CC9-4BFC-A887-DF713CBA19E0}"/>
    <cellStyle name="Total 4 7" xfId="2287" xr:uid="{DD459691-F982-4E34-B8B8-5CBC513A1AAB}"/>
    <cellStyle name="Total 4 7 2" xfId="5535" xr:uid="{3461D742-A3F2-40CF-A0C2-359053750144}"/>
    <cellStyle name="Total 4 8" xfId="2288" xr:uid="{F6FD6653-2EA8-4905-A7EA-58A4CADC1B3D}"/>
    <cellStyle name="Total 4 8 2" xfId="5536" xr:uid="{A8C2A09E-C64F-4916-A05B-8A39C0771F55}"/>
    <cellStyle name="Total 4 9" xfId="2289" xr:uid="{1E404659-64C8-4F7F-A521-51EA829F45D4}"/>
    <cellStyle name="Total 4 9 2" xfId="5537" xr:uid="{D387C5AD-1D65-425E-A40D-E3F8C14F53A9}"/>
    <cellStyle name="Total 5" xfId="5538" xr:uid="{3BAA0210-3913-42BF-82E2-AAB0C452B064}"/>
    <cellStyle name="Total 6" xfId="5539" xr:uid="{879C663C-D510-40B6-9D12-B39EC5768738}"/>
    <cellStyle name="Warning Text" xfId="60" builtinId="11" customBuiltin="1"/>
    <cellStyle name="Warning Text 2" xfId="363" xr:uid="{9894C5F1-3C6A-450A-AFFB-5565AAB1318A}"/>
    <cellStyle name="Warning Text 2 2" xfId="4768" xr:uid="{6BFA89AA-3700-44C2-B482-0DECB11CAA24}"/>
    <cellStyle name="Wไhrung [0]_OPTIMIR1 (deutsch)" xfId="263" xr:uid="{58715C84-BF55-4762-8872-FCDAB9D1E19B}"/>
    <cellStyle name="Wไhrung_OPTIMIR1 (deutsch)" xfId="264" xr:uid="{8C750BFB-4FFF-4FA3-895A-955CBFBDD2C4}"/>
    <cellStyle name="เครื่องหมายจุลภาค 2" xfId="296" xr:uid="{68917095-C261-45F7-9B05-56DF043699C3}"/>
    <cellStyle name="เครื่องหมายจุลภาค 2 2" xfId="297" xr:uid="{5B0873CD-0A63-44C5-BE5E-C3FEB4B29A54}"/>
    <cellStyle name="เครื่องหมายจุลภาค 3" xfId="298" xr:uid="{D30B1E31-F4F2-4C2E-9E8B-CC6D9CF0FE39}"/>
    <cellStyle name="เครื่องหมายจุลภาค 4" xfId="271" xr:uid="{66BFF4A5-47D0-4B2C-A9C2-357EB483140B}"/>
    <cellStyle name="เครื่องหมายจุลภาค 5" xfId="299" xr:uid="{5F1C7F31-F2B7-45EB-B24E-1E803039C8D0}"/>
    <cellStyle name="เครื่องหมายจุลภาค 6" xfId="265" xr:uid="{B538FF42-F8C7-46F4-B111-44F19B30FE97}"/>
    <cellStyle name="เครื่องหมายจุลภาค 6 10" xfId="2412" xr:uid="{F713C905-78B7-44A5-B981-77D7807928AC}"/>
    <cellStyle name="เครื่องหมายจุลภาค 6 11" xfId="6280" xr:uid="{D087DA68-7695-4817-AE19-C10DD5D01141}"/>
    <cellStyle name="เครื่องหมายจุลภาค 6 2" xfId="273" xr:uid="{0588A642-062B-40E8-AD1E-EA5BF35B99C2}"/>
    <cellStyle name="เครื่องหมายจุลภาค 6 2 10" xfId="6281" xr:uid="{6B58C6F0-2F32-4A1E-B444-0BDC32D3D4D0}"/>
    <cellStyle name="เครื่องหมายจุลภาค 6 2 2" xfId="2039" xr:uid="{D434BBEA-0AEB-44BB-8DA3-3E72A33DDB36}"/>
    <cellStyle name="เครื่องหมายจุลภาค 6 2 2 2" xfId="2290" xr:uid="{8C2735AD-1885-49CC-81F2-1E48E00560B6}"/>
    <cellStyle name="เครื่องหมายจุลภาค 6 2 2 2 2" xfId="3886" xr:uid="{BDA71E53-C8AD-4A6A-8017-A1CCF13F743B}"/>
    <cellStyle name="เครื่องหมายจุลภาค 6 2 2 3" xfId="5540" xr:uid="{008451AB-437F-4492-824A-0A6B1C005808}"/>
    <cellStyle name="เครื่องหมายจุลภาค 6 2 2 4" xfId="6029" xr:uid="{1400951D-FFB7-4571-9C4D-14AF45826F27}"/>
    <cellStyle name="เครื่องหมายจุลภาค 6 2 2 5" xfId="6156" xr:uid="{51C480B0-A6B3-4266-BFC0-629B5C003C3E}"/>
    <cellStyle name="เครื่องหมายจุลภาค 6 2 2 6" xfId="6214" xr:uid="{07C351E9-6A9C-494B-B3EF-388FABB9691F}"/>
    <cellStyle name="เครื่องหมายจุลภาค 6 2 2 7" xfId="3844" xr:uid="{417CE3B8-DE40-4F3A-9098-EFC12DB50597}"/>
    <cellStyle name="เครื่องหมายจุลภาค 6 2 2 8" xfId="6282" xr:uid="{3962527A-D4A0-4206-9FA2-1D01FB8B3520}"/>
    <cellStyle name="เครื่องหมายจุลภาค 6 2 3" xfId="2040" xr:uid="{CFFD0228-E825-4546-B029-887F5D56665E}"/>
    <cellStyle name="เครื่องหมายจุลภาค 6 2 3 2" xfId="3845" xr:uid="{35A0AEA5-2A0F-4C9E-8229-C816257F6FE6}"/>
    <cellStyle name="เครื่องหมายจุลภาค 6 2 4" xfId="2291" xr:uid="{9A3CC6A2-FD35-4604-9D75-3DDB5A00349D}"/>
    <cellStyle name="เครื่องหมายจุลภาค 6 2 4 2" xfId="3887" xr:uid="{22997CC8-9123-45FC-9775-0C10FD6393C1}"/>
    <cellStyle name="เครื่องหมายจุลภาค 6 2 5" xfId="5541" xr:uid="{8B298662-1E0C-4491-94F6-D7067455E3AD}"/>
    <cellStyle name="เครื่องหมายจุลภาค 6 2 6" xfId="6028" xr:uid="{CE296468-8CE8-4784-A62E-1D4B027A57AB}"/>
    <cellStyle name="เครื่องหมายจุลภาค 6 2 7" xfId="6155" xr:uid="{85FADC32-62C6-4A62-993B-66A05BEEAF7C}"/>
    <cellStyle name="เครื่องหมายจุลภาค 6 2 8" xfId="6213" xr:uid="{C33B81FA-326B-47B8-8C21-964C17F9E9F3}"/>
    <cellStyle name="เครื่องหมายจุลภาค 6 2 9" xfId="2417" xr:uid="{3EC79654-14B3-4515-8B0F-9978C8FB558C}"/>
    <cellStyle name="เครื่องหมายจุลภาค 6 3" xfId="2041" xr:uid="{FC632CAD-A1D2-4E1B-B42A-929F4AF69AEB}"/>
    <cellStyle name="เครื่องหมายจุลภาค 6 3 2" xfId="2292" xr:uid="{418642A2-0862-41B2-8C76-6C82690CAA7B}"/>
    <cellStyle name="เครื่องหมายจุลภาค 6 3 2 2" xfId="3888" xr:uid="{5A40D62E-ED08-4E6C-A974-19B2FF1CDC20}"/>
    <cellStyle name="เครื่องหมายจุลภาค 6 3 3" xfId="5542" xr:uid="{B01B46C9-9F5D-4D0D-BA5A-D7FE709CB8E4}"/>
    <cellStyle name="เครื่องหมายจุลภาค 6 3 4" xfId="6030" xr:uid="{57E36165-FFD5-4A4F-9315-77E648035587}"/>
    <cellStyle name="เครื่องหมายจุลภาค 6 3 5" xfId="6157" xr:uid="{BB520DC1-A6A0-492D-A9DD-31FBC9D7EA56}"/>
    <cellStyle name="เครื่องหมายจุลภาค 6 3 6" xfId="6215" xr:uid="{7DE36D78-6473-4E32-9DC7-B62A131A8370}"/>
    <cellStyle name="เครื่องหมายจุลภาค 6 3 7" xfId="3846" xr:uid="{17993FEA-4B1C-4906-9C55-6A134AA2B641}"/>
    <cellStyle name="เครื่องหมายจุลภาค 6 3 8" xfId="6283" xr:uid="{6E4403B1-87EF-4554-ABF0-9ECED4B663FE}"/>
    <cellStyle name="เครื่องหมายจุลภาค 6 4" xfId="2042" xr:uid="{91018C02-4C66-41CF-A257-825B913D49ED}"/>
    <cellStyle name="เครื่องหมายจุลภาค 6 4 2" xfId="3847" xr:uid="{0706932E-7D28-4AF0-980C-2E1A3BD9A4F6}"/>
    <cellStyle name="เครื่องหมายจุลภาค 6 5" xfId="2293" xr:uid="{AB60220C-2CE1-45CD-8526-3FC777893C31}"/>
    <cellStyle name="เครื่องหมายจุลภาค 6 5 2" xfId="3889" xr:uid="{A95E9B08-BF6C-4E7F-81FC-E8C9556BEF6B}"/>
    <cellStyle name="เครื่องหมายจุลภาค 6 6" xfId="5543" xr:uid="{8943E963-5F8B-4A45-A1A0-5E3C9F669EA8}"/>
    <cellStyle name="เครื่องหมายจุลภาค 6 7" xfId="6027" xr:uid="{8EFC4DE4-C69C-41CB-9D8A-B4869902630B}"/>
    <cellStyle name="เครื่องหมายจุลภาค 6 8" xfId="6154" xr:uid="{AC203F16-02B9-47A7-A068-993CB3FD1060}"/>
    <cellStyle name="เครื่องหมายจุลภาค 6 9" xfId="6212" xr:uid="{03E2E471-EB21-47EA-A022-3E012AC0488B}"/>
    <cellStyle name="เครื่องหมายจุลภาค_ใบปะหน้า NL Q4" xfId="266" xr:uid="{011A1EF2-CEFB-4CD2-BEB6-69527211B0DC}"/>
    <cellStyle name="เชื่อมโยงหลายมิติ" xfId="6066" xr:uid="{5EA5B97D-7D86-4D2E-8F19-F703389AACAA}"/>
    <cellStyle name="เปอร์เซ็นต์ 3" xfId="267" xr:uid="{B5090ECB-02BE-4FBA-B547-1FCA34F9596C}"/>
    <cellStyle name="เปอร์เซ็นต์ 3 10" xfId="6284" xr:uid="{BEA378E5-ABBC-4FAC-84B3-40A29657EB1F}"/>
    <cellStyle name="เปอร์เซ็นต์ 3 2" xfId="2043" xr:uid="{24F69F6D-70DE-42DA-A6AC-13308DD9CFA9}"/>
    <cellStyle name="เปอร์เซ็นต์ 3 2 2" xfId="2294" xr:uid="{16A2873C-8069-4EF1-9D9D-E5BA22785243}"/>
    <cellStyle name="เปอร์เซ็นต์ 3 2 2 2" xfId="3890" xr:uid="{5EFC2D03-47E8-4E2B-847A-E4CC07BA3558}"/>
    <cellStyle name="เปอร์เซ็นต์ 3 2 3" xfId="5544" xr:uid="{927942D9-886D-494E-ADC1-0FD28DB679F2}"/>
    <cellStyle name="เปอร์เซ็นต์ 3 2 4" xfId="6033" xr:uid="{8ED6E9B7-A97E-4A1C-B63F-6541A8FEDD98}"/>
    <cellStyle name="เปอร์เซ็นต์ 3 2 5" xfId="6159" xr:uid="{2D664014-6BD4-4738-AD32-8591096645C0}"/>
    <cellStyle name="เปอร์เซ็นต์ 3 2 6" xfId="6217" xr:uid="{789F44EE-819E-4724-B135-0D98B0F7523F}"/>
    <cellStyle name="เปอร์เซ็นต์ 3 2 7" xfId="3848" xr:uid="{181E1EC4-120B-4974-9F09-47B7D3AF08D4}"/>
    <cellStyle name="เปอร์เซ็นต์ 3 2 8" xfId="6285" xr:uid="{0F5125CC-C85F-4448-BC1E-EEA60DB359E3}"/>
    <cellStyle name="เปอร์เซ็นต์ 3 3" xfId="2044" xr:uid="{848491A3-5D3D-4243-8C2E-235B833EB320}"/>
    <cellStyle name="เปอร์เซ็นต์ 3 3 2" xfId="3849" xr:uid="{53B00C66-AFA6-415D-B785-4A4344E21687}"/>
    <cellStyle name="เปอร์เซ็นต์ 3 4" xfId="2295" xr:uid="{83E4ED94-3803-4F2D-AD38-3B0D96B49031}"/>
    <cellStyle name="เปอร์เซ็นต์ 3 4 2" xfId="3891" xr:uid="{B852FF66-5C89-4307-B597-859B2CFC40F7}"/>
    <cellStyle name="เปอร์เซ็นต์ 3 5" xfId="5545" xr:uid="{EFA4F4B2-395E-4A26-A0E8-C74CE6BAE33C}"/>
    <cellStyle name="เปอร์เซ็นต์ 3 6" xfId="6032" xr:uid="{69C1A9C6-C91E-44EC-83EF-06314AFA7B7F}"/>
    <cellStyle name="เปอร์เซ็นต์ 3 7" xfId="6158" xr:uid="{94B3FC6C-3BAD-4C3F-9906-2CAFEB67C2FB}"/>
    <cellStyle name="เปอร์เซ็นต์ 3 8" xfId="6216" xr:uid="{BDAE1D68-0A3B-4DB4-993E-837AA93E9ECE}"/>
    <cellStyle name="เปอร์เซ็นต์ 3 9" xfId="2413" xr:uid="{7B7E9668-C0C4-423C-A027-0D5F026BFEF4}"/>
    <cellStyle name="จุลภาค 2" xfId="892" xr:uid="{90AB41CF-C30E-4D2D-94D3-811FBF1BC3F9}"/>
    <cellStyle name="จุลภาค 2 2" xfId="1105" xr:uid="{D7322765-15AD-48C3-BDF0-0AA8D5423FFB}"/>
    <cellStyle name="จุลภาค 2 2 2" xfId="2045" xr:uid="{7FE64ECE-CDC6-4790-9E66-50FC08B28648}"/>
    <cellStyle name="จุลภาค 2 2 2 2" xfId="3850" xr:uid="{B3949F10-92B4-49E4-8E57-28DF98A4EBA1}"/>
    <cellStyle name="จุลภาค 2 2 3" xfId="4517" xr:uid="{6658C1A6-C77C-47AF-A186-B6E42198E798}"/>
    <cellStyle name="จุลภาค 2 2 4" xfId="3063" xr:uid="{ED01ABE0-0E32-4788-BD82-5B585760D304}"/>
    <cellStyle name="จุลภาค 2 3" xfId="2046" xr:uid="{759BBEA0-2031-4ECA-A49E-AA3FA4741B3D}"/>
    <cellStyle name="จุลภาค 2 3 2" xfId="3851" xr:uid="{68E9618E-BFBF-4158-9659-01DD49CE8F1F}"/>
    <cellStyle name="จุลภาค 2 4" xfId="4309" xr:uid="{95BF170B-9D9A-4E7A-974A-541B1D03C43E}"/>
    <cellStyle name="จุลภาค 2 5" xfId="5991" xr:uid="{159EFEE5-B976-4122-B970-73A241BB4185}"/>
    <cellStyle name="จุลภาค 2 6" xfId="2855" xr:uid="{16B47AD3-EC9E-4ECE-B610-FF643D06E2AE}"/>
    <cellStyle name="ตามการเชื่อมโยงหลายมิติ" xfId="6067" xr:uid="{B86666C8-1D71-4A8D-9BE9-502BBB7DAC21}"/>
    <cellStyle name="ปกติ 2" xfId="268" xr:uid="{2A1A3E2F-00C7-450F-83F1-7DB874D4D9F9}"/>
    <cellStyle name="ปกติ 2 10" xfId="6160" xr:uid="{C6514846-8221-42B6-BF50-4D8731CFBC3C}"/>
    <cellStyle name="ปกติ 2 11" xfId="6218" xr:uid="{B5A443D0-691D-4A33-8C55-8973D61F02DF}"/>
    <cellStyle name="ปกติ 2 12" xfId="2414" xr:uid="{C13262DE-9AEC-4B2C-B56D-88340FEB8B52}"/>
    <cellStyle name="ปกติ 2 13" xfId="6286" xr:uid="{3CE30226-7E9E-46A8-9664-6A8385620597}"/>
    <cellStyle name="ปกติ 2 2" xfId="300" xr:uid="{CD896E49-26EB-4792-9AF9-297277CC8117}"/>
    <cellStyle name="ปกติ 2 3" xfId="314" xr:uid="{DBE0892F-8938-48CE-A493-A1AD263B56C7}"/>
    <cellStyle name="ปกติ 2 4" xfId="2047" xr:uid="{6FCC1F22-8D54-4292-A066-283A02DED182}"/>
    <cellStyle name="ปกติ 2 4 2" xfId="2296" xr:uid="{DF489A53-9542-463F-896A-931C006A72E5}"/>
    <cellStyle name="ปกติ 2 4 2 2" xfId="3892" xr:uid="{FB44D013-D7D8-4BE5-B693-B25B823CE02A}"/>
    <cellStyle name="ปกติ 2 4 3" xfId="5546" xr:uid="{86C36D5F-3474-4A88-81CE-DC6F14DDD4CD}"/>
    <cellStyle name="ปกติ 2 4 4" xfId="6036" xr:uid="{093759C5-17DB-467D-90AD-44F0D3E7BBAB}"/>
    <cellStyle name="ปกติ 2 4 5" xfId="6163" xr:uid="{2F1AA406-9CD8-4A63-A85C-9F610013C50E}"/>
    <cellStyle name="ปกติ 2 4 6" xfId="6219" xr:uid="{2E71A26B-C54D-4283-BE86-C6F9FBD8B889}"/>
    <cellStyle name="ปกติ 2 4 7" xfId="3852" xr:uid="{71E5E133-374C-4AEC-A293-AAB38C13DC2C}"/>
    <cellStyle name="ปกติ 2 4 8" xfId="6287" xr:uid="{E0C818CE-6C4B-4582-ACAC-725CDB842963}"/>
    <cellStyle name="ปกติ 2 5" xfId="2048" xr:uid="{B81739F0-08F3-41B7-A094-EC1D133A42C1}"/>
    <cellStyle name="ปกติ 2 5 2" xfId="3853" xr:uid="{12B6F53D-5A6F-4C8A-9046-278D543DC4E2}"/>
    <cellStyle name="ปกติ 2 6" xfId="2297" xr:uid="{81CB1DB9-9D6D-4837-8C14-71080BFB11DA}"/>
    <cellStyle name="ปกติ 2 6 2" xfId="3893" xr:uid="{4BBBCC5E-D52C-427E-A67B-8A6A4B61556B}"/>
    <cellStyle name="ปกติ 2 7" xfId="4672" xr:uid="{7EF242AD-EFA5-42A1-A6D3-7D729FA4AB63}"/>
    <cellStyle name="ปกติ 2 8" xfId="5547" xr:uid="{03FC9E4E-FFB0-4390-A4C3-E152C1C965EC}"/>
    <cellStyle name="ปกติ 2 9" xfId="6034" xr:uid="{4F70D86E-5498-475D-9435-F0401F20AC7C}"/>
    <cellStyle name="ปกติ 3" xfId="301" xr:uid="{AC1703BC-17DD-40C7-9FD8-35E8EC8D5FBA}"/>
    <cellStyle name="ปกติ 3 2" xfId="318" xr:uid="{75458623-15BA-465C-8CC6-8367E8FEE5F6}"/>
    <cellStyle name="ปกติ 3 3" xfId="454" xr:uid="{6115E140-947D-4966-9299-08BB885CA3DE}"/>
    <cellStyle name="ปกติ 3 3 2" xfId="2049" xr:uid="{5A009FC5-16DE-42C8-982F-2CB58ABCD7ED}"/>
    <cellStyle name="ปกติ 4" xfId="269" xr:uid="{10460639-EE88-4DE1-AEE8-8A81BA947267}"/>
    <cellStyle name="ปกติ 4 10" xfId="6288" xr:uid="{A072E5D9-F051-4831-920D-F6C6238AD28E}"/>
    <cellStyle name="ปกติ 4 2" xfId="2050" xr:uid="{B079BB45-B65E-454F-90B3-54724FB34114}"/>
    <cellStyle name="ปกติ 4 2 2" xfId="2298" xr:uid="{2D3FB6D7-9119-4474-BC1B-91A8F83E1102}"/>
    <cellStyle name="ปกติ 4 2 2 2" xfId="3894" xr:uid="{49765ECD-35DE-48D1-999A-58569307E132}"/>
    <cellStyle name="ปกติ 4 2 3" xfId="5548" xr:uid="{ADA46EB2-6F83-48C4-8D11-13C5C30A2946}"/>
    <cellStyle name="ปกติ 4 2 4" xfId="6038" xr:uid="{437C4FAC-7CD2-4C44-A779-39C359FDC059}"/>
    <cellStyle name="ปกติ 4 2 5" xfId="6165" xr:uid="{782F26B4-30B5-4EBE-9D24-3C12B6A5D6C4}"/>
    <cellStyle name="ปกติ 4 2 6" xfId="6221" xr:uid="{AEB1F7E0-C8CE-48B0-BE79-446AFC7897B9}"/>
    <cellStyle name="ปกติ 4 2 7" xfId="3854" xr:uid="{E4FE305E-B58E-4F5B-9F30-827C76AEA1C8}"/>
    <cellStyle name="ปกติ 4 2 8" xfId="6289" xr:uid="{3C645C93-283B-4996-8939-974BF8794495}"/>
    <cellStyle name="ปกติ 4 3" xfId="2051" xr:uid="{ED8068E3-D8A2-4F51-ACFB-EABC3386936E}"/>
    <cellStyle name="ปกติ 4 3 2" xfId="3855" xr:uid="{6C8B0F1D-CF87-42A6-B61F-671AA334C32D}"/>
    <cellStyle name="ปกติ 4 4" xfId="2299" xr:uid="{091290FF-586B-4AF1-9D9F-57BDC78A3854}"/>
    <cellStyle name="ปกติ 4 4 2" xfId="3895" xr:uid="{EB55733F-0E6E-47EB-B4BD-203281F467D1}"/>
    <cellStyle name="ปกติ 4 5" xfId="5549" xr:uid="{2CD1375D-3BC9-41A1-BE5D-BA9464691D71}"/>
    <cellStyle name="ปกติ 4 6" xfId="6037" xr:uid="{123B2136-FDAD-4013-B56C-0C9BD6046A82}"/>
    <cellStyle name="ปกติ 4 7" xfId="6164" xr:uid="{A8881616-A4FD-43DE-9D4F-672200D24894}"/>
    <cellStyle name="ปกติ 4 8" xfId="6220" xr:uid="{BB43CD04-90B1-43EC-9BB3-4B29A3B96AC8}"/>
    <cellStyle name="ปกติ 4 9" xfId="2415" xr:uid="{928164A5-8CF2-403C-9692-E1116F944456}"/>
    <cellStyle name="ปกติ_Sheet1 3" xfId="364" xr:uid="{44B6E957-9BEE-480C-ACC4-2DA906A5513E}"/>
  </cellStyles>
  <dxfs count="16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border>
        <top style="thin">
          <color rgb="FFE2EFDA"/>
        </top>
        <bottom style="thin">
          <color rgb="FFE2EFDA"/>
        </bottom>
      </border>
    </dxf>
    <dxf>
      <border>
        <top style="thin">
          <color rgb="FFE2EFDA"/>
        </top>
        <bottom style="thin">
          <color rgb="FFE2EFDA"/>
        </bottom>
      </border>
    </dxf>
    <dxf>
      <fill>
        <patternFill patternType="solid">
          <fgColor rgb="FFE2EFDA"/>
          <bgColor rgb="FFE2EFDA"/>
        </patternFill>
      </fill>
      <border>
        <bottom style="thin">
          <color rgb="FF70AD47"/>
        </bottom>
      </border>
    </dxf>
    <dxf>
      <font>
        <color rgb="FFFFFFFF"/>
      </font>
      <fill>
        <patternFill patternType="solid">
          <fgColor rgb="FFA9D08E"/>
          <bgColor rgb="FFA9D08E"/>
        </patternFill>
      </fill>
      <border>
        <bottom style="thin">
          <color rgb="FFE2EFDA"/>
        </bottom>
        <horizontal style="thin">
          <color rgb="FFA9D08E"/>
        </horizontal>
      </border>
    </dxf>
    <dxf>
      <border>
        <bottom style="thin">
          <color rgb="FFC6E0B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A9D08E"/>
          <bgColor rgb="FFA9D08E"/>
        </patternFill>
      </fill>
    </dxf>
    <dxf>
      <font>
        <b/>
        <color rgb="FFFFFFFF"/>
      </font>
    </dxf>
    <dxf>
      <border>
        <left style="thin">
          <color rgb="FF548235"/>
        </left>
        <right style="thin">
          <color rgb="FF548235"/>
        </right>
      </border>
    </dxf>
    <dxf>
      <border>
        <top style="thin">
          <color rgb="FF548235"/>
        </top>
        <bottom style="thin">
          <color rgb="FF548235"/>
        </bottom>
        <horizontal style="thin">
          <color rgb="FF548235"/>
        </horizontal>
      </border>
    </dxf>
    <dxf>
      <font>
        <b/>
        <color rgb="FF000000"/>
      </font>
      <border>
        <top style="double">
          <color rgb="FF548235"/>
        </top>
      </border>
    </dxf>
    <dxf>
      <font>
        <color rgb="FFFFFFFF"/>
      </font>
      <fill>
        <patternFill patternType="solid">
          <fgColor rgb="FF548235"/>
          <bgColor rgb="FF548235"/>
        </patternFill>
      </fill>
      <border>
        <horizontal style="thin">
          <color rgb="FF548235"/>
        </horizontal>
      </border>
    </dxf>
    <dxf>
      <font>
        <color rgb="FF000000"/>
      </font>
      <border>
        <horizontal style="thin">
          <color rgb="FFE2EFDA"/>
        </horizontal>
      </border>
    </dxf>
  </dxfs>
  <tableStyles count="2" defaultTableStyle="TableStyleMedium9" defaultPivotStyle="PivotStyleLight16">
    <tableStyle name="PivotStyleMedium7 2" table="0" count="13" xr9:uid="{B60BB1B4-7F7E-4FF6-806E-2B12828B3C2B}">
      <tableStyleElement type="wholeTable" dxfId="15"/>
      <tableStyleElement type="headerRow" dxfId="14"/>
      <tableStyleElement type="totalRow" dxfId="13"/>
      <tableStyleElement type="firstRowStripe" dxfId="12"/>
      <tableStyleElement type="firstColumnStripe" dxfId="11"/>
      <tableStyleElement type="firstHeaderCell" dxfId="10"/>
      <tableStyleElement type="firstSubtotalRow" dxfId="9"/>
      <tableStyleElement type="secondSubtotalRow" dxfId="8"/>
      <tableStyleElement type="firstColumnSubheading" dxfId="7"/>
      <tableStyleElement type="firstRowSubheading" dxfId="6"/>
      <tableStyleElement type="secondRowSubheading" dxfId="5"/>
      <tableStyleElement type="pageFieldLabels" dxfId="4"/>
      <tableStyleElement type="pageFieldValues" dxfId="3"/>
    </tableStyle>
    <tableStyle name="Table Style 1" pivot="0" count="3" xr9:uid="{5688FB83-EAD8-4323-89EC-A904C9B7BBC2}">
      <tableStyleElement type="wholeTable" dxfId="2"/>
      <tableStyleElement type="firstRowStripe" dxfId="1"/>
      <tableStyleElement type="second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8"/>
  <sheetViews>
    <sheetView showGridLines="0" tabSelected="1" view="pageBreakPreview" zoomScale="90" zoomScaleNormal="100" zoomScaleSheetLayoutView="90" workbookViewId="0">
      <selection activeCell="E17" sqref="E17"/>
    </sheetView>
  </sheetViews>
  <sheetFormatPr defaultColWidth="10.5703125" defaultRowHeight="24" customHeight="1"/>
  <cols>
    <col min="1" max="1" width="50.7109375" style="15" customWidth="1"/>
    <col min="2" max="2" width="1.7109375" style="19" customWidth="1"/>
    <col min="3" max="3" width="6.7109375" style="17" customWidth="1"/>
    <col min="4" max="4" width="1.7109375" style="19" customWidth="1"/>
    <col min="5" max="5" width="14.28515625" style="19" customWidth="1"/>
    <col min="6" max="6" width="1.7109375" style="19" customWidth="1"/>
    <col min="7" max="7" width="14.28515625" style="17" customWidth="1"/>
    <col min="8" max="8" width="1.7109375" style="19" customWidth="1"/>
    <col min="9" max="9" width="14.28515625" style="17" customWidth="1"/>
    <col min="10" max="10" width="1.7109375" style="28" customWidth="1"/>
    <col min="11" max="11" width="14.28515625" style="19" customWidth="1"/>
    <col min="12" max="12" width="1.7109375" style="19" customWidth="1"/>
    <col min="13" max="16384" width="10.5703125" style="19"/>
  </cols>
  <sheetData>
    <row r="1" spans="1:12" s="15" customFormat="1" ht="24" customHeight="1">
      <c r="A1" s="27" t="s">
        <v>96</v>
      </c>
      <c r="B1" s="19"/>
      <c r="C1" s="19"/>
      <c r="D1" s="19"/>
      <c r="E1" s="19"/>
      <c r="F1" s="19"/>
      <c r="G1" s="19"/>
      <c r="H1" s="19"/>
      <c r="I1" s="19"/>
      <c r="J1" s="28"/>
    </row>
    <row r="2" spans="1:12" s="15" customFormat="1" ht="24" customHeight="1">
      <c r="A2" s="27" t="s">
        <v>154</v>
      </c>
      <c r="B2" s="19"/>
      <c r="C2" s="19"/>
      <c r="D2" s="19"/>
      <c r="E2" s="19"/>
      <c r="F2" s="19"/>
      <c r="G2" s="19"/>
      <c r="H2" s="19"/>
      <c r="I2" s="19"/>
      <c r="J2" s="28"/>
    </row>
    <row r="3" spans="1:12" s="15" customFormat="1" ht="24" customHeight="1">
      <c r="A3" s="27" t="s">
        <v>188</v>
      </c>
      <c r="B3" s="19"/>
      <c r="C3" s="19"/>
      <c r="D3" s="19"/>
      <c r="E3" s="19"/>
      <c r="F3" s="19"/>
      <c r="G3" s="19"/>
      <c r="H3" s="19"/>
      <c r="I3" s="19"/>
      <c r="J3" s="28"/>
    </row>
    <row r="4" spans="1:12" s="15" customFormat="1" ht="24" customHeight="1">
      <c r="A4" s="29"/>
      <c r="B4" s="30"/>
      <c r="C4" s="30"/>
      <c r="D4" s="30"/>
      <c r="E4" s="30"/>
      <c r="F4" s="30"/>
      <c r="G4" s="28"/>
      <c r="H4" s="30"/>
      <c r="K4" s="28" t="s">
        <v>60</v>
      </c>
    </row>
    <row r="5" spans="1:12" s="15" customFormat="1" ht="24" customHeight="1">
      <c r="A5" s="29"/>
      <c r="B5" s="30"/>
      <c r="C5" s="19"/>
      <c r="D5" s="19"/>
      <c r="E5" s="116" t="s">
        <v>17</v>
      </c>
      <c r="F5" s="116"/>
      <c r="G5" s="116"/>
      <c r="H5" s="19"/>
      <c r="I5" s="116" t="s">
        <v>25</v>
      </c>
      <c r="J5" s="116"/>
      <c r="K5" s="116"/>
    </row>
    <row r="6" spans="1:12" s="15" customFormat="1" ht="24" customHeight="1">
      <c r="A6" s="29"/>
      <c r="C6" s="30"/>
      <c r="D6" s="30"/>
      <c r="E6" s="31" t="s">
        <v>189</v>
      </c>
      <c r="F6" s="31"/>
      <c r="G6" s="31" t="s">
        <v>61</v>
      </c>
      <c r="I6" s="31" t="s">
        <v>189</v>
      </c>
      <c r="J6" s="31"/>
      <c r="K6" s="31" t="s">
        <v>61</v>
      </c>
    </row>
    <row r="7" spans="1:12" ht="24" customHeight="1">
      <c r="C7" s="32" t="s">
        <v>0</v>
      </c>
      <c r="D7" s="32"/>
      <c r="E7" s="33">
        <v>2569</v>
      </c>
      <c r="F7" s="21"/>
      <c r="G7" s="33">
        <v>2568</v>
      </c>
      <c r="I7" s="33">
        <v>2569</v>
      </c>
      <c r="J7" s="21"/>
      <c r="K7" s="33">
        <v>2568</v>
      </c>
    </row>
    <row r="8" spans="1:12" ht="24" customHeight="1">
      <c r="C8" s="19"/>
      <c r="D8" s="21"/>
      <c r="E8" s="34" t="s">
        <v>84</v>
      </c>
      <c r="F8" s="34"/>
      <c r="G8" s="34" t="s">
        <v>68</v>
      </c>
      <c r="I8" s="34" t="s">
        <v>84</v>
      </c>
      <c r="J8" s="34"/>
      <c r="K8" s="34" t="s">
        <v>68</v>
      </c>
    </row>
    <row r="9" spans="1:12" ht="24" customHeight="1">
      <c r="C9" s="19"/>
      <c r="D9" s="21"/>
      <c r="E9" s="34" t="s">
        <v>69</v>
      </c>
      <c r="F9" s="34"/>
      <c r="G9" s="35"/>
      <c r="I9" s="34" t="s">
        <v>69</v>
      </c>
      <c r="J9" s="34"/>
      <c r="K9" s="35"/>
    </row>
    <row r="10" spans="1:12" ht="24" customHeight="1">
      <c r="A10" s="27" t="s">
        <v>1</v>
      </c>
      <c r="B10" s="16"/>
      <c r="C10" s="16"/>
      <c r="D10" s="16"/>
      <c r="E10" s="17"/>
      <c r="F10" s="16"/>
      <c r="J10" s="19"/>
      <c r="K10" s="17"/>
      <c r="L10" s="18"/>
    </row>
    <row r="11" spans="1:12" ht="24" customHeight="1">
      <c r="A11" s="36" t="s">
        <v>2</v>
      </c>
      <c r="B11" s="16"/>
      <c r="C11" s="16"/>
      <c r="D11" s="16"/>
      <c r="E11" s="22"/>
      <c r="F11" s="37"/>
      <c r="G11" s="22"/>
      <c r="H11" s="22"/>
      <c r="I11" s="22"/>
      <c r="J11" s="22"/>
      <c r="K11" s="22"/>
      <c r="L11" s="18"/>
    </row>
    <row r="12" spans="1:12" ht="24" customHeight="1">
      <c r="A12" s="15" t="s">
        <v>27</v>
      </c>
      <c r="B12" s="16"/>
      <c r="C12" s="16"/>
      <c r="D12" s="16"/>
      <c r="E12" s="38">
        <v>303800</v>
      </c>
      <c r="F12" s="22"/>
      <c r="G12" s="38">
        <v>280643</v>
      </c>
      <c r="H12" s="22"/>
      <c r="I12" s="38">
        <v>147504</v>
      </c>
      <c r="J12" s="22"/>
      <c r="K12" s="38">
        <v>125321</v>
      </c>
      <c r="L12" s="18"/>
    </row>
    <row r="13" spans="1:12" ht="24" customHeight="1">
      <c r="A13" s="15" t="s">
        <v>171</v>
      </c>
      <c r="B13" s="16"/>
      <c r="C13" s="16">
        <v>3</v>
      </c>
      <c r="D13" s="16"/>
      <c r="E13" s="38">
        <v>444751</v>
      </c>
      <c r="F13" s="37"/>
      <c r="G13" s="38">
        <v>446771</v>
      </c>
      <c r="H13" s="37"/>
      <c r="I13" s="38">
        <v>275119</v>
      </c>
      <c r="J13" s="37"/>
      <c r="K13" s="38">
        <v>273335</v>
      </c>
      <c r="L13" s="18"/>
    </row>
    <row r="14" spans="1:12" ht="24" customHeight="1">
      <c r="A14" s="15" t="s">
        <v>167</v>
      </c>
      <c r="B14" s="16"/>
      <c r="C14" s="16"/>
      <c r="D14" s="16"/>
      <c r="E14" s="38">
        <v>8920</v>
      </c>
      <c r="F14" s="37"/>
      <c r="G14" s="38">
        <v>9911</v>
      </c>
      <c r="H14" s="37"/>
      <c r="I14" s="38">
        <v>0</v>
      </c>
      <c r="J14" s="37"/>
      <c r="K14" s="38">
        <v>0</v>
      </c>
      <c r="L14" s="18"/>
    </row>
    <row r="15" spans="1:12" ht="24" customHeight="1">
      <c r="A15" s="15" t="s">
        <v>141</v>
      </c>
      <c r="B15" s="16"/>
      <c r="C15" s="16"/>
      <c r="D15" s="16"/>
      <c r="E15" s="38">
        <v>7835</v>
      </c>
      <c r="F15" s="37"/>
      <c r="G15" s="38">
        <v>9060</v>
      </c>
      <c r="H15" s="37"/>
      <c r="I15" s="38">
        <v>5425</v>
      </c>
      <c r="J15" s="37"/>
      <c r="K15" s="38">
        <v>7649</v>
      </c>
      <c r="L15" s="18"/>
    </row>
    <row r="16" spans="1:12" ht="24" customHeight="1">
      <c r="A16" s="15" t="s">
        <v>56</v>
      </c>
      <c r="B16" s="16"/>
      <c r="C16" s="16">
        <v>4</v>
      </c>
      <c r="D16" s="16"/>
      <c r="E16" s="38">
        <v>385219</v>
      </c>
      <c r="F16" s="37"/>
      <c r="G16" s="38">
        <v>349724</v>
      </c>
      <c r="H16" s="37"/>
      <c r="I16" s="38">
        <v>106814</v>
      </c>
      <c r="J16" s="37"/>
      <c r="K16" s="38">
        <v>102430</v>
      </c>
      <c r="L16" s="18"/>
    </row>
    <row r="17" spans="1:13" ht="24" customHeight="1">
      <c r="A17" s="15" t="s">
        <v>90</v>
      </c>
      <c r="B17" s="16"/>
      <c r="C17" s="16"/>
      <c r="D17" s="16"/>
      <c r="E17" s="38">
        <v>1212</v>
      </c>
      <c r="F17" s="37"/>
      <c r="G17" s="38">
        <v>1008</v>
      </c>
      <c r="H17" s="37"/>
      <c r="I17" s="38">
        <v>351</v>
      </c>
      <c r="J17" s="37"/>
      <c r="K17" s="38">
        <v>348</v>
      </c>
      <c r="L17" s="18"/>
    </row>
    <row r="18" spans="1:13" ht="24" customHeight="1">
      <c r="A18" s="15" t="s">
        <v>28</v>
      </c>
      <c r="B18" s="16"/>
      <c r="C18" s="16"/>
      <c r="D18" s="16"/>
      <c r="E18" s="38">
        <v>9171</v>
      </c>
      <c r="F18" s="37"/>
      <c r="G18" s="38">
        <v>8799</v>
      </c>
      <c r="H18" s="37"/>
      <c r="I18" s="38">
        <v>2002</v>
      </c>
      <c r="J18" s="37"/>
      <c r="K18" s="38">
        <v>1947</v>
      </c>
      <c r="L18" s="18"/>
    </row>
    <row r="19" spans="1:13" ht="24" customHeight="1">
      <c r="A19" s="36" t="s">
        <v>3</v>
      </c>
      <c r="B19" s="16"/>
      <c r="C19" s="16"/>
      <c r="D19" s="16"/>
      <c r="E19" s="39">
        <f t="shared" ref="E19" si="0">SUM(E12:E18)</f>
        <v>1160908</v>
      </c>
      <c r="F19" s="22"/>
      <c r="G19" s="39">
        <f t="shared" ref="G19" si="1">SUM(G12:G18)</f>
        <v>1105916</v>
      </c>
      <c r="H19" s="22"/>
      <c r="I19" s="39">
        <f t="shared" ref="I19" si="2">SUM(I12:I18)</f>
        <v>537215</v>
      </c>
      <c r="J19" s="22"/>
      <c r="K19" s="39">
        <f t="shared" ref="K19" si="3">SUM(K12:K18)</f>
        <v>511030</v>
      </c>
      <c r="L19" s="18"/>
    </row>
    <row r="20" spans="1:13" ht="24" customHeight="1">
      <c r="A20" s="36" t="s">
        <v>13</v>
      </c>
      <c r="B20" s="16"/>
      <c r="C20" s="16"/>
      <c r="D20" s="16"/>
      <c r="E20" s="22"/>
      <c r="F20" s="37"/>
      <c r="G20" s="22"/>
      <c r="H20" s="37"/>
      <c r="I20" s="22"/>
      <c r="J20" s="37"/>
      <c r="K20" s="22"/>
      <c r="L20" s="18"/>
    </row>
    <row r="21" spans="1:13" ht="24" customHeight="1">
      <c r="A21" s="15" t="s">
        <v>100</v>
      </c>
      <c r="B21" s="16"/>
      <c r="C21" s="40">
        <v>8</v>
      </c>
      <c r="D21" s="16"/>
      <c r="E21" s="22">
        <v>29032</v>
      </c>
      <c r="F21" s="37"/>
      <c r="G21" s="22">
        <v>29147</v>
      </c>
      <c r="H21" s="37"/>
      <c r="I21" s="22">
        <v>6100</v>
      </c>
      <c r="J21" s="37"/>
      <c r="K21" s="22">
        <v>6100</v>
      </c>
      <c r="L21" s="18"/>
    </row>
    <row r="22" spans="1:13" ht="24" customHeight="1">
      <c r="A22" s="15" t="s">
        <v>186</v>
      </c>
      <c r="B22" s="16"/>
      <c r="D22" s="16"/>
      <c r="E22" s="22"/>
      <c r="F22" s="37"/>
      <c r="G22" s="22"/>
      <c r="H22" s="22"/>
      <c r="I22" s="22"/>
      <c r="J22" s="37"/>
      <c r="K22" s="22"/>
      <c r="L22" s="18"/>
      <c r="M22" s="41"/>
    </row>
    <row r="23" spans="1:13" ht="24" customHeight="1">
      <c r="A23" s="19" t="s">
        <v>74</v>
      </c>
      <c r="B23" s="16"/>
      <c r="D23" s="16"/>
      <c r="E23" s="22">
        <v>1513</v>
      </c>
      <c r="F23" s="37"/>
      <c r="G23" s="22">
        <v>2059</v>
      </c>
      <c r="H23" s="22"/>
      <c r="I23" s="22">
        <v>0</v>
      </c>
      <c r="J23" s="37"/>
      <c r="K23" s="22">
        <v>0</v>
      </c>
      <c r="L23" s="18"/>
    </row>
    <row r="24" spans="1:13" ht="24" customHeight="1">
      <c r="A24" s="15" t="s">
        <v>149</v>
      </c>
      <c r="B24" s="16"/>
      <c r="C24" s="40">
        <v>2</v>
      </c>
      <c r="D24" s="16"/>
      <c r="E24" s="38">
        <v>0</v>
      </c>
      <c r="F24" s="37"/>
      <c r="G24" s="38">
        <v>0</v>
      </c>
      <c r="H24" s="37"/>
      <c r="I24" s="38">
        <v>37200</v>
      </c>
      <c r="J24" s="37"/>
      <c r="K24" s="38">
        <v>37200</v>
      </c>
      <c r="L24" s="18"/>
    </row>
    <row r="25" spans="1:13" ht="24" customHeight="1">
      <c r="A25" s="15" t="s">
        <v>152</v>
      </c>
      <c r="B25" s="16"/>
      <c r="C25" s="40"/>
      <c r="D25" s="16"/>
      <c r="E25" s="38">
        <v>36289</v>
      </c>
      <c r="F25" s="37"/>
      <c r="G25" s="38">
        <v>36289</v>
      </c>
      <c r="H25" s="37"/>
      <c r="I25" s="38">
        <v>36289</v>
      </c>
      <c r="J25" s="37"/>
      <c r="K25" s="38">
        <v>36289</v>
      </c>
      <c r="L25" s="18"/>
    </row>
    <row r="26" spans="1:13" ht="24" customHeight="1">
      <c r="A26" s="15" t="s">
        <v>29</v>
      </c>
      <c r="B26" s="16"/>
      <c r="C26" s="40">
        <v>5</v>
      </c>
      <c r="D26" s="16"/>
      <c r="E26" s="38">
        <v>0</v>
      </c>
      <c r="F26" s="37"/>
      <c r="G26" s="38">
        <v>0</v>
      </c>
      <c r="H26" s="37"/>
      <c r="I26" s="38">
        <v>1253984</v>
      </c>
      <c r="J26" s="37"/>
      <c r="K26" s="38">
        <v>1253984</v>
      </c>
      <c r="L26" s="18"/>
    </row>
    <row r="27" spans="1:13" ht="24" customHeight="1">
      <c r="A27" s="15" t="s">
        <v>209</v>
      </c>
      <c r="B27" s="16"/>
      <c r="C27" s="40"/>
      <c r="D27" s="16"/>
      <c r="E27" s="38">
        <v>0</v>
      </c>
      <c r="F27" s="37"/>
      <c r="G27" s="38">
        <v>0</v>
      </c>
      <c r="H27" s="37"/>
      <c r="I27" s="38">
        <v>1300</v>
      </c>
      <c r="J27" s="37"/>
      <c r="K27" s="38">
        <v>0</v>
      </c>
      <c r="L27" s="18"/>
    </row>
    <row r="28" spans="1:13" ht="24" customHeight="1">
      <c r="A28" s="15" t="s">
        <v>57</v>
      </c>
      <c r="B28" s="16"/>
      <c r="C28" s="40">
        <v>6</v>
      </c>
      <c r="D28" s="16"/>
      <c r="E28" s="38">
        <v>1098257</v>
      </c>
      <c r="F28" s="37"/>
      <c r="G28" s="38">
        <v>1096920</v>
      </c>
      <c r="H28" s="37"/>
      <c r="I28" s="38">
        <v>353006</v>
      </c>
      <c r="J28" s="37"/>
      <c r="K28" s="38">
        <v>352303</v>
      </c>
      <c r="L28" s="18"/>
    </row>
    <row r="29" spans="1:13" ht="24" customHeight="1">
      <c r="A29" s="15" t="s">
        <v>88</v>
      </c>
      <c r="B29" s="16"/>
      <c r="C29" s="40">
        <v>7</v>
      </c>
      <c r="D29" s="16"/>
      <c r="E29" s="38">
        <v>103380</v>
      </c>
      <c r="F29" s="37"/>
      <c r="G29" s="38">
        <v>113290</v>
      </c>
      <c r="H29" s="37"/>
      <c r="I29" s="38">
        <f>4444-1300</f>
        <v>3144</v>
      </c>
      <c r="J29" s="37"/>
      <c r="K29" s="38">
        <v>4770</v>
      </c>
      <c r="L29" s="18"/>
    </row>
    <row r="30" spans="1:13" ht="24" customHeight="1">
      <c r="A30" s="15" t="s">
        <v>101</v>
      </c>
      <c r="B30" s="16"/>
      <c r="D30" s="16"/>
      <c r="E30" s="38">
        <v>563101</v>
      </c>
      <c r="F30" s="37"/>
      <c r="G30" s="38">
        <v>563101</v>
      </c>
      <c r="H30" s="37"/>
      <c r="I30" s="38">
        <v>0</v>
      </c>
      <c r="J30" s="37"/>
      <c r="K30" s="38">
        <v>0</v>
      </c>
      <c r="L30" s="18"/>
    </row>
    <row r="31" spans="1:13" ht="24" customHeight="1">
      <c r="A31" s="15" t="s">
        <v>58</v>
      </c>
      <c r="B31" s="16"/>
      <c r="C31" s="16"/>
      <c r="D31" s="16"/>
      <c r="E31" s="38">
        <v>217040</v>
      </c>
      <c r="F31" s="37"/>
      <c r="G31" s="38">
        <v>219821</v>
      </c>
      <c r="H31" s="37"/>
      <c r="I31" s="38">
        <v>80440</v>
      </c>
      <c r="J31" s="37"/>
      <c r="K31" s="38">
        <v>79195</v>
      </c>
      <c r="L31" s="18"/>
    </row>
    <row r="32" spans="1:13" ht="24" customHeight="1">
      <c r="A32" s="15" t="s">
        <v>73</v>
      </c>
      <c r="B32" s="16"/>
      <c r="C32" s="16"/>
      <c r="D32" s="16"/>
      <c r="E32" s="38">
        <v>22850</v>
      </c>
      <c r="F32" s="37"/>
      <c r="G32" s="38">
        <v>20944</v>
      </c>
      <c r="H32" s="37"/>
      <c r="I32" s="38">
        <v>8416</v>
      </c>
      <c r="J32" s="37"/>
      <c r="K32" s="38">
        <v>7527</v>
      </c>
      <c r="L32" s="18"/>
    </row>
    <row r="33" spans="1:12" ht="24" customHeight="1">
      <c r="A33" s="15" t="s">
        <v>146</v>
      </c>
      <c r="B33" s="16"/>
      <c r="C33" s="16"/>
      <c r="D33" s="16"/>
      <c r="E33" s="38">
        <v>27772</v>
      </c>
      <c r="F33" s="37"/>
      <c r="G33" s="38">
        <v>28826</v>
      </c>
      <c r="H33" s="37"/>
      <c r="I33" s="38">
        <v>2488</v>
      </c>
      <c r="J33" s="37"/>
      <c r="K33" s="38">
        <v>2596</v>
      </c>
      <c r="L33" s="18"/>
    </row>
    <row r="34" spans="1:12" ht="24" customHeight="1">
      <c r="A34" s="15" t="s">
        <v>30</v>
      </c>
      <c r="B34" s="16"/>
      <c r="C34" s="16"/>
      <c r="D34" s="16"/>
      <c r="E34" s="38">
        <v>14739</v>
      </c>
      <c r="F34" s="37"/>
      <c r="G34" s="38">
        <v>22495</v>
      </c>
      <c r="H34" s="37"/>
      <c r="I34" s="38">
        <v>12726</v>
      </c>
      <c r="J34" s="37"/>
      <c r="K34" s="38">
        <v>20864</v>
      </c>
      <c r="L34" s="18"/>
    </row>
    <row r="35" spans="1:12" ht="24" customHeight="1">
      <c r="A35" s="36" t="s">
        <v>14</v>
      </c>
      <c r="B35" s="16"/>
      <c r="C35" s="16"/>
      <c r="D35" s="16"/>
      <c r="E35" s="39">
        <f>SUM(E21:E34)</f>
        <v>2113973</v>
      </c>
      <c r="F35" s="37"/>
      <c r="G35" s="39">
        <f>SUM(G21:G34)</f>
        <v>2132892</v>
      </c>
      <c r="H35" s="22"/>
      <c r="I35" s="39">
        <f>SUM(I21:I34)</f>
        <v>1795093</v>
      </c>
      <c r="J35" s="22"/>
      <c r="K35" s="39">
        <f>SUM(K21:K34)</f>
        <v>1800828</v>
      </c>
      <c r="L35" s="18"/>
    </row>
    <row r="36" spans="1:12" ht="24" customHeight="1" thickBot="1">
      <c r="A36" s="36" t="s">
        <v>4</v>
      </c>
      <c r="B36" s="16"/>
      <c r="C36" s="16"/>
      <c r="D36" s="16"/>
      <c r="E36" s="42">
        <f>SUM(E19,E35)</f>
        <v>3274881</v>
      </c>
      <c r="F36" s="37"/>
      <c r="G36" s="42">
        <f>SUM(G19,G35)</f>
        <v>3238808</v>
      </c>
      <c r="H36" s="22"/>
      <c r="I36" s="42">
        <f>SUM(I19,I35)</f>
        <v>2332308</v>
      </c>
      <c r="J36" s="22"/>
      <c r="K36" s="42">
        <f>SUM(K19,K35)</f>
        <v>2311858</v>
      </c>
      <c r="L36" s="18"/>
    </row>
    <row r="37" spans="1:12" ht="24" customHeight="1" thickTop="1">
      <c r="B37" s="15"/>
      <c r="C37" s="19"/>
      <c r="E37" s="17"/>
      <c r="F37" s="16"/>
      <c r="J37" s="19"/>
      <c r="K37" s="17"/>
      <c r="L37" s="28"/>
    </row>
    <row r="38" spans="1:12" ht="24" customHeight="1">
      <c r="A38" s="15" t="s">
        <v>5</v>
      </c>
      <c r="C38" s="19"/>
      <c r="D38" s="17"/>
      <c r="E38" s="22"/>
      <c r="F38" s="22"/>
      <c r="G38" s="22"/>
      <c r="H38" s="22"/>
      <c r="I38" s="22"/>
      <c r="J38" s="43"/>
      <c r="K38" s="22"/>
      <c r="L38" s="22"/>
    </row>
    <row r="39" spans="1:12" ht="24" customHeight="1">
      <c r="C39" s="19"/>
      <c r="D39" s="17"/>
      <c r="E39" s="22"/>
      <c r="F39" s="22"/>
      <c r="G39" s="22"/>
      <c r="H39" s="22"/>
      <c r="I39" s="22"/>
      <c r="J39" s="43"/>
      <c r="K39" s="22"/>
      <c r="L39" s="22"/>
    </row>
    <row r="40" spans="1:12" ht="24" customHeight="1">
      <c r="B40" s="15"/>
      <c r="C40" s="19"/>
      <c r="E40" s="17"/>
      <c r="F40" s="16"/>
      <c r="J40" s="19"/>
      <c r="K40" s="17"/>
      <c r="L40" s="28"/>
    </row>
    <row r="41" spans="1:12" s="15" customFormat="1" ht="24" customHeight="1">
      <c r="A41" s="27" t="s">
        <v>96</v>
      </c>
      <c r="B41" s="27"/>
      <c r="C41" s="19"/>
      <c r="D41" s="19"/>
      <c r="E41" s="19"/>
      <c r="F41" s="19"/>
      <c r="G41" s="19"/>
      <c r="H41" s="19"/>
      <c r="I41" s="19"/>
      <c r="J41" s="19"/>
      <c r="K41" s="19"/>
      <c r="L41" s="28"/>
    </row>
    <row r="42" spans="1:12" s="15" customFormat="1" ht="24" customHeight="1">
      <c r="A42" s="36" t="s">
        <v>155</v>
      </c>
      <c r="B42" s="36"/>
      <c r="C42" s="44"/>
      <c r="D42" s="44"/>
      <c r="E42" s="44"/>
      <c r="F42" s="45"/>
      <c r="G42" s="44"/>
      <c r="H42" s="45"/>
      <c r="I42" s="44"/>
      <c r="J42" s="45"/>
      <c r="K42" s="44"/>
      <c r="L42" s="28"/>
    </row>
    <row r="43" spans="1:12" s="15" customFormat="1" ht="24" customHeight="1">
      <c r="A43" s="27" t="s">
        <v>188</v>
      </c>
      <c r="B43" s="19"/>
      <c r="C43" s="19"/>
      <c r="D43" s="19"/>
      <c r="E43" s="19"/>
      <c r="F43" s="19"/>
      <c r="G43" s="19"/>
      <c r="H43" s="19"/>
      <c r="I43" s="19"/>
      <c r="J43" s="28"/>
    </row>
    <row r="44" spans="1:12" s="15" customFormat="1" ht="24" customHeight="1">
      <c r="A44" s="29"/>
      <c r="B44" s="30"/>
      <c r="C44" s="30"/>
      <c r="D44" s="30"/>
      <c r="E44" s="30"/>
      <c r="F44" s="30"/>
      <c r="G44" s="28"/>
      <c r="H44" s="30"/>
      <c r="K44" s="28" t="s">
        <v>60</v>
      </c>
    </row>
    <row r="45" spans="1:12" s="15" customFormat="1" ht="24" customHeight="1">
      <c r="A45" s="29"/>
      <c r="B45" s="30"/>
      <c r="C45" s="19"/>
      <c r="D45" s="19"/>
      <c r="E45" s="116" t="s">
        <v>17</v>
      </c>
      <c r="F45" s="116"/>
      <c r="G45" s="116"/>
      <c r="H45" s="19"/>
      <c r="I45" s="116" t="s">
        <v>25</v>
      </c>
      <c r="J45" s="116"/>
      <c r="K45" s="116"/>
    </row>
    <row r="46" spans="1:12" s="15" customFormat="1" ht="24" customHeight="1">
      <c r="A46" s="29"/>
      <c r="C46" s="30"/>
      <c r="D46" s="30"/>
      <c r="E46" s="31" t="s">
        <v>189</v>
      </c>
      <c r="F46" s="31"/>
      <c r="G46" s="31" t="s">
        <v>61</v>
      </c>
      <c r="I46" s="31" t="s">
        <v>189</v>
      </c>
      <c r="J46" s="31"/>
      <c r="K46" s="31" t="s">
        <v>61</v>
      </c>
    </row>
    <row r="47" spans="1:12" ht="24" customHeight="1">
      <c r="C47" s="32" t="s">
        <v>0</v>
      </c>
      <c r="D47" s="32"/>
      <c r="E47" s="33">
        <v>2569</v>
      </c>
      <c r="F47" s="21"/>
      <c r="G47" s="33">
        <v>2568</v>
      </c>
      <c r="I47" s="33">
        <v>2569</v>
      </c>
      <c r="J47" s="21"/>
      <c r="K47" s="33">
        <v>2568</v>
      </c>
    </row>
    <row r="48" spans="1:12" ht="24" customHeight="1">
      <c r="C48" s="19"/>
      <c r="D48" s="21"/>
      <c r="E48" s="34" t="s">
        <v>84</v>
      </c>
      <c r="F48" s="34"/>
      <c r="G48" s="34" t="s">
        <v>68</v>
      </c>
      <c r="I48" s="34" t="s">
        <v>84</v>
      </c>
      <c r="J48" s="34"/>
      <c r="K48" s="34" t="s">
        <v>68</v>
      </c>
    </row>
    <row r="49" spans="1:12" ht="24" customHeight="1">
      <c r="C49" s="19"/>
      <c r="D49" s="21"/>
      <c r="E49" s="34" t="s">
        <v>69</v>
      </c>
      <c r="F49" s="34"/>
      <c r="G49" s="35"/>
      <c r="I49" s="34" t="s">
        <v>69</v>
      </c>
      <c r="J49" s="34"/>
      <c r="K49" s="35"/>
    </row>
    <row r="50" spans="1:12" ht="24" customHeight="1">
      <c r="A50" s="36" t="s">
        <v>26</v>
      </c>
      <c r="B50" s="32"/>
      <c r="C50" s="32"/>
      <c r="D50" s="32"/>
      <c r="E50" s="46"/>
      <c r="F50" s="21"/>
      <c r="G50" s="46"/>
      <c r="H50" s="21"/>
      <c r="I50" s="46"/>
      <c r="J50" s="21"/>
      <c r="K50" s="46"/>
      <c r="L50" s="18"/>
    </row>
    <row r="51" spans="1:12" ht="24" customHeight="1">
      <c r="A51" s="36" t="s">
        <v>6</v>
      </c>
      <c r="B51" s="16"/>
      <c r="C51" s="16"/>
      <c r="D51" s="16"/>
      <c r="E51" s="47"/>
      <c r="F51" s="37"/>
      <c r="G51" s="47"/>
      <c r="H51" s="47"/>
      <c r="I51" s="47"/>
      <c r="J51" s="47"/>
      <c r="K51" s="47"/>
      <c r="L51" s="18"/>
    </row>
    <row r="52" spans="1:12" ht="24" customHeight="1">
      <c r="A52" s="15" t="s">
        <v>217</v>
      </c>
      <c r="B52" s="16"/>
      <c r="C52" s="48">
        <v>8</v>
      </c>
      <c r="D52" s="16"/>
      <c r="E52" s="38">
        <v>85000</v>
      </c>
      <c r="F52" s="37"/>
      <c r="G52" s="38">
        <v>100000</v>
      </c>
      <c r="H52" s="37"/>
      <c r="I52" s="38">
        <v>40000</v>
      </c>
      <c r="J52" s="37"/>
      <c r="K52" s="38">
        <v>40000</v>
      </c>
      <c r="L52" s="18"/>
    </row>
    <row r="53" spans="1:12" ht="24" customHeight="1">
      <c r="A53" s="15" t="s">
        <v>172</v>
      </c>
      <c r="B53" s="16"/>
      <c r="C53" s="48">
        <v>9</v>
      </c>
      <c r="D53" s="16"/>
      <c r="E53" s="38">
        <v>388066</v>
      </c>
      <c r="F53" s="37"/>
      <c r="G53" s="38">
        <v>378500</v>
      </c>
      <c r="H53" s="37"/>
      <c r="I53" s="38">
        <v>64342</v>
      </c>
      <c r="J53" s="37"/>
      <c r="K53" s="38">
        <v>73698</v>
      </c>
      <c r="L53" s="18"/>
    </row>
    <row r="54" spans="1:12" ht="24" customHeight="1">
      <c r="A54" s="15" t="s">
        <v>166</v>
      </c>
      <c r="B54" s="16"/>
      <c r="C54" s="48">
        <v>2</v>
      </c>
      <c r="D54" s="16"/>
      <c r="E54" s="22">
        <v>13200</v>
      </c>
      <c r="F54" s="22"/>
      <c r="G54" s="22">
        <v>13200</v>
      </c>
      <c r="H54" s="22"/>
      <c r="I54" s="22">
        <v>0</v>
      </c>
      <c r="J54" s="22"/>
      <c r="K54" s="22">
        <v>0</v>
      </c>
      <c r="L54" s="18"/>
    </row>
    <row r="55" spans="1:12" ht="24" customHeight="1">
      <c r="A55" s="15" t="s">
        <v>102</v>
      </c>
      <c r="B55" s="16"/>
      <c r="D55" s="16"/>
      <c r="E55" s="22">
        <v>6100</v>
      </c>
      <c r="F55" s="37"/>
      <c r="G55" s="22">
        <v>6100</v>
      </c>
      <c r="H55" s="37"/>
      <c r="I55" s="22">
        <v>0</v>
      </c>
      <c r="J55" s="37"/>
      <c r="K55" s="22">
        <v>0</v>
      </c>
      <c r="L55" s="18"/>
    </row>
    <row r="56" spans="1:12" ht="24" customHeight="1">
      <c r="A56" s="15" t="s">
        <v>76</v>
      </c>
      <c r="B56" s="16"/>
      <c r="C56" s="48"/>
      <c r="D56" s="16"/>
      <c r="E56" s="38"/>
      <c r="F56" s="37"/>
      <c r="G56" s="38"/>
      <c r="H56" s="37"/>
      <c r="I56" s="38"/>
      <c r="J56" s="37"/>
      <c r="K56" s="38"/>
      <c r="L56" s="18"/>
    </row>
    <row r="57" spans="1:12" ht="24" customHeight="1">
      <c r="A57" s="15" t="s">
        <v>74</v>
      </c>
      <c r="B57" s="16"/>
      <c r="C57" s="48">
        <v>10</v>
      </c>
      <c r="D57" s="16"/>
      <c r="E57" s="38">
        <v>64274</v>
      </c>
      <c r="F57" s="37"/>
      <c r="G57" s="38">
        <v>62423</v>
      </c>
      <c r="H57" s="37"/>
      <c r="I57" s="38">
        <v>46126</v>
      </c>
      <c r="J57" s="37"/>
      <c r="K57" s="38">
        <v>46117</v>
      </c>
      <c r="L57" s="18"/>
    </row>
    <row r="58" spans="1:12" ht="24" customHeight="1">
      <c r="A58" s="15" t="s">
        <v>89</v>
      </c>
      <c r="B58" s="16"/>
      <c r="D58" s="16"/>
      <c r="E58" s="38"/>
      <c r="F58" s="37"/>
      <c r="G58" s="38"/>
      <c r="H58" s="37"/>
      <c r="I58" s="38"/>
      <c r="J58" s="37"/>
      <c r="K58" s="38"/>
      <c r="L58" s="18"/>
    </row>
    <row r="59" spans="1:12" ht="24" customHeight="1">
      <c r="A59" s="15" t="s">
        <v>87</v>
      </c>
      <c r="B59" s="16"/>
      <c r="C59" s="48">
        <v>11</v>
      </c>
      <c r="D59" s="16"/>
      <c r="E59" s="38">
        <v>30524</v>
      </c>
      <c r="F59" s="37"/>
      <c r="G59" s="38">
        <v>32832</v>
      </c>
      <c r="H59" s="37"/>
      <c r="I59" s="38">
        <v>1163</v>
      </c>
      <c r="J59" s="37"/>
      <c r="K59" s="38">
        <v>1151</v>
      </c>
      <c r="L59" s="18"/>
    </row>
    <row r="60" spans="1:12" ht="24" customHeight="1">
      <c r="A60" s="15" t="s">
        <v>173</v>
      </c>
      <c r="B60" s="16"/>
      <c r="D60" s="16"/>
      <c r="E60" s="38">
        <v>36934</v>
      </c>
      <c r="F60" s="37"/>
      <c r="G60" s="38">
        <v>24530</v>
      </c>
      <c r="H60" s="37"/>
      <c r="I60" s="38">
        <v>22660</v>
      </c>
      <c r="J60" s="37"/>
      <c r="K60" s="38">
        <v>13421</v>
      </c>
      <c r="L60" s="18"/>
    </row>
    <row r="61" spans="1:12" ht="24" customHeight="1">
      <c r="A61" s="15" t="s">
        <v>190</v>
      </c>
      <c r="B61" s="16"/>
      <c r="C61" s="16"/>
      <c r="D61" s="16"/>
      <c r="E61" s="38"/>
      <c r="F61" s="37"/>
      <c r="G61" s="38"/>
      <c r="H61" s="37"/>
      <c r="I61" s="38"/>
      <c r="J61" s="37"/>
      <c r="K61" s="38"/>
      <c r="L61" s="18"/>
    </row>
    <row r="62" spans="1:12" ht="24" customHeight="1">
      <c r="A62" s="15" t="s">
        <v>191</v>
      </c>
      <c r="B62" s="16"/>
      <c r="C62" s="16"/>
      <c r="D62" s="16"/>
      <c r="E62" s="38">
        <v>647</v>
      </c>
      <c r="F62" s="37"/>
      <c r="G62" s="38">
        <v>836</v>
      </c>
      <c r="H62" s="37"/>
      <c r="I62" s="38">
        <v>507</v>
      </c>
      <c r="J62" s="37"/>
      <c r="K62" s="38">
        <v>507</v>
      </c>
      <c r="L62" s="18"/>
    </row>
    <row r="63" spans="1:12" ht="24" customHeight="1">
      <c r="A63" s="15" t="s">
        <v>103</v>
      </c>
      <c r="B63" s="16"/>
      <c r="C63" s="16"/>
      <c r="D63" s="16"/>
      <c r="E63" s="38">
        <v>20726</v>
      </c>
      <c r="F63" s="37"/>
      <c r="G63" s="38">
        <v>19598</v>
      </c>
      <c r="H63" s="37"/>
      <c r="I63" s="38">
        <v>17863</v>
      </c>
      <c r="J63" s="37"/>
      <c r="K63" s="38">
        <v>17282</v>
      </c>
      <c r="L63" s="18"/>
    </row>
    <row r="64" spans="1:12" ht="24" customHeight="1">
      <c r="A64" s="36" t="s">
        <v>7</v>
      </c>
      <c r="B64" s="16"/>
      <c r="C64" s="16"/>
      <c r="D64" s="16"/>
      <c r="E64" s="39">
        <f>SUM(E52:E63)</f>
        <v>645471</v>
      </c>
      <c r="F64" s="22"/>
      <c r="G64" s="39">
        <f>SUM(G52:G63)</f>
        <v>638019</v>
      </c>
      <c r="H64" s="22"/>
      <c r="I64" s="39">
        <f>SUM(I52:I63)</f>
        <v>192661</v>
      </c>
      <c r="J64" s="22"/>
      <c r="K64" s="39">
        <f>SUM(K52:K63)</f>
        <v>192176</v>
      </c>
      <c r="L64" s="18"/>
    </row>
    <row r="65" spans="1:14" ht="24" customHeight="1">
      <c r="A65" s="36" t="s">
        <v>16</v>
      </c>
      <c r="B65" s="16"/>
      <c r="C65" s="16"/>
      <c r="D65" s="16"/>
      <c r="E65" s="22"/>
      <c r="F65" s="22"/>
      <c r="G65" s="22"/>
      <c r="H65" s="22"/>
      <c r="I65" s="22"/>
      <c r="J65" s="22"/>
      <c r="K65" s="22"/>
      <c r="L65" s="18"/>
    </row>
    <row r="66" spans="1:14" ht="24" customHeight="1">
      <c r="A66" s="15" t="s">
        <v>77</v>
      </c>
      <c r="B66" s="16"/>
      <c r="C66" s="16"/>
      <c r="D66" s="16"/>
      <c r="E66" s="22"/>
      <c r="F66" s="22"/>
      <c r="G66" s="22"/>
      <c r="H66" s="22"/>
      <c r="I66" s="22"/>
      <c r="J66" s="22"/>
      <c r="K66" s="22"/>
      <c r="L66" s="18"/>
    </row>
    <row r="67" spans="1:14" ht="24" customHeight="1">
      <c r="A67" s="15" t="s">
        <v>74</v>
      </c>
      <c r="B67" s="16"/>
      <c r="C67" s="16">
        <v>10</v>
      </c>
      <c r="D67" s="16"/>
      <c r="E67" s="38">
        <v>119319</v>
      </c>
      <c r="F67" s="22"/>
      <c r="G67" s="38">
        <v>119651</v>
      </c>
      <c r="H67" s="22"/>
      <c r="I67" s="38">
        <v>81055</v>
      </c>
      <c r="J67" s="22"/>
      <c r="K67" s="38">
        <v>92590</v>
      </c>
      <c r="L67" s="18"/>
    </row>
    <row r="68" spans="1:14" ht="24" customHeight="1">
      <c r="A68" s="15" t="s">
        <v>150</v>
      </c>
      <c r="B68" s="16"/>
      <c r="C68" s="16">
        <v>2</v>
      </c>
      <c r="D68" s="16"/>
      <c r="E68" s="38">
        <v>4800</v>
      </c>
      <c r="F68" s="22"/>
      <c r="G68" s="38">
        <v>4800</v>
      </c>
      <c r="H68" s="22"/>
      <c r="I68" s="38">
        <v>0</v>
      </c>
      <c r="J68" s="22"/>
      <c r="K68" s="38">
        <v>0</v>
      </c>
      <c r="L68" s="18"/>
    </row>
    <row r="69" spans="1:14" ht="24" customHeight="1">
      <c r="A69" s="15" t="s">
        <v>91</v>
      </c>
      <c r="B69" s="16"/>
      <c r="C69" s="16"/>
      <c r="D69" s="16"/>
      <c r="E69" s="38"/>
      <c r="F69" s="22"/>
      <c r="G69" s="38"/>
      <c r="H69" s="22"/>
      <c r="I69" s="38"/>
      <c r="J69" s="22"/>
      <c r="K69" s="38"/>
      <c r="L69" s="18"/>
    </row>
    <row r="70" spans="1:14" ht="24" customHeight="1">
      <c r="A70" s="15" t="s">
        <v>87</v>
      </c>
      <c r="B70" s="16"/>
      <c r="C70" s="16">
        <v>11</v>
      </c>
      <c r="D70" s="16"/>
      <c r="E70" s="38">
        <v>53776</v>
      </c>
      <c r="F70" s="22"/>
      <c r="G70" s="38">
        <v>61908</v>
      </c>
      <c r="H70" s="22"/>
      <c r="I70" s="38">
        <v>2062</v>
      </c>
      <c r="J70" s="22"/>
      <c r="K70" s="38">
        <v>2357</v>
      </c>
      <c r="L70" s="18"/>
    </row>
    <row r="71" spans="1:14" ht="24" customHeight="1">
      <c r="A71" s="21" t="s">
        <v>177</v>
      </c>
      <c r="B71" s="16"/>
      <c r="C71" s="16"/>
      <c r="D71" s="16"/>
      <c r="E71" s="38"/>
      <c r="F71" s="22"/>
      <c r="G71" s="38"/>
      <c r="H71" s="22"/>
      <c r="I71" s="38"/>
      <c r="J71" s="22"/>
      <c r="K71" s="38"/>
      <c r="L71" s="18"/>
    </row>
    <row r="72" spans="1:14" ht="24" customHeight="1">
      <c r="A72" s="21" t="s">
        <v>170</v>
      </c>
      <c r="B72" s="16"/>
      <c r="C72" s="16"/>
      <c r="D72" s="16"/>
      <c r="E72" s="38">
        <v>51048</v>
      </c>
      <c r="F72" s="22"/>
      <c r="G72" s="38">
        <v>48848</v>
      </c>
      <c r="H72" s="22"/>
      <c r="I72" s="38">
        <v>23007</v>
      </c>
      <c r="J72" s="22"/>
      <c r="K72" s="38">
        <v>21954</v>
      </c>
      <c r="L72" s="18"/>
    </row>
    <row r="73" spans="1:14" ht="24" customHeight="1">
      <c r="A73" s="15" t="s">
        <v>144</v>
      </c>
      <c r="B73" s="16"/>
      <c r="C73" s="16"/>
      <c r="D73" s="16"/>
      <c r="E73" s="38">
        <v>53222</v>
      </c>
      <c r="F73" s="37"/>
      <c r="G73" s="38">
        <v>54611</v>
      </c>
      <c r="H73" s="37"/>
      <c r="I73" s="38">
        <v>0</v>
      </c>
      <c r="J73" s="37"/>
      <c r="K73" s="38">
        <v>0</v>
      </c>
      <c r="L73" s="18"/>
    </row>
    <row r="74" spans="1:14" ht="24" customHeight="1">
      <c r="A74" s="15" t="s">
        <v>192</v>
      </c>
      <c r="B74" s="16"/>
      <c r="C74" s="16"/>
      <c r="D74" s="16"/>
      <c r="E74" s="38">
        <v>8568</v>
      </c>
      <c r="F74" s="37"/>
      <c r="G74" s="38">
        <v>8490</v>
      </c>
      <c r="H74" s="37"/>
      <c r="I74" s="38">
        <v>1660</v>
      </c>
      <c r="J74" s="37"/>
      <c r="K74" s="38">
        <v>1660</v>
      </c>
      <c r="L74" s="18"/>
      <c r="N74" s="41"/>
    </row>
    <row r="75" spans="1:14" ht="24" customHeight="1">
      <c r="A75" s="15" t="s">
        <v>153</v>
      </c>
      <c r="B75" s="16"/>
      <c r="C75" s="16"/>
      <c r="D75" s="16"/>
      <c r="E75" s="38">
        <v>419</v>
      </c>
      <c r="F75" s="37"/>
      <c r="G75" s="38">
        <v>3501</v>
      </c>
      <c r="H75" s="37"/>
      <c r="I75" s="38">
        <v>0</v>
      </c>
      <c r="J75" s="37"/>
      <c r="K75" s="38">
        <v>0</v>
      </c>
      <c r="L75" s="18"/>
    </row>
    <row r="76" spans="1:14" ht="24" customHeight="1">
      <c r="A76" s="36" t="s">
        <v>15</v>
      </c>
      <c r="B76" s="16"/>
      <c r="C76" s="16"/>
      <c r="D76" s="16"/>
      <c r="E76" s="39">
        <f>SUM(E66:E75)</f>
        <v>291152</v>
      </c>
      <c r="F76" s="22"/>
      <c r="G76" s="39">
        <f>SUM(G66:G75)</f>
        <v>301809</v>
      </c>
      <c r="H76" s="22"/>
      <c r="I76" s="39">
        <f>SUM(I66:I75)</f>
        <v>107784</v>
      </c>
      <c r="J76" s="22"/>
      <c r="K76" s="39">
        <f>SUM(K66:K75)</f>
        <v>118561</v>
      </c>
      <c r="L76" s="18"/>
    </row>
    <row r="77" spans="1:14" ht="24" customHeight="1">
      <c r="A77" s="36" t="s">
        <v>8</v>
      </c>
      <c r="B77" s="16"/>
      <c r="C77" s="16"/>
      <c r="D77" s="16"/>
      <c r="E77" s="39">
        <f>SUM(E64,E76)</f>
        <v>936623</v>
      </c>
      <c r="F77" s="22"/>
      <c r="G77" s="39">
        <f>SUM(G64,G76)</f>
        <v>939828</v>
      </c>
      <c r="H77" s="22"/>
      <c r="I77" s="39">
        <f>SUM(I64,I76)</f>
        <v>300445</v>
      </c>
      <c r="J77" s="22"/>
      <c r="K77" s="39">
        <f>SUM(K64,K76)</f>
        <v>310737</v>
      </c>
      <c r="L77" s="18"/>
    </row>
    <row r="78" spans="1:14" ht="24" customHeight="1">
      <c r="B78" s="15"/>
      <c r="C78" s="19"/>
      <c r="E78" s="17"/>
      <c r="F78" s="16"/>
      <c r="J78" s="19"/>
      <c r="K78" s="17"/>
      <c r="L78" s="28"/>
    </row>
    <row r="79" spans="1:14" ht="24" customHeight="1">
      <c r="A79" s="15" t="s">
        <v>5</v>
      </c>
      <c r="C79" s="19"/>
      <c r="D79" s="17"/>
      <c r="E79" s="22"/>
      <c r="F79" s="22"/>
      <c r="G79" s="22"/>
      <c r="H79" s="22"/>
      <c r="I79" s="22"/>
      <c r="J79" s="43"/>
      <c r="K79" s="22"/>
      <c r="L79" s="22"/>
    </row>
    <row r="80" spans="1:14" s="15" customFormat="1" ht="24" customHeight="1">
      <c r="A80" s="27" t="s">
        <v>96</v>
      </c>
      <c r="B80" s="27"/>
      <c r="C80" s="19"/>
      <c r="D80" s="19"/>
      <c r="E80" s="19"/>
      <c r="F80" s="19"/>
      <c r="G80" s="19"/>
      <c r="H80" s="19"/>
      <c r="I80" s="19"/>
      <c r="J80" s="19"/>
      <c r="K80" s="19"/>
      <c r="L80" s="28"/>
    </row>
    <row r="81" spans="1:12" s="15" customFormat="1" ht="24" customHeight="1">
      <c r="A81" s="36" t="s">
        <v>155</v>
      </c>
      <c r="B81" s="36"/>
      <c r="C81" s="44"/>
      <c r="D81" s="44"/>
      <c r="E81" s="44"/>
      <c r="F81" s="45"/>
      <c r="G81" s="44"/>
      <c r="H81" s="45"/>
      <c r="I81" s="44"/>
      <c r="J81" s="45"/>
      <c r="K81" s="44"/>
      <c r="L81" s="28"/>
    </row>
    <row r="82" spans="1:12" s="15" customFormat="1" ht="24" customHeight="1">
      <c r="A82" s="27" t="s">
        <v>188</v>
      </c>
      <c r="B82" s="19"/>
      <c r="C82" s="19"/>
      <c r="D82" s="19"/>
      <c r="E82" s="19"/>
      <c r="F82" s="19"/>
      <c r="G82" s="19"/>
      <c r="H82" s="19"/>
      <c r="I82" s="19"/>
      <c r="J82" s="28"/>
    </row>
    <row r="83" spans="1:12" s="15" customFormat="1" ht="24" customHeight="1">
      <c r="A83" s="29"/>
      <c r="B83" s="30"/>
      <c r="C83" s="30"/>
      <c r="D83" s="30"/>
      <c r="E83" s="30"/>
      <c r="F83" s="30"/>
      <c r="G83" s="28"/>
      <c r="H83" s="30"/>
      <c r="K83" s="28" t="s">
        <v>60</v>
      </c>
    </row>
    <row r="84" spans="1:12" s="15" customFormat="1" ht="24" customHeight="1">
      <c r="A84" s="29"/>
      <c r="B84" s="30"/>
      <c r="C84" s="19"/>
      <c r="D84" s="19"/>
      <c r="E84" s="116" t="s">
        <v>17</v>
      </c>
      <c r="F84" s="116"/>
      <c r="G84" s="116"/>
      <c r="H84" s="19"/>
      <c r="I84" s="116" t="s">
        <v>25</v>
      </c>
      <c r="J84" s="116"/>
      <c r="K84" s="116"/>
    </row>
    <row r="85" spans="1:12" s="15" customFormat="1" ht="24" customHeight="1">
      <c r="A85" s="29"/>
      <c r="C85" s="30"/>
      <c r="D85" s="30"/>
      <c r="E85" s="31" t="s">
        <v>189</v>
      </c>
      <c r="F85" s="31"/>
      <c r="G85" s="31" t="s">
        <v>61</v>
      </c>
      <c r="I85" s="31" t="s">
        <v>189</v>
      </c>
      <c r="J85" s="31"/>
      <c r="K85" s="31" t="s">
        <v>61</v>
      </c>
    </row>
    <row r="86" spans="1:12" ht="24" customHeight="1">
      <c r="C86" s="32"/>
      <c r="D86" s="32"/>
      <c r="E86" s="33">
        <v>2569</v>
      </c>
      <c r="F86" s="21"/>
      <c r="G86" s="33">
        <v>2568</v>
      </c>
      <c r="I86" s="33">
        <v>2569</v>
      </c>
      <c r="J86" s="21"/>
      <c r="K86" s="33">
        <v>2568</v>
      </c>
    </row>
    <row r="87" spans="1:12" ht="24" customHeight="1">
      <c r="C87" s="19"/>
      <c r="D87" s="21"/>
      <c r="E87" s="34" t="s">
        <v>84</v>
      </c>
      <c r="F87" s="34"/>
      <c r="G87" s="34" t="s">
        <v>68</v>
      </c>
      <c r="I87" s="34" t="s">
        <v>84</v>
      </c>
      <c r="J87" s="34"/>
      <c r="K87" s="34" t="s">
        <v>68</v>
      </c>
    </row>
    <row r="88" spans="1:12" ht="24" customHeight="1">
      <c r="C88" s="19"/>
      <c r="D88" s="21"/>
      <c r="E88" s="34" t="s">
        <v>69</v>
      </c>
      <c r="F88" s="34"/>
      <c r="G88" s="35"/>
      <c r="I88" s="34" t="s">
        <v>69</v>
      </c>
      <c r="J88" s="34"/>
      <c r="K88" s="35"/>
    </row>
    <row r="89" spans="1:12" ht="24" customHeight="1">
      <c r="A89" s="36" t="s">
        <v>75</v>
      </c>
      <c r="C89" s="36"/>
      <c r="D89" s="32"/>
      <c r="E89" s="32"/>
      <c r="F89" s="46"/>
      <c r="G89" s="32"/>
      <c r="H89" s="46"/>
      <c r="I89" s="21"/>
      <c r="J89" s="46"/>
      <c r="K89" s="21"/>
      <c r="L89" s="46"/>
    </row>
    <row r="90" spans="1:12" ht="24" customHeight="1">
      <c r="A90" s="36" t="s">
        <v>70</v>
      </c>
      <c r="B90" s="16"/>
      <c r="C90" s="16"/>
      <c r="D90" s="16"/>
      <c r="E90" s="17"/>
      <c r="F90" s="16"/>
      <c r="H90" s="17"/>
      <c r="J90" s="17"/>
      <c r="K90" s="17"/>
      <c r="L90" s="18"/>
    </row>
    <row r="91" spans="1:12" ht="24" customHeight="1">
      <c r="A91" s="15" t="s">
        <v>31</v>
      </c>
      <c r="B91" s="16"/>
      <c r="C91" s="16"/>
      <c r="D91" s="16"/>
      <c r="E91" s="17"/>
      <c r="F91" s="16"/>
      <c r="H91" s="17"/>
      <c r="J91" s="17"/>
      <c r="K91" s="17"/>
      <c r="L91" s="18"/>
    </row>
    <row r="92" spans="1:12" ht="24" customHeight="1">
      <c r="A92" s="15" t="s">
        <v>32</v>
      </c>
      <c r="B92" s="16"/>
      <c r="C92" s="16"/>
      <c r="D92" s="16"/>
      <c r="E92" s="17"/>
      <c r="F92" s="16"/>
      <c r="H92" s="17"/>
      <c r="J92" s="17"/>
      <c r="K92" s="17"/>
      <c r="L92" s="18"/>
    </row>
    <row r="93" spans="1:12" ht="24" customHeight="1" thickBot="1">
      <c r="A93" s="15" t="s">
        <v>161</v>
      </c>
      <c r="B93" s="16"/>
      <c r="C93" s="16"/>
      <c r="D93" s="16"/>
      <c r="E93" s="42">
        <v>378387</v>
      </c>
      <c r="F93" s="22"/>
      <c r="G93" s="42">
        <v>378387</v>
      </c>
      <c r="H93" s="22"/>
      <c r="I93" s="42">
        <v>378387</v>
      </c>
      <c r="J93" s="22"/>
      <c r="K93" s="42">
        <v>378387</v>
      </c>
      <c r="L93" s="18"/>
    </row>
    <row r="94" spans="1:12" ht="24" customHeight="1" thickTop="1">
      <c r="A94" s="15" t="s">
        <v>33</v>
      </c>
      <c r="B94" s="16"/>
      <c r="C94" s="16"/>
      <c r="D94" s="16"/>
      <c r="E94" s="22"/>
      <c r="F94" s="22"/>
      <c r="G94" s="22"/>
      <c r="H94" s="22"/>
      <c r="I94" s="22"/>
      <c r="J94" s="22"/>
      <c r="K94" s="22"/>
      <c r="L94" s="18"/>
    </row>
    <row r="95" spans="1:12" ht="24" customHeight="1">
      <c r="A95" s="15" t="s">
        <v>178</v>
      </c>
      <c r="B95" s="15"/>
      <c r="C95" s="15"/>
      <c r="D95" s="16"/>
      <c r="E95" s="22">
        <f>'CE Consol'!E25</f>
        <v>302672</v>
      </c>
      <c r="F95" s="22"/>
      <c r="G95" s="22">
        <f>'CE Consol'!E21</f>
        <v>302672</v>
      </c>
      <c r="H95" s="22"/>
      <c r="I95" s="22">
        <f>'CE Separate'!E20</f>
        <v>302672</v>
      </c>
      <c r="J95" s="22"/>
      <c r="K95" s="22">
        <f>'CE Separate'!E16</f>
        <v>302672</v>
      </c>
      <c r="L95" s="18"/>
    </row>
    <row r="96" spans="1:12" ht="24" customHeight="1">
      <c r="A96" s="15" t="s">
        <v>34</v>
      </c>
      <c r="B96" s="16"/>
      <c r="C96" s="16"/>
      <c r="D96" s="16"/>
      <c r="E96" s="22">
        <f>'CE Consol'!G25</f>
        <v>1479700</v>
      </c>
      <c r="F96" s="22"/>
      <c r="G96" s="22">
        <f>'CE Consol'!G21</f>
        <v>1479700</v>
      </c>
      <c r="H96" s="22"/>
      <c r="I96" s="22">
        <f>'CE Separate'!G20</f>
        <v>1479700</v>
      </c>
      <c r="J96" s="22"/>
      <c r="K96" s="22">
        <f>'CE Separate'!G16</f>
        <v>1479700</v>
      </c>
      <c r="L96" s="18"/>
    </row>
    <row r="97" spans="1:13" ht="24" customHeight="1">
      <c r="A97" s="15" t="s">
        <v>97</v>
      </c>
      <c r="B97" s="16"/>
      <c r="C97" s="16"/>
      <c r="D97" s="16"/>
      <c r="E97" s="22">
        <f>'CE Consol'!I25</f>
        <v>18273</v>
      </c>
      <c r="F97" s="22"/>
      <c r="G97" s="22">
        <f>'CE Consol'!I21</f>
        <v>18273</v>
      </c>
      <c r="H97" s="22"/>
      <c r="I97" s="22">
        <f>'CE Separate'!I20</f>
        <v>18273</v>
      </c>
      <c r="J97" s="22"/>
      <c r="K97" s="22">
        <f>'CE Separate'!I16</f>
        <v>18273</v>
      </c>
      <c r="L97" s="12"/>
      <c r="M97" s="12"/>
    </row>
    <row r="98" spans="1:13" ht="24" customHeight="1">
      <c r="A98" s="15" t="s">
        <v>83</v>
      </c>
      <c r="B98" s="16"/>
      <c r="C98" s="16"/>
      <c r="D98" s="16"/>
      <c r="E98" s="22">
        <f>'CE Consol'!K21</f>
        <v>3703</v>
      </c>
      <c r="F98" s="22"/>
      <c r="G98" s="22">
        <f>'CE Consol'!K21</f>
        <v>3703</v>
      </c>
      <c r="H98" s="22"/>
      <c r="I98" s="22">
        <v>0</v>
      </c>
      <c r="J98" s="22"/>
      <c r="K98" s="22">
        <v>0</v>
      </c>
      <c r="L98" s="12"/>
      <c r="M98" s="12"/>
    </row>
    <row r="99" spans="1:13" ht="24" customHeight="1">
      <c r="A99" s="15" t="s">
        <v>22</v>
      </c>
      <c r="B99" s="16"/>
      <c r="C99" s="16"/>
      <c r="D99" s="16"/>
      <c r="E99" s="43"/>
      <c r="F99" s="37"/>
      <c r="G99" s="43"/>
      <c r="H99" s="22"/>
      <c r="I99" s="43"/>
      <c r="J99" s="22"/>
      <c r="K99" s="43"/>
      <c r="L99" s="18"/>
    </row>
    <row r="100" spans="1:13" ht="24" customHeight="1">
      <c r="A100" s="15" t="s">
        <v>35</v>
      </c>
      <c r="B100" s="16"/>
      <c r="C100" s="16"/>
      <c r="D100" s="16"/>
      <c r="E100" s="43">
        <f>'CE Consol'!M21</f>
        <v>28101</v>
      </c>
      <c r="F100" s="37"/>
      <c r="G100" s="43">
        <f>'CE Consol'!M21</f>
        <v>28101</v>
      </c>
      <c r="H100" s="22"/>
      <c r="I100" s="43">
        <f>'CE Separate'!K20</f>
        <v>28101</v>
      </c>
      <c r="J100" s="22"/>
      <c r="K100" s="43">
        <f>'CE Separate'!K16</f>
        <v>28101</v>
      </c>
      <c r="L100" s="18"/>
    </row>
    <row r="101" spans="1:13" ht="24" customHeight="1">
      <c r="A101" s="15" t="s">
        <v>36</v>
      </c>
      <c r="B101" s="16"/>
      <c r="C101" s="16"/>
      <c r="D101" s="16"/>
      <c r="E101" s="49">
        <f>'CE Consol'!O25</f>
        <v>262381</v>
      </c>
      <c r="F101" s="37"/>
      <c r="G101" s="49">
        <f>'CE Consol'!O21</f>
        <v>226592</v>
      </c>
      <c r="H101" s="22"/>
      <c r="I101" s="49">
        <f>'CE Separate'!M20</f>
        <v>203117</v>
      </c>
      <c r="J101" s="22"/>
      <c r="K101" s="49">
        <f>'CE Separate'!M16</f>
        <v>172375</v>
      </c>
      <c r="L101" s="18"/>
    </row>
    <row r="102" spans="1:13" ht="24" customHeight="1">
      <c r="A102" s="20" t="s">
        <v>98</v>
      </c>
      <c r="B102" s="16"/>
      <c r="C102" s="16"/>
      <c r="D102" s="16"/>
      <c r="E102" s="43">
        <f>SUM(E95:E101)</f>
        <v>2094830</v>
      </c>
      <c r="F102" s="37"/>
      <c r="G102" s="43">
        <f>SUM(G95:G101)</f>
        <v>2059041</v>
      </c>
      <c r="H102" s="22"/>
      <c r="I102" s="43">
        <f>SUM(I95:I101)</f>
        <v>2031863</v>
      </c>
      <c r="J102" s="22"/>
      <c r="K102" s="43">
        <f>SUM(K95:K101)</f>
        <v>2001121</v>
      </c>
      <c r="L102" s="18"/>
    </row>
    <row r="103" spans="1:13" ht="24" customHeight="1">
      <c r="A103" s="20" t="s">
        <v>99</v>
      </c>
      <c r="B103" s="16"/>
      <c r="C103" s="16"/>
      <c r="D103" s="16"/>
      <c r="E103" s="49">
        <f>'CE Consol'!S25</f>
        <v>243428</v>
      </c>
      <c r="F103" s="37"/>
      <c r="G103" s="49">
        <f>'CE Consol'!S21</f>
        <v>239939</v>
      </c>
      <c r="H103" s="22"/>
      <c r="I103" s="49">
        <v>0</v>
      </c>
      <c r="J103" s="22"/>
      <c r="K103" s="49">
        <v>0</v>
      </c>
      <c r="L103" s="18"/>
    </row>
    <row r="104" spans="1:13" ht="24" customHeight="1">
      <c r="A104" s="36" t="s">
        <v>9</v>
      </c>
      <c r="B104" s="16"/>
      <c r="C104" s="16"/>
      <c r="D104" s="16"/>
      <c r="E104" s="50">
        <f>SUM(E102:E103)</f>
        <v>2338258</v>
      </c>
      <c r="F104" s="37"/>
      <c r="G104" s="50">
        <f>SUM(G102:G103)</f>
        <v>2298980</v>
      </c>
      <c r="H104" s="22"/>
      <c r="I104" s="50">
        <f>SUM(I102:I103)</f>
        <v>2031863</v>
      </c>
      <c r="J104" s="22"/>
      <c r="K104" s="50">
        <f>SUM(K102:K103)</f>
        <v>2001121</v>
      </c>
      <c r="L104" s="18"/>
    </row>
    <row r="105" spans="1:13" ht="24" customHeight="1" thickBot="1">
      <c r="A105" s="36" t="s">
        <v>10</v>
      </c>
      <c r="B105" s="16"/>
      <c r="C105" s="16"/>
      <c r="D105" s="16"/>
      <c r="E105" s="42">
        <f>SUM(E77,E104)</f>
        <v>3274881</v>
      </c>
      <c r="F105" s="37"/>
      <c r="G105" s="42">
        <f>SUM(G77,G104)</f>
        <v>3238808</v>
      </c>
      <c r="H105" s="22"/>
      <c r="I105" s="42">
        <f>SUM(I77,I104)</f>
        <v>2332308</v>
      </c>
      <c r="J105" s="22"/>
      <c r="K105" s="42">
        <f>SUM(K77,K104)</f>
        <v>2311858</v>
      </c>
      <c r="L105" s="18"/>
    </row>
    <row r="106" spans="1:13" ht="24" customHeight="1" thickTop="1">
      <c r="A106" s="15" t="s">
        <v>11</v>
      </c>
      <c r="C106" s="19"/>
      <c r="E106" s="22">
        <f>E105-E36</f>
        <v>0</v>
      </c>
      <c r="F106" s="37"/>
      <c r="G106" s="22">
        <f>G105-G36</f>
        <v>0</v>
      </c>
      <c r="H106" s="22"/>
      <c r="I106" s="22">
        <f>I105-I36</f>
        <v>0</v>
      </c>
      <c r="J106" s="22"/>
      <c r="K106" s="22">
        <f>K105-K36</f>
        <v>0</v>
      </c>
      <c r="L106" s="18"/>
    </row>
    <row r="107" spans="1:13" ht="24" customHeight="1">
      <c r="A107" s="15" t="s">
        <v>5</v>
      </c>
      <c r="C107" s="19"/>
      <c r="D107" s="17"/>
      <c r="E107" s="22"/>
      <c r="F107" s="22"/>
      <c r="G107" s="22"/>
      <c r="H107" s="22"/>
      <c r="I107" s="22"/>
      <c r="J107" s="43"/>
      <c r="K107" s="22"/>
      <c r="L107" s="22"/>
    </row>
    <row r="108" spans="1:13" ht="24" customHeight="1">
      <c r="C108" s="19"/>
      <c r="D108" s="17"/>
      <c r="E108" s="22"/>
      <c r="F108" s="22"/>
      <c r="G108" s="22"/>
      <c r="H108" s="22"/>
      <c r="I108" s="22"/>
      <c r="J108" s="43"/>
      <c r="K108" s="22"/>
      <c r="L108" s="22"/>
    </row>
    <row r="109" spans="1:13" ht="24" customHeight="1">
      <c r="A109" s="51"/>
      <c r="C109" s="19"/>
      <c r="D109" s="17"/>
      <c r="E109" s="22"/>
      <c r="F109" s="22"/>
      <c r="G109" s="22"/>
      <c r="H109" s="22"/>
      <c r="I109" s="22"/>
      <c r="J109" s="43"/>
      <c r="K109" s="22"/>
      <c r="L109" s="22"/>
    </row>
    <row r="110" spans="1:13" ht="24" customHeight="1">
      <c r="C110" s="19"/>
      <c r="D110" s="17"/>
      <c r="E110" s="22"/>
      <c r="F110" s="22"/>
      <c r="G110" s="22"/>
      <c r="H110" s="22"/>
      <c r="I110" s="22"/>
      <c r="J110" s="43"/>
      <c r="K110" s="22"/>
      <c r="L110" s="22"/>
    </row>
    <row r="111" spans="1:13" ht="24" customHeight="1">
      <c r="B111" s="19" t="s">
        <v>12</v>
      </c>
      <c r="C111" s="19"/>
      <c r="D111" s="17"/>
      <c r="E111" s="22"/>
      <c r="F111" s="22"/>
      <c r="G111" s="22"/>
      <c r="H111" s="22"/>
      <c r="I111" s="22"/>
      <c r="J111" s="43"/>
      <c r="K111" s="22"/>
      <c r="L111" s="22"/>
    </row>
    <row r="112" spans="1:13" ht="24" customHeight="1">
      <c r="A112" s="51"/>
      <c r="C112" s="19"/>
      <c r="D112" s="17"/>
      <c r="E112" s="22"/>
      <c r="F112" s="22"/>
      <c r="G112" s="22"/>
      <c r="H112" s="22"/>
      <c r="I112" s="22"/>
      <c r="J112" s="43"/>
      <c r="K112" s="22"/>
      <c r="L112" s="22"/>
    </row>
    <row r="113" spans="5:12" ht="24" customHeight="1">
      <c r="E113" s="22"/>
      <c r="F113" s="22"/>
      <c r="G113" s="22"/>
      <c r="H113" s="22"/>
      <c r="I113" s="22"/>
      <c r="J113" s="43"/>
      <c r="K113" s="22"/>
      <c r="L113" s="22"/>
    </row>
    <row r="114" spans="5:12" ht="24" customHeight="1">
      <c r="E114" s="22"/>
      <c r="F114" s="22"/>
      <c r="G114" s="22"/>
      <c r="H114" s="22"/>
      <c r="I114" s="22"/>
      <c r="J114" s="43"/>
      <c r="K114" s="22"/>
      <c r="L114" s="22"/>
    </row>
    <row r="115" spans="5:12" ht="24" customHeight="1">
      <c r="E115" s="22"/>
      <c r="F115" s="22"/>
      <c r="G115" s="22"/>
      <c r="H115" s="22"/>
      <c r="I115" s="22"/>
      <c r="J115" s="43"/>
      <c r="K115" s="22"/>
      <c r="L115" s="22"/>
    </row>
    <row r="116" spans="5:12" ht="24" customHeight="1">
      <c r="E116" s="22"/>
      <c r="F116" s="22"/>
      <c r="G116" s="22"/>
      <c r="H116" s="22"/>
      <c r="I116" s="22"/>
      <c r="J116" s="43"/>
      <c r="K116" s="22"/>
      <c r="L116" s="22"/>
    </row>
    <row r="117" spans="5:12" ht="24" customHeight="1">
      <c r="E117" s="22"/>
      <c r="F117" s="22"/>
      <c r="G117" s="22"/>
      <c r="H117" s="22"/>
      <c r="I117" s="22"/>
      <c r="J117" s="43"/>
      <c r="K117" s="22"/>
      <c r="L117" s="22"/>
    </row>
    <row r="118" spans="5:12" ht="24" customHeight="1">
      <c r="E118" s="22"/>
      <c r="F118" s="22"/>
      <c r="G118" s="22"/>
      <c r="H118" s="22"/>
      <c r="I118" s="22"/>
      <c r="J118" s="43"/>
      <c r="K118" s="22"/>
      <c r="L118" s="22"/>
    </row>
  </sheetData>
  <mergeCells count="6">
    <mergeCell ref="E5:G5"/>
    <mergeCell ref="I5:K5"/>
    <mergeCell ref="E45:G45"/>
    <mergeCell ref="I45:K45"/>
    <mergeCell ref="E84:G84"/>
    <mergeCell ref="I84:K84"/>
  </mergeCells>
  <printOptions horizontalCentered="1"/>
  <pageMargins left="0.98425196850393704" right="0" top="0.78740157480314998" bottom="0.196850393700787" header="0.196850393700787" footer="0.196850393700787"/>
  <pageSetup paperSize="9" scale="80" fitToHeight="0" orientation="portrait" r:id="rId1"/>
  <rowBreaks count="2" manualBreakCount="2">
    <brk id="40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139BF-506F-4274-AD6F-E523ABC43DE9}">
  <dimension ref="A1:N42"/>
  <sheetViews>
    <sheetView showGridLines="0" view="pageBreakPreview" topLeftCell="A21" zoomScale="80" zoomScaleNormal="100" zoomScaleSheetLayoutView="80" workbookViewId="0">
      <selection activeCell="E34" sqref="E34"/>
    </sheetView>
  </sheetViews>
  <sheetFormatPr defaultColWidth="10.5703125" defaultRowHeight="24" customHeight="1"/>
  <cols>
    <col min="1" max="1" width="50.7109375" style="24" customWidth="1"/>
    <col min="2" max="2" width="1.7109375" style="25" customWidth="1"/>
    <col min="3" max="3" width="8.7109375" style="25" customWidth="1"/>
    <col min="4" max="4" width="1.7109375" style="25" customWidth="1"/>
    <col min="5" max="5" width="13.7109375" style="26" customWidth="1"/>
    <col min="6" max="6" width="1.7109375" style="25" customWidth="1"/>
    <col min="7" max="7" width="13.7109375" style="26" customWidth="1"/>
    <col min="8" max="8" width="1.7109375" style="25" customWidth="1"/>
    <col min="9" max="9" width="13.7109375" style="1" customWidth="1"/>
    <col min="10" max="10" width="1.7109375" style="25" customWidth="1"/>
    <col min="11" max="11" width="13.7109375" style="26" customWidth="1"/>
    <col min="12" max="12" width="1.7109375" style="25" customWidth="1"/>
    <col min="13" max="14" width="13.85546875" style="25" customWidth="1"/>
    <col min="15" max="16384" width="10.5703125" style="25"/>
  </cols>
  <sheetData>
    <row r="1" spans="1:14" ht="24" customHeight="1">
      <c r="K1" s="69" t="s">
        <v>62</v>
      </c>
    </row>
    <row r="2" spans="1:14" s="24" customFormat="1" ht="24" customHeight="1">
      <c r="A2" s="70" t="s">
        <v>96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4" s="24" customFormat="1" ht="24" customHeight="1">
      <c r="A3" s="71" t="s">
        <v>50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4" s="24" customFormat="1" ht="24" customHeight="1">
      <c r="A4" s="70" t="s">
        <v>193</v>
      </c>
      <c r="B4" s="25"/>
      <c r="C4" s="25"/>
      <c r="D4" s="25"/>
      <c r="E4" s="25"/>
      <c r="F4" s="25"/>
      <c r="G4" s="25"/>
      <c r="H4" s="25"/>
      <c r="I4" s="25"/>
      <c r="J4" s="25"/>
      <c r="K4" s="25"/>
      <c r="M4" s="25"/>
      <c r="N4" s="25"/>
    </row>
    <row r="5" spans="1:14" s="24" customFormat="1" ht="24" customHeight="1">
      <c r="A5" s="72"/>
      <c r="B5" s="69"/>
      <c r="C5" s="69"/>
      <c r="D5" s="69"/>
      <c r="E5" s="69"/>
      <c r="F5" s="69"/>
      <c r="G5" s="69"/>
      <c r="H5" s="69"/>
      <c r="I5" s="2"/>
      <c r="J5" s="69"/>
      <c r="K5" s="69" t="s">
        <v>121</v>
      </c>
      <c r="M5" s="25"/>
      <c r="N5" s="25"/>
    </row>
    <row r="6" spans="1:14" s="24" customFormat="1" ht="24" customHeight="1">
      <c r="A6" s="72"/>
      <c r="B6" s="69"/>
      <c r="C6" s="73"/>
      <c r="E6" s="117" t="s">
        <v>17</v>
      </c>
      <c r="F6" s="117"/>
      <c r="G6" s="117"/>
      <c r="I6" s="3"/>
      <c r="J6" s="74" t="s">
        <v>25</v>
      </c>
      <c r="K6" s="75"/>
      <c r="M6" s="25"/>
      <c r="N6" s="25"/>
    </row>
    <row r="7" spans="1:14" ht="24" customHeight="1">
      <c r="C7" s="76" t="s">
        <v>0</v>
      </c>
      <c r="D7" s="77"/>
      <c r="E7" s="78">
        <v>2569</v>
      </c>
      <c r="F7" s="77"/>
      <c r="G7" s="78">
        <v>2568</v>
      </c>
      <c r="H7" s="77"/>
      <c r="I7" s="78">
        <v>2569</v>
      </c>
      <c r="J7" s="77"/>
      <c r="K7" s="78">
        <v>2568</v>
      </c>
    </row>
    <row r="8" spans="1:14" ht="24" customHeight="1">
      <c r="C8" s="76"/>
      <c r="D8" s="77"/>
      <c r="E8" s="78"/>
      <c r="F8" s="77"/>
      <c r="G8" s="53" t="s">
        <v>179</v>
      </c>
      <c r="H8" s="77"/>
      <c r="I8" s="78"/>
      <c r="J8" s="77"/>
      <c r="K8" s="78"/>
    </row>
    <row r="9" spans="1:14" ht="24" customHeight="1">
      <c r="A9" s="79" t="s">
        <v>59</v>
      </c>
      <c r="C9" s="76"/>
      <c r="D9" s="77"/>
      <c r="E9" s="78"/>
      <c r="F9" s="77"/>
      <c r="G9" s="54"/>
      <c r="H9" s="77"/>
      <c r="I9" s="78"/>
      <c r="J9" s="77"/>
      <c r="K9" s="80"/>
    </row>
    <row r="10" spans="1:14" ht="24" customHeight="1">
      <c r="A10" s="81" t="s">
        <v>37</v>
      </c>
      <c r="C10" s="82"/>
    </row>
    <row r="11" spans="1:14" ht="24" customHeight="1">
      <c r="A11" s="83" t="s">
        <v>37</v>
      </c>
      <c r="C11" s="82"/>
      <c r="E11" s="84">
        <v>559943</v>
      </c>
      <c r="F11" s="84"/>
      <c r="G11" s="84">
        <v>530812</v>
      </c>
      <c r="H11" s="84"/>
      <c r="I11" s="84">
        <v>172306</v>
      </c>
      <c r="J11" s="84"/>
      <c r="K11" s="84">
        <v>166570</v>
      </c>
    </row>
    <row r="12" spans="1:14" ht="24" customHeight="1">
      <c r="A12" s="24" t="s">
        <v>45</v>
      </c>
      <c r="C12" s="82"/>
      <c r="E12" s="84">
        <v>2134</v>
      </c>
      <c r="F12" s="84"/>
      <c r="G12" s="84">
        <v>2847</v>
      </c>
      <c r="H12" s="84"/>
      <c r="I12" s="84">
        <v>11419</v>
      </c>
      <c r="J12" s="84"/>
      <c r="K12" s="84">
        <v>12149</v>
      </c>
    </row>
    <row r="13" spans="1:14" ht="24" customHeight="1">
      <c r="A13" s="81" t="s">
        <v>38</v>
      </c>
      <c r="C13" s="82"/>
      <c r="E13" s="85">
        <f>SUM(E11:E12)</f>
        <v>562077</v>
      </c>
      <c r="F13" s="84"/>
      <c r="G13" s="85">
        <f>SUM(G11:G12)</f>
        <v>533659</v>
      </c>
      <c r="H13" s="84"/>
      <c r="I13" s="85">
        <f>SUM(I11:I12)</f>
        <v>183725</v>
      </c>
      <c r="J13" s="84"/>
      <c r="K13" s="85">
        <f>SUM(K11:K12)</f>
        <v>178719</v>
      </c>
    </row>
    <row r="14" spans="1:14" ht="24" customHeight="1">
      <c r="A14" s="81" t="s">
        <v>39</v>
      </c>
      <c r="C14" s="82"/>
      <c r="E14" s="84"/>
      <c r="F14" s="84"/>
      <c r="G14" s="84"/>
      <c r="H14" s="84"/>
      <c r="I14" s="84"/>
      <c r="J14" s="84"/>
      <c r="K14" s="84"/>
    </row>
    <row r="15" spans="1:14" ht="24" customHeight="1">
      <c r="A15" s="24" t="s">
        <v>143</v>
      </c>
      <c r="C15" s="82"/>
      <c r="E15" s="84">
        <v>312479</v>
      </c>
      <c r="F15" s="84"/>
      <c r="G15" s="84">
        <v>311887</v>
      </c>
      <c r="H15" s="84"/>
      <c r="I15" s="84">
        <v>82906</v>
      </c>
      <c r="J15" s="84"/>
      <c r="K15" s="84">
        <v>95861</v>
      </c>
    </row>
    <row r="16" spans="1:14" ht="24" customHeight="1">
      <c r="A16" s="24" t="s">
        <v>92</v>
      </c>
      <c r="C16" s="82"/>
      <c r="E16" s="84">
        <v>123523</v>
      </c>
      <c r="F16" s="84"/>
      <c r="G16" s="84">
        <v>124260</v>
      </c>
      <c r="H16" s="84"/>
      <c r="I16" s="84">
        <v>29734</v>
      </c>
      <c r="J16" s="84"/>
      <c r="K16" s="84">
        <v>39429</v>
      </c>
    </row>
    <row r="17" spans="1:11" ht="24" customHeight="1">
      <c r="A17" s="24" t="s">
        <v>46</v>
      </c>
      <c r="C17" s="82"/>
      <c r="E17" s="84">
        <v>70993</v>
      </c>
      <c r="F17" s="84"/>
      <c r="G17" s="84">
        <v>57943</v>
      </c>
      <c r="H17" s="84"/>
      <c r="I17" s="84">
        <v>30133</v>
      </c>
      <c r="J17" s="84"/>
      <c r="K17" s="84">
        <v>25776</v>
      </c>
    </row>
    <row r="18" spans="1:11" ht="24" customHeight="1">
      <c r="A18" s="81" t="s">
        <v>40</v>
      </c>
      <c r="C18" s="82"/>
      <c r="E18" s="85">
        <f>SUM(E15:E17)</f>
        <v>506995</v>
      </c>
      <c r="F18" s="84"/>
      <c r="G18" s="85">
        <f>SUM(G15:G17)</f>
        <v>494090</v>
      </c>
      <c r="H18" s="84"/>
      <c r="I18" s="85">
        <f>SUM(I15:I17)</f>
        <v>142773</v>
      </c>
      <c r="J18" s="84"/>
      <c r="K18" s="85">
        <f>SUM(K15:K17)</f>
        <v>161066</v>
      </c>
    </row>
    <row r="19" spans="1:11" ht="24" customHeight="1">
      <c r="A19" s="81" t="s">
        <v>124</v>
      </c>
      <c r="C19" s="82"/>
      <c r="E19" s="84">
        <f>E13-E18</f>
        <v>55082</v>
      </c>
      <c r="F19" s="84"/>
      <c r="G19" s="84">
        <f>G13-G18</f>
        <v>39569</v>
      </c>
      <c r="H19" s="84"/>
      <c r="I19" s="84">
        <f>I13-I18</f>
        <v>40952</v>
      </c>
      <c r="J19" s="84"/>
      <c r="K19" s="84">
        <f>K13-K18</f>
        <v>17653</v>
      </c>
    </row>
    <row r="20" spans="1:11" ht="24" customHeight="1">
      <c r="A20" s="24" t="s">
        <v>125</v>
      </c>
      <c r="C20" s="82"/>
      <c r="E20" s="84">
        <v>0</v>
      </c>
      <c r="F20" s="84"/>
      <c r="G20" s="84">
        <v>-55</v>
      </c>
      <c r="H20" s="84"/>
      <c r="I20" s="84">
        <v>0</v>
      </c>
      <c r="J20" s="84"/>
      <c r="K20" s="84">
        <v>0</v>
      </c>
    </row>
    <row r="21" spans="1:11" ht="24" customHeight="1">
      <c r="A21" s="24" t="s">
        <v>93</v>
      </c>
      <c r="C21" s="82"/>
      <c r="E21" s="86">
        <v>-3945</v>
      </c>
      <c r="F21" s="84"/>
      <c r="G21" s="86">
        <v>-4886</v>
      </c>
      <c r="H21" s="84"/>
      <c r="I21" s="86">
        <v>-1599</v>
      </c>
      <c r="J21" s="84"/>
      <c r="K21" s="86">
        <v>-2547</v>
      </c>
    </row>
    <row r="22" spans="1:11" ht="24" customHeight="1">
      <c r="A22" s="81" t="s">
        <v>104</v>
      </c>
      <c r="C22" s="82"/>
      <c r="E22" s="87">
        <f>SUM(E19:E21)</f>
        <v>51137</v>
      </c>
      <c r="F22" s="84"/>
      <c r="G22" s="87">
        <f>SUM(G19:G21)</f>
        <v>34628</v>
      </c>
      <c r="H22" s="84"/>
      <c r="I22" s="87">
        <f>SUM(I19:I21)</f>
        <v>39353</v>
      </c>
      <c r="J22" s="84"/>
      <c r="K22" s="87">
        <f>SUM(K19:K21)</f>
        <v>15106</v>
      </c>
    </row>
    <row r="23" spans="1:11" ht="24" customHeight="1">
      <c r="A23" s="24" t="s">
        <v>105</v>
      </c>
      <c r="C23" s="82">
        <v>12</v>
      </c>
      <c r="E23" s="87">
        <v>-11859</v>
      </c>
      <c r="F23" s="84"/>
      <c r="G23" s="87">
        <v>-6671</v>
      </c>
      <c r="H23" s="84"/>
      <c r="I23" s="87">
        <v>-8611</v>
      </c>
      <c r="J23" s="84"/>
      <c r="K23" s="87">
        <v>-3231</v>
      </c>
    </row>
    <row r="24" spans="1:11" ht="24" customHeight="1">
      <c r="A24" s="81" t="s">
        <v>63</v>
      </c>
      <c r="C24" s="82"/>
      <c r="E24" s="85">
        <f>SUM(E22:E23)</f>
        <v>39278</v>
      </c>
      <c r="F24" s="84"/>
      <c r="G24" s="85">
        <f>SUM(G22:G23)</f>
        <v>27957</v>
      </c>
      <c r="H24" s="84"/>
      <c r="I24" s="85">
        <f>SUM(I22:I23)</f>
        <v>30742</v>
      </c>
      <c r="J24" s="84"/>
      <c r="K24" s="85">
        <f>SUM(K22:K23)</f>
        <v>11875</v>
      </c>
    </row>
    <row r="25" spans="1:11" ht="24" customHeight="1">
      <c r="A25" s="36" t="s">
        <v>71</v>
      </c>
      <c r="C25" s="82"/>
      <c r="E25" s="88">
        <v>0</v>
      </c>
      <c r="F25" s="84"/>
      <c r="G25" s="88">
        <v>0</v>
      </c>
      <c r="H25" s="84"/>
      <c r="I25" s="88">
        <v>0</v>
      </c>
      <c r="J25" s="84"/>
      <c r="K25" s="88">
        <v>0</v>
      </c>
    </row>
    <row r="26" spans="1:11" ht="24" customHeight="1" thickBot="1">
      <c r="A26" s="89" t="s">
        <v>64</v>
      </c>
      <c r="E26" s="90">
        <f>E24+E25</f>
        <v>39278</v>
      </c>
      <c r="F26" s="84"/>
      <c r="G26" s="90">
        <f>G24+G25</f>
        <v>27957</v>
      </c>
      <c r="H26" s="84"/>
      <c r="I26" s="90">
        <f>I24+I25</f>
        <v>30742</v>
      </c>
      <c r="J26" s="84"/>
      <c r="K26" s="90">
        <f>K24+K25</f>
        <v>11875</v>
      </c>
    </row>
    <row r="27" spans="1:11" ht="24" customHeight="1" thickTop="1">
      <c r="A27" s="89"/>
      <c r="E27" s="91"/>
      <c r="F27" s="84"/>
      <c r="G27" s="91"/>
      <c r="H27" s="84"/>
      <c r="I27" s="91"/>
      <c r="J27" s="84"/>
      <c r="K27" s="91"/>
    </row>
    <row r="28" spans="1:11" ht="24" customHeight="1">
      <c r="A28" s="81" t="s">
        <v>207</v>
      </c>
      <c r="E28" s="84"/>
      <c r="F28" s="84"/>
      <c r="G28" s="84"/>
      <c r="H28" s="84"/>
      <c r="I28" s="8"/>
      <c r="J28" s="84"/>
      <c r="K28" s="8"/>
    </row>
    <row r="29" spans="1:11" ht="24" customHeight="1" thickBot="1">
      <c r="A29" s="24" t="s">
        <v>106</v>
      </c>
      <c r="E29" s="84">
        <f>E31-E30</f>
        <v>35789</v>
      </c>
      <c r="F29" s="84"/>
      <c r="G29" s="84">
        <f>G31-G30</f>
        <v>25531</v>
      </c>
      <c r="H29" s="84"/>
      <c r="I29" s="13">
        <f>+I24</f>
        <v>30742</v>
      </c>
      <c r="J29" s="84"/>
      <c r="K29" s="13">
        <f>+K24</f>
        <v>11875</v>
      </c>
    </row>
    <row r="30" spans="1:11" ht="24" customHeight="1" thickTop="1">
      <c r="A30" s="24" t="s">
        <v>107</v>
      </c>
      <c r="E30" s="92">
        <v>3489</v>
      </c>
      <c r="F30" s="84"/>
      <c r="G30" s="92">
        <v>2426</v>
      </c>
      <c r="H30" s="84"/>
      <c r="I30" s="8"/>
      <c r="J30" s="84"/>
      <c r="K30" s="8"/>
    </row>
    <row r="31" spans="1:11" ht="24" customHeight="1" thickBot="1">
      <c r="E31" s="90">
        <f>E26</f>
        <v>39278</v>
      </c>
      <c r="F31" s="84"/>
      <c r="G31" s="90">
        <f>G26</f>
        <v>27957</v>
      </c>
      <c r="H31" s="84"/>
      <c r="I31" s="8"/>
      <c r="J31" s="84"/>
      <c r="K31" s="8"/>
    </row>
    <row r="32" spans="1:11" ht="24" customHeight="1" thickTop="1">
      <c r="A32" s="81" t="s">
        <v>174</v>
      </c>
      <c r="E32" s="84"/>
      <c r="F32" s="84"/>
      <c r="G32" s="84"/>
      <c r="H32" s="84"/>
      <c r="I32" s="8"/>
      <c r="J32" s="84"/>
      <c r="K32" s="8"/>
    </row>
    <row r="33" spans="1:14" ht="24" customHeight="1" thickBot="1">
      <c r="A33" s="24" t="s">
        <v>106</v>
      </c>
      <c r="E33" s="84">
        <f>E35-E34</f>
        <v>35789</v>
      </c>
      <c r="F33" s="84"/>
      <c r="G33" s="84">
        <f>G35-G34</f>
        <v>25531</v>
      </c>
      <c r="H33" s="84"/>
      <c r="I33" s="13">
        <f>I26</f>
        <v>30742</v>
      </c>
      <c r="J33" s="84"/>
      <c r="K33" s="13">
        <f>K26</f>
        <v>11875</v>
      </c>
    </row>
    <row r="34" spans="1:14" ht="24" customHeight="1" thickTop="1">
      <c r="A34" s="24" t="s">
        <v>107</v>
      </c>
      <c r="E34" s="92">
        <f>E30</f>
        <v>3489</v>
      </c>
      <c r="F34" s="84"/>
      <c r="G34" s="92">
        <f>G30</f>
        <v>2426</v>
      </c>
      <c r="H34" s="84"/>
      <c r="I34" s="4"/>
      <c r="K34" s="4"/>
    </row>
    <row r="35" spans="1:14" ht="24" customHeight="1" thickBot="1">
      <c r="A35" s="89"/>
      <c r="E35" s="90">
        <f>E26</f>
        <v>39278</v>
      </c>
      <c r="F35" s="84"/>
      <c r="G35" s="90">
        <f>G26</f>
        <v>27957</v>
      </c>
      <c r="H35" s="84"/>
      <c r="I35" s="4"/>
      <c r="K35" s="4"/>
    </row>
    <row r="36" spans="1:14" ht="24" customHeight="1" thickTop="1">
      <c r="A36" s="79" t="s">
        <v>94</v>
      </c>
      <c r="C36" s="82"/>
      <c r="I36" s="4"/>
      <c r="K36" s="4"/>
    </row>
    <row r="37" spans="1:14" ht="24" customHeight="1">
      <c r="A37" s="77" t="s">
        <v>95</v>
      </c>
      <c r="C37" s="5"/>
      <c r="E37" s="5"/>
      <c r="G37" s="5"/>
      <c r="I37" s="4"/>
      <c r="K37" s="4"/>
    </row>
    <row r="38" spans="1:14" ht="24" customHeight="1" thickBot="1">
      <c r="A38" s="93" t="s">
        <v>108</v>
      </c>
      <c r="C38" s="93"/>
      <c r="D38" s="93"/>
      <c r="E38" s="14">
        <f>E29/E40</f>
        <v>5.9121755563778612E-2</v>
      </c>
      <c r="F38" s="94"/>
      <c r="G38" s="14">
        <f>G29/G40</f>
        <v>4.2176018924776654E-2</v>
      </c>
      <c r="H38" s="94"/>
      <c r="I38" s="14">
        <f>I29/I40</f>
        <v>5.0784347412380401E-2</v>
      </c>
      <c r="J38" s="95"/>
      <c r="K38" s="14">
        <f>K29/K40</f>
        <v>1.9616945075857695E-2</v>
      </c>
      <c r="L38" s="94"/>
    </row>
    <row r="39" spans="1:14" ht="24" customHeight="1" thickTop="1">
      <c r="A39" s="93"/>
      <c r="C39" s="93"/>
      <c r="D39" s="93"/>
      <c r="E39" s="11"/>
      <c r="F39" s="94"/>
      <c r="G39" s="11"/>
      <c r="H39" s="94"/>
      <c r="I39" s="11"/>
      <c r="J39" s="94"/>
      <c r="K39" s="11"/>
      <c r="L39" s="94"/>
    </row>
    <row r="40" spans="1:14" ht="24" customHeight="1" thickBot="1">
      <c r="A40" s="77" t="s">
        <v>82</v>
      </c>
      <c r="C40" s="93"/>
      <c r="D40" s="93"/>
      <c r="E40" s="96">
        <v>605344</v>
      </c>
      <c r="F40" s="69"/>
      <c r="G40" s="96">
        <v>605344</v>
      </c>
      <c r="H40" s="69"/>
      <c r="I40" s="96">
        <v>605344</v>
      </c>
      <c r="J40" s="69"/>
      <c r="K40" s="96">
        <v>605344</v>
      </c>
    </row>
    <row r="41" spans="1:14" ht="24" customHeight="1" thickTop="1">
      <c r="I41" s="26"/>
    </row>
    <row r="42" spans="1:14" ht="24" customHeight="1">
      <c r="A42" s="24" t="s">
        <v>5</v>
      </c>
      <c r="D42" s="26"/>
      <c r="E42" s="25"/>
      <c r="F42" s="26"/>
      <c r="G42" s="25"/>
      <c r="H42" s="26"/>
      <c r="J42" s="26"/>
      <c r="K42" s="25"/>
      <c r="M42" s="24"/>
      <c r="N42" s="24"/>
    </row>
  </sheetData>
  <mergeCells count="1">
    <mergeCell ref="E6:G6"/>
  </mergeCells>
  <printOptions horizontalCentered="1"/>
  <pageMargins left="0.98425196850393704" right="0" top="0.78740157480314998" bottom="0.196850393700787" header="0.196850393700787" footer="0.196850393700787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3"/>
  <sheetViews>
    <sheetView showGridLines="0" view="pageBreakPreview" zoomScale="90" zoomScaleNormal="75" zoomScaleSheetLayoutView="90" workbookViewId="0">
      <selection activeCell="B24" sqref="B24"/>
    </sheetView>
  </sheetViews>
  <sheetFormatPr defaultColWidth="8.7109375" defaultRowHeight="23.1" customHeight="1"/>
  <cols>
    <col min="1" max="1" width="42.140625" style="23" customWidth="1"/>
    <col min="2" max="2" width="1.7109375" style="23" customWidth="1"/>
    <col min="3" max="3" width="8.7109375" style="23" customWidth="1"/>
    <col min="4" max="4" width="1.7109375" style="23" customWidth="1"/>
    <col min="5" max="5" width="15.7109375" style="23" customWidth="1"/>
    <col min="6" max="6" width="1.7109375" style="23" customWidth="1"/>
    <col min="7" max="7" width="15.7109375" style="23" customWidth="1"/>
    <col min="8" max="8" width="1.7109375" style="23" customWidth="1"/>
    <col min="9" max="9" width="15.7109375" style="23" customWidth="1"/>
    <col min="10" max="10" width="1.7109375" style="23" customWidth="1"/>
    <col min="11" max="11" width="15.7109375" style="23" customWidth="1"/>
    <col min="12" max="12" width="1.7109375" style="23" customWidth="1"/>
    <col min="13" max="13" width="15.7109375" style="23" customWidth="1"/>
    <col min="14" max="14" width="1.7109375" style="23" customWidth="1"/>
    <col min="15" max="15" width="15.7109375" style="23" customWidth="1"/>
    <col min="16" max="16" width="1.7109375" style="23" customWidth="1"/>
    <col min="17" max="17" width="15.7109375" style="23" customWidth="1"/>
    <col min="18" max="18" width="1.7109375" style="23" customWidth="1"/>
    <col min="19" max="19" width="15.7109375" style="23" customWidth="1"/>
    <col min="20" max="20" width="1.7109375" style="23" customWidth="1"/>
    <col min="21" max="21" width="15.7109375" style="23" customWidth="1"/>
    <col min="22" max="22" width="1.7109375" style="23" customWidth="1"/>
    <col min="23" max="23" width="9.5703125" style="23" customWidth="1"/>
    <col min="24" max="24" width="0.5703125" style="23" customWidth="1"/>
    <col min="25" max="16384" width="8.7109375" style="23"/>
  </cols>
  <sheetData>
    <row r="1" spans="1:25" ht="23.1" customHeight="1">
      <c r="U1" s="52" t="s">
        <v>62</v>
      </c>
    </row>
    <row r="2" spans="1:25" ht="23.1" customHeight="1">
      <c r="A2" s="27" t="s">
        <v>96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</row>
    <row r="3" spans="1:25" ht="23.1" customHeight="1">
      <c r="A3" s="56" t="s">
        <v>156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</row>
    <row r="4" spans="1:25" ht="23.1" customHeight="1">
      <c r="A4" s="27" t="s">
        <v>193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</row>
    <row r="5" spans="1:25" ht="23.1" customHeight="1"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52" t="s">
        <v>67</v>
      </c>
      <c r="V5" s="44"/>
    </row>
    <row r="6" spans="1:25" ht="23.1" customHeight="1">
      <c r="A6" s="21"/>
      <c r="B6" s="57"/>
      <c r="C6" s="57"/>
      <c r="D6" s="58"/>
      <c r="E6" s="118" t="s">
        <v>17</v>
      </c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59"/>
      <c r="W6" s="59"/>
    </row>
    <row r="7" spans="1:25" ht="23.1" customHeight="1">
      <c r="A7" s="21"/>
      <c r="B7" s="57"/>
      <c r="C7" s="57"/>
      <c r="D7" s="58"/>
      <c r="E7" s="121" t="s">
        <v>98</v>
      </c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59"/>
      <c r="S7" s="59"/>
      <c r="T7" s="59"/>
      <c r="U7" s="59"/>
      <c r="V7" s="59"/>
      <c r="W7" s="59"/>
    </row>
    <row r="8" spans="1:25" ht="23.1" customHeight="1">
      <c r="A8" s="21"/>
      <c r="B8" s="57"/>
      <c r="C8" s="57"/>
      <c r="D8" s="65"/>
      <c r="E8" s="57"/>
      <c r="F8" s="57"/>
      <c r="G8" s="57"/>
      <c r="H8" s="57"/>
      <c r="I8" s="57" t="s">
        <v>78</v>
      </c>
      <c r="J8" s="57"/>
      <c r="K8" s="57" t="s">
        <v>78</v>
      </c>
      <c r="L8" s="57"/>
      <c r="M8" s="57"/>
      <c r="N8" s="57"/>
      <c r="O8" s="57"/>
      <c r="P8" s="57"/>
      <c r="Q8" s="57"/>
      <c r="R8" s="57"/>
      <c r="S8" s="57" t="s">
        <v>136</v>
      </c>
      <c r="T8" s="57"/>
      <c r="U8" s="57"/>
      <c r="V8" s="57"/>
      <c r="W8" s="59"/>
    </row>
    <row r="9" spans="1:25" s="57" customFormat="1" ht="23.1" customHeight="1">
      <c r="I9" s="57" t="s">
        <v>109</v>
      </c>
      <c r="K9" s="57" t="s">
        <v>79</v>
      </c>
      <c r="M9" s="119" t="s">
        <v>22</v>
      </c>
      <c r="N9" s="119"/>
      <c r="O9" s="119"/>
      <c r="Q9" s="57" t="s">
        <v>113</v>
      </c>
      <c r="S9" s="57" t="s">
        <v>111</v>
      </c>
    </row>
    <row r="10" spans="1:25" s="57" customFormat="1" ht="23.1" customHeight="1">
      <c r="D10" s="120" t="s">
        <v>31</v>
      </c>
      <c r="E10" s="120"/>
      <c r="G10" s="57" t="s">
        <v>23</v>
      </c>
      <c r="I10" s="57" t="s">
        <v>123</v>
      </c>
      <c r="K10" s="57" t="s">
        <v>80</v>
      </c>
      <c r="M10" s="57" t="s">
        <v>51</v>
      </c>
      <c r="Q10" s="57" t="s">
        <v>134</v>
      </c>
      <c r="S10" s="57" t="s">
        <v>112</v>
      </c>
      <c r="U10" s="57" t="s">
        <v>113</v>
      </c>
    </row>
    <row r="11" spans="1:25" s="57" customFormat="1" ht="23.1" customHeight="1">
      <c r="E11" s="60" t="s">
        <v>52</v>
      </c>
      <c r="G11" s="60" t="s">
        <v>24</v>
      </c>
      <c r="I11" s="60" t="s">
        <v>122</v>
      </c>
      <c r="K11" s="60" t="s">
        <v>81</v>
      </c>
      <c r="M11" s="60" t="s">
        <v>53</v>
      </c>
      <c r="O11" s="60" t="s">
        <v>54</v>
      </c>
      <c r="Q11" s="66" t="s">
        <v>135</v>
      </c>
      <c r="S11" s="66" t="s">
        <v>137</v>
      </c>
      <c r="U11" s="60" t="s">
        <v>55</v>
      </c>
    </row>
    <row r="12" spans="1:25" ht="23.1" customHeight="1">
      <c r="A12" s="61" t="s">
        <v>210</v>
      </c>
      <c r="D12" s="57"/>
      <c r="E12" s="47">
        <v>302672</v>
      </c>
      <c r="F12" s="47"/>
      <c r="G12" s="47">
        <v>1479698</v>
      </c>
      <c r="H12" s="47"/>
      <c r="I12" s="47">
        <v>18273</v>
      </c>
      <c r="J12" s="47"/>
      <c r="K12" s="47">
        <v>3703</v>
      </c>
      <c r="L12" s="47"/>
      <c r="M12" s="47">
        <v>24418</v>
      </c>
      <c r="N12" s="47"/>
      <c r="O12" s="47">
        <v>107997</v>
      </c>
      <c r="P12" s="47"/>
      <c r="Q12" s="47">
        <f>SUM(E12:O12)</f>
        <v>1936761</v>
      </c>
      <c r="R12" s="47"/>
      <c r="S12" s="47">
        <v>217403</v>
      </c>
      <c r="T12" s="47"/>
      <c r="U12" s="47">
        <f>SUM(Q12:S12)</f>
        <v>2154164</v>
      </c>
      <c r="V12" s="57"/>
      <c r="Y12" s="67"/>
    </row>
    <row r="13" spans="1:25" ht="23.1" customHeight="1">
      <c r="A13" s="21" t="s">
        <v>211</v>
      </c>
      <c r="D13" s="5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57"/>
    </row>
    <row r="14" spans="1:25" ht="23.1" customHeight="1">
      <c r="A14" s="21" t="s">
        <v>212</v>
      </c>
      <c r="D14" s="57"/>
      <c r="E14" s="50">
        <v>0</v>
      </c>
      <c r="F14" s="22"/>
      <c r="G14" s="50">
        <v>0</v>
      </c>
      <c r="H14" s="22"/>
      <c r="I14" s="50">
        <v>0</v>
      </c>
      <c r="J14" s="22"/>
      <c r="K14" s="50">
        <v>0</v>
      </c>
      <c r="L14" s="22"/>
      <c r="M14" s="50">
        <v>0</v>
      </c>
      <c r="N14" s="22"/>
      <c r="O14" s="50">
        <v>-630</v>
      </c>
      <c r="P14" s="22"/>
      <c r="Q14" s="62">
        <f>SUM(E14:O14)</f>
        <v>-630</v>
      </c>
      <c r="R14" s="22"/>
      <c r="S14" s="50">
        <v>4252</v>
      </c>
      <c r="T14" s="22"/>
      <c r="U14" s="62">
        <f>SUM(Q14:S14)</f>
        <v>3622</v>
      </c>
      <c r="V14" s="57"/>
    </row>
    <row r="15" spans="1:25" ht="22.9" customHeight="1">
      <c r="A15" s="61" t="s">
        <v>213</v>
      </c>
      <c r="D15" s="57"/>
      <c r="E15" s="47">
        <f>SUM(E12:E14)</f>
        <v>302672</v>
      </c>
      <c r="F15" s="22"/>
      <c r="G15" s="47">
        <f>SUM(G12:G14)</f>
        <v>1479698</v>
      </c>
      <c r="H15" s="22"/>
      <c r="I15" s="47">
        <f>SUM(I12:I14)</f>
        <v>18273</v>
      </c>
      <c r="J15" s="22"/>
      <c r="K15" s="47">
        <f>SUM(K12:K14)</f>
        <v>3703</v>
      </c>
      <c r="L15" s="22"/>
      <c r="M15" s="47">
        <f>SUM(M12:M14)</f>
        <v>24418</v>
      </c>
      <c r="N15" s="22"/>
      <c r="O15" s="47">
        <f>SUM(O12:O14)</f>
        <v>107367</v>
      </c>
      <c r="P15" s="22"/>
      <c r="Q15" s="47">
        <f>SUM(Q12:Q14)</f>
        <v>1936131</v>
      </c>
      <c r="R15" s="47"/>
      <c r="S15" s="47">
        <f>SUM(S12:S14)</f>
        <v>221655</v>
      </c>
      <c r="T15" s="22"/>
      <c r="U15" s="47">
        <f>SUM(U12:U14)</f>
        <v>2157786</v>
      </c>
      <c r="V15" s="57"/>
    </row>
    <row r="16" spans="1:25" ht="23.1" customHeight="1">
      <c r="A16" s="21" t="s">
        <v>206</v>
      </c>
      <c r="D16" s="57"/>
      <c r="E16" s="22">
        <v>0</v>
      </c>
      <c r="F16" s="22"/>
      <c r="G16" s="22">
        <v>0</v>
      </c>
      <c r="H16" s="22"/>
      <c r="I16" s="22">
        <v>0</v>
      </c>
      <c r="J16" s="22"/>
      <c r="K16" s="22">
        <v>0</v>
      </c>
      <c r="L16" s="22"/>
      <c r="M16" s="22">
        <v>0</v>
      </c>
      <c r="N16" s="22"/>
      <c r="O16" s="22">
        <f>PL!G29</f>
        <v>25531</v>
      </c>
      <c r="P16" s="22"/>
      <c r="Q16" s="47">
        <f>SUM(E16:O16)</f>
        <v>25531</v>
      </c>
      <c r="R16" s="22"/>
      <c r="S16" s="22">
        <f>PL!G30</f>
        <v>2426</v>
      </c>
      <c r="T16" s="22"/>
      <c r="U16" s="47">
        <f>SUM(Q16:S16)</f>
        <v>27957</v>
      </c>
      <c r="V16" s="57"/>
    </row>
    <row r="17" spans="1:23" ht="24" customHeight="1">
      <c r="A17" s="21" t="s">
        <v>71</v>
      </c>
      <c r="D17" s="57"/>
      <c r="E17" s="50">
        <v>0</v>
      </c>
      <c r="F17" s="22"/>
      <c r="G17" s="50">
        <v>0</v>
      </c>
      <c r="H17" s="22"/>
      <c r="I17" s="50">
        <v>0</v>
      </c>
      <c r="J17" s="22"/>
      <c r="K17" s="50">
        <v>0</v>
      </c>
      <c r="L17" s="22"/>
      <c r="M17" s="50">
        <v>0</v>
      </c>
      <c r="N17" s="22"/>
      <c r="O17" s="50">
        <v>0</v>
      </c>
      <c r="P17" s="22"/>
      <c r="Q17" s="62">
        <f>SUM(E17:O17)</f>
        <v>0</v>
      </c>
      <c r="R17" s="22"/>
      <c r="S17" s="50">
        <v>0</v>
      </c>
      <c r="T17" s="22"/>
      <c r="U17" s="62">
        <f>SUM(Q17:S17)</f>
        <v>0</v>
      </c>
      <c r="V17" s="57"/>
    </row>
    <row r="18" spans="1:23" ht="23.1" customHeight="1">
      <c r="A18" s="21" t="s">
        <v>72</v>
      </c>
      <c r="D18" s="57"/>
      <c r="E18" s="39">
        <f>SUM(E16:E17)</f>
        <v>0</v>
      </c>
      <c r="F18" s="22"/>
      <c r="G18" s="39">
        <f>SUM(G16:G17)</f>
        <v>0</v>
      </c>
      <c r="H18" s="22"/>
      <c r="I18" s="39">
        <f>SUM(I16:I17)</f>
        <v>0</v>
      </c>
      <c r="J18" s="22"/>
      <c r="K18" s="39">
        <f>SUM(K16:K17)</f>
        <v>0</v>
      </c>
      <c r="L18" s="22"/>
      <c r="M18" s="39">
        <f>SUM(M16:M17)</f>
        <v>0</v>
      </c>
      <c r="N18" s="22"/>
      <c r="O18" s="39">
        <f>SUM(O16:O17)</f>
        <v>25531</v>
      </c>
      <c r="P18" s="22"/>
      <c r="Q18" s="39">
        <f>SUM(Q16:Q17)</f>
        <v>25531</v>
      </c>
      <c r="R18" s="22"/>
      <c r="S18" s="39">
        <f>SUM(S16:S17)</f>
        <v>2426</v>
      </c>
      <c r="T18" s="22"/>
      <c r="U18" s="39">
        <f>SUM(U16:U17)</f>
        <v>27957</v>
      </c>
      <c r="V18" s="57"/>
    </row>
    <row r="19" spans="1:23" ht="23.1" customHeight="1" thickBot="1">
      <c r="A19" s="61" t="s">
        <v>194</v>
      </c>
      <c r="D19" s="57"/>
      <c r="E19" s="68">
        <f>SUM(E15:E18)-E18</f>
        <v>302672</v>
      </c>
      <c r="F19" s="47"/>
      <c r="G19" s="68">
        <f>SUM(G15:G18)-G18</f>
        <v>1479698</v>
      </c>
      <c r="H19" s="47"/>
      <c r="I19" s="68">
        <f>SUM(I15:I18)-I18</f>
        <v>18273</v>
      </c>
      <c r="J19" s="47"/>
      <c r="K19" s="68">
        <f>SUM(K15:K18)-K18</f>
        <v>3703</v>
      </c>
      <c r="L19" s="47"/>
      <c r="M19" s="68">
        <f>SUM(M15:M18)-M18</f>
        <v>24418</v>
      </c>
      <c r="N19" s="47"/>
      <c r="O19" s="68">
        <f>SUM(O15:O18)-O18</f>
        <v>132898</v>
      </c>
      <c r="P19" s="47"/>
      <c r="Q19" s="68">
        <f>SUM(Q15:Q18)-Q18</f>
        <v>1961662</v>
      </c>
      <c r="R19" s="47"/>
      <c r="S19" s="68">
        <f>SUM(S15:S18)-S18</f>
        <v>224081</v>
      </c>
      <c r="T19" s="47"/>
      <c r="U19" s="68">
        <f>SUM(U15:U18)-U18</f>
        <v>2185743</v>
      </c>
      <c r="V19" s="57"/>
    </row>
    <row r="20" spans="1:23" ht="23.1" customHeight="1" thickTop="1">
      <c r="A20" s="61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</row>
    <row r="21" spans="1:23" ht="23.1" customHeight="1">
      <c r="A21" s="61" t="s">
        <v>204</v>
      </c>
      <c r="D21" s="57"/>
      <c r="E21" s="22">
        <v>302672</v>
      </c>
      <c r="F21" s="22"/>
      <c r="G21" s="22">
        <v>1479700</v>
      </c>
      <c r="H21" s="22"/>
      <c r="I21" s="22">
        <v>18273</v>
      </c>
      <c r="J21" s="22"/>
      <c r="K21" s="22">
        <v>3703</v>
      </c>
      <c r="L21" s="22"/>
      <c r="M21" s="22">
        <v>28101</v>
      </c>
      <c r="N21" s="22"/>
      <c r="O21" s="22">
        <v>226592</v>
      </c>
      <c r="P21" s="22"/>
      <c r="Q21" s="47">
        <f>SUM(E21:O21)</f>
        <v>2059041</v>
      </c>
      <c r="R21" s="47"/>
      <c r="S21" s="47">
        <v>239939</v>
      </c>
      <c r="T21" s="22"/>
      <c r="U21" s="47">
        <f>SUM(Q21:S21)</f>
        <v>2298980</v>
      </c>
      <c r="V21" s="57"/>
    </row>
    <row r="22" spans="1:23" ht="23.1" customHeight="1">
      <c r="A22" s="21" t="s">
        <v>63</v>
      </c>
      <c r="D22" s="57"/>
      <c r="E22" s="22">
        <v>0</v>
      </c>
      <c r="F22" s="22"/>
      <c r="G22" s="22">
        <v>0</v>
      </c>
      <c r="H22" s="22"/>
      <c r="I22" s="22">
        <v>0</v>
      </c>
      <c r="J22" s="22"/>
      <c r="K22" s="22">
        <v>0</v>
      </c>
      <c r="L22" s="22"/>
      <c r="M22" s="22">
        <v>0</v>
      </c>
      <c r="N22" s="22"/>
      <c r="O22" s="22">
        <f>PL!E29</f>
        <v>35789</v>
      </c>
      <c r="P22" s="22"/>
      <c r="Q22" s="47">
        <f>SUM(E22:O22)</f>
        <v>35789</v>
      </c>
      <c r="R22" s="22"/>
      <c r="S22" s="22">
        <f>PL!E30</f>
        <v>3489</v>
      </c>
      <c r="T22" s="22"/>
      <c r="U22" s="47">
        <f>SUM(Q22:S22)</f>
        <v>39278</v>
      </c>
      <c r="V22" s="57"/>
    </row>
    <row r="23" spans="1:23" ht="24" customHeight="1">
      <c r="A23" s="21" t="s">
        <v>71</v>
      </c>
      <c r="D23" s="57"/>
      <c r="E23" s="50">
        <v>0</v>
      </c>
      <c r="F23" s="22"/>
      <c r="G23" s="50">
        <v>0</v>
      </c>
      <c r="H23" s="22"/>
      <c r="I23" s="50">
        <v>0</v>
      </c>
      <c r="J23" s="22"/>
      <c r="K23" s="50">
        <v>0</v>
      </c>
      <c r="L23" s="22"/>
      <c r="M23" s="50">
        <v>0</v>
      </c>
      <c r="N23" s="22"/>
      <c r="O23" s="50">
        <v>0</v>
      </c>
      <c r="P23" s="22"/>
      <c r="Q23" s="62">
        <f>SUM(E23:O23)</f>
        <v>0</v>
      </c>
      <c r="R23" s="22"/>
      <c r="S23" s="50">
        <v>0</v>
      </c>
      <c r="T23" s="22"/>
      <c r="U23" s="62">
        <f>SUM(Q23:S23)</f>
        <v>0</v>
      </c>
      <c r="V23" s="57"/>
    </row>
    <row r="24" spans="1:23" ht="23.1" customHeight="1">
      <c r="A24" s="21" t="s">
        <v>72</v>
      </c>
      <c r="D24" s="57"/>
      <c r="E24" s="39">
        <f>SUM(E22:E23)</f>
        <v>0</v>
      </c>
      <c r="F24" s="22"/>
      <c r="G24" s="39">
        <f>SUM(G22:G23)</f>
        <v>0</v>
      </c>
      <c r="H24" s="22"/>
      <c r="I24" s="39">
        <f>SUM(I22:I23)</f>
        <v>0</v>
      </c>
      <c r="J24" s="22"/>
      <c r="K24" s="39">
        <f>SUM(K22:K23)</f>
        <v>0</v>
      </c>
      <c r="L24" s="22"/>
      <c r="M24" s="39">
        <f>SUM(M22:M23)</f>
        <v>0</v>
      </c>
      <c r="N24" s="22"/>
      <c r="O24" s="39">
        <f>SUM(O22:O23)</f>
        <v>35789</v>
      </c>
      <c r="P24" s="22"/>
      <c r="Q24" s="39">
        <f>SUM(Q22:Q23)</f>
        <v>35789</v>
      </c>
      <c r="R24" s="22"/>
      <c r="S24" s="39">
        <f>SUM(S22:S23)</f>
        <v>3489</v>
      </c>
      <c r="T24" s="22"/>
      <c r="U24" s="39">
        <f>SUM(U22:U23)</f>
        <v>39278</v>
      </c>
      <c r="V24" s="57"/>
    </row>
    <row r="25" spans="1:23" ht="23.1" customHeight="1" thickBot="1">
      <c r="A25" s="61" t="s">
        <v>205</v>
      </c>
      <c r="D25" s="57"/>
      <c r="E25" s="68">
        <f>SUM(E21:E24)-E24</f>
        <v>302672</v>
      </c>
      <c r="F25" s="47"/>
      <c r="G25" s="68">
        <f>SUM(G21:G24)-G24</f>
        <v>1479700</v>
      </c>
      <c r="H25" s="47"/>
      <c r="I25" s="68">
        <f>SUM(I21:I24)-I24</f>
        <v>18273</v>
      </c>
      <c r="J25" s="47"/>
      <c r="K25" s="68">
        <f>SUM(K21:K24)-K24</f>
        <v>3703</v>
      </c>
      <c r="L25" s="47"/>
      <c r="M25" s="68">
        <f>SUM(M21:M24)-M24</f>
        <v>28101</v>
      </c>
      <c r="N25" s="47"/>
      <c r="O25" s="68">
        <f>SUM(O21:O24)-O24</f>
        <v>262381</v>
      </c>
      <c r="P25" s="47"/>
      <c r="Q25" s="68">
        <f>SUM(Q21:Q24)-Q24</f>
        <v>2094830</v>
      </c>
      <c r="R25" s="47"/>
      <c r="S25" s="68">
        <f>SUM(S21:S24)-S24</f>
        <v>243428</v>
      </c>
      <c r="T25" s="47"/>
      <c r="U25" s="68">
        <f>SUM(U21:U24)-U24</f>
        <v>2338258</v>
      </c>
      <c r="V25" s="57"/>
    </row>
    <row r="26" spans="1:23" ht="23.1" customHeight="1" thickTop="1">
      <c r="A26" s="21"/>
    </row>
    <row r="27" spans="1:23" ht="23.1" customHeight="1">
      <c r="A27" s="21" t="s">
        <v>5</v>
      </c>
      <c r="F27" s="64"/>
    </row>
    <row r="30" spans="1:23" ht="23.1" customHeight="1"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</row>
    <row r="33" ht="21.95" customHeight="1"/>
  </sheetData>
  <mergeCells count="4">
    <mergeCell ref="E6:U6"/>
    <mergeCell ref="M9:O9"/>
    <mergeCell ref="D10:E10"/>
    <mergeCell ref="E7:Q7"/>
  </mergeCells>
  <printOptions horizontalCentered="1"/>
  <pageMargins left="0.31496062992126" right="0" top="0.66929133858267698" bottom="0" header="0.196850393700787" footer="0.196850393700787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5"/>
  <sheetViews>
    <sheetView showGridLines="0" view="pageBreakPreview" topLeftCell="G1" zoomScale="90" zoomScaleNormal="75" zoomScaleSheetLayoutView="90" workbookViewId="0">
      <selection activeCell="L4" sqref="L4"/>
    </sheetView>
  </sheetViews>
  <sheetFormatPr defaultColWidth="8.7109375" defaultRowHeight="24" customHeight="1"/>
  <cols>
    <col min="1" max="1" width="38.7109375" style="23" customWidth="1"/>
    <col min="2" max="2" width="1.7109375" style="23" customWidth="1"/>
    <col min="3" max="3" width="8.7109375" style="23" customWidth="1"/>
    <col min="4" max="4" width="1.7109375" style="23" customWidth="1"/>
    <col min="5" max="5" width="17.7109375" style="23" customWidth="1"/>
    <col min="6" max="6" width="1.7109375" style="23" customWidth="1"/>
    <col min="7" max="7" width="17.7109375" style="23" customWidth="1"/>
    <col min="8" max="8" width="1.7109375" style="23" customWidth="1"/>
    <col min="9" max="9" width="17.7109375" style="23" customWidth="1"/>
    <col min="10" max="10" width="1.7109375" style="23" customWidth="1"/>
    <col min="11" max="11" width="17.7109375" style="23" customWidth="1"/>
    <col min="12" max="12" width="1.7109375" style="23" customWidth="1"/>
    <col min="13" max="13" width="17.7109375" style="23" customWidth="1"/>
    <col min="14" max="14" width="1.7109375" style="23" customWidth="1"/>
    <col min="15" max="15" width="17.7109375" style="23" customWidth="1"/>
    <col min="16" max="16" width="1.7109375" style="23" customWidth="1"/>
    <col min="17" max="17" width="5.42578125" style="23" customWidth="1"/>
    <col min="18" max="16384" width="8.7109375" style="23"/>
  </cols>
  <sheetData>
    <row r="1" spans="1:16" ht="24" customHeight="1">
      <c r="O1" s="52" t="s">
        <v>62</v>
      </c>
    </row>
    <row r="2" spans="1:16" ht="24" customHeight="1">
      <c r="A2" s="27" t="s">
        <v>96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6" ht="24" customHeight="1">
      <c r="A3" s="56" t="s">
        <v>157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6" ht="24" customHeight="1">
      <c r="A4" s="27" t="s">
        <v>193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16" ht="24" customHeight="1"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52" t="s">
        <v>67</v>
      </c>
    </row>
    <row r="6" spans="1:16" ht="24" customHeight="1">
      <c r="A6" s="21"/>
      <c r="B6" s="57"/>
      <c r="C6" s="57"/>
      <c r="D6" s="58"/>
      <c r="E6" s="118" t="s">
        <v>25</v>
      </c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59"/>
    </row>
    <row r="7" spans="1:16" s="57" customFormat="1" ht="24" customHeight="1">
      <c r="I7" s="57" t="s">
        <v>78</v>
      </c>
      <c r="K7" s="119" t="s">
        <v>22</v>
      </c>
      <c r="L7" s="119"/>
      <c r="M7" s="119"/>
    </row>
    <row r="8" spans="1:16" s="57" customFormat="1" ht="24" customHeight="1">
      <c r="D8" s="120" t="s">
        <v>31</v>
      </c>
      <c r="E8" s="120"/>
      <c r="G8" s="57" t="s">
        <v>23</v>
      </c>
      <c r="I8" s="57" t="s">
        <v>109</v>
      </c>
      <c r="K8" s="57" t="s">
        <v>51</v>
      </c>
      <c r="O8" s="57" t="s">
        <v>113</v>
      </c>
    </row>
    <row r="9" spans="1:16" s="57" customFormat="1" ht="24" customHeight="1">
      <c r="E9" s="60" t="s">
        <v>52</v>
      </c>
      <c r="G9" s="60" t="s">
        <v>24</v>
      </c>
      <c r="I9" s="60" t="s">
        <v>110</v>
      </c>
      <c r="K9" s="60" t="s">
        <v>53</v>
      </c>
      <c r="M9" s="60" t="s">
        <v>54</v>
      </c>
      <c r="O9" s="60" t="s">
        <v>55</v>
      </c>
    </row>
    <row r="10" spans="1:16" ht="24" customHeight="1">
      <c r="A10" s="61" t="s">
        <v>169</v>
      </c>
      <c r="D10" s="57"/>
      <c r="E10" s="22">
        <v>302672</v>
      </c>
      <c r="F10" s="22"/>
      <c r="G10" s="22">
        <v>1479698</v>
      </c>
      <c r="H10" s="22"/>
      <c r="I10" s="22">
        <v>18273</v>
      </c>
      <c r="J10" s="22"/>
      <c r="K10" s="22">
        <v>24418</v>
      </c>
      <c r="L10" s="22"/>
      <c r="M10" s="22">
        <v>102529</v>
      </c>
      <c r="N10" s="22"/>
      <c r="O10" s="47">
        <f>SUM(E10:M10)</f>
        <v>1927590</v>
      </c>
    </row>
    <row r="11" spans="1:16" ht="24" customHeight="1">
      <c r="A11" s="21" t="s">
        <v>63</v>
      </c>
      <c r="D11" s="57"/>
      <c r="E11" s="22">
        <v>0</v>
      </c>
      <c r="F11" s="22"/>
      <c r="G11" s="22">
        <v>0</v>
      </c>
      <c r="H11" s="22"/>
      <c r="I11" s="22">
        <v>0</v>
      </c>
      <c r="J11" s="22"/>
      <c r="K11" s="22">
        <v>0</v>
      </c>
      <c r="L11" s="22"/>
      <c r="M11" s="22">
        <f>PL!K29</f>
        <v>11875</v>
      </c>
      <c r="N11" s="22"/>
      <c r="O11" s="47">
        <f>SUM(E11:M11)</f>
        <v>11875</v>
      </c>
    </row>
    <row r="12" spans="1:16" ht="24" customHeight="1">
      <c r="A12" s="21" t="s">
        <v>71</v>
      </c>
      <c r="D12" s="57"/>
      <c r="E12" s="50">
        <v>0</v>
      </c>
      <c r="F12" s="22"/>
      <c r="G12" s="50">
        <v>0</v>
      </c>
      <c r="H12" s="22"/>
      <c r="I12" s="50">
        <v>0</v>
      </c>
      <c r="J12" s="22"/>
      <c r="K12" s="50">
        <v>0</v>
      </c>
      <c r="L12" s="22"/>
      <c r="M12" s="50">
        <v>0</v>
      </c>
      <c r="N12" s="22"/>
      <c r="O12" s="62">
        <f>SUM(E12:M12)</f>
        <v>0</v>
      </c>
    </row>
    <row r="13" spans="1:16" ht="24" customHeight="1">
      <c r="A13" s="21" t="s">
        <v>72</v>
      </c>
      <c r="D13" s="57"/>
      <c r="E13" s="22">
        <f>SUM(E11:E12)</f>
        <v>0</v>
      </c>
      <c r="F13" s="22"/>
      <c r="G13" s="22">
        <f>SUM(G11:G12)</f>
        <v>0</v>
      </c>
      <c r="H13" s="22"/>
      <c r="I13" s="22">
        <f>SUM(I11:I12)</f>
        <v>0</v>
      </c>
      <c r="J13" s="22"/>
      <c r="K13" s="22">
        <f>SUM(K11:K12)</f>
        <v>0</v>
      </c>
      <c r="L13" s="22"/>
      <c r="M13" s="22">
        <f>SUM(M11:M12)</f>
        <v>11875</v>
      </c>
      <c r="N13" s="22"/>
      <c r="O13" s="22">
        <f>SUM(O11:O12)</f>
        <v>11875</v>
      </c>
    </row>
    <row r="14" spans="1:16" ht="24" customHeight="1" thickBot="1">
      <c r="A14" s="61" t="s">
        <v>194</v>
      </c>
      <c r="D14" s="57"/>
      <c r="E14" s="63">
        <f>SUM(E10:E13)-E13</f>
        <v>302672</v>
      </c>
      <c r="F14" s="47"/>
      <c r="G14" s="63">
        <f>SUM(G10:G13)-G13</f>
        <v>1479698</v>
      </c>
      <c r="H14" s="47"/>
      <c r="I14" s="63">
        <f>SUM(I10:I13)-I13</f>
        <v>18273</v>
      </c>
      <c r="J14" s="47"/>
      <c r="K14" s="63">
        <f>SUM(K10:K13)-K13</f>
        <v>24418</v>
      </c>
      <c r="L14" s="47"/>
      <c r="M14" s="63">
        <f>SUM(M10:M13)-M13</f>
        <v>114404</v>
      </c>
      <c r="N14" s="47"/>
      <c r="O14" s="63">
        <f>SUM(O10:O13)-O13</f>
        <v>1939465</v>
      </c>
    </row>
    <row r="15" spans="1:16" ht="24" customHeight="1" thickTop="1">
      <c r="A15" s="61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t="24" customHeight="1">
      <c r="A16" s="61" t="s">
        <v>204</v>
      </c>
      <c r="D16" s="57"/>
      <c r="E16" s="22">
        <v>302672</v>
      </c>
      <c r="F16" s="22"/>
      <c r="G16" s="22">
        <v>1479700</v>
      </c>
      <c r="H16" s="22"/>
      <c r="I16" s="22">
        <v>18273</v>
      </c>
      <c r="J16" s="22"/>
      <c r="K16" s="22">
        <v>28101</v>
      </c>
      <c r="L16" s="22"/>
      <c r="M16" s="22">
        <v>172375</v>
      </c>
      <c r="N16" s="22"/>
      <c r="O16" s="47">
        <f>SUM(E16:M16)</f>
        <v>2001121</v>
      </c>
    </row>
    <row r="17" spans="1:15" ht="24" customHeight="1">
      <c r="A17" s="21" t="s">
        <v>63</v>
      </c>
      <c r="D17" s="57"/>
      <c r="E17" s="22">
        <v>0</v>
      </c>
      <c r="F17" s="22"/>
      <c r="G17" s="22">
        <v>0</v>
      </c>
      <c r="H17" s="22"/>
      <c r="I17" s="22">
        <v>0</v>
      </c>
      <c r="J17" s="22"/>
      <c r="K17" s="22">
        <v>0</v>
      </c>
      <c r="L17" s="22"/>
      <c r="M17" s="22">
        <f>PL!I29</f>
        <v>30742</v>
      </c>
      <c r="N17" s="22"/>
      <c r="O17" s="47">
        <f>SUM(E17:M17)</f>
        <v>30742</v>
      </c>
    </row>
    <row r="18" spans="1:15" ht="24" customHeight="1">
      <c r="A18" s="21" t="s">
        <v>71</v>
      </c>
      <c r="D18" s="57"/>
      <c r="E18" s="50">
        <v>0</v>
      </c>
      <c r="F18" s="22"/>
      <c r="G18" s="50">
        <v>0</v>
      </c>
      <c r="H18" s="22"/>
      <c r="I18" s="50">
        <v>0</v>
      </c>
      <c r="J18" s="22"/>
      <c r="K18" s="50">
        <v>0</v>
      </c>
      <c r="L18" s="22"/>
      <c r="M18" s="50">
        <v>0</v>
      </c>
      <c r="N18" s="22"/>
      <c r="O18" s="62">
        <f>SUM(E18:M18)</f>
        <v>0</v>
      </c>
    </row>
    <row r="19" spans="1:15" ht="24" customHeight="1">
      <c r="A19" s="21" t="s">
        <v>72</v>
      </c>
      <c r="D19" s="57"/>
      <c r="E19" s="22">
        <f>SUM(E17:E18)</f>
        <v>0</v>
      </c>
      <c r="F19" s="22"/>
      <c r="G19" s="22">
        <f>SUM(G17:G18)</f>
        <v>0</v>
      </c>
      <c r="H19" s="22"/>
      <c r="I19" s="22">
        <f>SUM(I17:I18)</f>
        <v>0</v>
      </c>
      <c r="J19" s="22"/>
      <c r="K19" s="22">
        <f>SUM(K17:K18)</f>
        <v>0</v>
      </c>
      <c r="L19" s="22"/>
      <c r="M19" s="22">
        <f>SUM(M17:M18)</f>
        <v>30742</v>
      </c>
      <c r="N19" s="22"/>
      <c r="O19" s="22">
        <f>SUM(O17:O18)</f>
        <v>30742</v>
      </c>
    </row>
    <row r="20" spans="1:15" ht="24" customHeight="1" thickBot="1">
      <c r="A20" s="61" t="s">
        <v>205</v>
      </c>
      <c r="D20" s="57"/>
      <c r="E20" s="63">
        <f>SUM(E16:E19)-E19</f>
        <v>302672</v>
      </c>
      <c r="F20" s="47"/>
      <c r="G20" s="63">
        <f>SUM(G16:G19)-G19</f>
        <v>1479700</v>
      </c>
      <c r="H20" s="47"/>
      <c r="I20" s="63">
        <f>SUM(I16:I19)-I19</f>
        <v>18273</v>
      </c>
      <c r="J20" s="47"/>
      <c r="K20" s="63">
        <f>SUM(K16:K19)-K19</f>
        <v>28101</v>
      </c>
      <c r="L20" s="47"/>
      <c r="M20" s="63">
        <f>SUM(M16:M19)-M19</f>
        <v>203117</v>
      </c>
      <c r="N20" s="47"/>
      <c r="O20" s="63">
        <f>SUM(O16:O19)-O19</f>
        <v>2031863</v>
      </c>
    </row>
    <row r="21" spans="1:15" ht="24" customHeight="1" thickTop="1">
      <c r="A21" s="21"/>
    </row>
    <row r="22" spans="1:15" ht="24" customHeight="1">
      <c r="A22" s="21" t="s">
        <v>5</v>
      </c>
      <c r="F22" s="64"/>
    </row>
    <row r="25" spans="1:15" ht="24" customHeight="1"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</row>
  </sheetData>
  <mergeCells count="3">
    <mergeCell ref="E6:O6"/>
    <mergeCell ref="K7:M7"/>
    <mergeCell ref="D8:E8"/>
  </mergeCells>
  <printOptions horizontalCentered="1"/>
  <pageMargins left="0.31496062992126" right="0" top="0.66929133858267698" bottom="0" header="0.196850393700787" footer="0.196850393700787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13"/>
  <sheetViews>
    <sheetView showGridLines="0" view="pageBreakPreview" topLeftCell="A65" zoomScale="66" zoomScaleNormal="80" zoomScaleSheetLayoutView="66" workbookViewId="0">
      <selection activeCell="O88" sqref="O88"/>
    </sheetView>
  </sheetViews>
  <sheetFormatPr defaultColWidth="10.5703125" defaultRowHeight="23.1" customHeight="1"/>
  <cols>
    <col min="1" max="1" width="62.5703125" style="15" customWidth="1"/>
    <col min="2" max="2" width="7.7109375" style="19" customWidth="1"/>
    <col min="3" max="3" width="8.7109375" style="19" customWidth="1"/>
    <col min="4" max="4" width="1.7109375" style="19" customWidth="1"/>
    <col min="5" max="5" width="13.7109375" style="17" customWidth="1"/>
    <col min="6" max="6" width="1.7109375" style="19" customWidth="1"/>
    <col min="7" max="7" width="13.7109375" style="17" customWidth="1"/>
    <col min="8" max="8" width="1.7109375" style="19" customWidth="1"/>
    <col min="9" max="9" width="13.7109375" style="17" customWidth="1"/>
    <col min="10" max="10" width="1.7109375" style="19" customWidth="1"/>
    <col min="11" max="11" width="13.7109375" style="17" customWidth="1"/>
    <col min="12" max="12" width="1" style="28" customWidth="1"/>
    <col min="13" max="16384" width="10.5703125" style="19"/>
  </cols>
  <sheetData>
    <row r="1" spans="1:12" ht="24" customHeight="1">
      <c r="K1" s="30" t="s">
        <v>62</v>
      </c>
    </row>
    <row r="2" spans="1:12" s="15" customFormat="1" ht="24" customHeight="1">
      <c r="A2" s="27" t="s">
        <v>96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28"/>
    </row>
    <row r="3" spans="1:12" s="21" customFormat="1" ht="24" customHeight="1">
      <c r="A3" s="98" t="s">
        <v>18</v>
      </c>
      <c r="B3" s="45"/>
      <c r="C3" s="99"/>
      <c r="D3" s="99"/>
      <c r="E3" s="100"/>
      <c r="F3" s="45"/>
      <c r="G3" s="100"/>
      <c r="H3" s="45"/>
      <c r="I3" s="100"/>
      <c r="J3" s="45"/>
      <c r="K3" s="100"/>
      <c r="L3" s="52"/>
    </row>
    <row r="4" spans="1:12" s="15" customFormat="1" ht="24" customHeight="1">
      <c r="A4" s="98" t="s">
        <v>193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28"/>
    </row>
    <row r="5" spans="1:12" s="15" customFormat="1" ht="24" customHeight="1">
      <c r="A5" s="29"/>
      <c r="B5" s="30"/>
      <c r="C5" s="30"/>
      <c r="D5" s="30"/>
      <c r="E5" s="30"/>
      <c r="F5" s="30"/>
      <c r="G5" s="30"/>
      <c r="H5" s="30"/>
      <c r="I5" s="28"/>
      <c r="J5" s="30"/>
      <c r="K5" s="28" t="s">
        <v>60</v>
      </c>
      <c r="L5" s="28"/>
    </row>
    <row r="6" spans="1:12" s="15" customFormat="1" ht="24" customHeight="1">
      <c r="A6" s="29"/>
      <c r="B6" s="30"/>
      <c r="C6" s="30"/>
      <c r="D6" s="30"/>
      <c r="E6" s="116" t="s">
        <v>17</v>
      </c>
      <c r="F6" s="116"/>
      <c r="G6" s="116"/>
      <c r="I6" s="101"/>
      <c r="J6" s="97" t="s">
        <v>25</v>
      </c>
      <c r="K6" s="101"/>
      <c r="L6" s="28"/>
    </row>
    <row r="7" spans="1:12" ht="24" customHeight="1">
      <c r="B7" s="31"/>
      <c r="C7" s="32"/>
      <c r="D7" s="32"/>
      <c r="E7" s="46">
        <v>2569</v>
      </c>
      <c r="F7" s="21"/>
      <c r="G7" s="46">
        <v>2568</v>
      </c>
      <c r="H7" s="21"/>
      <c r="I7" s="46">
        <v>2569</v>
      </c>
      <c r="J7" s="21"/>
      <c r="K7" s="46">
        <v>2568</v>
      </c>
    </row>
    <row r="8" spans="1:12" ht="24" customHeight="1">
      <c r="B8" s="31"/>
      <c r="C8" s="32"/>
      <c r="D8" s="32"/>
      <c r="E8" s="46"/>
      <c r="F8" s="21"/>
      <c r="G8" s="53" t="s">
        <v>179</v>
      </c>
      <c r="H8" s="21"/>
      <c r="I8" s="46"/>
      <c r="J8" s="21"/>
      <c r="K8" s="46"/>
    </row>
    <row r="9" spans="1:12" s="21" customFormat="1" ht="24" customHeight="1">
      <c r="A9" s="102" t="s">
        <v>19</v>
      </c>
      <c r="B9" s="17"/>
      <c r="C9" s="103"/>
      <c r="D9" s="103"/>
      <c r="E9" s="103"/>
      <c r="F9" s="17"/>
      <c r="G9" s="54"/>
      <c r="H9" s="103"/>
      <c r="I9" s="103"/>
      <c r="J9" s="103"/>
      <c r="K9" s="103"/>
      <c r="L9" s="52"/>
    </row>
    <row r="10" spans="1:12" s="21" customFormat="1" ht="24" customHeight="1">
      <c r="A10" s="15" t="s">
        <v>114</v>
      </c>
      <c r="B10" s="103"/>
      <c r="C10" s="103"/>
      <c r="D10" s="103"/>
      <c r="E10" s="43">
        <f>PL!E22</f>
        <v>51137</v>
      </c>
      <c r="F10" s="22"/>
      <c r="G10" s="43">
        <f>PL!G22</f>
        <v>34628</v>
      </c>
      <c r="H10" s="43"/>
      <c r="I10" s="43">
        <f>PL!I22</f>
        <v>39353</v>
      </c>
      <c r="J10" s="43"/>
      <c r="K10" s="43">
        <f>PL!K22</f>
        <v>15106</v>
      </c>
      <c r="L10" s="52"/>
    </row>
    <row r="11" spans="1:12" s="21" customFormat="1" ht="24" customHeight="1">
      <c r="A11" s="20" t="s">
        <v>127</v>
      </c>
      <c r="B11" s="17"/>
      <c r="C11" s="103"/>
      <c r="D11" s="17"/>
      <c r="E11" s="43"/>
      <c r="F11" s="43"/>
      <c r="G11" s="43"/>
      <c r="H11" s="43"/>
      <c r="I11" s="6"/>
      <c r="J11" s="43"/>
      <c r="K11" s="6"/>
    </row>
    <row r="12" spans="1:12" s="21" customFormat="1" ht="24" customHeight="1">
      <c r="A12" s="20" t="s">
        <v>48</v>
      </c>
      <c r="B12" s="17"/>
      <c r="C12" s="103"/>
      <c r="D12" s="17"/>
      <c r="E12" s="43"/>
      <c r="F12" s="43"/>
      <c r="G12" s="43"/>
      <c r="H12" s="43"/>
      <c r="I12" s="6"/>
      <c r="J12" s="43"/>
      <c r="K12" s="6"/>
    </row>
    <row r="13" spans="1:12" s="21" customFormat="1" ht="24" customHeight="1">
      <c r="A13" s="20" t="s">
        <v>41</v>
      </c>
      <c r="B13" s="17"/>
      <c r="C13" s="104"/>
      <c r="D13" s="17"/>
      <c r="E13" s="43">
        <v>30204</v>
      </c>
      <c r="F13" s="43"/>
      <c r="G13" s="43">
        <v>27570</v>
      </c>
      <c r="H13" s="43"/>
      <c r="I13" s="43">
        <v>4363</v>
      </c>
      <c r="J13" s="43"/>
      <c r="K13" s="43">
        <v>3546</v>
      </c>
    </row>
    <row r="14" spans="1:12" s="21" customFormat="1" ht="24" customHeight="1">
      <c r="A14" s="20" t="s">
        <v>195</v>
      </c>
      <c r="B14" s="17"/>
      <c r="C14" s="103"/>
      <c r="D14" s="17"/>
      <c r="E14" s="43">
        <v>917</v>
      </c>
      <c r="F14" s="43"/>
      <c r="G14" s="43">
        <v>953</v>
      </c>
      <c r="H14" s="43"/>
      <c r="I14" s="43">
        <v>2735</v>
      </c>
      <c r="J14" s="43"/>
      <c r="K14" s="43">
        <v>-11</v>
      </c>
    </row>
    <row r="15" spans="1:12" s="21" customFormat="1" ht="24" customHeight="1">
      <c r="A15" s="20" t="s">
        <v>196</v>
      </c>
      <c r="B15" s="17"/>
      <c r="C15" s="103"/>
      <c r="D15" s="17"/>
      <c r="E15" s="43">
        <v>3284</v>
      </c>
      <c r="F15" s="43"/>
      <c r="G15" s="43">
        <v>1931</v>
      </c>
      <c r="H15" s="43"/>
      <c r="I15" s="43">
        <v>167</v>
      </c>
      <c r="J15" s="43"/>
      <c r="K15" s="43">
        <v>681</v>
      </c>
    </row>
    <row r="16" spans="1:12" s="21" customFormat="1" ht="24" customHeight="1">
      <c r="A16" s="20" t="s">
        <v>162</v>
      </c>
      <c r="B16" s="17"/>
      <c r="C16" s="103"/>
      <c r="D16" s="17"/>
      <c r="E16" s="43">
        <v>0</v>
      </c>
      <c r="F16" s="43"/>
      <c r="G16" s="43">
        <v>693</v>
      </c>
      <c r="H16" s="43"/>
      <c r="I16" s="43">
        <v>0</v>
      </c>
      <c r="J16" s="43"/>
      <c r="K16" s="43">
        <v>693</v>
      </c>
    </row>
    <row r="17" spans="1:11" s="21" customFormat="1" ht="24" customHeight="1">
      <c r="A17" s="20" t="s">
        <v>218</v>
      </c>
      <c r="B17" s="17"/>
      <c r="C17" s="103"/>
      <c r="D17" s="17"/>
      <c r="E17" s="43">
        <v>619</v>
      </c>
      <c r="F17" s="43"/>
      <c r="G17" s="43">
        <v>1416</v>
      </c>
      <c r="H17" s="43"/>
      <c r="I17" s="43">
        <v>448</v>
      </c>
      <c r="J17" s="43"/>
      <c r="K17" s="43">
        <v>1511</v>
      </c>
    </row>
    <row r="18" spans="1:11" s="21" customFormat="1" ht="24" customHeight="1">
      <c r="A18" s="20" t="s">
        <v>197</v>
      </c>
      <c r="B18" s="17"/>
      <c r="C18" s="103"/>
      <c r="D18" s="17"/>
      <c r="E18" s="22"/>
      <c r="F18" s="43"/>
      <c r="G18" s="22"/>
      <c r="H18" s="43"/>
      <c r="I18" s="43"/>
      <c r="J18" s="43"/>
      <c r="K18" s="43"/>
    </row>
    <row r="19" spans="1:11" s="21" customFormat="1" ht="24" customHeight="1">
      <c r="A19" s="20" t="s">
        <v>198</v>
      </c>
      <c r="B19" s="17"/>
      <c r="C19" s="103"/>
      <c r="D19" s="17"/>
      <c r="E19" s="43">
        <v>9183</v>
      </c>
      <c r="F19" s="43"/>
      <c r="G19" s="43">
        <v>-387</v>
      </c>
      <c r="H19" s="43"/>
      <c r="I19" s="8">
        <v>1560</v>
      </c>
      <c r="J19" s="43"/>
      <c r="K19" s="8">
        <v>0</v>
      </c>
    </row>
    <row r="20" spans="1:11" s="21" customFormat="1" ht="24" customHeight="1">
      <c r="A20" s="20" t="s">
        <v>224</v>
      </c>
      <c r="B20" s="17"/>
      <c r="C20" s="103"/>
      <c r="D20" s="17"/>
      <c r="E20" s="43">
        <v>1094</v>
      </c>
      <c r="F20" s="43"/>
      <c r="G20" s="43">
        <v>0</v>
      </c>
      <c r="H20" s="43"/>
      <c r="I20" s="8">
        <v>0</v>
      </c>
      <c r="J20" s="43"/>
      <c r="K20" s="8">
        <v>0</v>
      </c>
    </row>
    <row r="21" spans="1:11" s="21" customFormat="1" ht="24" customHeight="1">
      <c r="A21" s="20" t="s">
        <v>223</v>
      </c>
      <c r="B21" s="17"/>
      <c r="C21" s="103"/>
      <c r="D21" s="17"/>
      <c r="E21" s="22">
        <v>-934</v>
      </c>
      <c r="F21" s="43"/>
      <c r="G21" s="43">
        <v>-221</v>
      </c>
      <c r="H21" s="43"/>
      <c r="I21" s="22">
        <v>0</v>
      </c>
      <c r="J21" s="43"/>
      <c r="K21" s="22">
        <v>0</v>
      </c>
    </row>
    <row r="22" spans="1:11" s="21" customFormat="1" ht="24" customHeight="1">
      <c r="A22" s="20" t="s">
        <v>128</v>
      </c>
      <c r="B22" s="17"/>
      <c r="C22" s="103"/>
      <c r="D22" s="17"/>
      <c r="E22" s="22">
        <v>0</v>
      </c>
      <c r="F22" s="43"/>
      <c r="G22" s="22">
        <v>55</v>
      </c>
      <c r="H22" s="43"/>
      <c r="I22" s="22">
        <v>0</v>
      </c>
      <c r="J22" s="43"/>
      <c r="K22" s="22">
        <v>0</v>
      </c>
    </row>
    <row r="23" spans="1:11" s="21" customFormat="1" ht="24" customHeight="1">
      <c r="A23" s="20" t="s">
        <v>183</v>
      </c>
      <c r="B23" s="17"/>
      <c r="C23" s="103"/>
      <c r="D23" s="17"/>
      <c r="E23" s="22">
        <v>2200</v>
      </c>
      <c r="F23" s="43"/>
      <c r="G23" s="22">
        <v>2127</v>
      </c>
      <c r="H23" s="43"/>
      <c r="I23" s="22">
        <v>1053</v>
      </c>
      <c r="J23" s="43"/>
      <c r="K23" s="22">
        <v>1036</v>
      </c>
    </row>
    <row r="24" spans="1:11" s="21" customFormat="1" ht="24" customHeight="1">
      <c r="A24" s="20" t="s">
        <v>164</v>
      </c>
      <c r="B24" s="17"/>
      <c r="C24" s="103"/>
      <c r="D24" s="17"/>
      <c r="E24" s="22">
        <v>83</v>
      </c>
      <c r="F24" s="43"/>
      <c r="G24" s="22">
        <v>1036</v>
      </c>
      <c r="H24" s="43"/>
      <c r="I24" s="22">
        <v>-65</v>
      </c>
      <c r="J24" s="43"/>
      <c r="K24" s="22">
        <v>251</v>
      </c>
    </row>
    <row r="25" spans="1:11" s="21" customFormat="1" ht="24" customHeight="1">
      <c r="A25" s="20" t="s">
        <v>138</v>
      </c>
      <c r="B25" s="17"/>
      <c r="C25" s="103"/>
      <c r="D25" s="17"/>
      <c r="E25" s="22">
        <v>-14</v>
      </c>
      <c r="F25" s="43"/>
      <c r="G25" s="22">
        <v>-23</v>
      </c>
      <c r="H25" s="43"/>
      <c r="I25" s="22">
        <v>-468</v>
      </c>
      <c r="J25" s="43"/>
      <c r="K25" s="22">
        <v>-1051</v>
      </c>
    </row>
    <row r="26" spans="1:11" s="21" customFormat="1" ht="24" customHeight="1">
      <c r="A26" s="20" t="s">
        <v>115</v>
      </c>
      <c r="B26" s="17"/>
      <c r="C26" s="103"/>
      <c r="D26" s="17"/>
      <c r="E26" s="50">
        <v>3945</v>
      </c>
      <c r="F26" s="43"/>
      <c r="G26" s="50">
        <v>4886</v>
      </c>
      <c r="H26" s="43"/>
      <c r="I26" s="50">
        <v>1599</v>
      </c>
      <c r="J26" s="43"/>
      <c r="K26" s="50">
        <v>2547</v>
      </c>
    </row>
    <row r="27" spans="1:11" s="21" customFormat="1" ht="24" customHeight="1">
      <c r="A27" s="20" t="s">
        <v>86</v>
      </c>
      <c r="B27" s="17"/>
      <c r="C27" s="103"/>
      <c r="D27" s="17"/>
      <c r="E27" s="43"/>
      <c r="F27" s="43"/>
      <c r="G27" s="43"/>
      <c r="H27" s="43"/>
      <c r="I27" s="43"/>
      <c r="J27" s="43"/>
      <c r="K27" s="43"/>
    </row>
    <row r="28" spans="1:11" s="21" customFormat="1" ht="24" customHeight="1">
      <c r="A28" s="29" t="s">
        <v>85</v>
      </c>
      <c r="B28" s="17"/>
      <c r="C28" s="103"/>
      <c r="D28" s="17"/>
      <c r="E28" s="43">
        <f>SUM(E10:E26)</f>
        <v>101718</v>
      </c>
      <c r="F28" s="43"/>
      <c r="G28" s="43">
        <f>SUM(G10:G26)</f>
        <v>74664</v>
      </c>
      <c r="H28" s="43"/>
      <c r="I28" s="43">
        <f>SUM(I10:I26)</f>
        <v>50745</v>
      </c>
      <c r="J28" s="43"/>
      <c r="K28" s="43">
        <f>SUM(K10:K26)</f>
        <v>24309</v>
      </c>
    </row>
    <row r="29" spans="1:11" s="21" customFormat="1" ht="24" customHeight="1">
      <c r="A29" s="20" t="s">
        <v>129</v>
      </c>
      <c r="B29" s="17"/>
      <c r="C29" s="103"/>
      <c r="D29" s="17"/>
      <c r="E29" s="43"/>
      <c r="F29" s="43"/>
      <c r="G29" s="43"/>
      <c r="H29" s="43"/>
      <c r="I29" s="9"/>
      <c r="J29" s="43"/>
      <c r="K29" s="9"/>
    </row>
    <row r="30" spans="1:11" s="21" customFormat="1" ht="24" customHeight="1">
      <c r="A30" s="20" t="s">
        <v>184</v>
      </c>
      <c r="B30" s="17"/>
      <c r="C30" s="103"/>
      <c r="D30" s="17"/>
      <c r="E30" s="43">
        <v>2414</v>
      </c>
      <c r="F30" s="43"/>
      <c r="G30" s="43">
        <v>5882</v>
      </c>
      <c r="H30" s="43"/>
      <c r="I30" s="43">
        <v>-1789</v>
      </c>
      <c r="J30" s="43"/>
      <c r="K30" s="43">
        <v>18053</v>
      </c>
    </row>
    <row r="31" spans="1:11" s="21" customFormat="1" ht="24" customHeight="1">
      <c r="A31" s="20" t="s">
        <v>168</v>
      </c>
      <c r="B31" s="17"/>
      <c r="C31" s="103"/>
      <c r="D31" s="17"/>
      <c r="E31" s="43">
        <v>1608</v>
      </c>
      <c r="F31" s="43"/>
      <c r="G31" s="43">
        <v>2091</v>
      </c>
      <c r="H31" s="43"/>
      <c r="I31" s="43">
        <v>0</v>
      </c>
      <c r="J31" s="43"/>
      <c r="K31" s="43">
        <v>0</v>
      </c>
    </row>
    <row r="32" spans="1:11" s="21" customFormat="1" ht="24" customHeight="1">
      <c r="A32" s="105" t="s">
        <v>142</v>
      </c>
      <c r="B32" s="17"/>
      <c r="C32" s="103"/>
      <c r="D32" s="17"/>
      <c r="E32" s="43">
        <v>-1510</v>
      </c>
      <c r="F32" s="43"/>
      <c r="G32" s="43">
        <v>-5087</v>
      </c>
      <c r="H32" s="43"/>
      <c r="I32" s="43">
        <v>-511</v>
      </c>
      <c r="J32" s="43"/>
      <c r="K32" s="43">
        <v>-5087</v>
      </c>
    </row>
    <row r="33" spans="1:15" s="21" customFormat="1" ht="24" customHeight="1">
      <c r="A33" s="20" t="s">
        <v>42</v>
      </c>
      <c r="B33" s="17"/>
      <c r="C33" s="103"/>
      <c r="D33" s="17"/>
      <c r="E33" s="43">
        <v>-40925</v>
      </c>
      <c r="F33" s="43"/>
      <c r="G33" s="43">
        <v>-14997</v>
      </c>
      <c r="H33" s="43"/>
      <c r="I33" s="43">
        <v>-4551</v>
      </c>
      <c r="J33" s="43"/>
      <c r="K33" s="43">
        <v>-3874</v>
      </c>
    </row>
    <row r="34" spans="1:15" s="21" customFormat="1" ht="24" customHeight="1">
      <c r="A34" s="20" t="s">
        <v>43</v>
      </c>
      <c r="B34" s="17"/>
      <c r="C34" s="103"/>
      <c r="D34" s="17"/>
      <c r="E34" s="43">
        <v>-372</v>
      </c>
      <c r="F34" s="43"/>
      <c r="G34" s="43">
        <v>1588</v>
      </c>
      <c r="H34" s="43"/>
      <c r="I34" s="43">
        <v>-55</v>
      </c>
      <c r="J34" s="43"/>
      <c r="K34" s="43">
        <v>-411</v>
      </c>
    </row>
    <row r="35" spans="1:15" s="21" customFormat="1" ht="24" customHeight="1">
      <c r="A35" s="20" t="s">
        <v>147</v>
      </c>
      <c r="B35" s="17"/>
      <c r="C35" s="103"/>
      <c r="D35" s="17"/>
      <c r="E35" s="43">
        <v>1054</v>
      </c>
      <c r="F35" s="43"/>
      <c r="G35" s="43">
        <v>-577</v>
      </c>
      <c r="H35" s="43"/>
      <c r="I35" s="43">
        <v>108</v>
      </c>
      <c r="J35" s="43"/>
      <c r="K35" s="43">
        <v>0</v>
      </c>
    </row>
    <row r="36" spans="1:15" s="21" customFormat="1" ht="24" customHeight="1">
      <c r="A36" s="20" t="s">
        <v>116</v>
      </c>
      <c r="B36" s="17"/>
      <c r="C36" s="103"/>
      <c r="D36" s="17"/>
      <c r="E36" s="43">
        <v>-269</v>
      </c>
      <c r="F36" s="43"/>
      <c r="G36" s="43">
        <v>-358</v>
      </c>
      <c r="H36" s="43"/>
      <c r="I36" s="43">
        <v>113</v>
      </c>
      <c r="J36" s="43"/>
      <c r="K36" s="43">
        <v>113</v>
      </c>
    </row>
    <row r="37" spans="1:15" s="21" customFormat="1" ht="24" customHeight="1">
      <c r="A37" s="20" t="s">
        <v>130</v>
      </c>
      <c r="B37" s="17"/>
      <c r="C37" s="103"/>
      <c r="D37" s="17"/>
      <c r="E37" s="43"/>
      <c r="F37" s="43"/>
      <c r="G37" s="43"/>
      <c r="H37" s="43"/>
      <c r="I37" s="43"/>
      <c r="J37" s="43"/>
      <c r="K37" s="43"/>
    </row>
    <row r="38" spans="1:15" s="21" customFormat="1" ht="24" customHeight="1">
      <c r="A38" s="20" t="s">
        <v>185</v>
      </c>
      <c r="B38" s="17"/>
      <c r="C38" s="103"/>
      <c r="D38" s="17"/>
      <c r="E38" s="43">
        <v>11254</v>
      </c>
      <c r="F38" s="43"/>
      <c r="G38" s="43">
        <v>40118</v>
      </c>
      <c r="H38" s="43"/>
      <c r="I38" s="43">
        <v>-9879</v>
      </c>
      <c r="J38" s="43"/>
      <c r="K38" s="43">
        <v>16365</v>
      </c>
    </row>
    <row r="39" spans="1:15" s="21" customFormat="1" ht="24" customHeight="1">
      <c r="A39" s="20" t="s">
        <v>117</v>
      </c>
      <c r="B39" s="17"/>
      <c r="C39" s="103"/>
      <c r="D39" s="17"/>
      <c r="E39" s="43">
        <v>509</v>
      </c>
      <c r="F39" s="43"/>
      <c r="G39" s="43">
        <v>-1781</v>
      </c>
      <c r="H39" s="43"/>
      <c r="I39" s="43">
        <v>133</v>
      </c>
      <c r="J39" s="43"/>
      <c r="K39" s="43">
        <v>-140</v>
      </c>
    </row>
    <row r="40" spans="1:15" s="21" customFormat="1" ht="24" customHeight="1">
      <c r="A40" s="20" t="s">
        <v>163</v>
      </c>
      <c r="B40" s="17"/>
      <c r="C40" s="103"/>
      <c r="D40" s="17"/>
      <c r="E40" s="43">
        <v>-3082</v>
      </c>
      <c r="F40" s="43"/>
      <c r="G40" s="43">
        <v>321</v>
      </c>
      <c r="H40" s="43"/>
      <c r="I40" s="43">
        <v>0</v>
      </c>
      <c r="J40" s="43"/>
      <c r="K40" s="43">
        <v>0</v>
      </c>
    </row>
    <row r="41" spans="1:15" s="21" customFormat="1" ht="24" customHeight="1">
      <c r="A41" s="20" t="s">
        <v>159</v>
      </c>
      <c r="B41" s="17"/>
      <c r="C41" s="103"/>
      <c r="D41" s="17"/>
      <c r="E41" s="106">
        <f>SUM(E28:E40)</f>
        <v>72399</v>
      </c>
      <c r="F41" s="43"/>
      <c r="G41" s="106">
        <f>SUM(G28:G40)</f>
        <v>101864</v>
      </c>
      <c r="H41" s="43"/>
      <c r="I41" s="106">
        <f>SUM(I28:I40)</f>
        <v>34314</v>
      </c>
      <c r="J41" s="43"/>
      <c r="K41" s="106">
        <f>SUM(K28:K40)</f>
        <v>49328</v>
      </c>
    </row>
    <row r="42" spans="1:15" s="21" customFormat="1" ht="24" customHeight="1">
      <c r="A42" s="20" t="s">
        <v>145</v>
      </c>
      <c r="B42" s="17"/>
      <c r="C42" s="103"/>
      <c r="D42" s="17"/>
      <c r="E42" s="43">
        <v>4</v>
      </c>
      <c r="F42" s="43"/>
      <c r="G42" s="43">
        <v>3</v>
      </c>
      <c r="H42" s="6"/>
      <c r="I42" s="6">
        <v>0</v>
      </c>
      <c r="J42" s="6"/>
      <c r="K42" s="6">
        <v>0</v>
      </c>
    </row>
    <row r="43" spans="1:15" s="21" customFormat="1" ht="24" customHeight="1">
      <c r="A43" s="20" t="s">
        <v>158</v>
      </c>
      <c r="B43" s="17"/>
      <c r="C43" s="103"/>
      <c r="D43" s="17"/>
      <c r="E43" s="43">
        <v>-189</v>
      </c>
      <c r="F43" s="43"/>
      <c r="G43" s="43">
        <v>-374</v>
      </c>
      <c r="H43" s="6"/>
      <c r="I43" s="6">
        <v>0</v>
      </c>
      <c r="J43" s="6"/>
      <c r="K43" s="6">
        <v>0</v>
      </c>
    </row>
    <row r="44" spans="1:15" s="21" customFormat="1" ht="24" customHeight="1">
      <c r="A44" s="20" t="s">
        <v>47</v>
      </c>
      <c r="B44" s="17"/>
      <c r="C44" s="103"/>
      <c r="D44" s="17"/>
      <c r="E44" s="43">
        <v>-2750</v>
      </c>
      <c r="F44" s="43"/>
      <c r="G44" s="43">
        <v>-1395</v>
      </c>
      <c r="H44" s="43"/>
      <c r="I44" s="6">
        <v>-261</v>
      </c>
      <c r="J44" s="43"/>
      <c r="K44" s="6">
        <v>-409</v>
      </c>
    </row>
    <row r="45" spans="1:15" s="21" customFormat="1" ht="24" customHeight="1">
      <c r="A45" s="55" t="s">
        <v>160</v>
      </c>
      <c r="B45" s="17"/>
      <c r="C45" s="103"/>
      <c r="D45" s="17"/>
      <c r="E45" s="107">
        <f>SUM(E41:E44)</f>
        <v>69464</v>
      </c>
      <c r="F45" s="43"/>
      <c r="G45" s="107">
        <f>SUM(G41:G44)</f>
        <v>100098</v>
      </c>
      <c r="H45" s="43"/>
      <c r="I45" s="107">
        <f>SUM(I41:I44)</f>
        <v>34053</v>
      </c>
      <c r="J45" s="43"/>
      <c r="K45" s="107">
        <f>SUM(K41:K44)</f>
        <v>48919</v>
      </c>
    </row>
    <row r="46" spans="1:15" s="21" customFormat="1" ht="7.5" customHeight="1">
      <c r="A46" s="29"/>
      <c r="B46" s="17"/>
      <c r="C46" s="103"/>
      <c r="D46" s="17"/>
      <c r="E46" s="43"/>
      <c r="F46" s="43"/>
      <c r="G46" s="43"/>
      <c r="H46" s="43"/>
      <c r="I46" s="43"/>
      <c r="J46" s="43"/>
      <c r="K46" s="43"/>
    </row>
    <row r="47" spans="1:15" s="21" customFormat="1" ht="24" customHeight="1">
      <c r="A47" s="108" t="s">
        <v>5</v>
      </c>
      <c r="B47" s="17"/>
      <c r="C47" s="103"/>
      <c r="D47" s="17"/>
      <c r="E47" s="30"/>
      <c r="F47" s="30"/>
      <c r="G47" s="30"/>
      <c r="H47" s="30"/>
      <c r="I47" s="7"/>
      <c r="J47" s="30"/>
      <c r="K47" s="30"/>
    </row>
    <row r="48" spans="1:15" ht="24" customHeight="1">
      <c r="D48" s="17"/>
      <c r="E48" s="19"/>
      <c r="F48" s="17"/>
      <c r="G48" s="19"/>
      <c r="H48" s="17"/>
      <c r="I48" s="1"/>
      <c r="J48" s="17"/>
      <c r="K48" s="30" t="s">
        <v>62</v>
      </c>
      <c r="L48" s="19"/>
      <c r="N48" s="21"/>
      <c r="O48" s="21"/>
    </row>
    <row r="49" spans="1:12" s="15" customFormat="1" ht="24" customHeight="1">
      <c r="A49" s="27" t="s">
        <v>96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spans="1:12" s="15" customFormat="1" ht="24" customHeight="1">
      <c r="A50" s="98" t="s">
        <v>49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spans="1:12" s="15" customFormat="1" ht="24" customHeight="1">
      <c r="A51" s="98" t="s">
        <v>193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28"/>
    </row>
    <row r="52" spans="1:12" s="15" customFormat="1" ht="24" customHeight="1">
      <c r="A52" s="29"/>
      <c r="B52" s="30"/>
      <c r="C52" s="30"/>
      <c r="D52" s="30"/>
      <c r="E52" s="30"/>
      <c r="F52" s="30"/>
      <c r="G52" s="30"/>
      <c r="H52" s="30"/>
      <c r="I52" s="28"/>
      <c r="J52" s="30"/>
      <c r="K52" s="28" t="s">
        <v>60</v>
      </c>
      <c r="L52" s="28"/>
    </row>
    <row r="53" spans="1:12" s="15" customFormat="1" ht="24" customHeight="1">
      <c r="A53" s="29"/>
      <c r="B53" s="30"/>
      <c r="C53" s="30"/>
      <c r="D53" s="30"/>
      <c r="E53" s="116" t="s">
        <v>17</v>
      </c>
      <c r="F53" s="116"/>
      <c r="G53" s="116"/>
      <c r="I53" s="101"/>
      <c r="J53" s="97" t="s">
        <v>25</v>
      </c>
      <c r="K53" s="101"/>
      <c r="L53" s="28"/>
    </row>
    <row r="54" spans="1:12" ht="24" customHeight="1">
      <c r="B54" s="31"/>
      <c r="C54" s="32"/>
      <c r="D54" s="32"/>
      <c r="E54" s="46">
        <v>2569</v>
      </c>
      <c r="F54" s="21"/>
      <c r="G54" s="46">
        <v>2568</v>
      </c>
      <c r="H54" s="21"/>
      <c r="I54" s="46">
        <v>2569</v>
      </c>
      <c r="J54" s="21"/>
      <c r="K54" s="46">
        <v>2568</v>
      </c>
    </row>
    <row r="55" spans="1:12" ht="24" customHeight="1">
      <c r="B55" s="31"/>
      <c r="C55" s="32"/>
      <c r="D55" s="32"/>
      <c r="E55" s="46"/>
      <c r="F55" s="21"/>
      <c r="G55" s="53" t="s">
        <v>179</v>
      </c>
      <c r="H55" s="21"/>
      <c r="I55" s="46"/>
      <c r="J55" s="21"/>
      <c r="K55" s="46"/>
    </row>
    <row r="56" spans="1:12" s="21" customFormat="1" ht="24" customHeight="1">
      <c r="A56" s="102" t="s">
        <v>20</v>
      </c>
      <c r="B56" s="103"/>
      <c r="C56" s="103"/>
      <c r="D56" s="17"/>
      <c r="E56" s="43"/>
      <c r="F56" s="43"/>
      <c r="G56" s="43"/>
      <c r="H56" s="43"/>
      <c r="I56" s="43"/>
      <c r="J56" s="43"/>
      <c r="K56" s="43"/>
    </row>
    <row r="57" spans="1:12" s="21" customFormat="1" ht="24" customHeight="1">
      <c r="A57" s="20" t="s">
        <v>219</v>
      </c>
      <c r="B57" s="103"/>
      <c r="C57" s="103"/>
      <c r="D57" s="17"/>
      <c r="E57" s="43">
        <v>115</v>
      </c>
      <c r="F57" s="43"/>
      <c r="G57" s="43">
        <v>-1073</v>
      </c>
      <c r="H57" s="43"/>
      <c r="I57" s="43">
        <v>0</v>
      </c>
      <c r="J57" s="43"/>
      <c r="K57" s="43">
        <v>0</v>
      </c>
    </row>
    <row r="58" spans="1:12" s="21" customFormat="1" ht="24" customHeight="1">
      <c r="A58" s="20" t="s">
        <v>165</v>
      </c>
      <c r="B58" s="103"/>
      <c r="C58" s="103"/>
      <c r="D58" s="17"/>
      <c r="E58" s="43">
        <v>0</v>
      </c>
      <c r="F58" s="43"/>
      <c r="G58" s="43">
        <v>0</v>
      </c>
      <c r="H58" s="43"/>
      <c r="I58" s="43">
        <v>0</v>
      </c>
      <c r="J58" s="43"/>
      <c r="K58" s="43">
        <v>-5000</v>
      </c>
    </row>
    <row r="59" spans="1:12" s="21" customFormat="1" ht="24" customHeight="1">
      <c r="A59" s="20" t="s">
        <v>180</v>
      </c>
      <c r="B59" s="103"/>
      <c r="C59" s="103"/>
      <c r="D59" s="17"/>
      <c r="E59" s="43">
        <v>0</v>
      </c>
      <c r="F59" s="43"/>
      <c r="G59" s="43">
        <v>0</v>
      </c>
      <c r="H59" s="43"/>
      <c r="I59" s="43">
        <v>0</v>
      </c>
      <c r="J59" s="43"/>
      <c r="K59" s="43">
        <v>5000</v>
      </c>
    </row>
    <row r="60" spans="1:12" s="21" customFormat="1" ht="24" customHeight="1">
      <c r="A60" s="20" t="s">
        <v>151</v>
      </c>
      <c r="B60" s="103"/>
      <c r="C60" s="109"/>
      <c r="D60" s="17"/>
      <c r="E60" s="43">
        <v>0</v>
      </c>
      <c r="F60" s="43"/>
      <c r="G60" s="43">
        <v>0</v>
      </c>
      <c r="H60" s="43"/>
      <c r="I60" s="43">
        <v>0</v>
      </c>
      <c r="J60" s="43"/>
      <c r="K60" s="43">
        <v>12000</v>
      </c>
    </row>
    <row r="61" spans="1:12" s="21" customFormat="1" ht="24" customHeight="1">
      <c r="A61" s="20" t="s">
        <v>216</v>
      </c>
      <c r="B61" s="17"/>
      <c r="C61" s="103"/>
      <c r="D61" s="17"/>
      <c r="E61" s="43">
        <v>-204</v>
      </c>
      <c r="F61" s="43"/>
      <c r="G61" s="43">
        <v>-4</v>
      </c>
      <c r="H61" s="43"/>
      <c r="I61" s="43">
        <v>-3</v>
      </c>
      <c r="J61" s="43"/>
      <c r="K61" s="43">
        <v>-4</v>
      </c>
    </row>
    <row r="62" spans="1:12" s="21" customFormat="1" ht="24" customHeight="1">
      <c r="A62" s="20" t="s">
        <v>131</v>
      </c>
      <c r="B62" s="17"/>
      <c r="C62" s="103"/>
      <c r="D62" s="17"/>
      <c r="E62" s="43">
        <v>-30321</v>
      </c>
      <c r="F62" s="43"/>
      <c r="G62" s="43">
        <v>-29757</v>
      </c>
      <c r="H62" s="43"/>
      <c r="I62" s="43">
        <v>-7037</v>
      </c>
      <c r="J62" s="43"/>
      <c r="K62" s="43">
        <v>-5830</v>
      </c>
    </row>
    <row r="63" spans="1:12" s="21" customFormat="1" ht="24" customHeight="1">
      <c r="A63" s="20" t="s">
        <v>176</v>
      </c>
      <c r="B63" s="17"/>
      <c r="C63" s="103"/>
      <c r="D63" s="17"/>
      <c r="E63" s="43">
        <v>-38</v>
      </c>
      <c r="F63" s="43"/>
      <c r="G63" s="43">
        <v>-1470</v>
      </c>
      <c r="H63" s="43"/>
      <c r="I63" s="43">
        <v>0</v>
      </c>
      <c r="J63" s="43"/>
      <c r="K63" s="43">
        <v>0</v>
      </c>
    </row>
    <row r="64" spans="1:12" s="21" customFormat="1" ht="24" customHeight="1">
      <c r="A64" s="20" t="s">
        <v>44</v>
      </c>
      <c r="B64" s="17"/>
      <c r="C64" s="103"/>
      <c r="D64" s="17"/>
      <c r="E64" s="43">
        <v>-2043</v>
      </c>
      <c r="F64" s="43"/>
      <c r="G64" s="43">
        <v>-2287</v>
      </c>
      <c r="H64" s="43"/>
      <c r="I64" s="110">
        <v>-2007</v>
      </c>
      <c r="J64" s="43"/>
      <c r="K64" s="110">
        <v>-2244</v>
      </c>
    </row>
    <row r="65" spans="1:13" s="21" customFormat="1" ht="24" customHeight="1">
      <c r="A65" s="20" t="s">
        <v>132</v>
      </c>
      <c r="B65" s="17"/>
      <c r="C65" s="103"/>
      <c r="D65" s="17"/>
      <c r="E65" s="43">
        <v>3023</v>
      </c>
      <c r="F65" s="43"/>
      <c r="G65" s="43">
        <v>870</v>
      </c>
      <c r="H65" s="43"/>
      <c r="I65" s="43">
        <v>1499</v>
      </c>
      <c r="J65" s="43"/>
      <c r="K65" s="43">
        <v>0</v>
      </c>
    </row>
    <row r="66" spans="1:13" s="21" customFormat="1" ht="24" customHeight="1">
      <c r="A66" s="111" t="s">
        <v>208</v>
      </c>
      <c r="B66" s="17"/>
      <c r="C66" s="103"/>
      <c r="D66" s="17"/>
      <c r="E66" s="43">
        <v>-3157</v>
      </c>
      <c r="F66" s="43"/>
      <c r="G66" s="43">
        <v>0</v>
      </c>
      <c r="H66" s="43"/>
      <c r="I66" s="43">
        <v>-3157</v>
      </c>
      <c r="J66" s="43"/>
      <c r="K66" s="43">
        <v>0</v>
      </c>
      <c r="M66" s="112"/>
    </row>
    <row r="67" spans="1:13" s="21" customFormat="1" ht="24" customHeight="1">
      <c r="A67" s="111" t="s">
        <v>214</v>
      </c>
      <c r="B67" s="17"/>
      <c r="C67" s="103"/>
      <c r="D67" s="17"/>
      <c r="E67" s="43">
        <v>11182</v>
      </c>
      <c r="F67" s="43"/>
      <c r="G67" s="43">
        <v>0</v>
      </c>
      <c r="H67" s="43"/>
      <c r="I67" s="43">
        <v>11182</v>
      </c>
      <c r="J67" s="43"/>
      <c r="K67" s="43">
        <v>0</v>
      </c>
      <c r="M67" s="112"/>
    </row>
    <row r="68" spans="1:13" s="21" customFormat="1" ht="24" customHeight="1">
      <c r="A68" s="20" t="s">
        <v>118</v>
      </c>
      <c r="B68" s="17"/>
      <c r="C68" s="103"/>
      <c r="D68" s="17"/>
      <c r="E68" s="43">
        <v>11</v>
      </c>
      <c r="F68" s="43"/>
      <c r="G68" s="43">
        <v>21</v>
      </c>
      <c r="H68" s="43"/>
      <c r="I68" s="43">
        <v>473</v>
      </c>
      <c r="J68" s="43"/>
      <c r="K68" s="43">
        <v>1045</v>
      </c>
    </row>
    <row r="69" spans="1:13" s="21" customFormat="1" ht="24" customHeight="1">
      <c r="A69" s="102" t="s">
        <v>199</v>
      </c>
      <c r="B69" s="17"/>
      <c r="C69" s="103"/>
      <c r="D69" s="17"/>
      <c r="E69" s="107">
        <f>SUM(E57:E68)</f>
        <v>-21432</v>
      </c>
      <c r="F69" s="43"/>
      <c r="G69" s="107">
        <f>SUM(G57:G68)</f>
        <v>-33700</v>
      </c>
      <c r="H69" s="43"/>
      <c r="I69" s="107">
        <f>SUM(I57:I68)</f>
        <v>950</v>
      </c>
      <c r="J69" s="43"/>
      <c r="K69" s="107">
        <f>SUM(K57:K68)</f>
        <v>4967</v>
      </c>
    </row>
    <row r="70" spans="1:13" s="21" customFormat="1" ht="24" customHeight="1">
      <c r="A70" s="102" t="s">
        <v>21</v>
      </c>
      <c r="B70" s="17"/>
      <c r="C70" s="103"/>
      <c r="D70" s="17"/>
      <c r="E70" s="22"/>
      <c r="F70" s="22"/>
      <c r="G70" s="22"/>
      <c r="H70" s="22"/>
      <c r="I70" s="10"/>
      <c r="J70" s="22"/>
      <c r="K70" s="10"/>
    </row>
    <row r="71" spans="1:13" s="21" customFormat="1" ht="24" customHeight="1">
      <c r="A71" s="20" t="s">
        <v>220</v>
      </c>
      <c r="B71" s="17"/>
      <c r="C71" s="103"/>
      <c r="D71" s="17"/>
      <c r="E71" s="22">
        <v>-15000</v>
      </c>
      <c r="F71" s="22"/>
      <c r="G71" s="22">
        <v>94285</v>
      </c>
      <c r="H71" s="22"/>
      <c r="I71" s="8">
        <v>0</v>
      </c>
      <c r="J71" s="22"/>
      <c r="K71" s="8">
        <v>100000</v>
      </c>
    </row>
    <row r="72" spans="1:13" s="21" customFormat="1" ht="24" customHeight="1">
      <c r="A72" s="20" t="s">
        <v>200</v>
      </c>
      <c r="B72" s="17"/>
      <c r="C72" s="103"/>
      <c r="D72" s="17"/>
      <c r="E72" s="43">
        <v>0</v>
      </c>
      <c r="F72" s="22"/>
      <c r="G72" s="43">
        <v>-300</v>
      </c>
      <c r="H72" s="22"/>
      <c r="I72" s="8">
        <v>0</v>
      </c>
      <c r="J72" s="22"/>
      <c r="K72" s="43">
        <v>0</v>
      </c>
    </row>
    <row r="73" spans="1:13" s="21" customFormat="1" ht="24" customHeight="1">
      <c r="A73" s="20" t="s">
        <v>187</v>
      </c>
      <c r="B73" s="17"/>
      <c r="C73" s="103"/>
      <c r="D73" s="17"/>
      <c r="E73" s="43">
        <v>17580</v>
      </c>
      <c r="F73" s="22"/>
      <c r="G73" s="43">
        <v>9802</v>
      </c>
      <c r="H73" s="22"/>
      <c r="I73" s="8">
        <v>0</v>
      </c>
      <c r="J73" s="22"/>
      <c r="K73" s="43">
        <v>0</v>
      </c>
    </row>
    <row r="74" spans="1:13" s="21" customFormat="1" ht="24" customHeight="1">
      <c r="A74" s="20" t="s">
        <v>126</v>
      </c>
      <c r="B74" s="17"/>
      <c r="C74" s="103"/>
      <c r="D74" s="17"/>
      <c r="E74" s="43">
        <v>-16085</v>
      </c>
      <c r="F74" s="22"/>
      <c r="G74" s="43">
        <v>-13890</v>
      </c>
      <c r="H74" s="22"/>
      <c r="I74" s="43">
        <v>-11550</v>
      </c>
      <c r="J74" s="22"/>
      <c r="K74" s="43">
        <v>-11550</v>
      </c>
    </row>
    <row r="75" spans="1:13" s="21" customFormat="1" ht="24" customHeight="1">
      <c r="A75" s="20" t="s">
        <v>119</v>
      </c>
      <c r="B75" s="17"/>
      <c r="C75" s="109"/>
      <c r="D75" s="17"/>
      <c r="E75" s="43">
        <v>-8069</v>
      </c>
      <c r="F75" s="22"/>
      <c r="G75" s="43">
        <v>-7073</v>
      </c>
      <c r="H75" s="22"/>
      <c r="I75" s="43">
        <v>-283</v>
      </c>
      <c r="J75" s="22"/>
      <c r="K75" s="43">
        <v>-157</v>
      </c>
    </row>
    <row r="76" spans="1:13" s="21" customFormat="1" ht="24" customHeight="1">
      <c r="A76" s="20" t="s">
        <v>120</v>
      </c>
      <c r="B76" s="17"/>
      <c r="C76" s="109"/>
      <c r="D76" s="17"/>
      <c r="E76" s="43">
        <v>-3652</v>
      </c>
      <c r="F76" s="22"/>
      <c r="G76" s="43">
        <v>-4622</v>
      </c>
      <c r="H76" s="22"/>
      <c r="I76" s="43">
        <v>-1348</v>
      </c>
      <c r="J76" s="22"/>
      <c r="K76" s="43">
        <v>-2162</v>
      </c>
    </row>
    <row r="77" spans="1:13" s="21" customFormat="1" ht="24" customHeight="1">
      <c r="A77" s="102" t="s">
        <v>201</v>
      </c>
      <c r="B77" s="17"/>
      <c r="C77" s="103"/>
      <c r="D77" s="17"/>
      <c r="E77" s="107">
        <f>SUM(E70:E76)</f>
        <v>-25226</v>
      </c>
      <c r="F77" s="43"/>
      <c r="G77" s="107">
        <f>SUM(G70:G76)</f>
        <v>78202</v>
      </c>
      <c r="H77" s="43"/>
      <c r="I77" s="107">
        <f>SUM(I70:I76)</f>
        <v>-13181</v>
      </c>
      <c r="J77" s="43"/>
      <c r="K77" s="107">
        <f>SUM(K70:K76)</f>
        <v>86131</v>
      </c>
    </row>
    <row r="78" spans="1:13" s="21" customFormat="1" ht="24" customHeight="1">
      <c r="A78" s="102" t="s">
        <v>221</v>
      </c>
      <c r="B78" s="17"/>
      <c r="C78" s="103"/>
      <c r="D78" s="17"/>
      <c r="E78" s="43">
        <f>SUM(E45,E69,E77)</f>
        <v>22806</v>
      </c>
      <c r="F78" s="43"/>
      <c r="G78" s="43">
        <f>SUM(G45,G69,G77)</f>
        <v>144600</v>
      </c>
      <c r="H78" s="43"/>
      <c r="I78" s="43">
        <f>SUM(I45,I69,I77)</f>
        <v>21822</v>
      </c>
      <c r="J78" s="43"/>
      <c r="K78" s="43">
        <f>SUM(K45,K69,K77)</f>
        <v>140017</v>
      </c>
    </row>
    <row r="79" spans="1:13" s="21" customFormat="1" ht="24" customHeight="1">
      <c r="A79" s="20" t="s">
        <v>65</v>
      </c>
      <c r="E79" s="43">
        <v>280643</v>
      </c>
      <c r="F79" s="43"/>
      <c r="G79" s="43">
        <v>184602</v>
      </c>
      <c r="H79" s="43"/>
      <c r="I79" s="43">
        <v>125321</v>
      </c>
      <c r="J79" s="43"/>
      <c r="K79" s="43">
        <v>69876</v>
      </c>
    </row>
    <row r="80" spans="1:13" s="21" customFormat="1" ht="24" customHeight="1">
      <c r="A80" s="29" t="s">
        <v>140</v>
      </c>
      <c r="E80" s="49">
        <v>351</v>
      </c>
      <c r="F80" s="43"/>
      <c r="G80" s="49">
        <v>61</v>
      </c>
      <c r="H80" s="43"/>
      <c r="I80" s="49">
        <v>361</v>
      </c>
      <c r="J80" s="43"/>
      <c r="K80" s="49">
        <v>69</v>
      </c>
    </row>
    <row r="81" spans="1:14" s="21" customFormat="1" ht="24" customHeight="1" thickBot="1">
      <c r="A81" s="102" t="s">
        <v>66</v>
      </c>
      <c r="E81" s="113">
        <f>SUM(E78:E80)</f>
        <v>303800</v>
      </c>
      <c r="F81" s="43"/>
      <c r="G81" s="113">
        <f>SUM(G78:G80)</f>
        <v>329263</v>
      </c>
      <c r="H81" s="43"/>
      <c r="I81" s="113">
        <f>SUM(I78:I80)</f>
        <v>147504</v>
      </c>
      <c r="J81" s="43"/>
      <c r="K81" s="113">
        <f>SUM(K78:K80)</f>
        <v>209962</v>
      </c>
    </row>
    <row r="82" spans="1:14" s="21" customFormat="1" ht="12" customHeight="1" thickTop="1">
      <c r="A82" s="20"/>
      <c r="E82" s="22">
        <f>E81-BS!E12</f>
        <v>0</v>
      </c>
      <c r="F82" s="22"/>
      <c r="G82" s="22"/>
      <c r="H82" s="22"/>
      <c r="I82" s="22">
        <f>I81-BS!I12</f>
        <v>0</v>
      </c>
      <c r="J82" s="22"/>
      <c r="K82" s="22"/>
    </row>
    <row r="83" spans="1:14" s="21" customFormat="1" ht="24" customHeight="1">
      <c r="A83" s="102" t="s">
        <v>133</v>
      </c>
      <c r="E83" s="22"/>
      <c r="F83" s="22"/>
      <c r="G83" s="22"/>
      <c r="H83" s="22"/>
      <c r="I83" s="22"/>
      <c r="J83" s="22"/>
      <c r="K83" s="22"/>
    </row>
    <row r="84" spans="1:14" s="21" customFormat="1" ht="24" customHeight="1">
      <c r="A84" s="20" t="s">
        <v>139</v>
      </c>
      <c r="E84" s="22"/>
      <c r="F84" s="22"/>
      <c r="G84" s="22"/>
      <c r="H84" s="22"/>
      <c r="I84" s="22"/>
      <c r="J84" s="22"/>
      <c r="K84" s="22"/>
    </row>
    <row r="85" spans="1:14" s="21" customFormat="1" ht="24" customHeight="1">
      <c r="A85" s="20" t="s">
        <v>202</v>
      </c>
      <c r="E85" s="22"/>
      <c r="F85" s="22"/>
      <c r="G85" s="22"/>
      <c r="H85" s="22"/>
      <c r="I85" s="22"/>
      <c r="J85" s="22"/>
      <c r="K85" s="22"/>
    </row>
    <row r="86" spans="1:14" s="21" customFormat="1" ht="24" customHeight="1">
      <c r="A86" s="20" t="s">
        <v>222</v>
      </c>
      <c r="E86" s="22">
        <v>-2391</v>
      </c>
      <c r="F86" s="22"/>
      <c r="G86" s="22">
        <v>-2747</v>
      </c>
      <c r="H86" s="22"/>
      <c r="I86" s="22">
        <v>0</v>
      </c>
      <c r="J86" s="22"/>
      <c r="K86" s="22">
        <v>0</v>
      </c>
    </row>
    <row r="87" spans="1:14" s="21" customFormat="1" ht="24" customHeight="1">
      <c r="A87" s="20" t="s">
        <v>203</v>
      </c>
      <c r="E87" s="22">
        <v>0</v>
      </c>
      <c r="F87" s="22"/>
      <c r="G87" s="22">
        <v>236</v>
      </c>
      <c r="H87" s="22"/>
      <c r="I87" s="22">
        <v>0</v>
      </c>
      <c r="J87" s="22"/>
      <c r="K87" s="22">
        <v>236</v>
      </c>
    </row>
    <row r="88" spans="1:14" s="21" customFormat="1" ht="24" customHeight="1">
      <c r="A88" s="20" t="s">
        <v>148</v>
      </c>
      <c r="E88" s="22">
        <v>1046</v>
      </c>
      <c r="F88" s="22"/>
      <c r="G88" s="22">
        <v>23518</v>
      </c>
      <c r="H88" s="22"/>
      <c r="I88" s="22">
        <v>0</v>
      </c>
      <c r="J88" s="22"/>
      <c r="K88" s="22">
        <v>0</v>
      </c>
    </row>
    <row r="89" spans="1:14" s="21" customFormat="1" ht="24" customHeight="1">
      <c r="A89" s="20" t="s">
        <v>181</v>
      </c>
      <c r="E89" s="22">
        <v>3281</v>
      </c>
      <c r="F89" s="22"/>
      <c r="G89" s="22">
        <v>86</v>
      </c>
      <c r="H89" s="22"/>
      <c r="I89" s="22">
        <v>0</v>
      </c>
      <c r="J89" s="22"/>
      <c r="K89" s="22">
        <v>0</v>
      </c>
    </row>
    <row r="90" spans="1:14" s="21" customFormat="1" ht="24" customHeight="1">
      <c r="A90" s="20" t="s">
        <v>182</v>
      </c>
      <c r="E90" s="22">
        <v>3293</v>
      </c>
      <c r="F90" s="22"/>
      <c r="G90" s="22">
        <v>176</v>
      </c>
      <c r="H90" s="22"/>
      <c r="I90" s="22">
        <v>0</v>
      </c>
      <c r="J90" s="22"/>
      <c r="K90" s="22">
        <v>0</v>
      </c>
    </row>
    <row r="91" spans="1:14" s="21" customFormat="1" ht="24" customHeight="1">
      <c r="A91" s="20" t="s">
        <v>175</v>
      </c>
      <c r="E91" s="22">
        <v>2146</v>
      </c>
      <c r="F91" s="22"/>
      <c r="G91" s="22">
        <v>708</v>
      </c>
      <c r="H91" s="22"/>
      <c r="I91" s="22">
        <v>0</v>
      </c>
      <c r="J91" s="22"/>
      <c r="K91" s="22">
        <v>0</v>
      </c>
    </row>
    <row r="92" spans="1:14" s="21" customFormat="1" ht="23.25">
      <c r="A92" s="20" t="s">
        <v>215</v>
      </c>
      <c r="E92" s="22">
        <v>0</v>
      </c>
      <c r="F92" s="114"/>
      <c r="G92" s="22">
        <v>0</v>
      </c>
      <c r="H92" s="114"/>
      <c r="I92" s="22">
        <v>1368</v>
      </c>
      <c r="J92" s="114"/>
      <c r="K92" s="22">
        <v>0</v>
      </c>
      <c r="N92" s="115"/>
    </row>
    <row r="93" spans="1:14" s="21" customFormat="1" ht="23.25">
      <c r="A93" s="20" t="s">
        <v>224</v>
      </c>
      <c r="E93" s="22">
        <v>1094</v>
      </c>
      <c r="F93" s="114"/>
      <c r="G93" s="22">
        <v>0</v>
      </c>
      <c r="H93" s="114"/>
      <c r="I93" s="22">
        <v>0</v>
      </c>
      <c r="J93" s="114"/>
      <c r="K93" s="22">
        <v>0</v>
      </c>
      <c r="N93" s="115"/>
    </row>
    <row r="94" spans="1:14" s="21" customFormat="1" ht="13.15" customHeight="1">
      <c r="A94" s="20"/>
      <c r="E94" s="22"/>
      <c r="F94" s="114"/>
      <c r="G94" s="22"/>
      <c r="H94" s="114"/>
      <c r="I94" s="22"/>
      <c r="J94" s="114"/>
      <c r="K94" s="22"/>
      <c r="N94" s="115"/>
    </row>
    <row r="95" spans="1:14" s="21" customFormat="1" ht="24" customHeight="1">
      <c r="A95" s="108" t="s">
        <v>5</v>
      </c>
      <c r="I95" s="1"/>
    </row>
    <row r="96" spans="1:14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</sheetData>
  <mergeCells count="2">
    <mergeCell ref="E6:G6"/>
    <mergeCell ref="E53:G53"/>
  </mergeCells>
  <printOptions horizontalCentered="1"/>
  <pageMargins left="0.82" right="0.28999999999999998" top="0.54" bottom="0.196850393700787" header="0.196850393700787" footer="0.196850393700787"/>
  <pageSetup paperSize="9" scale="71" fitToHeight="0" orientation="portrait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E4873E51B4E4D4DA0E18033FD01892A" ma:contentTypeVersion="15" ma:contentTypeDescription="สร้างเอกสารใหม่" ma:contentTypeScope="" ma:versionID="f8e062080069f339d4efb9e5a344ae90">
  <xsd:schema xmlns:xsd="http://www.w3.org/2001/XMLSchema" xmlns:xs="http://www.w3.org/2001/XMLSchema" xmlns:p="http://schemas.microsoft.com/office/2006/metadata/properties" xmlns:ns2="df37803c-0862-4e16-8f2e-930ab3f316c1" xmlns:ns3="50c908b1-f277-4340-90a9-4611d0b0f078" xmlns:ns4="5e1a8c1d-9cad-4da3-95ae-11c1953730b6" targetNamespace="http://schemas.microsoft.com/office/2006/metadata/properties" ma:root="true" ma:fieldsID="74fd3d9c13c180cb6f19c7ab068fb8c3" ns2:_="" ns3:_="" ns4:_="">
    <xsd:import namespace="df37803c-0862-4e16-8f2e-930ab3f316c1"/>
    <xsd:import namespace="50c908b1-f277-4340-90a9-4611d0b0f078"/>
    <xsd:import namespace="5e1a8c1d-9cad-4da3-95ae-11c1953730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7803c-0862-4e16-8f2e-930ab3f316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965e98c-30d3-4547-86d8-39e122c71483}" ma:internalName="TaxCatchAll" ma:showField="CatchAllData" ma:web="5e1a8c1d-9cad-4da3-95ae-11c1953730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1a8c1d-9cad-4da3-95ae-11c1953730b6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37803c-0862-4e16-8f2e-930ab3f316c1">
      <Terms xmlns="http://schemas.microsoft.com/office/infopath/2007/PartnerControls"/>
    </lcf76f155ced4ddcb4097134ff3c332f>
    <TaxCatchAll xmlns="50c908b1-f277-4340-90a9-4611d0b0f078"/>
  </documentManagement>
</p:properties>
</file>

<file path=customXml/itemProps1.xml><?xml version="1.0" encoding="utf-8"?>
<ds:datastoreItem xmlns:ds="http://schemas.openxmlformats.org/officeDocument/2006/customXml" ds:itemID="{4A86B795-93D5-439E-A9C2-DB95391C01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7803c-0862-4e16-8f2e-930ab3f316c1"/>
    <ds:schemaRef ds:uri="50c908b1-f277-4340-90a9-4611d0b0f078"/>
    <ds:schemaRef ds:uri="5e1a8c1d-9cad-4da3-95ae-11c1953730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E569D9-FE9B-42A5-AA57-4EAA9ABE9D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1A68D3-1A92-45ED-8985-81E232AB9817}">
  <ds:schemaRefs>
    <ds:schemaRef ds:uri="http://schemas.microsoft.com/office/2006/metadata/properties"/>
    <ds:schemaRef ds:uri="5e1a8c1d-9cad-4da3-95ae-11c1953730b6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50c908b1-f277-4340-90a9-4611d0b0f078"/>
    <ds:schemaRef ds:uri="http://schemas.openxmlformats.org/package/2006/metadata/core-properties"/>
    <ds:schemaRef ds:uri="df37803c-0862-4e16-8f2e-930ab3f316c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</vt:lpstr>
      <vt:lpstr>CE Separate</vt:lpstr>
      <vt:lpstr>CF</vt:lpstr>
      <vt:lpstr>BS!Print_Area</vt:lpstr>
      <vt:lpstr>'CE Consol'!Print_Area</vt:lpstr>
      <vt:lpstr>'CE Separate'!Print_Area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Wantana Sangyangam</cp:lastModifiedBy>
  <cp:lastPrinted>2026-05-11T07:19:39Z</cp:lastPrinted>
  <dcterms:created xsi:type="dcterms:W3CDTF">2001-05-31T06:38:56Z</dcterms:created>
  <dcterms:modified xsi:type="dcterms:W3CDTF">2026-05-11T07:19:42Z</dcterms:modified>
</cp:coreProperties>
</file>