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Inter Pharma\2026\Q1'2026\IP\"/>
    </mc:Choice>
  </mc:AlternateContent>
  <xr:revisionPtr revIDLastSave="0" documentId="13_ncr:1_{BDB14A25-C108-401A-866D-184E249794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6" r:id="rId1"/>
    <sheet name="PL" sheetId="10" r:id="rId2"/>
    <sheet name="CE Consol" sheetId="11" r:id="rId3"/>
    <sheet name="CE Separate" sheetId="15" r:id="rId4"/>
    <sheet name="CF" sheetId="13" r:id="rId5"/>
  </sheets>
  <definedNames>
    <definedName name="_xlnm._FilterDatabase" localSheetId="4" hidden="1">CF!$A$59:$A$85</definedName>
    <definedName name="_xlnm.Print_Area" localSheetId="0">BS!$A$1:$L$112</definedName>
    <definedName name="_xlnm.Print_Area" localSheetId="2">'CE Consol'!$A$1:$V$35</definedName>
    <definedName name="_xlnm.Print_Area" localSheetId="3">'CE Separate'!$A$1:$P$26</definedName>
    <definedName name="_xlnm.Print_Area" localSheetId="4">CF!$A$1:$L$97</definedName>
    <definedName name="_xlnm.Print_Area" localSheetId="1">PL!$A$1:$L$43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0" l="1"/>
  <c r="E33" i="10"/>
  <c r="E19" i="10" l="1"/>
  <c r="E22" i="10" s="1"/>
  <c r="E18" i="10"/>
  <c r="E13" i="10"/>
  <c r="E19" i="11"/>
  <c r="S15" i="11"/>
  <c r="O15" i="11"/>
  <c r="M15" i="11"/>
  <c r="K15" i="11"/>
  <c r="I15" i="11"/>
  <c r="G15" i="11"/>
  <c r="E15" i="11"/>
  <c r="Q14" i="11"/>
  <c r="U14" i="11" s="1"/>
  <c r="U12" i="11"/>
  <c r="Q12" i="11"/>
  <c r="U15" i="11" l="1"/>
  <c r="Q15" i="11"/>
  <c r="I79" i="13" l="1"/>
  <c r="I22" i="10"/>
  <c r="I19" i="10"/>
  <c r="I18" i="10"/>
  <c r="I13" i="10"/>
  <c r="K101" i="6"/>
  <c r="K100" i="6"/>
  <c r="K97" i="6"/>
  <c r="K96" i="6"/>
  <c r="K95" i="6"/>
  <c r="I100" i="6"/>
  <c r="I97" i="6"/>
  <c r="I96" i="6"/>
  <c r="I95" i="6"/>
  <c r="G103" i="6"/>
  <c r="G101" i="6"/>
  <c r="G100" i="6"/>
  <c r="G98" i="6"/>
  <c r="G97" i="6"/>
  <c r="G96" i="6"/>
  <c r="G95" i="6"/>
  <c r="K19" i="6"/>
  <c r="I19" i="6"/>
  <c r="G19" i="6"/>
  <c r="E19" i="6"/>
  <c r="K10" i="13"/>
  <c r="K29" i="13" s="1"/>
  <c r="K42" i="13" s="1"/>
  <c r="K46" i="13" s="1"/>
  <c r="K79" i="13"/>
  <c r="K70" i="13"/>
  <c r="G79" i="13"/>
  <c r="G70" i="13"/>
  <c r="K14" i="15"/>
  <c r="K15" i="15" s="1"/>
  <c r="I14" i="15"/>
  <c r="I15" i="15" s="1"/>
  <c r="G14" i="15"/>
  <c r="G15" i="15" s="1"/>
  <c r="E14" i="15"/>
  <c r="E15" i="15" s="1"/>
  <c r="O13" i="15"/>
  <c r="O11" i="15"/>
  <c r="S16" i="11"/>
  <c r="S18" i="11" s="1"/>
  <c r="S19" i="11" s="1"/>
  <c r="M18" i="11"/>
  <c r="M19" i="11" s="1"/>
  <c r="K18" i="11"/>
  <c r="K19" i="11" s="1"/>
  <c r="I18" i="11"/>
  <c r="I19" i="11" s="1"/>
  <c r="G18" i="11"/>
  <c r="G19" i="11" s="1"/>
  <c r="E18" i="11"/>
  <c r="Q17" i="11"/>
  <c r="U17" i="11" s="1"/>
  <c r="K18" i="10"/>
  <c r="K13" i="10"/>
  <c r="K19" i="10" s="1"/>
  <c r="K22" i="10" s="1"/>
  <c r="K24" i="10" s="1"/>
  <c r="G34" i="10"/>
  <c r="G18" i="10"/>
  <c r="G13" i="10"/>
  <c r="E79" i="13"/>
  <c r="I70" i="13"/>
  <c r="E70" i="13"/>
  <c r="K20" i="15"/>
  <c r="K21" i="15" s="1"/>
  <c r="I20" i="15"/>
  <c r="I21" i="15" s="1"/>
  <c r="G20" i="15"/>
  <c r="G21" i="15" s="1"/>
  <c r="E20" i="15"/>
  <c r="E21" i="15" s="1"/>
  <c r="O19" i="15"/>
  <c r="O17" i="15"/>
  <c r="M24" i="11"/>
  <c r="M25" i="11" s="1"/>
  <c r="E100" i="6" s="1"/>
  <c r="K24" i="11"/>
  <c r="K25" i="11" s="1"/>
  <c r="E98" i="6" s="1"/>
  <c r="I24" i="11"/>
  <c r="I25" i="11" s="1"/>
  <c r="E97" i="6" s="1"/>
  <c r="G24" i="11"/>
  <c r="G25" i="11" s="1"/>
  <c r="E96" i="6" s="1"/>
  <c r="E24" i="11"/>
  <c r="E25" i="11" s="1"/>
  <c r="E95" i="6" s="1"/>
  <c r="Q23" i="11"/>
  <c r="U23" i="11" s="1"/>
  <c r="Q21" i="11"/>
  <c r="U21" i="11" s="1"/>
  <c r="K80" i="13" l="1"/>
  <c r="K83" i="13" s="1"/>
  <c r="E24" i="10"/>
  <c r="E26" i="10" s="1"/>
  <c r="E10" i="13"/>
  <c r="E29" i="13" s="1"/>
  <c r="E42" i="13" s="1"/>
  <c r="E46" i="13" s="1"/>
  <c r="E80" i="13" s="1"/>
  <c r="E83" i="13" s="1"/>
  <c r="E84" i="13" s="1"/>
  <c r="G19" i="10"/>
  <c r="G22" i="10" s="1"/>
  <c r="K29" i="10"/>
  <c r="K26" i="10"/>
  <c r="K33" i="10" s="1"/>
  <c r="E35" i="10" l="1"/>
  <c r="K38" i="10"/>
  <c r="M12" i="15"/>
  <c r="I24" i="10"/>
  <c r="I10" i="13"/>
  <c r="I29" i="13" s="1"/>
  <c r="G24" i="10"/>
  <c r="G26" i="10" s="1"/>
  <c r="G10" i="13"/>
  <c r="G29" i="13" s="1"/>
  <c r="G42" i="13" s="1"/>
  <c r="G46" i="13" s="1"/>
  <c r="G80" i="13" s="1"/>
  <c r="G83" i="13" s="1"/>
  <c r="S22" i="11" l="1"/>
  <c r="S24" i="11" s="1"/>
  <c r="S25" i="11" s="1"/>
  <c r="E103" i="6" s="1"/>
  <c r="E34" i="10"/>
  <c r="E29" i="10"/>
  <c r="I42" i="13"/>
  <c r="I46" i="13" s="1"/>
  <c r="I80" i="13" s="1"/>
  <c r="I83" i="13" s="1"/>
  <c r="I84" i="13" s="1"/>
  <c r="I29" i="10"/>
  <c r="I26" i="10"/>
  <c r="I33" i="10" s="1"/>
  <c r="M14" i="15"/>
  <c r="M15" i="15" s="1"/>
  <c r="O12" i="15"/>
  <c r="O14" i="15" s="1"/>
  <c r="O15" i="15" s="1"/>
  <c r="G35" i="10"/>
  <c r="G33" i="10" s="1"/>
  <c r="G31" i="10"/>
  <c r="G29" i="10" s="1"/>
  <c r="K72" i="6"/>
  <c r="I72" i="6"/>
  <c r="G72" i="6"/>
  <c r="E72" i="6"/>
  <c r="K62" i="6"/>
  <c r="I62" i="6"/>
  <c r="G62" i="6"/>
  <c r="E62" i="6"/>
  <c r="E73" i="6" s="1"/>
  <c r="K34" i="6"/>
  <c r="I34" i="6"/>
  <c r="G34" i="6"/>
  <c r="E34" i="6"/>
  <c r="J19" i="6"/>
  <c r="H19" i="6"/>
  <c r="F19" i="6"/>
  <c r="E38" i="10" l="1"/>
  <c r="O22" i="11"/>
  <c r="I38" i="10"/>
  <c r="M18" i="15"/>
  <c r="G38" i="10"/>
  <c r="O16" i="11"/>
  <c r="G73" i="6"/>
  <c r="K73" i="6"/>
  <c r="K102" i="6"/>
  <c r="K104" i="6" s="1"/>
  <c r="K35" i="6"/>
  <c r="G35" i="6"/>
  <c r="G102" i="6"/>
  <c r="G104" i="6" s="1"/>
  <c r="I73" i="6"/>
  <c r="I35" i="6"/>
  <c r="E35" i="6"/>
  <c r="O24" i="11" l="1"/>
  <c r="O25" i="11" s="1"/>
  <c r="E101" i="6" s="1"/>
  <c r="E102" i="6" s="1"/>
  <c r="E104" i="6" s="1"/>
  <c r="E105" i="6" s="1"/>
  <c r="E106" i="6" s="1"/>
  <c r="Q22" i="11"/>
  <c r="G105" i="6"/>
  <c r="M20" i="15"/>
  <c r="M21" i="15" s="1"/>
  <c r="I101" i="6" s="1"/>
  <c r="I102" i="6" s="1"/>
  <c r="I104" i="6" s="1"/>
  <c r="I105" i="6" s="1"/>
  <c r="I106" i="6" s="1"/>
  <c r="O18" i="15"/>
  <c r="O20" i="15" s="1"/>
  <c r="O21" i="15" s="1"/>
  <c r="O18" i="11"/>
  <c r="O19" i="11" s="1"/>
  <c r="Q16" i="11"/>
  <c r="G106" i="6"/>
  <c r="K105" i="6"/>
  <c r="K106" i="6" s="1"/>
  <c r="U22" i="11" l="1"/>
  <c r="U24" i="11" s="1"/>
  <c r="U25" i="11" s="1"/>
  <c r="Q24" i="11"/>
  <c r="Q25" i="11" s="1"/>
  <c r="U16" i="11"/>
  <c r="U18" i="11" s="1"/>
  <c r="U19" i="11" s="1"/>
  <c r="Q18" i="11"/>
  <c r="Q19" i="11" s="1"/>
</calcChain>
</file>

<file path=xl/sharedStrings.xml><?xml version="1.0" encoding="utf-8"?>
<sst xmlns="http://schemas.openxmlformats.org/spreadsheetml/2006/main" count="347" uniqueCount="233">
  <si>
    <t xml:space="preserve"> </t>
  </si>
  <si>
    <t>Inter Pharma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</si>
  <si>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</si>
  <si>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</si>
  <si>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</si>
  <si>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</si>
  <si>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 xml:space="preserve">31 December </t>
  </si>
  <si>
    <t>Note</t>
  </si>
  <si>
    <t>(Unaudited</t>
  </si>
  <si>
    <t>(Audited)</t>
  </si>
  <si>
    <t>but reviewed)</t>
  </si>
  <si>
    <t>The accompanying notes are an integral part of the financial statements.</t>
  </si>
  <si>
    <t>Directors</t>
  </si>
  <si>
    <t>Assets</t>
  </si>
  <si>
    <t>Current assets</t>
  </si>
  <si>
    <t>Cash and cash equivalents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</si>
  <si>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</si>
  <si>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</si>
  <si>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</si>
  <si>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</si>
  <si>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</si>
  <si>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Property, plant and equipment</t>
  </si>
  <si>
    <t>Right-of-use assets</t>
  </si>
  <si>
    <t>Goodwill</t>
  </si>
  <si>
    <t>Intangible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</si>
  <si>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</si>
  <si>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</si>
  <si>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</si>
  <si>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</si>
  <si>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</si>
  <si>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lease liabilities</t>
  </si>
  <si>
    <t>Other current liabilities</t>
  </si>
  <si>
    <t>Short-term loans from other person</t>
  </si>
  <si>
    <t>Income tax payable</t>
  </si>
  <si>
    <t>Total current liabilities</t>
  </si>
  <si>
    <t>Non-current liabilities</t>
  </si>
  <si>
    <t>Lease liabilities - net of current portion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</si>
  <si>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</si>
  <si>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</si>
  <si>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</si>
  <si>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</si>
  <si>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</si>
  <si>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</si>
  <si>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 up</t>
  </si>
  <si>
    <t>Ordinary share premium</t>
  </si>
  <si>
    <t>Surplus from business combination under common control</t>
  </si>
  <si>
    <t>Surplus on share-based payment transactions</t>
  </si>
  <si>
    <t>Retained earnings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</si>
  <si>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</si>
  <si>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</si>
  <si>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</si>
  <si>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</si>
  <si>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</si>
  <si>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</si>
  <si>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Statements of comprehensive income</t>
  </si>
  <si>
    <t xml:space="preserve"> Separate financial statements</t>
  </si>
  <si>
    <t>(Unaudited but reviewed)</t>
  </si>
  <si>
    <t>Profit or loss:</t>
  </si>
  <si>
    <t>Revenues</t>
  </si>
  <si>
    <t>Other income</t>
  </si>
  <si>
    <t>Total revenues</t>
  </si>
  <si>
    <t>Expenses</t>
  </si>
  <si>
    <t>Selling and distribution expenses</t>
  </si>
  <si>
    <t>Administrative expenses</t>
  </si>
  <si>
    <t>Total expenses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</si>
  <si>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</si>
  <si>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</si>
  <si>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</si>
  <si>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</si>
  <si>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</si>
  <si>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</si>
  <si>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Equity holders of the Company</t>
  </si>
  <si>
    <t>Earnings per share</t>
  </si>
  <si>
    <t xml:space="preserve">   Profit attributable to equity holders of the Company</t>
  </si>
  <si>
    <t>Basic earnings per share (Baht)</t>
  </si>
  <si>
    <t>Weighted average number of ordinary shares (Thousand shares)</t>
  </si>
  <si>
    <t>Total comprehensive income attributable to:</t>
  </si>
  <si>
    <t>(Unit: Thousand Baht, except earnings per share expressed in Baht)</t>
  </si>
  <si>
    <t xml:space="preserve">Statements of changes in shareholders' equity </t>
  </si>
  <si>
    <t>Statements of cash flows</t>
  </si>
  <si>
    <t>Cash flows from operating activities</t>
  </si>
  <si>
    <t>Adjustments to reconcile profit before tax to net</t>
  </si>
  <si>
    <t xml:space="preserve">   cash provided by (paid from) operating activities:</t>
  </si>
  <si>
    <t>Issued and</t>
  </si>
  <si>
    <t>paid-up</t>
  </si>
  <si>
    <t>share capital</t>
  </si>
  <si>
    <t>Share premium</t>
  </si>
  <si>
    <t xml:space="preserve">Surplus from </t>
  </si>
  <si>
    <t>business</t>
  </si>
  <si>
    <t>combination under</t>
  </si>
  <si>
    <t>common control</t>
  </si>
  <si>
    <t>Appropriated -</t>
  </si>
  <si>
    <t>statutory reserve</t>
  </si>
  <si>
    <t>Unappropriated</t>
  </si>
  <si>
    <t>Total</t>
  </si>
  <si>
    <t>shareholders'</t>
  </si>
  <si>
    <t>equity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</si>
  <si>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</si>
  <si>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</si>
  <si>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</si>
  <si>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</si>
  <si>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</si>
  <si>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</si>
  <si>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</si>
  <si>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</si>
  <si>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Surplus on</t>
  </si>
  <si>
    <t>share-based</t>
  </si>
  <si>
    <t xml:space="preserve">Profit for the period </t>
  </si>
  <si>
    <t xml:space="preserve">Other comprehensive income for the period </t>
  </si>
  <si>
    <t xml:space="preserve">Total comprehensive income for the period  </t>
  </si>
  <si>
    <t>Statements of changes in shareholders' equity (continued)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</si>
  <si>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</si>
  <si>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</si>
  <si>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</si>
  <si>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</si>
  <si>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</si>
  <si>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 </t>
  </si>
  <si>
    <t xml:space="preserve">   Other current assets </t>
  </si>
  <si>
    <t xml:space="preserve">   Other non-current assets </t>
  </si>
  <si>
    <t>Operating liabilities increase (decrease)</t>
  </si>
  <si>
    <t xml:space="preserve">   Other current liabilities</t>
  </si>
  <si>
    <t xml:space="preserve">   Cash paid for income tax</t>
  </si>
  <si>
    <t>Statements of cash flows (continued)</t>
  </si>
  <si>
    <t>Cash flows from investing activities</t>
  </si>
  <si>
    <t>Purchase of intangible assets</t>
  </si>
  <si>
    <t>Cash flows from financing activities</t>
  </si>
  <si>
    <t>Payment of principal portion of lease liabilities</t>
  </si>
  <si>
    <t>Cash and cash equivalents at beginning of the period</t>
  </si>
  <si>
    <t>Cash and cash equivalents at end of the period</t>
  </si>
  <si>
    <t>Profit before tax</t>
  </si>
  <si>
    <t>Interest paid</t>
  </si>
  <si>
    <t>Interest received</t>
  </si>
  <si>
    <t>Share of loss from investments in joint venture</t>
  </si>
  <si>
    <t>Restricted bank deposits</t>
  </si>
  <si>
    <t xml:space="preserve">   Depreciation and amortisation</t>
  </si>
  <si>
    <t xml:space="preserve">   Share of loss from investments in joint venture</t>
  </si>
  <si>
    <t>Purchase of property, plant and equipment</t>
  </si>
  <si>
    <t>Cash received from sale of property, plant and equipment</t>
  </si>
  <si>
    <t>Operating profit</t>
  </si>
  <si>
    <t>Non-cash related transactions</t>
  </si>
  <si>
    <t>Supplemental disclosures of cash flows information:</t>
  </si>
  <si>
    <t>Effect of change in foreign exchange rate on cash at banks</t>
  </si>
  <si>
    <t>Deferred tax assets</t>
  </si>
  <si>
    <t>Advanced payments for purchase of goods</t>
  </si>
  <si>
    <t xml:space="preserve">   Advanced payments for purchase of goods</t>
  </si>
  <si>
    <t>Revenue</t>
  </si>
  <si>
    <t>Cost of sales and services</t>
  </si>
  <si>
    <t>Deferred tax liabilities</t>
  </si>
  <si>
    <t xml:space="preserve">   Interest received</t>
  </si>
  <si>
    <t xml:space="preserve">   Acquisition of right-of-use assets under lease contracts</t>
  </si>
  <si>
    <t>Provision for decommissioning costs</t>
  </si>
  <si>
    <t>Deposits</t>
  </si>
  <si>
    <t xml:space="preserve">   Deposits</t>
  </si>
  <si>
    <t>Long-term loans to subsidiaries</t>
  </si>
  <si>
    <t xml:space="preserve">   Net difference of right-of-use assets and lease liabilities</t>
  </si>
  <si>
    <t xml:space="preserve">      arising from termination of contracts</t>
  </si>
  <si>
    <t xml:space="preserve"> transactions </t>
  </si>
  <si>
    <t>payment</t>
  </si>
  <si>
    <t>transactions</t>
  </si>
  <si>
    <t>Cash received from repayment of long-term loans to subsidiaries</t>
  </si>
  <si>
    <t>Other non-current financial assets</t>
  </si>
  <si>
    <t>Other non-current liabilities</t>
  </si>
  <si>
    <t xml:space="preserve">   Cash paid for employee benefits</t>
  </si>
  <si>
    <t xml:space="preserve">   Other non-current liabilities</t>
  </si>
  <si>
    <t>Net cash from operating activities</t>
  </si>
  <si>
    <t>Current portion of long-term loans from banks</t>
  </si>
  <si>
    <t xml:space="preserve">      756,774,730 ordinary shares of Baht 0.50 each</t>
  </si>
  <si>
    <t xml:space="preserve">   Loss from inventories destruction</t>
  </si>
  <si>
    <t xml:space="preserve">   Unrealised loss (gain) on exchange </t>
  </si>
  <si>
    <t>Cash paid to settle long-term loans from banks</t>
  </si>
  <si>
    <t>Short-term loans to subsidiaries</t>
  </si>
  <si>
    <t xml:space="preserve">   Installment contract receivable</t>
  </si>
  <si>
    <t xml:space="preserve"> Balance as at 1 January 2025</t>
  </si>
  <si>
    <t>2025</t>
  </si>
  <si>
    <t xml:space="preserve">   net of current portion</t>
  </si>
  <si>
    <t>Trade and other current receivables</t>
  </si>
  <si>
    <t>Non-current provision for employee benefits -</t>
  </si>
  <si>
    <t xml:space="preserve">   Transfer inventories to equipment</t>
  </si>
  <si>
    <t>Cash paid for leasehold right</t>
  </si>
  <si>
    <t>Trade and other current payables</t>
  </si>
  <si>
    <t xml:space="preserve">      605,344,475 ordinary shares of Baht 0.50 each</t>
  </si>
  <si>
    <t>(Restated)</t>
  </si>
  <si>
    <t>Cash received from short-term loans to subsidiaries</t>
  </si>
  <si>
    <t xml:space="preserve">   Decrease in right-of-use assets from lease termination</t>
  </si>
  <si>
    <t xml:space="preserve">   Decrease in lease liabilities from lease termination</t>
  </si>
  <si>
    <t xml:space="preserve">   Impairment loss on financial assets (reversal)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</si>
  <si>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</si>
  <si>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</si>
  <si>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</si>
  <si>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>Installment contract receivable - net of current portion</t>
  </si>
  <si>
    <t>Cash received from long-term loans from banks</t>
  </si>
  <si>
    <t>31 March</t>
  </si>
  <si>
    <t>2026</t>
  </si>
  <si>
    <t>Current portion of installment contract receivables</t>
  </si>
  <si>
    <t>Investments in subsidiaries</t>
  </si>
  <si>
    <t xml:space="preserve">Current portion of provision for long-term </t>
  </si>
  <si>
    <t xml:space="preserve">   employee benefits</t>
  </si>
  <si>
    <t>Long-term loans from bank - net of current portion</t>
  </si>
  <si>
    <t>As at 31 March 2026</t>
  </si>
  <si>
    <t>Balance as at 31 March 2025</t>
  </si>
  <si>
    <t xml:space="preserve">   Reduction of inventory to net realisable value  </t>
  </si>
  <si>
    <t xml:space="preserve">   Loss (gain) from sales/write-off of property, plant and equipment,</t>
  </si>
  <si>
    <t xml:space="preserve">      intangible assets and right-of-use assets </t>
  </si>
  <si>
    <t>Net cash from (used in) investing activities</t>
  </si>
  <si>
    <t>Decrease in short-term loans from related parties</t>
  </si>
  <si>
    <t>Net cash from (used in) financing activities</t>
  </si>
  <si>
    <t xml:space="preserve">      and equipment and intangible assets</t>
  </si>
  <si>
    <t xml:space="preserve">   Increase in payable for investment</t>
  </si>
  <si>
    <t>For the three-month period ended 31 March 2026</t>
  </si>
  <si>
    <t xml:space="preserve"> Balance as at 1 January 2026</t>
  </si>
  <si>
    <t>Balance as at 31 March 2026</t>
  </si>
  <si>
    <t>Profit for the period (Restated)</t>
  </si>
  <si>
    <t>Profit attributable to:</t>
  </si>
  <si>
    <t>Advance payments for purchase of assets</t>
  </si>
  <si>
    <t>investment properties</t>
  </si>
  <si>
    <t xml:space="preserve"> Effect of adjustment of the provisional amounts</t>
  </si>
  <si>
    <t xml:space="preserve">   Transfer right-of-use assets to investment properties</t>
  </si>
  <si>
    <t>Statements of financial position (continued)</t>
  </si>
  <si>
    <t xml:space="preserve">   recognised from the busienss acquisition</t>
  </si>
  <si>
    <t>Increase in other current financial assets</t>
  </si>
  <si>
    <t>Short-term loans from related party</t>
  </si>
  <si>
    <t>Long-term loans from related party</t>
  </si>
  <si>
    <t>Short-term loans from banks</t>
  </si>
  <si>
    <t xml:space="preserve">   Provision of goods return</t>
  </si>
  <si>
    <t>(Increase) decrease in restricted bank deposits</t>
  </si>
  <si>
    <t>Net increase in cash and cash equivalents</t>
  </si>
  <si>
    <t xml:space="preserve">   Decrease in other payable for purchases of property, plant </t>
  </si>
  <si>
    <t xml:space="preserve"> Balance as at 31 December 2024 - as previously reported</t>
  </si>
  <si>
    <t>Balance as at 31 December 2024 - as restated</t>
  </si>
  <si>
    <t xml:space="preserve">   Transfer deposit for construction to decommissioning cost</t>
  </si>
  <si>
    <t>Cash refund received from cancellation of purchase of assets</t>
  </si>
  <si>
    <t xml:space="preserve">Increase (decrease) in bank overdrafts and short-term loans </t>
  </si>
  <si>
    <t xml:space="preserve">   from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</si>
</sst>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-* #,##0_-;_-* &quot;-&quot;??_-;_-@_-"/>
    <numFmt numFmtId="172" formatCode="#,##0.0000000_);[Red]\(#,##0.0000000\)"/>
    <numFmt numFmtId="173" formatCode="_(* #,##0.00_);_(* \(#,##0.00\);_(* &quot;-&quot;???_);_(@_)"/>
    <numFmt numFmtId="174" formatCode="_(* #,##0.0000_);_(* \(#,##0.0000\);_(* &quot;-&quot;???_);_(@_)"/>
  </numFmts>
  <fonts count="17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  <charset val="222"/>
    </font>
    <font>
      <sz val="15"/>
      <name val="BrowalliaUPC"/>
      <family val="1"/>
    </font>
    <font>
      <sz val="14"/>
      <name val="CordiaUPC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164" fontId="1" fillId="0" borderId="0" applyFont="0" applyFill="0" applyBorder="0" applyAlignment="0" applyProtection="0"/>
    <xf numFmtId="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10" fillId="0" borderId="0"/>
    <xf numFmtId="0" fontId="10" fillId="0" borderId="0"/>
    <xf numFmtId="1" fontId="9" fillId="0" borderId="0"/>
    <xf numFmtId="1" fontId="9" fillId="0" borderId="0"/>
    <xf numFmtId="1" fontId="9" fillId="0" borderId="0"/>
    <xf numFmtId="1" fontId="9" fillId="0" borderId="0"/>
    <xf numFmtId="1" fontId="9" fillId="0" borderId="0"/>
    <xf numFmtId="1" fontId="9" fillId="0" borderId="0"/>
    <xf numFmtId="0" fontId="10" fillId="0" borderId="0"/>
    <xf numFmtId="0" fontId="10" fillId="0" borderId="0"/>
    <xf numFmtId="0" fontId="8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1" fontId="9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0" fillId="0" borderId="0"/>
    <xf numFmtId="0" fontId="1" fillId="0" borderId="0"/>
  </cellStyleXfs>
  <cellXfs count="107">
    <xf numFmtId="0" fontId="0" fillId="0" borderId="0" xfId="0"/>
    <xf numFmtId="41" fontId="3" fillId="0" borderId="0" xfId="4" applyNumberFormat="1" applyFont="1" applyFill="1" applyBorder="1" applyAlignment="1"/>
    <xf numFmtId="41" fontId="3" fillId="0" borderId="0" xfId="4" applyNumberFormat="1" applyFont="1" applyFill="1" applyBorder="1" applyAlignment="1">
      <alignment horizontal="right"/>
    </xf>
    <xf numFmtId="40" fontId="3" fillId="0" borderId="0" xfId="1" applyNumberFormat="1" applyFont="1" applyFill="1" applyBorder="1" applyAlignment="1"/>
    <xf numFmtId="171" fontId="3" fillId="0" borderId="0" xfId="1" applyNumberFormat="1" applyFont="1" applyFill="1" applyAlignment="1"/>
    <xf numFmtId="171" fontId="3" fillId="0" borderId="0" xfId="1" applyNumberFormat="1" applyFont="1" applyFill="1" applyBorder="1" applyAlignment="1"/>
    <xf numFmtId="164" fontId="3" fillId="0" borderId="0" xfId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173" fontId="3" fillId="0" borderId="0" xfId="1" applyNumberFormat="1" applyFont="1" applyFill="1" applyBorder="1" applyAlignment="1"/>
    <xf numFmtId="41" fontId="3" fillId="0" borderId="5" xfId="1" applyNumberFormat="1" applyFont="1" applyFill="1" applyBorder="1" applyAlignment="1"/>
    <xf numFmtId="174" fontId="3" fillId="0" borderId="5" xfId="1" applyNumberFormat="1" applyFont="1" applyFill="1" applyBorder="1" applyAlignment="1"/>
    <xf numFmtId="38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38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38" fontId="12" fillId="0" borderId="0" xfId="0" applyNumberFormat="1" applyFont="1" applyAlignment="1">
      <alignment horizontal="center"/>
    </xf>
    <xf numFmtId="0" fontId="12" fillId="0" borderId="8" xfId="0" quotePrefix="1" applyFont="1" applyBorder="1" applyAlignment="1">
      <alignment horizontal="center"/>
    </xf>
    <xf numFmtId="0" fontId="12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/>
    </xf>
    <xf numFmtId="41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41" fontId="3" fillId="0" borderId="4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37" fontId="11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170" fontId="3" fillId="0" borderId="0" xfId="0" applyNumberFormat="1" applyFont="1" applyAlignment="1">
      <alignment horizontal="center"/>
    </xf>
    <xf numFmtId="170" fontId="11" fillId="0" borderId="0" xfId="0" applyNumberFormat="1" applyFont="1" applyAlignment="1">
      <alignment horizontal="center"/>
    </xf>
    <xf numFmtId="170" fontId="3" fillId="0" borderId="4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center"/>
    </xf>
    <xf numFmtId="41" fontId="3" fillId="0" borderId="7" xfId="0" applyNumberFormat="1" applyFont="1" applyBorder="1" applyAlignment="1">
      <alignment horizontal="center"/>
    </xf>
    <xf numFmtId="170" fontId="3" fillId="0" borderId="0" xfId="0" applyNumberFormat="1" applyFont="1" applyAlignment="1">
      <alignment horizontal="centerContinuous"/>
    </xf>
    <xf numFmtId="170" fontId="11" fillId="0" borderId="0" xfId="0" applyNumberFormat="1" applyFont="1" applyAlignment="1">
      <alignment horizontal="left"/>
    </xf>
    <xf numFmtId="38" fontId="3" fillId="0" borderId="0" xfId="48" applyNumberFormat="1" applyFont="1" applyAlignment="1">
      <alignment horizontal="left"/>
    </xf>
    <xf numFmtId="38" fontId="12" fillId="0" borderId="0" xfId="48" applyNumberFormat="1" applyFont="1" applyAlignment="1">
      <alignment horizontal="center"/>
    </xf>
    <xf numFmtId="0" fontId="12" fillId="0" borderId="0" xfId="48" quotePrefix="1" applyFont="1" applyAlignment="1">
      <alignment horizontal="center"/>
    </xf>
    <xf numFmtId="0" fontId="3" fillId="0" borderId="0" xfId="48" applyFont="1" applyAlignment="1">
      <alignment horizontal="center"/>
    </xf>
    <xf numFmtId="38" fontId="13" fillId="0" borderId="0" xfId="48" applyNumberFormat="1" applyFont="1" applyAlignment="1">
      <alignment horizontal="center"/>
    </xf>
    <xf numFmtId="41" fontId="3" fillId="0" borderId="4" xfId="48" applyNumberFormat="1" applyFont="1" applyBorder="1" applyAlignment="1">
      <alignment horizontal="right"/>
    </xf>
    <xf numFmtId="41" fontId="3" fillId="0" borderId="0" xfId="48" applyNumberFormat="1" applyFont="1" applyAlignment="1">
      <alignment horizontal="right"/>
    </xf>
    <xf numFmtId="41" fontId="3" fillId="0" borderId="3" xfId="48" applyNumberFormat="1" applyFont="1" applyBorder="1" applyAlignment="1">
      <alignment horizontal="center"/>
    </xf>
    <xf numFmtId="41" fontId="3" fillId="0" borderId="5" xfId="48" applyNumberFormat="1" applyFont="1" applyBorder="1" applyAlignment="1">
      <alignment horizontal="center"/>
    </xf>
    <xf numFmtId="41" fontId="11" fillId="0" borderId="0" xfId="48" applyNumberFormat="1" applyFont="1" applyAlignment="1">
      <alignment horizontal="center"/>
    </xf>
    <xf numFmtId="41" fontId="3" fillId="0" borderId="0" xfId="48" applyNumberFormat="1" applyFont="1" applyAlignment="1">
      <alignment horizontal="center"/>
    </xf>
    <xf numFmtId="0" fontId="11" fillId="0" borderId="0" xfId="48" applyFont="1" applyAlignment="1">
      <alignment horizontal="left"/>
    </xf>
    <xf numFmtId="0" fontId="3" fillId="0" borderId="0" xfId="48" applyFont="1" applyAlignment="1">
      <alignment horizontal="left"/>
    </xf>
    <xf numFmtId="41" fontId="3" fillId="0" borderId="5" xfId="48" applyNumberFormat="1" applyFont="1" applyBorder="1" applyAlignment="1">
      <alignment horizontal="right"/>
    </xf>
    <xf numFmtId="37" fontId="3" fillId="0" borderId="0" xfId="48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4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38" fontId="3" fillId="0" borderId="0" xfId="0" applyNumberFormat="1" applyFont="1" applyAlignment="1">
      <alignment horizontal="center"/>
    </xf>
    <xf numFmtId="16" fontId="3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left"/>
    </xf>
    <xf numFmtId="1" fontId="11" fillId="0" borderId="0" xfId="0" applyNumberFormat="1" applyFont="1" applyAlignment="1">
      <alignment horizontal="left"/>
    </xf>
    <xf numFmtId="38" fontId="3" fillId="0" borderId="6" xfId="0" applyNumberFormat="1" applyFont="1" applyBorder="1" applyAlignment="1">
      <alignment horizontal="left"/>
    </xf>
    <xf numFmtId="38" fontId="3" fillId="0" borderId="0" xfId="0" applyNumberFormat="1" applyFont="1"/>
    <xf numFmtId="37" fontId="3" fillId="0" borderId="0" xfId="0" applyNumberFormat="1" applyFont="1"/>
    <xf numFmtId="1" fontId="11" fillId="0" borderId="0" xfId="36" applyFont="1"/>
    <xf numFmtId="0" fontId="11" fillId="0" borderId="0" xfId="0" applyFont="1"/>
    <xf numFmtId="0" fontId="3" fillId="0" borderId="0" xfId="0" applyFont="1"/>
    <xf numFmtId="38" fontId="11" fillId="0" borderId="0" xfId="48" applyNumberFormat="1" applyFont="1"/>
    <xf numFmtId="41" fontId="3" fillId="0" borderId="0" xfId="0" applyNumberFormat="1" applyFont="1"/>
    <xf numFmtId="41" fontId="3" fillId="0" borderId="4" xfId="0" applyNumberFormat="1" applyFont="1" applyBorder="1"/>
    <xf numFmtId="170" fontId="3" fillId="0" borderId="0" xfId="0" applyNumberFormat="1" applyFont="1"/>
    <xf numFmtId="170" fontId="11" fillId="0" borderId="0" xfId="0" applyNumberFormat="1" applyFont="1"/>
    <xf numFmtId="38" fontId="3" fillId="0" borderId="0" xfId="48" applyNumberFormat="1" applyFont="1"/>
    <xf numFmtId="37" fontId="3" fillId="0" borderId="0" xfId="48" applyNumberFormat="1" applyFont="1"/>
    <xf numFmtId="0" fontId="3" fillId="0" borderId="0" xfId="48" applyFont="1"/>
    <xf numFmtId="41" fontId="3" fillId="0" borderId="0" xfId="48" applyNumberFormat="1" applyFont="1"/>
    <xf numFmtId="41" fontId="3" fillId="0" borderId="3" xfId="48" applyNumberFormat="1" applyFont="1" applyBorder="1"/>
    <xf numFmtId="1" fontId="16" fillId="0" borderId="0" xfId="48" applyNumberFormat="1" applyFont="1"/>
    <xf numFmtId="41" fontId="3" fillId="0" borderId="4" xfId="48" applyNumberFormat="1" applyFont="1" applyBorder="1"/>
    <xf numFmtId="49" fontId="16" fillId="0" borderId="0" xfId="48" applyNumberFormat="1" applyFont="1"/>
    <xf numFmtId="0" fontId="11" fillId="0" borderId="0" xfId="48" applyFont="1"/>
    <xf numFmtId="39" fontId="3" fillId="0" borderId="0" xfId="48" applyNumberFormat="1" applyFont="1"/>
    <xf numFmtId="174" fontId="3" fillId="0" borderId="0" xfId="48" applyNumberFormat="1" applyFont="1"/>
    <xf numFmtId="173" fontId="3" fillId="0" borderId="0" xfId="48" applyNumberFormat="1" applyFont="1"/>
    <xf numFmtId="0" fontId="12" fillId="0" borderId="0" xfId="0" applyFont="1"/>
    <xf numFmtId="172" fontId="3" fillId="0" borderId="0" xfId="0" applyNumberFormat="1" applyFont="1"/>
    <xf numFmtId="41" fontId="3" fillId="0" borderId="0" xfId="22" applyNumberFormat="1" applyFont="1"/>
    <xf numFmtId="41" fontId="3" fillId="0" borderId="3" xfId="0" applyNumberFormat="1" applyFont="1" applyBorder="1"/>
    <xf numFmtId="41" fontId="3" fillId="0" borderId="5" xfId="0" applyNumberFormat="1" applyFont="1" applyBorder="1"/>
    <xf numFmtId="38" fontId="11" fillId="0" borderId="0" xfId="0" applyNumberFormat="1" applyFont="1"/>
    <xf numFmtId="0" fontId="3" fillId="0" borderId="6" xfId="0" applyFont="1" applyBorder="1"/>
    <xf numFmtId="0" fontId="3" fillId="0" borderId="0" xfId="0" applyFont="1" applyAlignment="1">
      <alignment horizontal="centerContinuous"/>
    </xf>
    <xf numFmtId="37" fontId="3" fillId="0" borderId="0" xfId="0" quotePrefix="1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41" fontId="3" fillId="0" borderId="8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center"/>
    </xf>
    <xf numFmtId="41" fontId="15" fillId="0" borderId="0" xfId="0" applyNumberFormat="1" applyFont="1" applyAlignment="1">
      <alignment horizontal="right"/>
    </xf>
    <xf numFmtId="41" fontId="3" fillId="0" borderId="5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70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70" fontId="11" fillId="0" borderId="4" xfId="0" applyNumberFormat="1" applyFont="1" applyBorder="1" applyAlignment="1">
      <alignment horizontal="center"/>
    </xf>
    <xf numFmtId="170" fontId="3" fillId="0" borderId="0" xfId="0" applyNumberFormat="1" applyFont="1" applyAlignment="1">
      <alignment horizontal="center"/>
    </xf>
    <xf numFmtId="170" fontId="3" fillId="0" borderId="3" xfId="0" applyNumberFormat="1" applyFont="1" applyBorder="1" applyAlignment="1">
      <alignment horizontal="center"/>
    </xf>
  </cellXfs>
  <cellStyles count="56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30" xfId="36" xr:uid="{00000000-0005-0000-0000-000024000000}"/>
    <cellStyle name="Normal 31" xfId="37" xr:uid="{00000000-0005-0000-0000-000025000000}"/>
    <cellStyle name="Normal 32" xfId="38" xr:uid="{00000000-0005-0000-0000-000026000000}"/>
    <cellStyle name="Normal 33" xfId="39" xr:uid="{00000000-0005-0000-0000-000027000000}"/>
    <cellStyle name="Normal 34" xfId="40" xr:uid="{00000000-0005-0000-0000-000028000000}"/>
    <cellStyle name="Normal 35" xfId="41" xr:uid="{00000000-0005-0000-0000-000029000000}"/>
    <cellStyle name="Normal 36" xfId="42" xr:uid="{00000000-0005-0000-0000-00002A000000}"/>
    <cellStyle name="Normal 37" xfId="43" xr:uid="{00000000-0005-0000-0000-00002B000000}"/>
    <cellStyle name="Normal 38" xfId="44" xr:uid="{00000000-0005-0000-0000-00002C000000}"/>
    <cellStyle name="Normal 39" xfId="45" xr:uid="{00000000-0005-0000-0000-00002D000000}"/>
    <cellStyle name="Normal 4" xfId="46" xr:uid="{00000000-0005-0000-0000-00002E000000}"/>
    <cellStyle name="Normal 40" xfId="54" xr:uid="{FF778367-A25A-4038-9EFB-666C2B819145}"/>
    <cellStyle name="Normal 41" xfId="55" xr:uid="{7EACB2B0-7368-43D1-9B7D-304D6175057B}"/>
    <cellStyle name="Normal 5" xfId="47" xr:uid="{00000000-0005-0000-0000-00002F000000}"/>
    <cellStyle name="Normal 6" xfId="48" xr:uid="{00000000-0005-0000-0000-000030000000}"/>
    <cellStyle name="Normal 7" xfId="49" xr:uid="{00000000-0005-0000-0000-000031000000}"/>
    <cellStyle name="Normal 8" xfId="50" xr:uid="{00000000-0005-0000-0000-000032000000}"/>
    <cellStyle name="Normal 9" xfId="51" xr:uid="{00000000-0005-0000-0000-000033000000}"/>
    <cellStyle name="Percent [2]" xfId="52" xr:uid="{00000000-0005-0000-0000-000035000000}"/>
    <cellStyle name="Quantity" xfId="53" xr:uid="{00000000-0005-0000-0000-00003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8"/>
  <sheetViews>
    <sheetView showGridLines="0" tabSelected="1" view="pageBreakPreview" topLeftCell="A30" zoomScale="90" zoomScaleNormal="100" zoomScaleSheetLayoutView="90" workbookViewId="0">
      <selection activeCell="A26" sqref="A26"/>
    </sheetView>
  </sheetViews>
  <sheetFormatPr defaultColWidth="10.5703125" defaultRowHeight="23.1" customHeight="1"/>
  <cols>
    <col min="1" max="1" width="49.7109375" style="13" customWidth="1"/>
    <col min="2" max="2" width="1.7109375" style="63" customWidth="1"/>
    <col min="3" max="3" width="6.7109375" style="64" customWidth="1"/>
    <col min="4" max="4" width="1.7109375" style="63" customWidth="1"/>
    <col min="5" max="5" width="14.7109375" style="63" customWidth="1"/>
    <col min="6" max="6" width="1.7109375" style="63" customWidth="1"/>
    <col min="7" max="7" width="14.7109375" style="64" customWidth="1"/>
    <col min="8" max="8" width="1.7109375" style="63" customWidth="1"/>
    <col min="9" max="9" width="14.7109375" style="64" customWidth="1"/>
    <col min="10" max="10" width="1.7109375" style="15" customWidth="1"/>
    <col min="11" max="11" width="14.7109375" style="63" customWidth="1"/>
    <col min="12" max="12" width="1.7109375" style="63" customWidth="1"/>
    <col min="13" max="16384" width="10.5703125" style="63"/>
  </cols>
  <sheetData>
    <row r="1" spans="1:12" s="13" customFormat="1" ht="23.1" customHeight="1">
      <c r="A1" s="65" t="s">
        <v>1</v>
      </c>
      <c r="B1" s="63"/>
      <c r="C1" s="63"/>
      <c r="D1" s="63"/>
      <c r="E1" s="63"/>
      <c r="F1" s="63"/>
      <c r="G1" s="63"/>
      <c r="H1" s="63"/>
      <c r="I1" s="63"/>
      <c r="J1" s="15"/>
    </row>
    <row r="2" spans="1:12" s="13" customFormat="1" ht="23.1" customHeight="1">
      <c r="A2" s="65" t="s">
        <v>2</v>
      </c>
      <c r="B2" s="63"/>
      <c r="C2" s="63"/>
      <c r="D2" s="63"/>
      <c r="E2" s="63"/>
      <c r="F2" s="63"/>
      <c r="G2" s="63"/>
      <c r="H2" s="63"/>
      <c r="I2" s="63"/>
      <c r="J2" s="15"/>
    </row>
    <row r="3" spans="1:12" s="13" customFormat="1" ht="23.1" customHeight="1">
      <c r="A3" s="65" t="s">
        <v>198</v>
      </c>
      <c r="B3" s="63"/>
      <c r="C3" s="63"/>
      <c r="D3" s="63"/>
      <c r="E3" s="63"/>
      <c r="F3" s="63"/>
      <c r="G3" s="63"/>
      <c r="H3" s="63"/>
      <c r="I3" s="63"/>
      <c r="J3" s="15"/>
    </row>
    <row r="4" spans="1:12" s="13" customFormat="1" ht="23.1" customHeight="1">
      <c r="A4" s="67"/>
      <c r="B4" s="18"/>
      <c r="C4" s="18"/>
      <c r="D4" s="18"/>
      <c r="E4" s="18"/>
      <c r="F4" s="18"/>
      <c r="G4" s="15"/>
      <c r="H4" s="18"/>
      <c r="K4" s="15" t="s">
        <v>3</v>
      </c>
    </row>
    <row r="5" spans="1:12" s="13" customFormat="1" ht="23.1" customHeight="1">
      <c r="A5" s="67"/>
      <c r="B5" s="18"/>
      <c r="C5" s="71"/>
      <c r="D5" s="71"/>
      <c r="E5" s="102" t="s">
        <v>4</v>
      </c>
      <c r="F5" s="102"/>
      <c r="G5" s="102"/>
      <c r="H5" s="71"/>
      <c r="I5" s="102" t="s">
        <v>5</v>
      </c>
      <c r="J5" s="102"/>
      <c r="K5" s="102"/>
    </row>
    <row r="6" spans="1:12" s="13" customFormat="1" ht="23.1" customHeight="1">
      <c r="A6" s="67"/>
      <c r="C6" s="18"/>
      <c r="D6" s="18"/>
      <c r="E6" s="22" t="s">
        <v>191</v>
      </c>
      <c r="F6" s="53"/>
      <c r="G6" s="22" t="s">
        <v>6</v>
      </c>
      <c r="H6" s="24"/>
      <c r="I6" s="22" t="s">
        <v>191</v>
      </c>
      <c r="J6" s="53"/>
      <c r="K6" s="22" t="s">
        <v>6</v>
      </c>
    </row>
    <row r="7" spans="1:12" ht="23.1" customHeight="1">
      <c r="A7" s="67"/>
      <c r="C7" s="19" t="s">
        <v>7</v>
      </c>
      <c r="D7" s="19"/>
      <c r="E7" s="54" t="s">
        <v>192</v>
      </c>
      <c r="F7" s="55"/>
      <c r="G7" s="54" t="s">
        <v>173</v>
      </c>
      <c r="H7" s="67"/>
      <c r="I7" s="54" t="s">
        <v>192</v>
      </c>
      <c r="J7" s="55"/>
      <c r="K7" s="54" t="s">
        <v>173</v>
      </c>
    </row>
    <row r="8" spans="1:12" s="13" customFormat="1" ht="23.1" customHeight="1">
      <c r="A8" s="67"/>
      <c r="B8" s="63"/>
      <c r="C8" s="18"/>
      <c r="D8" s="18"/>
      <c r="E8" s="56" t="s">
        <v>8</v>
      </c>
      <c r="F8" s="56"/>
      <c r="G8" s="56" t="s">
        <v>9</v>
      </c>
      <c r="I8" s="56" t="s">
        <v>8</v>
      </c>
      <c r="J8" s="56"/>
      <c r="K8" s="56" t="s">
        <v>9</v>
      </c>
    </row>
    <row r="9" spans="1:12" ht="23.1" customHeight="1">
      <c r="A9" s="67"/>
      <c r="C9" s="63"/>
      <c r="D9" s="19"/>
      <c r="E9" s="57" t="s">
        <v>10</v>
      </c>
      <c r="F9" s="85"/>
      <c r="G9" s="56"/>
      <c r="I9" s="57" t="s">
        <v>10</v>
      </c>
      <c r="J9" s="85"/>
      <c r="K9" s="22"/>
    </row>
    <row r="10" spans="1:12" ht="21.95" customHeight="1">
      <c r="A10" s="66" t="s">
        <v>13</v>
      </c>
      <c r="B10" s="58"/>
      <c r="C10" s="58"/>
      <c r="D10" s="58"/>
      <c r="E10" s="64"/>
      <c r="F10" s="58"/>
      <c r="J10" s="63"/>
      <c r="K10" s="64"/>
      <c r="L10" s="86"/>
    </row>
    <row r="11" spans="1:12" ht="21.95" customHeight="1">
      <c r="A11" s="66" t="s">
        <v>14</v>
      </c>
      <c r="B11" s="58"/>
      <c r="C11" s="58"/>
      <c r="D11" s="58"/>
      <c r="E11" s="69"/>
      <c r="F11" s="59"/>
      <c r="G11" s="69"/>
      <c r="H11" s="69"/>
      <c r="I11" s="69"/>
      <c r="J11" s="69"/>
      <c r="K11" s="69"/>
      <c r="L11" s="86"/>
    </row>
    <row r="12" spans="1:12" ht="21.95" customHeight="1">
      <c r="A12" s="67" t="s">
        <v>15</v>
      </c>
      <c r="B12" s="58"/>
      <c r="C12" s="58"/>
      <c r="D12" s="58"/>
      <c r="E12" s="87">
        <v>303800</v>
      </c>
      <c r="F12" s="69"/>
      <c r="G12" s="87">
        <v>280643</v>
      </c>
      <c r="H12" s="69"/>
      <c r="I12" s="87">
        <v>147504</v>
      </c>
      <c r="J12" s="69"/>
      <c r="K12" s="87">
        <v>125321</v>
      </c>
      <c r="L12" s="86"/>
    </row>
    <row r="13" spans="1:12" ht="21.95" customHeight="1">
      <c r="A13" s="67" t="s">
        <v>175</v>
      </c>
      <c r="B13" s="58"/>
      <c r="C13" s="58">
        <v>3</v>
      </c>
      <c r="D13" s="58"/>
      <c r="E13" s="87">
        <v>444751</v>
      </c>
      <c r="F13" s="59"/>
      <c r="G13" s="87">
        <v>446771</v>
      </c>
      <c r="H13" s="59"/>
      <c r="I13" s="87">
        <v>275119</v>
      </c>
      <c r="J13" s="59"/>
      <c r="K13" s="87">
        <v>273335</v>
      </c>
      <c r="L13" s="86"/>
    </row>
    <row r="14" spans="1:12" ht="21.95" customHeight="1">
      <c r="A14" s="67" t="s">
        <v>193</v>
      </c>
      <c r="B14" s="58"/>
      <c r="C14" s="58"/>
      <c r="D14" s="58"/>
      <c r="E14" s="87">
        <v>8920</v>
      </c>
      <c r="F14" s="59"/>
      <c r="G14" s="87">
        <v>9911</v>
      </c>
      <c r="H14" s="59"/>
      <c r="I14" s="87">
        <v>0</v>
      </c>
      <c r="J14" s="59"/>
      <c r="K14" s="87">
        <v>0</v>
      </c>
      <c r="L14" s="86"/>
    </row>
    <row r="15" spans="1:12" ht="21.95" customHeight="1">
      <c r="A15" s="67" t="s">
        <v>143</v>
      </c>
      <c r="B15" s="58"/>
      <c r="C15" s="58"/>
      <c r="D15" s="58"/>
      <c r="E15" s="87">
        <v>7835</v>
      </c>
      <c r="F15" s="59"/>
      <c r="G15" s="87">
        <v>9060</v>
      </c>
      <c r="H15" s="59"/>
      <c r="I15" s="87">
        <v>5425</v>
      </c>
      <c r="J15" s="59"/>
      <c r="K15" s="87">
        <v>7649</v>
      </c>
      <c r="L15" s="86"/>
    </row>
    <row r="16" spans="1:12" ht="21.95" customHeight="1">
      <c r="A16" s="67" t="s">
        <v>16</v>
      </c>
      <c r="B16" s="58"/>
      <c r="C16" s="58">
        <v>4</v>
      </c>
      <c r="D16" s="58"/>
      <c r="E16" s="87">
        <v>385219</v>
      </c>
      <c r="F16" s="59"/>
      <c r="G16" s="87">
        <v>349724</v>
      </c>
      <c r="H16" s="59"/>
      <c r="I16" s="87">
        <v>106814</v>
      </c>
      <c r="J16" s="59"/>
      <c r="K16" s="87">
        <v>102430</v>
      </c>
      <c r="L16" s="86"/>
    </row>
    <row r="17" spans="1:12" ht="21.95" customHeight="1">
      <c r="A17" s="67" t="s">
        <v>17</v>
      </c>
      <c r="B17" s="58"/>
      <c r="C17" s="58"/>
      <c r="D17" s="58"/>
      <c r="E17" s="87">
        <v>1212</v>
      </c>
      <c r="F17" s="59"/>
      <c r="G17" s="87">
        <v>1008</v>
      </c>
      <c r="H17" s="59"/>
      <c r="I17" s="87">
        <v>351</v>
      </c>
      <c r="J17" s="59"/>
      <c r="K17" s="87">
        <v>348</v>
      </c>
      <c r="L17" s="86"/>
    </row>
    <row r="18" spans="1:12" ht="21.95" customHeight="1">
      <c r="A18" s="67" t="s">
        <v>18</v>
      </c>
      <c r="B18" s="58"/>
      <c r="C18" s="58"/>
      <c r="D18" s="58"/>
      <c r="E18" s="87">
        <v>9171</v>
      </c>
      <c r="F18" s="59"/>
      <c r="G18" s="87">
        <v>8799</v>
      </c>
      <c r="H18" s="59"/>
      <c r="I18" s="87">
        <v>2002</v>
      </c>
      <c r="J18" s="59"/>
      <c r="K18" s="87">
        <v>1947</v>
      </c>
      <c r="L18" s="86"/>
    </row>
    <row r="19" spans="1:12" ht="21.95" customHeight="1">
      <c r="A19" s="66" t="s">
        <v>19</v>
      </c>
      <c r="B19" s="58"/>
      <c r="C19" s="58"/>
      <c r="D19" s="58"/>
      <c r="E19" s="88">
        <f>SUM(E12:E18)</f>
        <v>1160908</v>
      </c>
      <c r="F19" s="69">
        <f t="shared" ref="F19" si="0">SUM(F12:F18)</f>
        <v>0</v>
      </c>
      <c r="G19" s="88">
        <f>SUM(G12:G18)</f>
        <v>1105916</v>
      </c>
      <c r="H19" s="69">
        <f t="shared" ref="H19:J19" si="1">SUM(H12:H18)</f>
        <v>0</v>
      </c>
      <c r="I19" s="88">
        <f>SUM(I12:I18)</f>
        <v>537215</v>
      </c>
      <c r="J19" s="69">
        <f t="shared" si="1"/>
        <v>0</v>
      </c>
      <c r="K19" s="88">
        <f>SUM(K12:K18)</f>
        <v>511030</v>
      </c>
      <c r="L19" s="86"/>
    </row>
    <row r="20" spans="1:12" ht="21.95" customHeight="1">
      <c r="A20" s="66" t="s">
        <v>20</v>
      </c>
      <c r="B20" s="58"/>
      <c r="C20" s="58"/>
      <c r="D20" s="58"/>
      <c r="E20" s="69"/>
      <c r="F20" s="59"/>
      <c r="G20" s="69"/>
      <c r="H20" s="59"/>
      <c r="I20" s="69"/>
      <c r="J20" s="59"/>
      <c r="K20" s="69"/>
      <c r="L20" s="86"/>
    </row>
    <row r="21" spans="1:12" ht="21.95" customHeight="1">
      <c r="A21" s="67" t="s">
        <v>133</v>
      </c>
      <c r="B21" s="58"/>
      <c r="C21" s="58">
        <v>8</v>
      </c>
      <c r="D21" s="58"/>
      <c r="E21" s="69">
        <v>29032</v>
      </c>
      <c r="F21" s="59"/>
      <c r="G21" s="69">
        <v>29147</v>
      </c>
      <c r="H21" s="59"/>
      <c r="I21" s="69">
        <v>6100</v>
      </c>
      <c r="J21" s="59"/>
      <c r="K21" s="69">
        <v>6100</v>
      </c>
      <c r="L21" s="86"/>
    </row>
    <row r="22" spans="1:12" ht="21.95" customHeight="1">
      <c r="A22" s="67" t="s">
        <v>189</v>
      </c>
      <c r="B22" s="58"/>
      <c r="C22" s="58"/>
      <c r="D22" s="58"/>
      <c r="E22" s="69">
        <v>1513</v>
      </c>
      <c r="F22" s="59"/>
      <c r="G22" s="69">
        <v>2059</v>
      </c>
      <c r="H22" s="69"/>
      <c r="I22" s="69">
        <v>0</v>
      </c>
      <c r="J22" s="59"/>
      <c r="K22" s="69">
        <v>0</v>
      </c>
      <c r="L22" s="86"/>
    </row>
    <row r="23" spans="1:12" ht="21.95" customHeight="1">
      <c r="A23" s="67" t="s">
        <v>153</v>
      </c>
      <c r="B23" s="58"/>
      <c r="C23" s="58">
        <v>2</v>
      </c>
      <c r="D23" s="58"/>
      <c r="E23" s="87">
        <v>0</v>
      </c>
      <c r="F23" s="59"/>
      <c r="G23" s="87">
        <v>0</v>
      </c>
      <c r="H23" s="59"/>
      <c r="I23" s="87">
        <v>37200</v>
      </c>
      <c r="J23" s="59"/>
      <c r="K23" s="87">
        <v>37200</v>
      </c>
      <c r="L23" s="86"/>
    </row>
    <row r="24" spans="1:12" ht="21.95" customHeight="1">
      <c r="A24" s="67" t="s">
        <v>160</v>
      </c>
      <c r="B24" s="58"/>
      <c r="C24" s="58"/>
      <c r="D24" s="58"/>
      <c r="E24" s="87">
        <v>36289</v>
      </c>
      <c r="F24" s="59"/>
      <c r="G24" s="87">
        <v>36289</v>
      </c>
      <c r="H24" s="59"/>
      <c r="I24" s="87">
        <v>36289</v>
      </c>
      <c r="J24" s="59"/>
      <c r="K24" s="87">
        <v>36289</v>
      </c>
      <c r="L24" s="86"/>
    </row>
    <row r="25" spans="1:12" ht="21.95" customHeight="1">
      <c r="A25" s="67" t="s">
        <v>194</v>
      </c>
      <c r="B25" s="58"/>
      <c r="C25" s="58">
        <v>5</v>
      </c>
      <c r="D25" s="58"/>
      <c r="E25" s="87">
        <v>0</v>
      </c>
      <c r="F25" s="59"/>
      <c r="G25" s="87">
        <v>0</v>
      </c>
      <c r="H25" s="59"/>
      <c r="I25" s="87">
        <v>1253984</v>
      </c>
      <c r="J25" s="59"/>
      <c r="K25" s="87">
        <v>1253984</v>
      </c>
      <c r="L25" s="86"/>
    </row>
    <row r="26" spans="1:12" ht="21.95" customHeight="1">
      <c r="A26" s="67" t="s">
        <v>214</v>
      </c>
      <c r="B26" s="58"/>
      <c r="C26" s="58"/>
      <c r="D26" s="58"/>
      <c r="E26" s="87">
        <v>0</v>
      </c>
      <c r="F26" s="59"/>
      <c r="G26" s="87">
        <v>0</v>
      </c>
      <c r="H26" s="59"/>
      <c r="I26" s="87">
        <v>1300</v>
      </c>
      <c r="J26" s="59"/>
      <c r="K26" s="87">
        <v>0</v>
      </c>
      <c r="L26" s="86"/>
    </row>
    <row r="27" spans="1:12" ht="21.95" customHeight="1">
      <c r="A27" s="67" t="s">
        <v>21</v>
      </c>
      <c r="B27" s="58"/>
      <c r="C27" s="58">
        <v>6</v>
      </c>
      <c r="D27" s="58"/>
      <c r="E27" s="87">
        <v>1098257</v>
      </c>
      <c r="F27" s="59"/>
      <c r="G27" s="87">
        <v>1096920</v>
      </c>
      <c r="H27" s="59"/>
      <c r="I27" s="87">
        <v>353006</v>
      </c>
      <c r="J27" s="59"/>
      <c r="K27" s="87">
        <v>352303</v>
      </c>
      <c r="L27" s="86"/>
    </row>
    <row r="28" spans="1:12" ht="21.95" customHeight="1">
      <c r="A28" s="67" t="s">
        <v>22</v>
      </c>
      <c r="B28" s="58"/>
      <c r="C28" s="58">
        <v>7</v>
      </c>
      <c r="D28" s="58"/>
      <c r="E28" s="87">
        <v>103380</v>
      </c>
      <c r="F28" s="59"/>
      <c r="G28" s="87">
        <v>113290</v>
      </c>
      <c r="H28" s="59"/>
      <c r="I28" s="87">
        <v>3144</v>
      </c>
      <c r="J28" s="59"/>
      <c r="K28" s="87">
        <v>4770</v>
      </c>
      <c r="L28" s="86"/>
    </row>
    <row r="29" spans="1:12" ht="21" customHeight="1">
      <c r="A29" s="67" t="s">
        <v>23</v>
      </c>
      <c r="B29" s="58"/>
      <c r="C29" s="58"/>
      <c r="D29" s="58"/>
      <c r="E29" s="87">
        <v>563101</v>
      </c>
      <c r="F29" s="59"/>
      <c r="G29" s="87">
        <v>563101</v>
      </c>
      <c r="H29" s="59"/>
      <c r="I29" s="87">
        <v>0</v>
      </c>
      <c r="J29" s="59"/>
      <c r="K29" s="87">
        <v>0</v>
      </c>
      <c r="L29" s="86"/>
    </row>
    <row r="30" spans="1:12" ht="21.95" customHeight="1">
      <c r="A30" s="67" t="s">
        <v>24</v>
      </c>
      <c r="B30" s="58"/>
      <c r="C30" s="58"/>
      <c r="D30" s="58"/>
      <c r="E30" s="87">
        <v>217040</v>
      </c>
      <c r="F30" s="59"/>
      <c r="G30" s="87">
        <v>219821</v>
      </c>
      <c r="H30" s="59"/>
      <c r="I30" s="87">
        <v>80440</v>
      </c>
      <c r="J30" s="59"/>
      <c r="K30" s="87">
        <v>79195</v>
      </c>
      <c r="L30" s="86"/>
    </row>
    <row r="31" spans="1:12" ht="21.95" customHeight="1">
      <c r="A31" s="67" t="s">
        <v>142</v>
      </c>
      <c r="B31" s="58"/>
      <c r="C31" s="58"/>
      <c r="D31" s="58"/>
      <c r="E31" s="87">
        <v>22850</v>
      </c>
      <c r="F31" s="59"/>
      <c r="G31" s="87">
        <v>20944</v>
      </c>
      <c r="H31" s="59"/>
      <c r="I31" s="87">
        <v>8416</v>
      </c>
      <c r="J31" s="59"/>
      <c r="K31" s="87">
        <v>7527</v>
      </c>
      <c r="L31" s="86"/>
    </row>
    <row r="32" spans="1:12" ht="21.95" customHeight="1">
      <c r="A32" s="67" t="s">
        <v>151</v>
      </c>
      <c r="B32" s="58"/>
      <c r="C32" s="58"/>
      <c r="D32" s="58"/>
      <c r="E32" s="87">
        <v>27772</v>
      </c>
      <c r="F32" s="59"/>
      <c r="G32" s="87">
        <v>28826</v>
      </c>
      <c r="H32" s="59"/>
      <c r="I32" s="87">
        <v>2488</v>
      </c>
      <c r="J32" s="59"/>
      <c r="K32" s="87">
        <v>2596</v>
      </c>
      <c r="L32" s="86"/>
    </row>
    <row r="33" spans="1:12" ht="21.95" customHeight="1">
      <c r="A33" s="67" t="s">
        <v>25</v>
      </c>
      <c r="B33" s="58"/>
      <c r="C33" s="58"/>
      <c r="D33" s="58"/>
      <c r="E33" s="87">
        <v>14739</v>
      </c>
      <c r="F33" s="59"/>
      <c r="G33" s="87">
        <v>22495</v>
      </c>
      <c r="H33" s="59"/>
      <c r="I33" s="87">
        <v>12726</v>
      </c>
      <c r="J33" s="59"/>
      <c r="K33" s="87">
        <v>20864</v>
      </c>
      <c r="L33" s="86"/>
    </row>
    <row r="34" spans="1:12" ht="21.95" customHeight="1">
      <c r="A34" s="66" t="s">
        <v>26</v>
      </c>
      <c r="B34" s="58"/>
      <c r="C34" s="58"/>
      <c r="D34" s="58"/>
      <c r="E34" s="88">
        <f>SUM(E21:E33)</f>
        <v>2113973</v>
      </c>
      <c r="F34" s="59"/>
      <c r="G34" s="88">
        <f>SUM(G21:G33)</f>
        <v>2132892</v>
      </c>
      <c r="H34" s="69"/>
      <c r="I34" s="88">
        <f>SUM(I21:I33)</f>
        <v>1795093</v>
      </c>
      <c r="J34" s="69"/>
      <c r="K34" s="88">
        <f>SUM(K21:K33)</f>
        <v>1800828</v>
      </c>
      <c r="L34" s="86"/>
    </row>
    <row r="35" spans="1:12" ht="21.95" customHeight="1" thickBot="1">
      <c r="A35" s="66" t="s">
        <v>27</v>
      </c>
      <c r="B35" s="58"/>
      <c r="C35" s="58"/>
      <c r="D35" s="58"/>
      <c r="E35" s="89">
        <f>SUM(E19,E34)</f>
        <v>3274881</v>
      </c>
      <c r="F35" s="59"/>
      <c r="G35" s="89">
        <f>SUM(G19,G34)</f>
        <v>3238808</v>
      </c>
      <c r="H35" s="69"/>
      <c r="I35" s="89">
        <f>SUM(I19,I34)</f>
        <v>2332308</v>
      </c>
      <c r="J35" s="69"/>
      <c r="K35" s="89">
        <f>SUM(K19,K34)</f>
        <v>2311858</v>
      </c>
      <c r="L35" s="86"/>
    </row>
    <row r="36" spans="1:12" ht="21.95" customHeight="1" thickTop="1">
      <c r="B36" s="13"/>
      <c r="C36" s="63"/>
      <c r="E36" s="64"/>
      <c r="F36" s="58"/>
      <c r="J36" s="63"/>
      <c r="K36" s="64"/>
      <c r="L36" s="15"/>
    </row>
    <row r="37" spans="1:12" ht="21.95" customHeight="1">
      <c r="A37" s="67" t="s">
        <v>11</v>
      </c>
      <c r="C37" s="63"/>
      <c r="D37" s="64"/>
      <c r="E37" s="69"/>
      <c r="F37" s="69"/>
      <c r="G37" s="69"/>
      <c r="H37" s="69"/>
      <c r="I37" s="69"/>
      <c r="J37" s="23"/>
      <c r="K37" s="69"/>
      <c r="L37" s="69"/>
    </row>
    <row r="38" spans="1:12" ht="21.95" customHeight="1">
      <c r="A38" s="67"/>
      <c r="C38" s="63"/>
      <c r="D38" s="64"/>
      <c r="E38" s="69"/>
      <c r="F38" s="69"/>
      <c r="G38" s="69"/>
      <c r="H38" s="69"/>
      <c r="I38" s="69"/>
      <c r="J38" s="23"/>
      <c r="K38" s="69"/>
      <c r="L38" s="69"/>
    </row>
    <row r="39" spans="1:12" ht="21.95" customHeight="1">
      <c r="A39" s="67"/>
      <c r="C39" s="63"/>
      <c r="D39" s="64"/>
      <c r="E39" s="69"/>
      <c r="F39" s="69"/>
      <c r="G39" s="69"/>
      <c r="H39" s="69"/>
      <c r="I39" s="69"/>
      <c r="J39" s="23"/>
      <c r="K39" s="69"/>
      <c r="L39" s="69"/>
    </row>
    <row r="40" spans="1:12" ht="21.95" customHeight="1">
      <c r="A40" s="67"/>
      <c r="C40" s="63"/>
      <c r="D40" s="64"/>
      <c r="E40" s="69"/>
      <c r="F40" s="69"/>
      <c r="G40" s="69"/>
      <c r="H40" s="69"/>
      <c r="I40" s="69"/>
      <c r="J40" s="23"/>
      <c r="K40" s="69"/>
      <c r="L40" s="69"/>
    </row>
    <row r="41" spans="1:12" s="13" customFormat="1" ht="21.95" customHeight="1">
      <c r="A41" s="65" t="s">
        <v>1</v>
      </c>
      <c r="B41" s="90"/>
      <c r="C41" s="63"/>
      <c r="D41" s="63"/>
      <c r="E41" s="63"/>
      <c r="F41" s="63"/>
      <c r="G41" s="63"/>
      <c r="H41" s="63"/>
      <c r="I41" s="63"/>
      <c r="J41" s="63"/>
      <c r="K41" s="63"/>
      <c r="L41" s="15"/>
    </row>
    <row r="42" spans="1:12" s="13" customFormat="1" ht="21.95" customHeight="1">
      <c r="A42" s="66" t="s">
        <v>217</v>
      </c>
      <c r="B42" s="60"/>
      <c r="C42" s="29"/>
      <c r="D42" s="29"/>
      <c r="E42" s="29"/>
      <c r="F42" s="16"/>
      <c r="G42" s="29"/>
      <c r="H42" s="16"/>
      <c r="I42" s="29"/>
      <c r="J42" s="16"/>
      <c r="K42" s="29"/>
      <c r="L42" s="15"/>
    </row>
    <row r="43" spans="1:12" s="13" customFormat="1" ht="23.1" customHeight="1">
      <c r="A43" s="65" t="s">
        <v>198</v>
      </c>
      <c r="B43" s="63"/>
      <c r="C43" s="63"/>
      <c r="D43" s="63"/>
      <c r="E43" s="63"/>
      <c r="F43" s="63"/>
      <c r="G43" s="63"/>
      <c r="H43" s="63"/>
      <c r="I43" s="63"/>
      <c r="J43" s="15"/>
    </row>
    <row r="44" spans="1:12" s="13" customFormat="1" ht="23.1" customHeight="1">
      <c r="A44" s="67"/>
      <c r="B44" s="18"/>
      <c r="C44" s="18"/>
      <c r="D44" s="18"/>
      <c r="E44" s="18"/>
      <c r="F44" s="18"/>
      <c r="G44" s="15"/>
      <c r="H44" s="18"/>
      <c r="K44" s="15" t="s">
        <v>3</v>
      </c>
    </row>
    <row r="45" spans="1:12" s="13" customFormat="1" ht="23.1" customHeight="1">
      <c r="A45" s="67"/>
      <c r="B45" s="18"/>
      <c r="C45" s="71"/>
      <c r="D45" s="71"/>
      <c r="E45" s="102" t="s">
        <v>4</v>
      </c>
      <c r="F45" s="102"/>
      <c r="G45" s="102"/>
      <c r="H45" s="71"/>
      <c r="I45" s="102" t="s">
        <v>5</v>
      </c>
      <c r="J45" s="102"/>
      <c r="K45" s="102"/>
    </row>
    <row r="46" spans="1:12" s="13" customFormat="1" ht="23.1" customHeight="1">
      <c r="A46" s="67"/>
      <c r="C46" s="18"/>
      <c r="D46" s="18"/>
      <c r="E46" s="22" t="s">
        <v>191</v>
      </c>
      <c r="F46" s="53"/>
      <c r="G46" s="22" t="s">
        <v>6</v>
      </c>
      <c r="H46" s="24"/>
      <c r="I46" s="22" t="s">
        <v>191</v>
      </c>
      <c r="J46" s="53"/>
      <c r="K46" s="22" t="s">
        <v>6</v>
      </c>
    </row>
    <row r="47" spans="1:12" ht="23.1" customHeight="1">
      <c r="A47" s="67"/>
      <c r="C47" s="19" t="s">
        <v>7</v>
      </c>
      <c r="D47" s="19"/>
      <c r="E47" s="54" t="s">
        <v>192</v>
      </c>
      <c r="F47" s="55"/>
      <c r="G47" s="54" t="s">
        <v>173</v>
      </c>
      <c r="H47" s="67"/>
      <c r="I47" s="54" t="s">
        <v>192</v>
      </c>
      <c r="J47" s="55"/>
      <c r="K47" s="54" t="s">
        <v>173</v>
      </c>
    </row>
    <row r="48" spans="1:12" s="13" customFormat="1" ht="23.1" customHeight="1">
      <c r="A48" s="67"/>
      <c r="B48" s="63"/>
      <c r="C48" s="18"/>
      <c r="D48" s="18"/>
      <c r="E48" s="56" t="s">
        <v>8</v>
      </c>
      <c r="F48" s="56"/>
      <c r="G48" s="56" t="s">
        <v>9</v>
      </c>
      <c r="I48" s="56" t="s">
        <v>8</v>
      </c>
      <c r="J48" s="56"/>
      <c r="K48" s="56" t="s">
        <v>9</v>
      </c>
    </row>
    <row r="49" spans="1:12" ht="23.1" customHeight="1">
      <c r="A49" s="67"/>
      <c r="C49" s="63"/>
      <c r="D49" s="19"/>
      <c r="E49" s="57" t="s">
        <v>10</v>
      </c>
      <c r="F49" s="85"/>
      <c r="G49" s="56"/>
      <c r="I49" s="57" t="s">
        <v>10</v>
      </c>
      <c r="J49" s="85"/>
      <c r="K49" s="22"/>
    </row>
    <row r="50" spans="1:12" ht="21.95" customHeight="1">
      <c r="A50" s="66" t="s">
        <v>28</v>
      </c>
      <c r="B50" s="19"/>
      <c r="C50" s="19"/>
      <c r="D50" s="19"/>
      <c r="E50" s="21"/>
      <c r="F50" s="67"/>
      <c r="G50" s="21"/>
      <c r="H50" s="67"/>
      <c r="I50" s="21"/>
      <c r="J50" s="67"/>
      <c r="K50" s="21"/>
      <c r="L50" s="86"/>
    </row>
    <row r="51" spans="1:12" ht="21.95" customHeight="1">
      <c r="A51" s="66" t="s">
        <v>29</v>
      </c>
      <c r="B51" s="58"/>
      <c r="C51" s="58"/>
      <c r="D51" s="58"/>
      <c r="E51" s="33"/>
      <c r="F51" s="59"/>
      <c r="G51" s="33"/>
      <c r="H51" s="33"/>
      <c r="I51" s="33"/>
      <c r="J51" s="33"/>
      <c r="K51" s="33"/>
      <c r="L51" s="86"/>
    </row>
    <row r="52" spans="1:12" ht="21.95" customHeight="1">
      <c r="A52" s="25" t="s">
        <v>222</v>
      </c>
      <c r="B52" s="58"/>
      <c r="C52" s="58">
        <v>8</v>
      </c>
      <c r="D52" s="58"/>
      <c r="E52" s="87">
        <v>85000</v>
      </c>
      <c r="F52" s="59"/>
      <c r="G52" s="87">
        <v>100000</v>
      </c>
      <c r="H52" s="59"/>
      <c r="I52" s="87">
        <v>40000</v>
      </c>
      <c r="J52" s="59"/>
      <c r="K52" s="87">
        <v>40000</v>
      </c>
      <c r="L52" s="86"/>
    </row>
    <row r="53" spans="1:12" ht="21.95" customHeight="1">
      <c r="A53" s="67" t="s">
        <v>179</v>
      </c>
      <c r="B53" s="58"/>
      <c r="C53" s="58">
        <v>9</v>
      </c>
      <c r="D53" s="58"/>
      <c r="E53" s="87">
        <v>388066</v>
      </c>
      <c r="F53" s="59"/>
      <c r="G53" s="87">
        <v>378500</v>
      </c>
      <c r="H53" s="59"/>
      <c r="I53" s="87">
        <v>64342</v>
      </c>
      <c r="J53" s="59"/>
      <c r="K53" s="87">
        <v>73698</v>
      </c>
      <c r="L53" s="86"/>
    </row>
    <row r="54" spans="1:12" ht="21.95" customHeight="1">
      <c r="A54" s="25" t="s">
        <v>220</v>
      </c>
      <c r="B54" s="58"/>
      <c r="C54" s="58">
        <v>2</v>
      </c>
      <c r="D54" s="58"/>
      <c r="E54" s="69">
        <v>13200</v>
      </c>
      <c r="F54" s="69"/>
      <c r="G54" s="69">
        <v>13200</v>
      </c>
      <c r="H54" s="69"/>
      <c r="I54" s="69">
        <v>0</v>
      </c>
      <c r="J54" s="59"/>
      <c r="K54" s="69">
        <v>0</v>
      </c>
      <c r="L54" s="86"/>
    </row>
    <row r="55" spans="1:12" ht="21.95" customHeight="1">
      <c r="A55" s="25" t="s">
        <v>32</v>
      </c>
      <c r="B55" s="58"/>
      <c r="C55" s="58"/>
      <c r="D55" s="58"/>
      <c r="E55" s="69">
        <v>6100</v>
      </c>
      <c r="F55" s="59"/>
      <c r="G55" s="69">
        <v>6100</v>
      </c>
      <c r="H55" s="59"/>
      <c r="I55" s="69">
        <v>0</v>
      </c>
      <c r="J55" s="59"/>
      <c r="K55" s="69">
        <v>0</v>
      </c>
      <c r="L55" s="86"/>
    </row>
    <row r="56" spans="1:12" ht="21.95" customHeight="1">
      <c r="A56" s="67" t="s">
        <v>165</v>
      </c>
      <c r="B56" s="58"/>
      <c r="C56" s="58">
        <v>10</v>
      </c>
      <c r="D56" s="58"/>
      <c r="E56" s="87">
        <v>64274</v>
      </c>
      <c r="F56" s="59"/>
      <c r="G56" s="87">
        <v>62423</v>
      </c>
      <c r="H56" s="59"/>
      <c r="I56" s="87">
        <v>46126</v>
      </c>
      <c r="J56" s="59"/>
      <c r="K56" s="87">
        <v>46117</v>
      </c>
      <c r="L56" s="86"/>
    </row>
    <row r="57" spans="1:12" ht="21.95" customHeight="1">
      <c r="A57" s="25" t="s">
        <v>30</v>
      </c>
      <c r="B57" s="58"/>
      <c r="C57" s="58">
        <v>11</v>
      </c>
      <c r="D57" s="58"/>
      <c r="E57" s="87">
        <v>30524</v>
      </c>
      <c r="F57" s="59"/>
      <c r="G57" s="87">
        <v>32832</v>
      </c>
      <c r="H57" s="59"/>
      <c r="I57" s="87">
        <v>1163</v>
      </c>
      <c r="J57" s="59"/>
      <c r="K57" s="87">
        <v>1151</v>
      </c>
      <c r="L57" s="86"/>
    </row>
    <row r="58" spans="1:12" ht="21.95" customHeight="1">
      <c r="A58" s="25" t="s">
        <v>33</v>
      </c>
      <c r="B58" s="58"/>
      <c r="C58" s="58"/>
      <c r="D58" s="58"/>
      <c r="E58" s="87">
        <v>36934</v>
      </c>
      <c r="F58" s="59"/>
      <c r="G58" s="87">
        <v>24530</v>
      </c>
      <c r="H58" s="59"/>
      <c r="I58" s="87">
        <v>22660</v>
      </c>
      <c r="J58" s="59"/>
      <c r="K58" s="87">
        <v>13421</v>
      </c>
      <c r="L58" s="86"/>
    </row>
    <row r="59" spans="1:12" ht="21.95" customHeight="1">
      <c r="A59" s="25" t="s">
        <v>195</v>
      </c>
      <c r="B59" s="58"/>
      <c r="C59" s="58"/>
      <c r="D59" s="58"/>
      <c r="E59" s="87"/>
      <c r="F59" s="59"/>
      <c r="G59" s="87"/>
      <c r="H59" s="59"/>
      <c r="I59" s="87"/>
      <c r="J59" s="59"/>
      <c r="K59" s="87"/>
      <c r="L59" s="86"/>
    </row>
    <row r="60" spans="1:12" ht="21.95" customHeight="1">
      <c r="A60" s="25" t="s">
        <v>196</v>
      </c>
      <c r="B60" s="58"/>
      <c r="C60" s="58"/>
      <c r="D60" s="58"/>
      <c r="E60" s="87">
        <v>647</v>
      </c>
      <c r="F60" s="59"/>
      <c r="G60" s="87">
        <v>836</v>
      </c>
      <c r="H60" s="59"/>
      <c r="I60" s="87">
        <v>507</v>
      </c>
      <c r="J60" s="59"/>
      <c r="K60" s="87">
        <v>507</v>
      </c>
      <c r="L60" s="86"/>
    </row>
    <row r="61" spans="1:12" ht="21.95" customHeight="1">
      <c r="A61" s="25" t="s">
        <v>31</v>
      </c>
      <c r="B61" s="58"/>
      <c r="C61" s="58"/>
      <c r="D61" s="58"/>
      <c r="E61" s="87">
        <v>20726</v>
      </c>
      <c r="F61" s="59"/>
      <c r="G61" s="87">
        <v>19598</v>
      </c>
      <c r="H61" s="59"/>
      <c r="I61" s="87">
        <v>17863</v>
      </c>
      <c r="J61" s="59"/>
      <c r="K61" s="87">
        <v>17282</v>
      </c>
      <c r="L61" s="86"/>
    </row>
    <row r="62" spans="1:12" ht="21.95" customHeight="1">
      <c r="A62" s="61" t="s">
        <v>34</v>
      </c>
      <c r="B62" s="58"/>
      <c r="C62" s="58"/>
      <c r="D62" s="58"/>
      <c r="E62" s="88">
        <f>SUM(E52:E61)</f>
        <v>645471</v>
      </c>
      <c r="F62" s="69"/>
      <c r="G62" s="88">
        <f>SUM(G52:G61)</f>
        <v>638019</v>
      </c>
      <c r="H62" s="69"/>
      <c r="I62" s="88">
        <f>SUM(I52:I61)</f>
        <v>192661</v>
      </c>
      <c r="J62" s="69"/>
      <c r="K62" s="88">
        <f>SUM(K52:K61)</f>
        <v>192176</v>
      </c>
      <c r="L62" s="86"/>
    </row>
    <row r="63" spans="1:12" ht="21.95" customHeight="1">
      <c r="A63" s="61" t="s">
        <v>35</v>
      </c>
      <c r="B63" s="58"/>
      <c r="C63" s="58"/>
      <c r="D63" s="58"/>
      <c r="E63" s="69"/>
      <c r="F63" s="69"/>
      <c r="G63" s="69"/>
      <c r="H63" s="69"/>
      <c r="I63" s="69"/>
      <c r="J63" s="69"/>
      <c r="K63" s="69"/>
      <c r="L63" s="86"/>
    </row>
    <row r="64" spans="1:12" ht="21.95" customHeight="1">
      <c r="A64" s="25" t="s">
        <v>197</v>
      </c>
      <c r="B64" s="58"/>
      <c r="C64" s="58">
        <v>10</v>
      </c>
      <c r="D64" s="58"/>
      <c r="E64" s="87">
        <v>119319</v>
      </c>
      <c r="F64" s="69"/>
      <c r="G64" s="87">
        <v>119651</v>
      </c>
      <c r="H64" s="69"/>
      <c r="I64" s="87">
        <v>81055</v>
      </c>
      <c r="J64" s="69"/>
      <c r="K64" s="87">
        <v>92590</v>
      </c>
      <c r="L64" s="86"/>
    </row>
    <row r="65" spans="1:12" ht="21.95" customHeight="1">
      <c r="A65" s="25" t="s">
        <v>221</v>
      </c>
      <c r="B65" s="58"/>
      <c r="C65" s="58">
        <v>2</v>
      </c>
      <c r="D65" s="58"/>
      <c r="E65" s="87">
        <v>4800</v>
      </c>
      <c r="F65" s="69"/>
      <c r="G65" s="87">
        <v>4800</v>
      </c>
      <c r="H65" s="69"/>
      <c r="I65" s="87">
        <v>0</v>
      </c>
      <c r="J65" s="69"/>
      <c r="K65" s="87">
        <v>0</v>
      </c>
      <c r="L65" s="86"/>
    </row>
    <row r="66" spans="1:12" ht="21.95" customHeight="1">
      <c r="A66" s="25" t="s">
        <v>36</v>
      </c>
      <c r="B66" s="58"/>
      <c r="C66" s="58">
        <v>11</v>
      </c>
      <c r="D66" s="58"/>
      <c r="E66" s="87">
        <v>53776</v>
      </c>
      <c r="F66" s="69"/>
      <c r="G66" s="87">
        <v>61908</v>
      </c>
      <c r="H66" s="69"/>
      <c r="I66" s="87">
        <v>2062</v>
      </c>
      <c r="J66" s="69"/>
      <c r="K66" s="87">
        <v>2357</v>
      </c>
      <c r="L66" s="86"/>
    </row>
    <row r="67" spans="1:12" ht="21.95" customHeight="1">
      <c r="A67" s="25" t="s">
        <v>176</v>
      </c>
      <c r="B67" s="58"/>
      <c r="C67" s="58"/>
      <c r="D67" s="58"/>
      <c r="E67" s="87"/>
      <c r="F67" s="69"/>
      <c r="G67" s="87"/>
      <c r="H67" s="69"/>
      <c r="I67" s="87"/>
      <c r="J67" s="69"/>
      <c r="K67" s="87"/>
      <c r="L67" s="86"/>
    </row>
    <row r="68" spans="1:12" ht="21.95" customHeight="1">
      <c r="A68" s="25" t="s">
        <v>174</v>
      </c>
      <c r="B68" s="58"/>
      <c r="C68" s="58"/>
      <c r="D68" s="58"/>
      <c r="E68" s="87">
        <v>51048</v>
      </c>
      <c r="F68" s="69"/>
      <c r="G68" s="87">
        <v>48848</v>
      </c>
      <c r="H68" s="69"/>
      <c r="I68" s="87">
        <v>23007</v>
      </c>
      <c r="J68" s="69"/>
      <c r="K68" s="87">
        <v>21954</v>
      </c>
      <c r="L68" s="86"/>
    </row>
    <row r="69" spans="1:12" ht="21.95" customHeight="1">
      <c r="A69" s="67" t="s">
        <v>147</v>
      </c>
      <c r="B69" s="58"/>
      <c r="C69" s="58"/>
      <c r="D69" s="58"/>
      <c r="E69" s="87">
        <v>53222</v>
      </c>
      <c r="F69" s="59"/>
      <c r="G69" s="87">
        <v>54611</v>
      </c>
      <c r="H69" s="59"/>
      <c r="I69" s="87">
        <v>0</v>
      </c>
      <c r="J69" s="59"/>
      <c r="K69" s="87">
        <v>0</v>
      </c>
      <c r="L69" s="86"/>
    </row>
    <row r="70" spans="1:12" ht="21.95" customHeight="1">
      <c r="A70" s="67" t="s">
        <v>150</v>
      </c>
      <c r="B70" s="58"/>
      <c r="C70" s="58"/>
      <c r="D70" s="58"/>
      <c r="E70" s="87">
        <v>8568</v>
      </c>
      <c r="F70" s="59"/>
      <c r="G70" s="87">
        <v>8490</v>
      </c>
      <c r="H70" s="59"/>
      <c r="I70" s="87">
        <v>1660</v>
      </c>
      <c r="J70" s="59"/>
      <c r="K70" s="87">
        <v>1660</v>
      </c>
      <c r="L70" s="86"/>
    </row>
    <row r="71" spans="1:12" ht="21.95" customHeight="1">
      <c r="A71" s="67" t="s">
        <v>161</v>
      </c>
      <c r="B71" s="58"/>
      <c r="C71" s="58"/>
      <c r="D71" s="58"/>
      <c r="E71" s="87">
        <v>419</v>
      </c>
      <c r="F71" s="59"/>
      <c r="G71" s="87">
        <v>3501</v>
      </c>
      <c r="H71" s="59"/>
      <c r="I71" s="87">
        <v>0</v>
      </c>
      <c r="J71" s="59"/>
      <c r="K71" s="87">
        <v>0</v>
      </c>
      <c r="L71" s="86"/>
    </row>
    <row r="72" spans="1:12" ht="21.95" customHeight="1">
      <c r="A72" s="66" t="s">
        <v>37</v>
      </c>
      <c r="B72" s="58"/>
      <c r="C72" s="58"/>
      <c r="D72" s="58"/>
      <c r="E72" s="88">
        <f>SUM(E64:E71)</f>
        <v>291152</v>
      </c>
      <c r="F72" s="69"/>
      <c r="G72" s="88">
        <f>SUM(G64:G71)</f>
        <v>301809</v>
      </c>
      <c r="H72" s="69"/>
      <c r="I72" s="88">
        <f>SUM(I64:I71)</f>
        <v>107784</v>
      </c>
      <c r="J72" s="69"/>
      <c r="K72" s="88">
        <f>SUM(K64:K71)</f>
        <v>118561</v>
      </c>
      <c r="L72" s="86"/>
    </row>
    <row r="73" spans="1:12" ht="21.95" customHeight="1">
      <c r="A73" s="66" t="s">
        <v>38</v>
      </c>
      <c r="B73" s="58"/>
      <c r="C73" s="58"/>
      <c r="D73" s="58"/>
      <c r="E73" s="88">
        <f>SUM(E62,E72)</f>
        <v>936623</v>
      </c>
      <c r="F73" s="69"/>
      <c r="G73" s="88">
        <f>SUM(G62,G72)</f>
        <v>939828</v>
      </c>
      <c r="H73" s="69"/>
      <c r="I73" s="88">
        <f>SUM(I62,I72)</f>
        <v>300445</v>
      </c>
      <c r="J73" s="69"/>
      <c r="K73" s="88">
        <f>SUM(K62,K72)</f>
        <v>310737</v>
      </c>
      <c r="L73" s="86"/>
    </row>
    <row r="74" spans="1:12" ht="21.95" customHeight="1">
      <c r="B74" s="13"/>
      <c r="C74" s="63"/>
      <c r="E74" s="64"/>
      <c r="F74" s="58"/>
      <c r="J74" s="63"/>
      <c r="K74" s="64"/>
      <c r="L74" s="15"/>
    </row>
    <row r="75" spans="1:12" ht="21.95" customHeight="1">
      <c r="A75" s="67" t="s">
        <v>11</v>
      </c>
      <c r="C75" s="63"/>
      <c r="D75" s="64"/>
      <c r="E75" s="69"/>
      <c r="F75" s="69"/>
      <c r="G75" s="69"/>
      <c r="H75" s="69"/>
      <c r="I75" s="69"/>
      <c r="J75" s="23"/>
      <c r="K75" s="69"/>
      <c r="L75" s="69"/>
    </row>
    <row r="76" spans="1:12" ht="21.95" customHeight="1">
      <c r="A76" s="67"/>
      <c r="C76" s="63"/>
      <c r="D76" s="64"/>
      <c r="E76" s="69"/>
      <c r="F76" s="69"/>
      <c r="G76" s="69"/>
      <c r="H76" s="69"/>
      <c r="I76" s="69"/>
      <c r="J76" s="23"/>
      <c r="K76" s="69"/>
      <c r="L76" s="69"/>
    </row>
    <row r="77" spans="1:12" ht="21.95" customHeight="1">
      <c r="A77" s="67"/>
      <c r="C77" s="63"/>
      <c r="D77" s="64"/>
      <c r="E77" s="69"/>
      <c r="F77" s="69"/>
      <c r="G77" s="69"/>
      <c r="H77" s="69"/>
      <c r="I77" s="69"/>
      <c r="J77" s="23"/>
      <c r="K77" s="69"/>
      <c r="L77" s="69"/>
    </row>
    <row r="78" spans="1:12" ht="21.95" customHeight="1">
      <c r="A78" s="67"/>
      <c r="C78" s="63"/>
      <c r="D78" s="64"/>
      <c r="E78" s="69"/>
      <c r="F78" s="69"/>
      <c r="G78" s="69"/>
      <c r="H78" s="69"/>
      <c r="I78" s="69"/>
      <c r="J78" s="23"/>
      <c r="K78" s="69"/>
      <c r="L78" s="69"/>
    </row>
    <row r="79" spans="1:12" ht="21.95" customHeight="1">
      <c r="A79" s="67"/>
      <c r="C79" s="63"/>
      <c r="D79" s="64"/>
      <c r="E79" s="69"/>
      <c r="F79" s="69"/>
      <c r="G79" s="69"/>
      <c r="H79" s="69"/>
      <c r="I79" s="69"/>
      <c r="J79" s="23"/>
      <c r="K79" s="69"/>
      <c r="L79" s="69"/>
    </row>
    <row r="80" spans="1:12" s="13" customFormat="1" ht="21.95" customHeight="1">
      <c r="A80" s="65" t="s">
        <v>1</v>
      </c>
      <c r="B80" s="90"/>
      <c r="C80" s="63"/>
      <c r="D80" s="63"/>
      <c r="E80" s="63"/>
      <c r="F80" s="63"/>
      <c r="G80" s="63"/>
      <c r="H80" s="63"/>
      <c r="I80" s="63"/>
      <c r="J80" s="63"/>
      <c r="K80" s="63"/>
      <c r="L80" s="15"/>
    </row>
    <row r="81" spans="1:12" s="13" customFormat="1" ht="21.95" customHeight="1">
      <c r="A81" s="66" t="s">
        <v>217</v>
      </c>
      <c r="B81" s="60"/>
      <c r="C81" s="29"/>
      <c r="D81" s="29"/>
      <c r="E81" s="29"/>
      <c r="F81" s="16"/>
      <c r="G81" s="29"/>
      <c r="H81" s="16"/>
      <c r="I81" s="29"/>
      <c r="J81" s="16"/>
      <c r="K81" s="29"/>
      <c r="L81" s="15"/>
    </row>
    <row r="82" spans="1:12" s="13" customFormat="1" ht="23.1" customHeight="1">
      <c r="A82" s="65" t="s">
        <v>198</v>
      </c>
      <c r="B82" s="63"/>
      <c r="C82" s="63"/>
      <c r="D82" s="63"/>
      <c r="E82" s="63"/>
      <c r="F82" s="63"/>
      <c r="G82" s="63"/>
      <c r="H82" s="63"/>
      <c r="I82" s="63"/>
      <c r="J82" s="15"/>
    </row>
    <row r="83" spans="1:12" s="13" customFormat="1" ht="23.1" customHeight="1">
      <c r="A83" s="67"/>
      <c r="B83" s="18"/>
      <c r="C83" s="18"/>
      <c r="D83" s="18"/>
      <c r="E83" s="18"/>
      <c r="F83" s="18"/>
      <c r="G83" s="15"/>
      <c r="H83" s="18"/>
      <c r="K83" s="15" t="s">
        <v>3</v>
      </c>
    </row>
    <row r="84" spans="1:12" s="13" customFormat="1" ht="23.1" customHeight="1">
      <c r="A84" s="67"/>
      <c r="B84" s="18"/>
      <c r="C84" s="71"/>
      <c r="D84" s="71"/>
      <c r="E84" s="102" t="s">
        <v>4</v>
      </c>
      <c r="F84" s="102"/>
      <c r="G84" s="102"/>
      <c r="H84" s="71"/>
      <c r="I84" s="102" t="s">
        <v>5</v>
      </c>
      <c r="J84" s="102"/>
      <c r="K84" s="102"/>
    </row>
    <row r="85" spans="1:12" s="13" customFormat="1" ht="23.1" customHeight="1">
      <c r="A85" s="67"/>
      <c r="C85" s="18"/>
      <c r="D85" s="18"/>
      <c r="E85" s="22" t="s">
        <v>191</v>
      </c>
      <c r="F85" s="53"/>
      <c r="G85" s="22" t="s">
        <v>6</v>
      </c>
      <c r="H85" s="24"/>
      <c r="I85" s="22" t="s">
        <v>191</v>
      </c>
      <c r="J85" s="53"/>
      <c r="K85" s="22" t="s">
        <v>6</v>
      </c>
    </row>
    <row r="86" spans="1:12" ht="23.1" customHeight="1">
      <c r="A86" s="67"/>
      <c r="C86" s="19"/>
      <c r="D86" s="19"/>
      <c r="E86" s="54" t="s">
        <v>192</v>
      </c>
      <c r="F86" s="55"/>
      <c r="G86" s="54" t="s">
        <v>173</v>
      </c>
      <c r="H86" s="67"/>
      <c r="I86" s="54" t="s">
        <v>192</v>
      </c>
      <c r="J86" s="55"/>
      <c r="K86" s="54" t="s">
        <v>173</v>
      </c>
    </row>
    <row r="87" spans="1:12" s="13" customFormat="1" ht="23.1" customHeight="1">
      <c r="A87" s="67"/>
      <c r="B87" s="63"/>
      <c r="C87" s="18"/>
      <c r="D87" s="18"/>
      <c r="E87" s="56" t="s">
        <v>8</v>
      </c>
      <c r="F87" s="56"/>
      <c r="G87" s="56" t="s">
        <v>9</v>
      </c>
      <c r="I87" s="56" t="s">
        <v>8</v>
      </c>
      <c r="J87" s="56"/>
      <c r="K87" s="56" t="s">
        <v>9</v>
      </c>
    </row>
    <row r="88" spans="1:12" ht="23.1" customHeight="1">
      <c r="A88" s="67"/>
      <c r="C88" s="63"/>
      <c r="D88" s="19"/>
      <c r="E88" s="57" t="s">
        <v>10</v>
      </c>
      <c r="F88" s="85"/>
      <c r="G88" s="56"/>
      <c r="I88" s="57" t="s">
        <v>10</v>
      </c>
      <c r="J88" s="85"/>
      <c r="K88" s="22"/>
    </row>
    <row r="89" spans="1:12" ht="21.95" customHeight="1">
      <c r="A89" s="66" t="s">
        <v>39</v>
      </c>
      <c r="C89" s="60"/>
      <c r="D89" s="19"/>
      <c r="E89" s="19"/>
      <c r="F89" s="21"/>
      <c r="G89" s="19"/>
      <c r="H89" s="21"/>
      <c r="I89" s="67"/>
      <c r="J89" s="21"/>
      <c r="K89" s="67"/>
      <c r="L89" s="21"/>
    </row>
    <row r="90" spans="1:12" ht="21.95" customHeight="1">
      <c r="A90" s="66" t="s">
        <v>40</v>
      </c>
      <c r="B90" s="58"/>
      <c r="C90" s="58"/>
      <c r="D90" s="58"/>
      <c r="E90" s="64"/>
      <c r="F90" s="58"/>
      <c r="H90" s="64"/>
      <c r="J90" s="64"/>
      <c r="K90" s="64"/>
      <c r="L90" s="86"/>
    </row>
    <row r="91" spans="1:12" ht="21.95" customHeight="1">
      <c r="A91" s="67" t="s">
        <v>41</v>
      </c>
      <c r="B91" s="58"/>
      <c r="C91" s="58"/>
      <c r="D91" s="58"/>
      <c r="E91" s="64"/>
      <c r="F91" s="58"/>
      <c r="H91" s="64"/>
      <c r="J91" s="64"/>
      <c r="K91" s="64"/>
      <c r="L91" s="86"/>
    </row>
    <row r="92" spans="1:12" ht="21.95" customHeight="1">
      <c r="A92" s="67" t="s">
        <v>42</v>
      </c>
      <c r="B92" s="58"/>
      <c r="C92" s="58"/>
      <c r="D92" s="58"/>
      <c r="E92" s="64"/>
      <c r="F92" s="58"/>
      <c r="H92" s="64"/>
      <c r="J92" s="64"/>
      <c r="K92" s="64"/>
      <c r="L92" s="86"/>
    </row>
    <row r="93" spans="1:12" ht="21.95" customHeight="1" thickBot="1">
      <c r="A93" s="67" t="s">
        <v>166</v>
      </c>
      <c r="B93" s="58"/>
      <c r="C93" s="58"/>
      <c r="D93" s="58"/>
      <c r="E93" s="89">
        <v>378387</v>
      </c>
      <c r="F93" s="69"/>
      <c r="G93" s="89">
        <v>378387</v>
      </c>
      <c r="H93" s="69"/>
      <c r="I93" s="89">
        <v>378387</v>
      </c>
      <c r="J93" s="69"/>
      <c r="K93" s="89">
        <v>378387</v>
      </c>
      <c r="L93" s="86"/>
    </row>
    <row r="94" spans="1:12" ht="21.95" customHeight="1" thickTop="1">
      <c r="A94" s="67" t="s">
        <v>43</v>
      </c>
      <c r="B94" s="58"/>
      <c r="C94" s="58"/>
      <c r="D94" s="58"/>
      <c r="E94" s="69"/>
      <c r="F94" s="69"/>
      <c r="G94" s="69"/>
      <c r="H94" s="69"/>
      <c r="I94" s="69"/>
      <c r="J94" s="69"/>
      <c r="K94" s="69"/>
      <c r="L94" s="86"/>
    </row>
    <row r="95" spans="1:12" ht="21.95" customHeight="1">
      <c r="A95" s="67" t="s">
        <v>180</v>
      </c>
      <c r="B95" s="13"/>
      <c r="C95" s="13"/>
      <c r="D95" s="58"/>
      <c r="E95" s="69">
        <f>'CE Consol'!E25</f>
        <v>302672</v>
      </c>
      <c r="F95" s="69"/>
      <c r="G95" s="69">
        <f>'CE Consol'!E21</f>
        <v>302672</v>
      </c>
      <c r="H95" s="69"/>
      <c r="I95" s="69">
        <f>'CE Separate'!E21</f>
        <v>302672</v>
      </c>
      <c r="J95" s="69"/>
      <c r="K95" s="69">
        <f>'CE Separate'!E17</f>
        <v>302672</v>
      </c>
      <c r="L95" s="86"/>
    </row>
    <row r="96" spans="1:12" ht="21.95" customHeight="1">
      <c r="A96" s="25" t="s">
        <v>44</v>
      </c>
      <c r="B96" s="58"/>
      <c r="C96" s="58"/>
      <c r="D96" s="58"/>
      <c r="E96" s="69">
        <f>'CE Consol'!G25</f>
        <v>1479700</v>
      </c>
      <c r="F96" s="69"/>
      <c r="G96" s="69">
        <f>'CE Consol'!G21</f>
        <v>1479700</v>
      </c>
      <c r="H96" s="69"/>
      <c r="I96" s="69">
        <f>'CE Separate'!G21</f>
        <v>1479700</v>
      </c>
      <c r="J96" s="69"/>
      <c r="K96" s="69">
        <f>'CE Separate'!G17</f>
        <v>1479700</v>
      </c>
      <c r="L96" s="86"/>
    </row>
    <row r="97" spans="1:13" ht="21.95" customHeight="1">
      <c r="A97" s="25" t="s">
        <v>46</v>
      </c>
      <c r="B97" s="58"/>
      <c r="C97" s="58"/>
      <c r="D97" s="58"/>
      <c r="E97" s="69">
        <f>'CE Consol'!I25</f>
        <v>18273</v>
      </c>
      <c r="F97" s="69"/>
      <c r="G97" s="69">
        <f>'CE Consol'!I21</f>
        <v>18273</v>
      </c>
      <c r="H97" s="69"/>
      <c r="I97" s="69">
        <f>'CE Separate'!I21</f>
        <v>18273</v>
      </c>
      <c r="J97" s="69"/>
      <c r="K97" s="69">
        <f>'CE Separate'!I17</f>
        <v>18273</v>
      </c>
      <c r="L97" s="3"/>
      <c r="M97" s="3"/>
    </row>
    <row r="98" spans="1:13" ht="21.95" customHeight="1">
      <c r="A98" s="67" t="s">
        <v>45</v>
      </c>
      <c r="B98" s="58"/>
      <c r="C98" s="58"/>
      <c r="D98" s="58"/>
      <c r="E98" s="69">
        <f>'CE Consol'!K25</f>
        <v>3703</v>
      </c>
      <c r="F98" s="69"/>
      <c r="G98" s="69">
        <f>'CE Consol'!K21</f>
        <v>3703</v>
      </c>
      <c r="H98" s="69"/>
      <c r="I98" s="69">
        <v>0</v>
      </c>
      <c r="J98" s="69"/>
      <c r="K98" s="69">
        <v>0</v>
      </c>
      <c r="L98" s="3"/>
      <c r="M98" s="3"/>
    </row>
    <row r="99" spans="1:13" ht="21.95" customHeight="1">
      <c r="A99" s="25" t="s">
        <v>47</v>
      </c>
      <c r="B99" s="58"/>
      <c r="C99" s="58"/>
      <c r="D99" s="58"/>
      <c r="E99" s="23"/>
      <c r="F99" s="59"/>
      <c r="G99" s="23"/>
      <c r="H99" s="69"/>
      <c r="I99" s="23"/>
      <c r="J99" s="69"/>
      <c r="K99" s="23"/>
      <c r="L99" s="86"/>
    </row>
    <row r="100" spans="1:13" ht="21.95" customHeight="1">
      <c r="A100" s="25" t="s">
        <v>48</v>
      </c>
      <c r="B100" s="58"/>
      <c r="C100" s="58"/>
      <c r="D100" s="58"/>
      <c r="E100" s="23">
        <f>'CE Consol'!M25</f>
        <v>28101</v>
      </c>
      <c r="F100" s="59"/>
      <c r="G100" s="23">
        <f>'CE Consol'!M21</f>
        <v>28101</v>
      </c>
      <c r="H100" s="69"/>
      <c r="I100" s="23">
        <f>'CE Separate'!K21</f>
        <v>28101</v>
      </c>
      <c r="J100" s="69"/>
      <c r="K100" s="23">
        <f>'CE Separate'!K17</f>
        <v>28101</v>
      </c>
      <c r="L100" s="86"/>
    </row>
    <row r="101" spans="1:13" ht="21.95" customHeight="1">
      <c r="A101" s="25" t="s">
        <v>49</v>
      </c>
      <c r="B101" s="58"/>
      <c r="C101" s="58"/>
      <c r="D101" s="58"/>
      <c r="E101" s="26">
        <f>'CE Consol'!O25</f>
        <v>262381</v>
      </c>
      <c r="F101" s="59"/>
      <c r="G101" s="26">
        <f>'CE Consol'!O21</f>
        <v>226592</v>
      </c>
      <c r="H101" s="69"/>
      <c r="I101" s="26">
        <f>'CE Separate'!M21</f>
        <v>203117</v>
      </c>
      <c r="J101" s="69"/>
      <c r="K101" s="26">
        <f>'CE Separate'!M17</f>
        <v>172375</v>
      </c>
      <c r="L101" s="86"/>
    </row>
    <row r="102" spans="1:13" ht="21.95" customHeight="1">
      <c r="A102" s="24" t="s">
        <v>50</v>
      </c>
      <c r="B102" s="58"/>
      <c r="C102" s="58"/>
      <c r="D102" s="58"/>
      <c r="E102" s="23">
        <f>SUM(E95:E101)</f>
        <v>2094830</v>
      </c>
      <c r="F102" s="59"/>
      <c r="G102" s="23">
        <f>SUM(G95:G101)</f>
        <v>2059041</v>
      </c>
      <c r="H102" s="69"/>
      <c r="I102" s="23">
        <f>SUM(I95:I101)</f>
        <v>2031863</v>
      </c>
      <c r="J102" s="69"/>
      <c r="K102" s="23">
        <f>SUM(K95:K101)</f>
        <v>2001121</v>
      </c>
      <c r="L102" s="86"/>
    </row>
    <row r="103" spans="1:13" ht="21.95" customHeight="1">
      <c r="A103" s="24" t="s">
        <v>51</v>
      </c>
      <c r="B103" s="58"/>
      <c r="C103" s="58"/>
      <c r="D103" s="58"/>
      <c r="E103" s="26">
        <f>'CE Consol'!S25</f>
        <v>243428</v>
      </c>
      <c r="F103" s="59"/>
      <c r="G103" s="26">
        <f>'CE Consol'!S21</f>
        <v>239939</v>
      </c>
      <c r="H103" s="69"/>
      <c r="I103" s="26">
        <v>0</v>
      </c>
      <c r="J103" s="69"/>
      <c r="K103" s="26">
        <v>0</v>
      </c>
      <c r="L103" s="86"/>
    </row>
    <row r="104" spans="1:13" ht="21.95" customHeight="1">
      <c r="A104" s="27" t="s">
        <v>52</v>
      </c>
      <c r="B104" s="58"/>
      <c r="C104" s="58"/>
      <c r="D104" s="58"/>
      <c r="E104" s="70">
        <f>SUM(E102:E103)</f>
        <v>2338258</v>
      </c>
      <c r="F104" s="59"/>
      <c r="G104" s="70">
        <f>SUM(G102:G103)</f>
        <v>2298980</v>
      </c>
      <c r="H104" s="69"/>
      <c r="I104" s="70">
        <f>SUM(I102:I103)</f>
        <v>2031863</v>
      </c>
      <c r="J104" s="69"/>
      <c r="K104" s="70">
        <f>SUM(K102:K103)</f>
        <v>2001121</v>
      </c>
      <c r="L104" s="86"/>
    </row>
    <row r="105" spans="1:13" ht="21.95" customHeight="1" thickBot="1">
      <c r="A105" s="27" t="s">
        <v>53</v>
      </c>
      <c r="B105" s="58"/>
      <c r="C105" s="58"/>
      <c r="D105" s="58"/>
      <c r="E105" s="89">
        <f>SUM(E73,E104)</f>
        <v>3274881</v>
      </c>
      <c r="F105" s="59"/>
      <c r="G105" s="89">
        <f>SUM(G73,G104)</f>
        <v>3238808</v>
      </c>
      <c r="H105" s="69"/>
      <c r="I105" s="89">
        <f>SUM(I73,I104)</f>
        <v>2332308</v>
      </c>
      <c r="J105" s="69"/>
      <c r="K105" s="89">
        <f>SUM(K73,K104)</f>
        <v>2311858</v>
      </c>
      <c r="L105" s="86"/>
    </row>
    <row r="106" spans="1:13" ht="23.1" customHeight="1" thickTop="1">
      <c r="A106" s="13" t="s">
        <v>0</v>
      </c>
      <c r="C106" s="63"/>
      <c r="E106" s="69">
        <f>E105-E35</f>
        <v>0</v>
      </c>
      <c r="F106" s="59"/>
      <c r="G106" s="69">
        <f>G105-G35</f>
        <v>0</v>
      </c>
      <c r="H106" s="69"/>
      <c r="I106" s="69">
        <f>I105-I35</f>
        <v>0</v>
      </c>
      <c r="J106" s="69"/>
      <c r="K106" s="69">
        <f>K105-K35</f>
        <v>0</v>
      </c>
      <c r="L106" s="86"/>
    </row>
    <row r="107" spans="1:13" ht="23.1" customHeight="1">
      <c r="A107" s="67" t="s">
        <v>11</v>
      </c>
      <c r="C107" s="63"/>
      <c r="D107" s="64"/>
      <c r="E107" s="69"/>
      <c r="F107" s="69"/>
      <c r="G107" s="69"/>
      <c r="H107" s="69"/>
      <c r="I107" s="69"/>
      <c r="J107" s="23"/>
      <c r="K107" s="69"/>
      <c r="L107" s="69"/>
    </row>
    <row r="108" spans="1:13" ht="23.1" customHeight="1">
      <c r="C108" s="63"/>
      <c r="D108" s="64"/>
      <c r="E108" s="69"/>
      <c r="F108" s="69"/>
      <c r="G108" s="69"/>
      <c r="H108" s="69"/>
      <c r="I108" s="69"/>
      <c r="J108" s="23"/>
      <c r="K108" s="69"/>
      <c r="L108" s="69"/>
    </row>
    <row r="109" spans="1:13" ht="23.1" customHeight="1">
      <c r="A109" s="91" t="s">
        <v>0</v>
      </c>
      <c r="B109" s="58"/>
      <c r="F109" s="69"/>
      <c r="G109" s="69"/>
      <c r="H109" s="69"/>
      <c r="I109" s="69"/>
      <c r="J109" s="23"/>
      <c r="K109" s="69"/>
      <c r="L109" s="69"/>
    </row>
    <row r="110" spans="1:13" ht="23.1" customHeight="1">
      <c r="A110" s="67"/>
      <c r="B110" s="58"/>
      <c r="F110" s="69"/>
      <c r="G110" s="69"/>
      <c r="H110" s="69"/>
      <c r="I110" s="69"/>
      <c r="J110" s="23"/>
      <c r="K110" s="69"/>
      <c r="L110" s="69"/>
    </row>
    <row r="111" spans="1:13" ht="23.1" customHeight="1">
      <c r="A111" s="67"/>
      <c r="B111" s="63" t="s">
        <v>12</v>
      </c>
      <c r="F111" s="69"/>
      <c r="G111" s="69"/>
      <c r="H111" s="69"/>
      <c r="I111" s="69"/>
      <c r="J111" s="23"/>
      <c r="K111" s="69"/>
      <c r="L111" s="69"/>
    </row>
    <row r="112" spans="1:13" ht="23.1" customHeight="1">
      <c r="A112" s="62"/>
      <c r="C112" s="63"/>
      <c r="D112" s="64"/>
      <c r="E112" s="69"/>
      <c r="F112" s="69"/>
      <c r="G112" s="69"/>
      <c r="H112" s="69"/>
      <c r="I112" s="69"/>
      <c r="J112" s="23"/>
      <c r="K112" s="69"/>
      <c r="L112" s="69"/>
    </row>
    <row r="113" spans="5:12" ht="23.1" customHeight="1">
      <c r="E113" s="69"/>
      <c r="F113" s="69"/>
      <c r="G113" s="69"/>
      <c r="H113" s="69"/>
      <c r="I113" s="69"/>
      <c r="J113" s="23"/>
      <c r="K113" s="69"/>
      <c r="L113" s="69"/>
    </row>
    <row r="114" spans="5:12" ht="23.1" customHeight="1">
      <c r="E114" s="69"/>
      <c r="F114" s="69"/>
      <c r="G114" s="69"/>
      <c r="H114" s="69"/>
      <c r="I114" s="69"/>
      <c r="J114" s="23"/>
      <c r="K114" s="69"/>
      <c r="L114" s="69"/>
    </row>
    <row r="115" spans="5:12" ht="23.1" customHeight="1">
      <c r="E115" s="69"/>
      <c r="F115" s="69"/>
      <c r="G115" s="69"/>
      <c r="H115" s="69"/>
      <c r="I115" s="69"/>
      <c r="J115" s="23"/>
      <c r="K115" s="69"/>
      <c r="L115" s="69"/>
    </row>
    <row r="116" spans="5:12" ht="23.1" customHeight="1">
      <c r="E116" s="69"/>
      <c r="F116" s="69"/>
      <c r="G116" s="69"/>
      <c r="H116" s="69"/>
      <c r="I116" s="69"/>
      <c r="J116" s="23"/>
      <c r="K116" s="69"/>
      <c r="L116" s="69"/>
    </row>
    <row r="117" spans="5:12" ht="23.1" customHeight="1">
      <c r="E117" s="69"/>
      <c r="F117" s="69"/>
      <c r="G117" s="69"/>
      <c r="H117" s="69"/>
      <c r="I117" s="69"/>
      <c r="J117" s="23"/>
      <c r="K117" s="69"/>
      <c r="L117" s="69"/>
    </row>
    <row r="118" spans="5:12" ht="23.1" customHeight="1">
      <c r="E118" s="69"/>
      <c r="F118" s="69"/>
      <c r="G118" s="69"/>
      <c r="H118" s="69"/>
      <c r="I118" s="69"/>
      <c r="J118" s="23"/>
      <c r="K118" s="69"/>
      <c r="L118" s="69"/>
    </row>
  </sheetData>
  <mergeCells count="6">
    <mergeCell ref="E5:G5"/>
    <mergeCell ref="I5:K5"/>
    <mergeCell ref="E45:G45"/>
    <mergeCell ref="I45:K45"/>
    <mergeCell ref="E84:G84"/>
    <mergeCell ref="I84:K84"/>
  </mergeCells>
  <printOptions horizontalCentered="1"/>
  <pageMargins left="0.90551181102362199" right="0.196850393700787" top="0.78740157480314998" bottom="0.196850393700787" header="0.196850393700787" footer="0.196850393700787"/>
  <pageSetup paperSize="9" scale="80" fitToHeight="0" orientation="portrait" r:id="rId1"/>
  <rowBreaks count="2" manualBreakCount="2">
    <brk id="40" max="16383" man="1"/>
    <brk id="79" max="16383" man="1"/>
  </rowBreaks>
  <ignoredErrors>
    <ignoredError sqref="F7 H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2"/>
  <sheetViews>
    <sheetView showGridLines="0" view="pageBreakPreview" topLeftCell="A21" zoomScale="80" zoomScaleNormal="100" zoomScaleSheetLayoutView="80" workbookViewId="0">
      <selection activeCell="G31" sqref="G31"/>
    </sheetView>
  </sheetViews>
  <sheetFormatPr defaultColWidth="10.5703125" defaultRowHeight="23.1" customHeight="1"/>
  <cols>
    <col min="1" max="1" width="50.7109375" style="38" customWidth="1"/>
    <col min="2" max="2" width="1.7109375" style="73" customWidth="1"/>
    <col min="3" max="3" width="4.7109375" style="73" customWidth="1"/>
    <col min="4" max="4" width="1.7109375" style="73" customWidth="1"/>
    <col min="5" max="5" width="14.7109375" style="74" customWidth="1"/>
    <col min="6" max="6" width="1.7109375" style="73" customWidth="1"/>
    <col min="7" max="7" width="14.7109375" style="74" customWidth="1"/>
    <col min="8" max="8" width="1.7109375" style="73" customWidth="1"/>
    <col min="9" max="9" width="14.7109375" style="4" customWidth="1"/>
    <col min="10" max="10" width="1.7109375" style="73" customWidth="1"/>
    <col min="11" max="11" width="14.7109375" style="74" customWidth="1"/>
    <col min="12" max="12" width="1.7109375" style="73" customWidth="1"/>
    <col min="13" max="14" width="13.85546875" style="73" customWidth="1"/>
    <col min="15" max="16384" width="10.5703125" style="73"/>
  </cols>
  <sheetData>
    <row r="1" spans="1:14" ht="23.1" customHeight="1">
      <c r="K1" s="14" t="s">
        <v>56</v>
      </c>
    </row>
    <row r="2" spans="1:14" s="38" customFormat="1" ht="23.1" customHeight="1">
      <c r="A2" s="65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4" s="38" customFormat="1" ht="23.1" customHeight="1">
      <c r="A3" s="65" t="s">
        <v>54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4" s="38" customFormat="1" ht="23.1" customHeight="1">
      <c r="A4" s="68" t="s">
        <v>208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73"/>
      <c r="N4" s="73"/>
    </row>
    <row r="5" spans="1:14" s="13" customFormat="1" ht="23.1" customHeight="1">
      <c r="A5" s="17"/>
      <c r="B5" s="18"/>
      <c r="C5" s="18"/>
      <c r="D5" s="18"/>
      <c r="E5" s="18"/>
      <c r="F5" s="18"/>
      <c r="G5" s="18"/>
      <c r="H5" s="18"/>
      <c r="I5" s="18"/>
      <c r="J5" s="15"/>
      <c r="K5" s="15" t="s">
        <v>77</v>
      </c>
    </row>
    <row r="6" spans="1:14" s="13" customFormat="1" ht="23.1" customHeight="1">
      <c r="A6" s="67"/>
      <c r="B6" s="18"/>
      <c r="C6" s="18"/>
      <c r="D6" s="18"/>
      <c r="E6" s="103" t="s">
        <v>4</v>
      </c>
      <c r="F6" s="103"/>
      <c r="G6" s="103"/>
      <c r="I6" s="103" t="s">
        <v>55</v>
      </c>
      <c r="J6" s="103"/>
      <c r="K6" s="103"/>
    </row>
    <row r="7" spans="1:14" s="13" customFormat="1" ht="23.1" customHeight="1">
      <c r="A7" s="67"/>
      <c r="B7" s="18"/>
      <c r="C7" s="19" t="s">
        <v>7</v>
      </c>
      <c r="D7" s="18"/>
      <c r="E7" s="20">
        <v>2026</v>
      </c>
      <c r="F7" s="19"/>
      <c r="G7" s="20">
        <v>2025</v>
      </c>
      <c r="I7" s="20">
        <v>2026</v>
      </c>
      <c r="J7" s="19"/>
      <c r="K7" s="20">
        <v>2025</v>
      </c>
    </row>
    <row r="8" spans="1:14" s="13" customFormat="1" ht="23.1" customHeight="1">
      <c r="A8" s="67"/>
      <c r="B8" s="18"/>
      <c r="C8" s="19"/>
      <c r="D8" s="18"/>
      <c r="E8" s="21"/>
      <c r="F8" s="19"/>
      <c r="G8" s="22" t="s">
        <v>181</v>
      </c>
      <c r="I8" s="21"/>
      <c r="J8" s="19"/>
      <c r="K8" s="21"/>
    </row>
    <row r="9" spans="1:14" ht="23.1" customHeight="1">
      <c r="A9" s="66" t="s">
        <v>57</v>
      </c>
      <c r="C9" s="39"/>
      <c r="D9" s="75"/>
      <c r="E9" s="40"/>
      <c r="F9" s="75"/>
      <c r="G9" s="73"/>
      <c r="H9" s="75"/>
      <c r="I9" s="40"/>
      <c r="J9" s="75"/>
      <c r="K9" s="41"/>
    </row>
    <row r="10" spans="1:14" ht="23.1" customHeight="1">
      <c r="A10" s="66" t="s">
        <v>58</v>
      </c>
      <c r="C10" s="42"/>
    </row>
    <row r="11" spans="1:14" ht="23.1" customHeight="1">
      <c r="A11" s="67" t="s">
        <v>145</v>
      </c>
      <c r="C11" s="42"/>
      <c r="E11" s="76">
        <v>559943</v>
      </c>
      <c r="F11" s="76"/>
      <c r="G11" s="76">
        <v>530812</v>
      </c>
      <c r="H11" s="76"/>
      <c r="I11" s="76">
        <v>172306</v>
      </c>
      <c r="J11" s="76"/>
      <c r="K11" s="76">
        <v>166570</v>
      </c>
    </row>
    <row r="12" spans="1:14" ht="23.1" customHeight="1">
      <c r="A12" s="67" t="s">
        <v>59</v>
      </c>
      <c r="C12" s="42"/>
      <c r="E12" s="76">
        <v>2134</v>
      </c>
      <c r="F12" s="76"/>
      <c r="G12" s="76">
        <v>2847</v>
      </c>
      <c r="H12" s="76"/>
      <c r="I12" s="76">
        <v>11419</v>
      </c>
      <c r="J12" s="76"/>
      <c r="K12" s="76">
        <v>12149</v>
      </c>
    </row>
    <row r="13" spans="1:14" ht="23.1" customHeight="1">
      <c r="A13" s="66" t="s">
        <v>60</v>
      </c>
      <c r="C13" s="42"/>
      <c r="E13" s="77">
        <f>SUM(E11:E12)</f>
        <v>562077</v>
      </c>
      <c r="F13" s="76"/>
      <c r="G13" s="77">
        <f>SUM(G11:G12)</f>
        <v>533659</v>
      </c>
      <c r="H13" s="76"/>
      <c r="I13" s="77">
        <f>SUM(I11:I12)</f>
        <v>183725</v>
      </c>
      <c r="J13" s="76"/>
      <c r="K13" s="77">
        <f>SUM(K11:K12)</f>
        <v>178719</v>
      </c>
    </row>
    <row r="14" spans="1:14" ht="23.1" customHeight="1">
      <c r="A14" s="66" t="s">
        <v>61</v>
      </c>
      <c r="C14" s="42"/>
      <c r="E14" s="76"/>
      <c r="F14" s="76"/>
      <c r="G14" s="76"/>
      <c r="H14" s="76"/>
      <c r="I14" s="76"/>
      <c r="J14" s="76"/>
      <c r="K14" s="76"/>
    </row>
    <row r="15" spans="1:14" ht="23.1" customHeight="1">
      <c r="A15" s="67" t="s">
        <v>146</v>
      </c>
      <c r="C15" s="42"/>
      <c r="E15" s="76">
        <v>312479</v>
      </c>
      <c r="F15" s="76"/>
      <c r="G15" s="76">
        <v>311887</v>
      </c>
      <c r="H15" s="76"/>
      <c r="I15" s="76">
        <v>82906</v>
      </c>
      <c r="J15" s="76"/>
      <c r="K15" s="76">
        <v>95861</v>
      </c>
    </row>
    <row r="16" spans="1:14" ht="23.1" customHeight="1">
      <c r="A16" s="67" t="s">
        <v>62</v>
      </c>
      <c r="C16" s="42"/>
      <c r="E16" s="76">
        <v>123523</v>
      </c>
      <c r="F16" s="76"/>
      <c r="G16" s="76">
        <v>124260</v>
      </c>
      <c r="H16" s="76"/>
      <c r="I16" s="76">
        <v>29734</v>
      </c>
      <c r="J16" s="76"/>
      <c r="K16" s="76">
        <v>39429</v>
      </c>
    </row>
    <row r="17" spans="1:11" ht="23.1" customHeight="1">
      <c r="A17" s="67" t="s">
        <v>63</v>
      </c>
      <c r="C17" s="42"/>
      <c r="E17" s="76">
        <v>70993</v>
      </c>
      <c r="F17" s="76"/>
      <c r="G17" s="76">
        <v>57943</v>
      </c>
      <c r="H17" s="76"/>
      <c r="I17" s="76">
        <v>30133</v>
      </c>
      <c r="J17" s="76"/>
      <c r="K17" s="76">
        <v>25776</v>
      </c>
    </row>
    <row r="18" spans="1:11" ht="23.1" customHeight="1">
      <c r="A18" s="66" t="s">
        <v>64</v>
      </c>
      <c r="C18" s="42"/>
      <c r="E18" s="77">
        <f>SUM(E15:E17)</f>
        <v>506995</v>
      </c>
      <c r="F18" s="76"/>
      <c r="G18" s="77">
        <f>SUM(G15:G17)</f>
        <v>494090</v>
      </c>
      <c r="H18" s="76"/>
      <c r="I18" s="77">
        <f>SUM(I15:I17)</f>
        <v>142773</v>
      </c>
      <c r="J18" s="76"/>
      <c r="K18" s="77">
        <f>SUM(K15:K17)</f>
        <v>161066</v>
      </c>
    </row>
    <row r="19" spans="1:11" ht="23.1" customHeight="1">
      <c r="A19" s="66" t="s">
        <v>138</v>
      </c>
      <c r="C19" s="42"/>
      <c r="E19" s="76">
        <f>E13-E18</f>
        <v>55082</v>
      </c>
      <c r="F19" s="76"/>
      <c r="G19" s="76">
        <f>G13-G18</f>
        <v>39569</v>
      </c>
      <c r="H19" s="76"/>
      <c r="I19" s="76">
        <f>I13-I18</f>
        <v>40952</v>
      </c>
      <c r="J19" s="76"/>
      <c r="K19" s="76">
        <f>K13-K18</f>
        <v>17653</v>
      </c>
    </row>
    <row r="20" spans="1:11" ht="23.1" customHeight="1">
      <c r="A20" s="67" t="s">
        <v>132</v>
      </c>
      <c r="C20" s="42"/>
      <c r="E20" s="76">
        <v>0</v>
      </c>
      <c r="F20" s="76"/>
      <c r="G20" s="76">
        <v>-55</v>
      </c>
      <c r="H20" s="76"/>
      <c r="I20" s="76">
        <v>0</v>
      </c>
      <c r="J20" s="76"/>
      <c r="K20" s="76">
        <v>0</v>
      </c>
    </row>
    <row r="21" spans="1:11" ht="23.1" customHeight="1">
      <c r="A21" s="67" t="s">
        <v>65</v>
      </c>
      <c r="C21" s="42"/>
      <c r="E21" s="43">
        <v>-3945</v>
      </c>
      <c r="F21" s="76"/>
      <c r="G21" s="43">
        <v>-4886</v>
      </c>
      <c r="H21" s="76"/>
      <c r="I21" s="43">
        <v>-1599</v>
      </c>
      <c r="J21" s="76"/>
      <c r="K21" s="43">
        <v>-2547</v>
      </c>
    </row>
    <row r="22" spans="1:11" ht="23.1" customHeight="1">
      <c r="A22" s="66" t="s">
        <v>66</v>
      </c>
      <c r="C22" s="42"/>
      <c r="E22" s="44">
        <f>SUM(E19:E21)</f>
        <v>51137</v>
      </c>
      <c r="F22" s="76"/>
      <c r="G22" s="44">
        <f>SUM(G19:G21)</f>
        <v>34628</v>
      </c>
      <c r="H22" s="76"/>
      <c r="I22" s="44">
        <f>SUM(I19:I21)</f>
        <v>39353</v>
      </c>
      <c r="J22" s="76"/>
      <c r="K22" s="44">
        <f>SUM(K19:K21)</f>
        <v>15106</v>
      </c>
    </row>
    <row r="23" spans="1:11" ht="23.1" customHeight="1">
      <c r="A23" s="67" t="s">
        <v>67</v>
      </c>
      <c r="C23" s="42">
        <v>12</v>
      </c>
      <c r="E23" s="44">
        <v>-11859</v>
      </c>
      <c r="F23" s="76"/>
      <c r="G23" s="44">
        <v>-6671</v>
      </c>
      <c r="H23" s="76"/>
      <c r="I23" s="44">
        <v>-8611</v>
      </c>
      <c r="J23" s="76"/>
      <c r="K23" s="44">
        <v>-3231</v>
      </c>
    </row>
    <row r="24" spans="1:11" ht="23.1" customHeight="1">
      <c r="A24" s="66" t="s">
        <v>68</v>
      </c>
      <c r="C24" s="42"/>
      <c r="E24" s="77">
        <f>SUM(E22:E23)</f>
        <v>39278</v>
      </c>
      <c r="F24" s="76"/>
      <c r="G24" s="77">
        <f>SUM(G22:G23)</f>
        <v>27957</v>
      </c>
      <c r="H24" s="76"/>
      <c r="I24" s="77">
        <f>SUM(I22:I23)</f>
        <v>30742</v>
      </c>
      <c r="J24" s="76"/>
      <c r="K24" s="77">
        <f>SUM(K22:K23)</f>
        <v>11875</v>
      </c>
    </row>
    <row r="25" spans="1:11" ht="23.1" customHeight="1">
      <c r="A25" s="66" t="s">
        <v>69</v>
      </c>
      <c r="C25" s="42"/>
      <c r="E25" s="45">
        <v>0</v>
      </c>
      <c r="F25" s="76"/>
      <c r="G25" s="45">
        <v>0</v>
      </c>
      <c r="H25" s="76"/>
      <c r="I25" s="45">
        <v>0</v>
      </c>
      <c r="J25" s="76"/>
      <c r="K25" s="45">
        <v>0</v>
      </c>
    </row>
    <row r="26" spans="1:11" ht="23.1" customHeight="1" thickBot="1">
      <c r="A26" s="78" t="s">
        <v>70</v>
      </c>
      <c r="E26" s="46">
        <f>E24+E25</f>
        <v>39278</v>
      </c>
      <c r="F26" s="76"/>
      <c r="G26" s="46">
        <f>G24+G25</f>
        <v>27957</v>
      </c>
      <c r="H26" s="76"/>
      <c r="I26" s="46">
        <f>I24+I25</f>
        <v>30742</v>
      </c>
      <c r="J26" s="76"/>
      <c r="K26" s="46">
        <f>K24+K25</f>
        <v>11875</v>
      </c>
    </row>
    <row r="27" spans="1:11" ht="23.1" customHeight="1" thickTop="1">
      <c r="A27" s="78"/>
      <c r="E27" s="47"/>
      <c r="F27" s="76"/>
      <c r="G27" s="47"/>
      <c r="H27" s="76"/>
      <c r="I27" s="48"/>
      <c r="J27" s="76"/>
      <c r="K27" s="48"/>
    </row>
    <row r="28" spans="1:11" ht="23.1" customHeight="1">
      <c r="A28" s="49" t="s">
        <v>212</v>
      </c>
      <c r="E28" s="76"/>
      <c r="F28" s="76"/>
      <c r="G28" s="76"/>
      <c r="H28" s="76"/>
      <c r="I28" s="9"/>
      <c r="J28" s="76"/>
      <c r="K28" s="9"/>
    </row>
    <row r="29" spans="1:11" ht="23.1" customHeight="1" thickBot="1">
      <c r="A29" s="50" t="s">
        <v>71</v>
      </c>
      <c r="E29" s="76">
        <f>E31-E30</f>
        <v>35789</v>
      </c>
      <c r="F29" s="76"/>
      <c r="G29" s="76">
        <f>G31-G30</f>
        <v>25531</v>
      </c>
      <c r="H29" s="76"/>
      <c r="I29" s="11">
        <f>+I24</f>
        <v>30742</v>
      </c>
      <c r="J29" s="76"/>
      <c r="K29" s="11">
        <f>+K24</f>
        <v>11875</v>
      </c>
    </row>
    <row r="30" spans="1:11" ht="23.1" customHeight="1" thickTop="1">
      <c r="A30" s="50" t="s">
        <v>51</v>
      </c>
      <c r="E30" s="79">
        <v>3489</v>
      </c>
      <c r="F30" s="76"/>
      <c r="G30" s="79">
        <v>2426</v>
      </c>
      <c r="H30" s="76"/>
      <c r="I30" s="9"/>
      <c r="J30" s="76"/>
      <c r="K30" s="9"/>
    </row>
    <row r="31" spans="1:11" ht="23.1" customHeight="1" thickBot="1">
      <c r="E31" s="46">
        <f>E26</f>
        <v>39278</v>
      </c>
      <c r="F31" s="76"/>
      <c r="G31" s="46">
        <f>G26</f>
        <v>27957</v>
      </c>
      <c r="H31" s="76"/>
      <c r="I31" s="9"/>
      <c r="J31" s="76"/>
      <c r="K31" s="9"/>
    </row>
    <row r="32" spans="1:11" ht="23.1" customHeight="1" thickTop="1">
      <c r="A32" s="66" t="s">
        <v>76</v>
      </c>
      <c r="E32" s="76"/>
      <c r="F32" s="76"/>
      <c r="G32" s="76"/>
      <c r="H32" s="76"/>
      <c r="I32" s="9"/>
      <c r="J32" s="76"/>
      <c r="K32" s="9"/>
    </row>
    <row r="33" spans="1:14" ht="23.1" customHeight="1" thickBot="1">
      <c r="A33" s="67" t="s">
        <v>71</v>
      </c>
      <c r="E33" s="76">
        <f>E35-E34</f>
        <v>35789</v>
      </c>
      <c r="F33" s="76"/>
      <c r="G33" s="76">
        <f>G35-G34</f>
        <v>25531</v>
      </c>
      <c r="H33" s="76"/>
      <c r="I33" s="11">
        <f>I26</f>
        <v>30742</v>
      </c>
      <c r="J33" s="76"/>
      <c r="K33" s="11">
        <f>K26</f>
        <v>11875</v>
      </c>
    </row>
    <row r="34" spans="1:14" ht="23.1" customHeight="1" thickTop="1">
      <c r="A34" s="67" t="s">
        <v>51</v>
      </c>
      <c r="E34" s="79">
        <f>E30</f>
        <v>3489</v>
      </c>
      <c r="F34" s="76"/>
      <c r="G34" s="79">
        <f>G30</f>
        <v>2426</v>
      </c>
      <c r="H34" s="76"/>
      <c r="I34" s="5"/>
      <c r="K34" s="5"/>
    </row>
    <row r="35" spans="1:14" ht="23.1" customHeight="1" thickBot="1">
      <c r="A35" s="80"/>
      <c r="E35" s="46">
        <f>E26</f>
        <v>39278</v>
      </c>
      <c r="F35" s="76"/>
      <c r="G35" s="46">
        <f>G26</f>
        <v>27957</v>
      </c>
      <c r="H35" s="76"/>
      <c r="I35" s="5"/>
      <c r="K35" s="5"/>
    </row>
    <row r="36" spans="1:14" ht="23.1" customHeight="1" thickTop="1">
      <c r="A36" s="81" t="s">
        <v>72</v>
      </c>
      <c r="C36" s="42"/>
      <c r="I36" s="5"/>
      <c r="K36" s="5"/>
    </row>
    <row r="37" spans="1:14" ht="23.1" customHeight="1">
      <c r="A37" s="75" t="s">
        <v>74</v>
      </c>
      <c r="C37" s="6"/>
      <c r="E37" s="6"/>
      <c r="G37" s="6"/>
      <c r="I37" s="5"/>
      <c r="K37" s="5"/>
    </row>
    <row r="38" spans="1:14" ht="23.1" customHeight="1" thickBot="1">
      <c r="A38" s="75" t="s">
        <v>73</v>
      </c>
      <c r="C38" s="82"/>
      <c r="D38" s="82"/>
      <c r="E38" s="12">
        <f>E29/E40</f>
        <v>5.9121755563778612E-2</v>
      </c>
      <c r="F38" s="83"/>
      <c r="G38" s="12">
        <f>G29/G40</f>
        <v>4.2176018924776654E-2</v>
      </c>
      <c r="H38" s="83"/>
      <c r="I38" s="12">
        <f>I29/I40</f>
        <v>5.0784347412380401E-2</v>
      </c>
      <c r="J38" s="83"/>
      <c r="K38" s="12">
        <f>K29/K40</f>
        <v>1.9616945075857695E-2</v>
      </c>
    </row>
    <row r="39" spans="1:14" ht="23.1" customHeight="1" thickTop="1">
      <c r="A39" s="75"/>
      <c r="C39" s="82"/>
      <c r="D39" s="82"/>
      <c r="E39" s="10"/>
      <c r="F39" s="84"/>
      <c r="G39" s="10"/>
      <c r="H39" s="84"/>
      <c r="I39" s="10"/>
      <c r="J39" s="84"/>
      <c r="K39" s="10"/>
    </row>
    <row r="40" spans="1:14" ht="23.1" customHeight="1" thickBot="1">
      <c r="A40" s="75" t="s">
        <v>75</v>
      </c>
      <c r="C40" s="82"/>
      <c r="D40" s="82"/>
      <c r="E40" s="51">
        <v>605344</v>
      </c>
      <c r="F40" s="52"/>
      <c r="G40" s="51">
        <v>605344</v>
      </c>
      <c r="H40" s="52"/>
      <c r="I40" s="51">
        <v>605344</v>
      </c>
      <c r="J40" s="52"/>
      <c r="K40" s="51">
        <v>605344</v>
      </c>
    </row>
    <row r="41" spans="1:14" ht="23.1" customHeight="1" thickTop="1">
      <c r="I41" s="74"/>
    </row>
    <row r="42" spans="1:14" ht="23.1" customHeight="1">
      <c r="A42" s="13" t="s">
        <v>11</v>
      </c>
      <c r="D42" s="74"/>
      <c r="E42" s="73"/>
      <c r="F42" s="74"/>
      <c r="G42" s="73"/>
      <c r="H42" s="74"/>
      <c r="J42" s="74"/>
      <c r="K42" s="73"/>
      <c r="M42" s="38"/>
      <c r="N42" s="38"/>
    </row>
  </sheetData>
  <mergeCells count="2">
    <mergeCell ref="E6:G6"/>
    <mergeCell ref="I6:K6"/>
  </mergeCells>
  <printOptions horizontalCentered="1"/>
  <pageMargins left="0.90551181102362199" right="0.196850393700787" top="0.78740157480314998" bottom="0.196850393700787" header="0.196850393700787" footer="0.196850393700787"/>
  <pageSetup paperSize="9" scale="80" fitToHeight="0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0"/>
  <sheetViews>
    <sheetView showGridLines="0" view="pageBreakPreview" topLeftCell="A4" zoomScale="80" zoomScaleNormal="75" zoomScaleSheetLayoutView="80" workbookViewId="0">
      <selection activeCell="S16" sqref="S16"/>
    </sheetView>
  </sheetViews>
  <sheetFormatPr defaultColWidth="8.7109375" defaultRowHeight="20.25" customHeight="1"/>
  <cols>
    <col min="1" max="1" width="49" style="71" customWidth="1"/>
    <col min="2" max="2" width="1.7109375" style="71" customWidth="1"/>
    <col min="3" max="3" width="6.7109375" style="71" customWidth="1"/>
    <col min="4" max="4" width="1.7109375" style="71" customWidth="1"/>
    <col min="5" max="5" width="14.7109375" style="71" customWidth="1"/>
    <col min="6" max="6" width="1.7109375" style="71" customWidth="1"/>
    <col min="7" max="7" width="14.7109375" style="71" customWidth="1"/>
    <col min="8" max="8" width="1.7109375" style="71" customWidth="1"/>
    <col min="9" max="9" width="14.7109375" style="71" customWidth="1"/>
    <col min="10" max="10" width="1.7109375" style="71" customWidth="1"/>
    <col min="11" max="11" width="14.7109375" style="71" customWidth="1"/>
    <col min="12" max="12" width="1.7109375" style="71" customWidth="1"/>
    <col min="13" max="13" width="14.7109375" style="71" customWidth="1"/>
    <col min="14" max="14" width="1.7109375" style="71" customWidth="1"/>
    <col min="15" max="15" width="14.7109375" style="71" customWidth="1"/>
    <col min="16" max="16" width="1.7109375" style="71" customWidth="1"/>
    <col min="17" max="17" width="14.7109375" style="71" customWidth="1"/>
    <col min="18" max="18" width="1.7109375" style="71" customWidth="1"/>
    <col min="19" max="19" width="14.7109375" style="71" customWidth="1"/>
    <col min="20" max="20" width="1.7109375" style="71" customWidth="1"/>
    <col min="21" max="21" width="14.7109375" style="71" customWidth="1"/>
    <col min="22" max="22" width="1.7109375" style="71" customWidth="1"/>
    <col min="23" max="23" width="9.5703125" style="71" customWidth="1"/>
    <col min="24" max="24" width="0.5703125" style="71" customWidth="1"/>
    <col min="25" max="16384" width="8.7109375" style="71"/>
  </cols>
  <sheetData>
    <row r="1" spans="1:23" ht="20.25" customHeight="1">
      <c r="U1" s="14" t="s">
        <v>56</v>
      </c>
    </row>
    <row r="2" spans="1:23" ht="20.25" customHeight="1">
      <c r="A2" s="66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1:23" ht="20.25" customHeight="1">
      <c r="A3" s="66" t="s">
        <v>78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23" ht="20.25" customHeight="1">
      <c r="A4" s="68" t="s">
        <v>208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3" ht="20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18" t="s">
        <v>3</v>
      </c>
      <c r="V5" s="29"/>
    </row>
    <row r="6" spans="1:23" ht="20.25" customHeight="1">
      <c r="A6" s="67"/>
      <c r="B6" s="30"/>
      <c r="C6" s="30"/>
      <c r="D6" s="72"/>
      <c r="E6" s="104" t="s">
        <v>4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31"/>
      <c r="W6" s="31"/>
    </row>
    <row r="7" spans="1:23" ht="20.25" customHeight="1">
      <c r="A7" s="67"/>
      <c r="B7" s="30"/>
      <c r="C7" s="30"/>
      <c r="E7" s="106" t="s">
        <v>50</v>
      </c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30"/>
      <c r="S7" s="30"/>
      <c r="T7" s="30"/>
      <c r="U7" s="30"/>
      <c r="V7" s="30"/>
      <c r="W7" s="30"/>
    </row>
    <row r="8" spans="1:23" ht="20.25" customHeight="1">
      <c r="A8" s="67"/>
      <c r="B8" s="30"/>
      <c r="C8" s="30"/>
      <c r="D8" s="36"/>
      <c r="E8" s="30"/>
      <c r="F8" s="30"/>
      <c r="G8" s="30"/>
      <c r="H8" s="30"/>
      <c r="I8" s="30" t="s">
        <v>105</v>
      </c>
      <c r="J8" s="30"/>
      <c r="K8" s="30" t="s">
        <v>87</v>
      </c>
      <c r="L8" s="30"/>
      <c r="M8" s="30"/>
      <c r="N8" s="30"/>
      <c r="O8" s="30"/>
      <c r="P8" s="30"/>
      <c r="Q8" s="30" t="s">
        <v>97</v>
      </c>
      <c r="R8" s="30"/>
      <c r="S8" s="30" t="s">
        <v>101</v>
      </c>
      <c r="T8" s="30"/>
      <c r="U8" s="30"/>
      <c r="V8" s="30"/>
      <c r="W8" s="31"/>
    </row>
    <row r="9" spans="1:23" s="30" customFormat="1" ht="20.25" customHeight="1">
      <c r="E9" s="30" t="s">
        <v>83</v>
      </c>
      <c r="I9" s="30" t="s">
        <v>106</v>
      </c>
      <c r="K9" s="30" t="s">
        <v>88</v>
      </c>
      <c r="M9" s="102" t="s">
        <v>47</v>
      </c>
      <c r="N9" s="102"/>
      <c r="O9" s="102"/>
      <c r="Q9" s="30" t="s">
        <v>98</v>
      </c>
      <c r="S9" s="30" t="s">
        <v>102</v>
      </c>
      <c r="U9" s="30" t="s">
        <v>94</v>
      </c>
    </row>
    <row r="10" spans="1:23" s="30" customFormat="1" ht="20.25" customHeight="1">
      <c r="D10" s="105" t="s">
        <v>84</v>
      </c>
      <c r="E10" s="105"/>
      <c r="I10" s="30" t="s">
        <v>157</v>
      </c>
      <c r="K10" s="30" t="s">
        <v>89</v>
      </c>
      <c r="M10" s="30" t="s">
        <v>91</v>
      </c>
      <c r="Q10" s="30" t="s">
        <v>99</v>
      </c>
      <c r="S10" s="30" t="s">
        <v>103</v>
      </c>
      <c r="U10" s="30" t="s">
        <v>95</v>
      </c>
    </row>
    <row r="11" spans="1:23" s="30" customFormat="1" ht="20.25" customHeight="1">
      <c r="E11" s="32" t="s">
        <v>85</v>
      </c>
      <c r="G11" s="32" t="s">
        <v>86</v>
      </c>
      <c r="I11" s="32" t="s">
        <v>156</v>
      </c>
      <c r="K11" s="32" t="s">
        <v>90</v>
      </c>
      <c r="M11" s="32" t="s">
        <v>92</v>
      </c>
      <c r="O11" s="32" t="s">
        <v>93</v>
      </c>
      <c r="Q11" s="32" t="s">
        <v>100</v>
      </c>
      <c r="S11" s="32" t="s">
        <v>104</v>
      </c>
      <c r="U11" s="32" t="s">
        <v>96</v>
      </c>
    </row>
    <row r="12" spans="1:23" s="30" customFormat="1" ht="20.25" customHeight="1">
      <c r="A12" s="66" t="s">
        <v>227</v>
      </c>
      <c r="E12" s="33">
        <v>302672</v>
      </c>
      <c r="F12" s="33"/>
      <c r="G12" s="33">
        <v>1479698</v>
      </c>
      <c r="H12" s="33"/>
      <c r="I12" s="33">
        <v>18273</v>
      </c>
      <c r="J12" s="33"/>
      <c r="K12" s="33">
        <v>3703</v>
      </c>
      <c r="L12" s="33"/>
      <c r="M12" s="33">
        <v>24418</v>
      </c>
      <c r="N12" s="33"/>
      <c r="O12" s="33">
        <v>107997</v>
      </c>
      <c r="P12" s="33"/>
      <c r="Q12" s="33">
        <f>SUM(E12:O12)</f>
        <v>1936761</v>
      </c>
      <c r="R12" s="33"/>
      <c r="S12" s="33">
        <v>217403</v>
      </c>
      <c r="T12" s="33"/>
      <c r="U12" s="33">
        <f>SUM(Q12:S12)</f>
        <v>2154164</v>
      </c>
    </row>
    <row r="13" spans="1:23" s="30" customFormat="1" ht="20.25" customHeight="1">
      <c r="A13" s="67" t="s">
        <v>215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</row>
    <row r="14" spans="1:23" s="30" customFormat="1" ht="20.25" customHeight="1">
      <c r="A14" s="67" t="s">
        <v>218</v>
      </c>
      <c r="E14" s="70">
        <v>0</v>
      </c>
      <c r="F14" s="69"/>
      <c r="G14" s="70">
        <v>0</v>
      </c>
      <c r="H14" s="69"/>
      <c r="I14" s="70">
        <v>0</v>
      </c>
      <c r="J14" s="69"/>
      <c r="K14" s="70">
        <v>0</v>
      </c>
      <c r="L14" s="69"/>
      <c r="M14" s="70">
        <v>0</v>
      </c>
      <c r="N14" s="69"/>
      <c r="O14" s="70">
        <v>-630</v>
      </c>
      <c r="P14" s="69"/>
      <c r="Q14" s="34">
        <f>SUM(E14:O14)</f>
        <v>-630</v>
      </c>
      <c r="R14" s="69"/>
      <c r="S14" s="70">
        <v>4252</v>
      </c>
      <c r="T14" s="69"/>
      <c r="U14" s="34">
        <f>SUM(Q14:S14)</f>
        <v>3622</v>
      </c>
    </row>
    <row r="15" spans="1:23" ht="20.100000000000001" customHeight="1">
      <c r="A15" s="37" t="s">
        <v>228</v>
      </c>
      <c r="D15" s="30"/>
      <c r="E15" s="33">
        <f>SUM(E12:E14)</f>
        <v>302672</v>
      </c>
      <c r="F15" s="69"/>
      <c r="G15" s="33">
        <f>SUM(G12:G14)</f>
        <v>1479698</v>
      </c>
      <c r="H15" s="69"/>
      <c r="I15" s="33">
        <f>SUM(I12:I14)</f>
        <v>18273</v>
      </c>
      <c r="J15" s="69"/>
      <c r="K15" s="33">
        <f>SUM(K12:K14)</f>
        <v>3703</v>
      </c>
      <c r="L15" s="69"/>
      <c r="M15" s="33">
        <f>SUM(M12:M14)</f>
        <v>24418</v>
      </c>
      <c r="N15" s="69"/>
      <c r="O15" s="33">
        <f>SUM(O12:O14)</f>
        <v>107367</v>
      </c>
      <c r="P15" s="69"/>
      <c r="Q15" s="33">
        <f>SUM(Q12:Q14)</f>
        <v>1936131</v>
      </c>
      <c r="R15" s="33"/>
      <c r="S15" s="33">
        <f>SUM(S12:S14)</f>
        <v>221655</v>
      </c>
      <c r="T15" s="69"/>
      <c r="U15" s="33">
        <f>SUM(U12:U14)</f>
        <v>2157786</v>
      </c>
      <c r="V15" s="30"/>
    </row>
    <row r="16" spans="1:23" ht="20.100000000000001" customHeight="1">
      <c r="A16" s="71" t="s">
        <v>211</v>
      </c>
      <c r="D16" s="30"/>
      <c r="E16" s="69">
        <v>0</v>
      </c>
      <c r="F16" s="69"/>
      <c r="G16" s="69">
        <v>0</v>
      </c>
      <c r="H16" s="69"/>
      <c r="I16" s="69">
        <v>0</v>
      </c>
      <c r="J16" s="69"/>
      <c r="K16" s="69">
        <v>0</v>
      </c>
      <c r="L16" s="69"/>
      <c r="M16" s="69">
        <v>0</v>
      </c>
      <c r="N16" s="69"/>
      <c r="O16" s="69">
        <f>PL!G29</f>
        <v>25531</v>
      </c>
      <c r="P16" s="69"/>
      <c r="Q16" s="33">
        <f>SUM(E16:O16)</f>
        <v>25531</v>
      </c>
      <c r="R16" s="69"/>
      <c r="S16" s="69">
        <f>PL!G30</f>
        <v>2426</v>
      </c>
      <c r="T16" s="69"/>
      <c r="U16" s="33">
        <f>SUM(Q16:S16)</f>
        <v>27957</v>
      </c>
      <c r="V16" s="30"/>
    </row>
    <row r="17" spans="1:23" ht="20.100000000000001" customHeight="1">
      <c r="A17" s="71" t="s">
        <v>108</v>
      </c>
      <c r="D17" s="30"/>
      <c r="E17" s="70">
        <v>0</v>
      </c>
      <c r="F17" s="69"/>
      <c r="G17" s="70">
        <v>0</v>
      </c>
      <c r="H17" s="69"/>
      <c r="I17" s="70">
        <v>0</v>
      </c>
      <c r="J17" s="69"/>
      <c r="K17" s="70">
        <v>0</v>
      </c>
      <c r="L17" s="69"/>
      <c r="M17" s="70">
        <v>0</v>
      </c>
      <c r="N17" s="69"/>
      <c r="O17" s="70">
        <v>0</v>
      </c>
      <c r="P17" s="69"/>
      <c r="Q17" s="34">
        <f>SUM(E17:O17)</f>
        <v>0</v>
      </c>
      <c r="R17" s="69"/>
      <c r="S17" s="70">
        <v>0</v>
      </c>
      <c r="T17" s="69"/>
      <c r="U17" s="34">
        <f>SUM(Q17:S17)</f>
        <v>0</v>
      </c>
      <c r="V17" s="30"/>
    </row>
    <row r="18" spans="1:23" ht="20.25" customHeight="1">
      <c r="A18" s="71" t="s">
        <v>109</v>
      </c>
      <c r="D18" s="30"/>
      <c r="E18" s="69">
        <f>SUM(E16:E17)</f>
        <v>0</v>
      </c>
      <c r="F18" s="69"/>
      <c r="G18" s="69">
        <f>SUM(G16:G17)</f>
        <v>0</v>
      </c>
      <c r="H18" s="69"/>
      <c r="I18" s="69">
        <f>SUM(I16:I17)</f>
        <v>0</v>
      </c>
      <c r="J18" s="69"/>
      <c r="K18" s="69">
        <f>SUM(K16:K17)</f>
        <v>0</v>
      </c>
      <c r="L18" s="69"/>
      <c r="M18" s="69">
        <f>SUM(M16:M17)</f>
        <v>0</v>
      </c>
      <c r="N18" s="69"/>
      <c r="O18" s="69">
        <f>SUM(O16:O17)</f>
        <v>25531</v>
      </c>
      <c r="P18" s="69"/>
      <c r="Q18" s="69">
        <f>SUM(Q16:Q17)</f>
        <v>25531</v>
      </c>
      <c r="R18" s="69"/>
      <c r="S18" s="69">
        <f>SUM(S16:S17)</f>
        <v>2426</v>
      </c>
      <c r="T18" s="69"/>
      <c r="U18" s="69">
        <f>SUM(U16:U17)</f>
        <v>27957</v>
      </c>
      <c r="V18" s="30"/>
    </row>
    <row r="19" spans="1:23" ht="20.100000000000001" customHeight="1" thickBot="1">
      <c r="A19" s="72" t="s">
        <v>199</v>
      </c>
      <c r="D19" s="30"/>
      <c r="E19" s="35">
        <f>SUM(E15:E18)-E18</f>
        <v>302672</v>
      </c>
      <c r="F19" s="33"/>
      <c r="G19" s="35">
        <f>SUM(G15:G18)-G18</f>
        <v>1479698</v>
      </c>
      <c r="H19" s="33"/>
      <c r="I19" s="35">
        <f>SUM(I15:I18)-I18</f>
        <v>18273</v>
      </c>
      <c r="J19" s="33"/>
      <c r="K19" s="35">
        <f>SUM(K15:K18)-K18</f>
        <v>3703</v>
      </c>
      <c r="L19" s="33"/>
      <c r="M19" s="35">
        <f>SUM(M15:M18)-M18</f>
        <v>24418</v>
      </c>
      <c r="N19" s="33"/>
      <c r="O19" s="35">
        <f>SUM(O15:O18)-O18</f>
        <v>132898</v>
      </c>
      <c r="P19" s="33"/>
      <c r="Q19" s="35">
        <f>SUM(Q15:Q18)-Q18</f>
        <v>1961662</v>
      </c>
      <c r="R19" s="33"/>
      <c r="S19" s="35">
        <f>SUM(S15:S18)-S18</f>
        <v>224081</v>
      </c>
      <c r="T19" s="33"/>
      <c r="U19" s="35">
        <f>SUM(U15:U18)-U18</f>
        <v>2185743</v>
      </c>
      <c r="V19" s="30"/>
    </row>
    <row r="20" spans="1:23" ht="20.100000000000001" customHeight="1" thickTop="1">
      <c r="A20" s="66"/>
      <c r="D20" s="30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0"/>
      <c r="W20" s="30"/>
    </row>
    <row r="21" spans="1:23" ht="20.100000000000001" customHeight="1">
      <c r="A21" s="66" t="s">
        <v>209</v>
      </c>
      <c r="D21" s="30"/>
      <c r="E21" s="69">
        <v>302672</v>
      </c>
      <c r="F21" s="69"/>
      <c r="G21" s="69">
        <v>1479700</v>
      </c>
      <c r="H21" s="69"/>
      <c r="I21" s="69">
        <v>18273</v>
      </c>
      <c r="J21" s="69"/>
      <c r="K21" s="69">
        <v>3703</v>
      </c>
      <c r="L21" s="69"/>
      <c r="M21" s="69">
        <v>28101</v>
      </c>
      <c r="N21" s="69"/>
      <c r="O21" s="69">
        <v>226592</v>
      </c>
      <c r="P21" s="69"/>
      <c r="Q21" s="33">
        <f>SUM(E21:O21)</f>
        <v>2059041</v>
      </c>
      <c r="R21" s="33"/>
      <c r="S21" s="33">
        <v>239939</v>
      </c>
      <c r="T21" s="69"/>
      <c r="U21" s="33">
        <f>SUM(Q21:S21)</f>
        <v>2298980</v>
      </c>
      <c r="V21" s="30"/>
    </row>
    <row r="22" spans="1:23" ht="20.100000000000001" customHeight="1">
      <c r="A22" s="71" t="s">
        <v>107</v>
      </c>
      <c r="D22" s="30"/>
      <c r="E22" s="69">
        <v>0</v>
      </c>
      <c r="F22" s="69"/>
      <c r="G22" s="69">
        <v>0</v>
      </c>
      <c r="H22" s="69"/>
      <c r="I22" s="69">
        <v>0</v>
      </c>
      <c r="J22" s="69"/>
      <c r="K22" s="69">
        <v>0</v>
      </c>
      <c r="L22" s="69"/>
      <c r="M22" s="69">
        <v>0</v>
      </c>
      <c r="N22" s="69"/>
      <c r="O22" s="69">
        <f>PL!E29</f>
        <v>35789</v>
      </c>
      <c r="P22" s="69"/>
      <c r="Q22" s="33">
        <f>SUM(E22:O22)</f>
        <v>35789</v>
      </c>
      <c r="R22" s="69"/>
      <c r="S22" s="69">
        <f>PL!E30</f>
        <v>3489</v>
      </c>
      <c r="T22" s="69"/>
      <c r="U22" s="33">
        <f>SUM(Q22:S22)</f>
        <v>39278</v>
      </c>
      <c r="V22" s="30"/>
    </row>
    <row r="23" spans="1:23" ht="20.100000000000001" customHeight="1">
      <c r="A23" s="71" t="s">
        <v>108</v>
      </c>
      <c r="D23" s="30"/>
      <c r="E23" s="70">
        <v>0</v>
      </c>
      <c r="F23" s="69"/>
      <c r="G23" s="70">
        <v>0</v>
      </c>
      <c r="H23" s="69"/>
      <c r="I23" s="70">
        <v>0</v>
      </c>
      <c r="J23" s="69"/>
      <c r="K23" s="70">
        <v>0</v>
      </c>
      <c r="L23" s="69"/>
      <c r="M23" s="70">
        <v>0</v>
      </c>
      <c r="N23" s="69"/>
      <c r="O23" s="70">
        <v>0</v>
      </c>
      <c r="P23" s="69"/>
      <c r="Q23" s="34">
        <f>SUM(E23:O23)</f>
        <v>0</v>
      </c>
      <c r="R23" s="69"/>
      <c r="S23" s="70">
        <v>0</v>
      </c>
      <c r="T23" s="69"/>
      <c r="U23" s="34">
        <f>SUM(Q23:S23)</f>
        <v>0</v>
      </c>
      <c r="V23" s="30"/>
    </row>
    <row r="24" spans="1:23" ht="20.25" customHeight="1">
      <c r="A24" s="71" t="s">
        <v>109</v>
      </c>
      <c r="D24" s="30"/>
      <c r="E24" s="69">
        <f>SUM(E22:E23)</f>
        <v>0</v>
      </c>
      <c r="F24" s="69"/>
      <c r="G24" s="69">
        <f>SUM(G22:G23)</f>
        <v>0</v>
      </c>
      <c r="H24" s="69"/>
      <c r="I24" s="69">
        <f>SUM(I22:I23)</f>
        <v>0</v>
      </c>
      <c r="J24" s="69"/>
      <c r="K24" s="69">
        <f>SUM(K22:K23)</f>
        <v>0</v>
      </c>
      <c r="L24" s="69"/>
      <c r="M24" s="69">
        <f>SUM(M22:M23)</f>
        <v>0</v>
      </c>
      <c r="N24" s="69"/>
      <c r="O24" s="69">
        <f>SUM(O22:O23)</f>
        <v>35789</v>
      </c>
      <c r="P24" s="69"/>
      <c r="Q24" s="69">
        <f>SUM(Q22:Q23)</f>
        <v>35789</v>
      </c>
      <c r="R24" s="69"/>
      <c r="S24" s="69">
        <f>SUM(S22:S23)</f>
        <v>3489</v>
      </c>
      <c r="T24" s="69"/>
      <c r="U24" s="69">
        <f>SUM(U22:U23)</f>
        <v>39278</v>
      </c>
      <c r="V24" s="30"/>
    </row>
    <row r="25" spans="1:23" ht="20.100000000000001" customHeight="1" thickBot="1">
      <c r="A25" s="72" t="s">
        <v>210</v>
      </c>
      <c r="D25" s="30"/>
      <c r="E25" s="35">
        <f>SUM(E21:E24)-E24</f>
        <v>302672</v>
      </c>
      <c r="F25" s="33"/>
      <c r="G25" s="35">
        <f>SUM(G21:G24)-G24</f>
        <v>1479700</v>
      </c>
      <c r="H25" s="33"/>
      <c r="I25" s="35">
        <f>SUM(I21:I24)-I24</f>
        <v>18273</v>
      </c>
      <c r="J25" s="33"/>
      <c r="K25" s="35">
        <f>SUM(K21:K24)-K24</f>
        <v>3703</v>
      </c>
      <c r="L25" s="33"/>
      <c r="M25" s="35">
        <f>SUM(M21:M24)-M24</f>
        <v>28101</v>
      </c>
      <c r="N25" s="33"/>
      <c r="O25" s="35">
        <f>SUM(O21:O24)-O24</f>
        <v>262381</v>
      </c>
      <c r="P25" s="33"/>
      <c r="Q25" s="35">
        <f>SUM(Q21:Q24)-Q24</f>
        <v>2094830</v>
      </c>
      <c r="R25" s="33"/>
      <c r="S25" s="35">
        <f>SUM(S21:S24)-S24</f>
        <v>243428</v>
      </c>
      <c r="T25" s="33"/>
      <c r="U25" s="35">
        <f>SUM(U21:U24)-U24</f>
        <v>2338258</v>
      </c>
      <c r="V25" s="30"/>
    </row>
    <row r="26" spans="1:23" ht="20.100000000000001" customHeight="1" thickTop="1">
      <c r="A26" s="67"/>
    </row>
    <row r="27" spans="1:23" ht="20.100000000000001" customHeight="1">
      <c r="A27" s="13" t="s">
        <v>11</v>
      </c>
    </row>
    <row r="30" spans="1:23" ht="20.25" customHeight="1"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</row>
  </sheetData>
  <mergeCells count="4">
    <mergeCell ref="E6:U6"/>
    <mergeCell ref="M9:O9"/>
    <mergeCell ref="D10:E10"/>
    <mergeCell ref="E7:Q7"/>
  </mergeCells>
  <printOptions horizontalCentered="1"/>
  <pageMargins left="0.27559055118110198" right="0" top="0.78740157480314998" bottom="0.196850393700787" header="0.196850393700787" footer="0.196850393700787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9"/>
  <sheetViews>
    <sheetView showGridLines="0" view="pageBreakPreview" zoomScale="80" zoomScaleNormal="75" zoomScaleSheetLayoutView="80" workbookViewId="0">
      <selection activeCell="W22" sqref="W22"/>
    </sheetView>
  </sheetViews>
  <sheetFormatPr defaultColWidth="8.7109375" defaultRowHeight="23.1" customHeight="1"/>
  <cols>
    <col min="1" max="1" width="42.7109375" style="71" customWidth="1"/>
    <col min="2" max="2" width="1.7109375" style="71" customWidth="1"/>
    <col min="3" max="3" width="6.7109375" style="71" customWidth="1"/>
    <col min="4" max="4" width="1.7109375" style="71" customWidth="1"/>
    <col min="5" max="5" width="15.7109375" style="71" customWidth="1"/>
    <col min="6" max="6" width="1.7109375" style="71" customWidth="1"/>
    <col min="7" max="7" width="15.7109375" style="71" customWidth="1"/>
    <col min="8" max="8" width="1.7109375" style="71" customWidth="1"/>
    <col min="9" max="9" width="15.7109375" style="71" customWidth="1"/>
    <col min="10" max="10" width="1.7109375" style="71" customWidth="1"/>
    <col min="11" max="11" width="15.7109375" style="71" customWidth="1"/>
    <col min="12" max="12" width="1.7109375" style="71" customWidth="1"/>
    <col min="13" max="13" width="15.7109375" style="71" customWidth="1"/>
    <col min="14" max="14" width="1.7109375" style="71" customWidth="1"/>
    <col min="15" max="15" width="15.7109375" style="71" customWidth="1"/>
    <col min="16" max="16" width="1.7109375" style="71" customWidth="1"/>
    <col min="17" max="17" width="5.42578125" style="71" customWidth="1"/>
    <col min="18" max="16384" width="8.7109375" style="71"/>
  </cols>
  <sheetData>
    <row r="1" spans="1:16" ht="20.100000000000001" customHeight="1">
      <c r="O1" s="14" t="s">
        <v>56</v>
      </c>
    </row>
    <row r="2" spans="1:16" ht="20.100000000000001" customHeight="1">
      <c r="A2" s="65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20.100000000000001" customHeight="1">
      <c r="A3" s="66" t="s">
        <v>110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20.100000000000001" customHeight="1">
      <c r="A4" s="68" t="s">
        <v>208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ht="20.100000000000001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18" t="s">
        <v>3</v>
      </c>
    </row>
    <row r="6" spans="1:16" ht="20.100000000000001" customHeight="1">
      <c r="A6" s="67"/>
      <c r="B6" s="30"/>
      <c r="C6" s="30"/>
      <c r="D6" s="72"/>
      <c r="E6" s="104" t="s">
        <v>5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31"/>
    </row>
    <row r="7" spans="1:16" ht="20.100000000000001" customHeight="1">
      <c r="A7" s="67"/>
      <c r="B7" s="30"/>
      <c r="C7" s="30"/>
      <c r="D7" s="72"/>
      <c r="E7" s="31"/>
      <c r="F7" s="31"/>
      <c r="G7" s="31"/>
      <c r="H7" s="31"/>
      <c r="I7" s="30" t="s">
        <v>105</v>
      </c>
      <c r="J7" s="31"/>
      <c r="K7" s="31"/>
      <c r="L7" s="31"/>
      <c r="M7" s="31"/>
      <c r="N7" s="31"/>
      <c r="O7" s="31"/>
      <c r="P7" s="31"/>
    </row>
    <row r="8" spans="1:16" s="30" customFormat="1" ht="20.100000000000001" customHeight="1">
      <c r="E8" s="30" t="s">
        <v>83</v>
      </c>
      <c r="I8" s="30" t="s">
        <v>106</v>
      </c>
      <c r="K8" s="102" t="s">
        <v>47</v>
      </c>
      <c r="L8" s="102"/>
      <c r="M8" s="102"/>
      <c r="O8" s="30" t="s">
        <v>94</v>
      </c>
    </row>
    <row r="9" spans="1:16" s="30" customFormat="1" ht="20.100000000000001" customHeight="1">
      <c r="D9" s="105" t="s">
        <v>84</v>
      </c>
      <c r="E9" s="105"/>
      <c r="I9" s="30" t="s">
        <v>157</v>
      </c>
      <c r="K9" s="30" t="s">
        <v>91</v>
      </c>
      <c r="O9" s="30" t="s">
        <v>95</v>
      </c>
    </row>
    <row r="10" spans="1:16" s="30" customFormat="1" ht="20.100000000000001" customHeight="1">
      <c r="E10" s="32" t="s">
        <v>85</v>
      </c>
      <c r="G10" s="32" t="s">
        <v>86</v>
      </c>
      <c r="I10" s="32" t="s">
        <v>158</v>
      </c>
      <c r="K10" s="32" t="s">
        <v>92</v>
      </c>
      <c r="M10" s="32" t="s">
        <v>93</v>
      </c>
      <c r="O10" s="32" t="s">
        <v>96</v>
      </c>
    </row>
    <row r="11" spans="1:16" ht="22.5" customHeight="1">
      <c r="A11" s="66" t="s">
        <v>172</v>
      </c>
      <c r="D11" s="30"/>
      <c r="E11" s="69">
        <v>302672</v>
      </c>
      <c r="F11" s="69"/>
      <c r="G11" s="69">
        <v>1479698</v>
      </c>
      <c r="H11" s="69"/>
      <c r="I11" s="69">
        <v>18273</v>
      </c>
      <c r="J11" s="69"/>
      <c r="K11" s="69">
        <v>24418</v>
      </c>
      <c r="L11" s="69"/>
      <c r="M11" s="69">
        <v>102529</v>
      </c>
      <c r="N11" s="69"/>
      <c r="O11" s="69">
        <f>SUM(E11:M11)</f>
        <v>1927590</v>
      </c>
    </row>
    <row r="12" spans="1:16" ht="20.100000000000001" customHeight="1">
      <c r="A12" s="71" t="s">
        <v>107</v>
      </c>
      <c r="D12" s="30"/>
      <c r="E12" s="69">
        <v>0</v>
      </c>
      <c r="F12" s="69"/>
      <c r="G12" s="69">
        <v>0</v>
      </c>
      <c r="H12" s="69"/>
      <c r="I12" s="69">
        <v>0</v>
      </c>
      <c r="J12" s="69"/>
      <c r="K12" s="69">
        <v>0</v>
      </c>
      <c r="L12" s="69"/>
      <c r="M12" s="69">
        <f>PL!K29</f>
        <v>11875</v>
      </c>
      <c r="N12" s="69"/>
      <c r="O12" s="33">
        <f>SUM(E12:M12)</f>
        <v>11875</v>
      </c>
    </row>
    <row r="13" spans="1:16" ht="20.100000000000001" customHeight="1">
      <c r="A13" s="71" t="s">
        <v>108</v>
      </c>
      <c r="D13" s="30"/>
      <c r="E13" s="70">
        <v>0</v>
      </c>
      <c r="F13" s="69"/>
      <c r="G13" s="70">
        <v>0</v>
      </c>
      <c r="H13" s="69"/>
      <c r="I13" s="70">
        <v>0</v>
      </c>
      <c r="J13" s="69"/>
      <c r="K13" s="70">
        <v>0</v>
      </c>
      <c r="L13" s="69"/>
      <c r="M13" s="70">
        <v>0</v>
      </c>
      <c r="N13" s="69"/>
      <c r="O13" s="34">
        <f>SUM(E13:M13)</f>
        <v>0</v>
      </c>
    </row>
    <row r="14" spans="1:16" ht="20.100000000000001" customHeight="1">
      <c r="A14" s="71" t="s">
        <v>109</v>
      </c>
      <c r="D14" s="30"/>
      <c r="E14" s="69">
        <f>SUM(E12:E13)</f>
        <v>0</v>
      </c>
      <c r="F14" s="69"/>
      <c r="G14" s="69">
        <f>SUM(G12:G13)</f>
        <v>0</v>
      </c>
      <c r="H14" s="69"/>
      <c r="I14" s="69">
        <f>SUM(I12:I13)</f>
        <v>0</v>
      </c>
      <c r="J14" s="69"/>
      <c r="K14" s="69">
        <f>SUM(K12:K13)</f>
        <v>0</v>
      </c>
      <c r="L14" s="69"/>
      <c r="M14" s="69">
        <f>SUM(M12:M13)</f>
        <v>11875</v>
      </c>
      <c r="N14" s="69"/>
      <c r="O14" s="69">
        <f>SUM(O12:O13)</f>
        <v>11875</v>
      </c>
    </row>
    <row r="15" spans="1:16" ht="20.100000000000001" customHeight="1" thickBot="1">
      <c r="A15" s="72" t="s">
        <v>199</v>
      </c>
      <c r="D15" s="30"/>
      <c r="E15" s="35">
        <f>SUM(E11:E14)-E14</f>
        <v>302672</v>
      </c>
      <c r="F15" s="33"/>
      <c r="G15" s="35">
        <f>SUM(G11:G14)-G14</f>
        <v>1479698</v>
      </c>
      <c r="H15" s="33"/>
      <c r="I15" s="35">
        <f>SUM(I11:I14)-I14</f>
        <v>18273</v>
      </c>
      <c r="J15" s="33"/>
      <c r="K15" s="35">
        <f>SUM(K11:K14)-K14</f>
        <v>24418</v>
      </c>
      <c r="L15" s="33"/>
      <c r="M15" s="35">
        <f>SUM(M11:M14)-M14</f>
        <v>114404</v>
      </c>
      <c r="N15" s="33"/>
      <c r="O15" s="35">
        <f>SUM(O11:O14)-O14</f>
        <v>1939465</v>
      </c>
    </row>
    <row r="16" spans="1:16" ht="22.5" customHeight="1" thickTop="1">
      <c r="A16" s="66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5" ht="22.5" customHeight="1">
      <c r="A17" s="66" t="s">
        <v>209</v>
      </c>
      <c r="D17" s="30"/>
      <c r="E17" s="69">
        <v>302672</v>
      </c>
      <c r="F17" s="69"/>
      <c r="G17" s="69">
        <v>1479700</v>
      </c>
      <c r="H17" s="69"/>
      <c r="I17" s="69">
        <v>18273</v>
      </c>
      <c r="J17" s="69"/>
      <c r="K17" s="69">
        <v>28101</v>
      </c>
      <c r="L17" s="69"/>
      <c r="M17" s="69">
        <v>172375</v>
      </c>
      <c r="N17" s="69"/>
      <c r="O17" s="69">
        <f>SUM(E17:M17)</f>
        <v>2001121</v>
      </c>
    </row>
    <row r="18" spans="1:15" ht="20.100000000000001" customHeight="1">
      <c r="A18" s="71" t="s">
        <v>107</v>
      </c>
      <c r="D18" s="30"/>
      <c r="E18" s="69">
        <v>0</v>
      </c>
      <c r="F18" s="69"/>
      <c r="G18" s="69">
        <v>0</v>
      </c>
      <c r="H18" s="69"/>
      <c r="I18" s="69">
        <v>0</v>
      </c>
      <c r="J18" s="69"/>
      <c r="K18" s="69">
        <v>0</v>
      </c>
      <c r="L18" s="69"/>
      <c r="M18" s="69">
        <f>PL!I29</f>
        <v>30742</v>
      </c>
      <c r="N18" s="69"/>
      <c r="O18" s="33">
        <f>SUM(E18:M18)</f>
        <v>30742</v>
      </c>
    </row>
    <row r="19" spans="1:15" ht="20.100000000000001" customHeight="1">
      <c r="A19" s="71" t="s">
        <v>108</v>
      </c>
      <c r="D19" s="30"/>
      <c r="E19" s="70">
        <v>0</v>
      </c>
      <c r="F19" s="69"/>
      <c r="G19" s="70">
        <v>0</v>
      </c>
      <c r="H19" s="69"/>
      <c r="I19" s="70">
        <v>0</v>
      </c>
      <c r="J19" s="69"/>
      <c r="K19" s="70">
        <v>0</v>
      </c>
      <c r="L19" s="69"/>
      <c r="M19" s="70">
        <v>0</v>
      </c>
      <c r="N19" s="69"/>
      <c r="O19" s="34">
        <f>SUM(E19:M19)</f>
        <v>0</v>
      </c>
    </row>
    <row r="20" spans="1:15" ht="20.100000000000001" customHeight="1">
      <c r="A20" s="71" t="s">
        <v>109</v>
      </c>
      <c r="D20" s="30"/>
      <c r="E20" s="69">
        <f>SUM(E18:E19)</f>
        <v>0</v>
      </c>
      <c r="F20" s="69"/>
      <c r="G20" s="69">
        <f>SUM(G18:G19)</f>
        <v>0</v>
      </c>
      <c r="H20" s="69"/>
      <c r="I20" s="69">
        <f>SUM(I18:I19)</f>
        <v>0</v>
      </c>
      <c r="J20" s="69"/>
      <c r="K20" s="69">
        <f>SUM(K18:K19)</f>
        <v>0</v>
      </c>
      <c r="L20" s="69"/>
      <c r="M20" s="69">
        <f>SUM(M18:M19)</f>
        <v>30742</v>
      </c>
      <c r="N20" s="69"/>
      <c r="O20" s="69">
        <f>SUM(O18:O19)</f>
        <v>30742</v>
      </c>
    </row>
    <row r="21" spans="1:15" ht="20.100000000000001" customHeight="1" thickBot="1">
      <c r="A21" s="72" t="s">
        <v>210</v>
      </c>
      <c r="D21" s="30"/>
      <c r="E21" s="35">
        <f>SUM(E17:E20)-E20</f>
        <v>302672</v>
      </c>
      <c r="F21" s="33"/>
      <c r="G21" s="35">
        <f>SUM(G17:G20)-G20</f>
        <v>1479700</v>
      </c>
      <c r="H21" s="33"/>
      <c r="I21" s="35">
        <f>SUM(I17:I20)-I20</f>
        <v>18273</v>
      </c>
      <c r="J21" s="33"/>
      <c r="K21" s="35">
        <f>SUM(K17:K20)-K20</f>
        <v>28101</v>
      </c>
      <c r="L21" s="33"/>
      <c r="M21" s="35">
        <f>SUM(M17:M20)-M20</f>
        <v>203117</v>
      </c>
      <c r="N21" s="33"/>
      <c r="O21" s="35">
        <f>SUM(O17:O20)-O20</f>
        <v>2031863</v>
      </c>
    </row>
    <row r="22" spans="1:15" ht="20.100000000000001" customHeight="1" thickTop="1">
      <c r="A22" s="67"/>
    </row>
    <row r="23" spans="1:15" ht="20.100000000000001" customHeight="1">
      <c r="A23" s="13" t="s">
        <v>11</v>
      </c>
    </row>
    <row r="24" spans="1:15" ht="20.100000000000001" customHeight="1"/>
    <row r="25" spans="1:15" ht="20.100000000000001" customHeight="1"/>
    <row r="26" spans="1:15" ht="20.100000000000001" customHeight="1"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9" spans="1:15" ht="20.100000000000001" customHeight="1"/>
  </sheetData>
  <mergeCells count="3">
    <mergeCell ref="E6:O6"/>
    <mergeCell ref="K8:M8"/>
    <mergeCell ref="D9:E9"/>
  </mergeCells>
  <printOptions horizontalCentered="1"/>
  <pageMargins left="0.27559055118110198" right="0" top="0.78740157480314998" bottom="0.196850393700787" header="0.196850393700787" footer="0.196850393700787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7"/>
  <sheetViews>
    <sheetView showGridLines="0" view="pageBreakPreview" topLeftCell="A78" zoomScale="86" zoomScaleNormal="80" zoomScaleSheetLayoutView="86" workbookViewId="0">
      <selection activeCell="E94" sqref="E94"/>
    </sheetView>
  </sheetViews>
  <sheetFormatPr defaultColWidth="10.5703125" defaultRowHeight="20.45" customHeight="1"/>
  <cols>
    <col min="1" max="1" width="52.42578125" style="13" customWidth="1"/>
    <col min="2" max="2" width="1.7109375" style="63" customWidth="1"/>
    <col min="3" max="3" width="5.7109375" style="63" customWidth="1"/>
    <col min="4" max="4" width="1.7109375" style="63" customWidth="1"/>
    <col min="5" max="5" width="14.28515625" style="64" customWidth="1"/>
    <col min="6" max="6" width="1.7109375" style="63" customWidth="1"/>
    <col min="7" max="7" width="14.28515625" style="64" customWidth="1"/>
    <col min="8" max="8" width="1.7109375" style="63" customWidth="1"/>
    <col min="9" max="9" width="14.28515625" style="64" customWidth="1"/>
    <col min="10" max="10" width="1.7109375" style="63" customWidth="1"/>
    <col min="11" max="11" width="14.28515625" style="64" customWidth="1"/>
    <col min="12" max="12" width="1.7109375" style="15" customWidth="1"/>
    <col min="13" max="16384" width="10.5703125" style="63"/>
  </cols>
  <sheetData>
    <row r="1" spans="1:12" ht="20.45" customHeight="1">
      <c r="K1" s="14" t="s">
        <v>56</v>
      </c>
    </row>
    <row r="2" spans="1:12" s="13" customFormat="1" ht="20.45" customHeight="1">
      <c r="A2" s="65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15"/>
    </row>
    <row r="3" spans="1:12" s="67" customFormat="1" ht="20.45" customHeight="1">
      <c r="A3" s="66" t="s">
        <v>79</v>
      </c>
      <c r="B3" s="16"/>
      <c r="C3" s="92"/>
      <c r="D3" s="92"/>
      <c r="E3" s="93"/>
      <c r="F3" s="16"/>
      <c r="G3" s="93"/>
      <c r="H3" s="16"/>
      <c r="I3" s="93"/>
      <c r="J3" s="16"/>
      <c r="K3" s="93"/>
      <c r="L3" s="14"/>
    </row>
    <row r="4" spans="1:12" s="13" customFormat="1" ht="20.45" customHeight="1">
      <c r="A4" s="68" t="s">
        <v>208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15"/>
    </row>
    <row r="5" spans="1:12" s="13" customFormat="1" ht="20.45" customHeight="1">
      <c r="A5" s="17"/>
      <c r="B5" s="18"/>
      <c r="C5" s="18"/>
      <c r="D5" s="18"/>
      <c r="E5" s="18"/>
      <c r="F5" s="18"/>
      <c r="G5" s="18"/>
      <c r="H5" s="18"/>
      <c r="I5" s="15"/>
      <c r="J5" s="18"/>
      <c r="K5" s="15" t="s">
        <v>3</v>
      </c>
      <c r="L5" s="15"/>
    </row>
    <row r="6" spans="1:12" s="13" customFormat="1" ht="20.45" customHeight="1">
      <c r="A6" s="67"/>
      <c r="B6" s="18"/>
      <c r="C6" s="18"/>
      <c r="D6" s="18"/>
      <c r="E6" s="103" t="s">
        <v>4</v>
      </c>
      <c r="F6" s="103"/>
      <c r="G6" s="103"/>
      <c r="I6" s="103" t="s">
        <v>55</v>
      </c>
      <c r="J6" s="103"/>
      <c r="K6" s="103"/>
    </row>
    <row r="7" spans="1:12" s="13" customFormat="1" ht="20.45" customHeight="1">
      <c r="A7" s="67"/>
      <c r="B7" s="18"/>
      <c r="C7" s="19"/>
      <c r="D7" s="18"/>
      <c r="E7" s="20">
        <v>2026</v>
      </c>
      <c r="F7" s="19"/>
      <c r="G7" s="20">
        <v>2025</v>
      </c>
      <c r="I7" s="20">
        <v>2026</v>
      </c>
      <c r="J7" s="19"/>
      <c r="K7" s="20">
        <v>2025</v>
      </c>
    </row>
    <row r="8" spans="1:12" s="13" customFormat="1" ht="20.45" customHeight="1">
      <c r="A8" s="67"/>
      <c r="B8" s="18"/>
      <c r="C8" s="19"/>
      <c r="D8" s="18"/>
      <c r="E8" s="21"/>
      <c r="F8" s="19"/>
      <c r="G8" s="22" t="s">
        <v>181</v>
      </c>
      <c r="I8" s="21"/>
      <c r="J8" s="19"/>
      <c r="K8" s="21"/>
    </row>
    <row r="9" spans="1:12" s="67" customFormat="1" ht="20.45" customHeight="1">
      <c r="A9" s="66" t="s">
        <v>80</v>
      </c>
      <c r="B9" s="64"/>
      <c r="C9" s="94"/>
      <c r="D9" s="94"/>
      <c r="E9" s="94"/>
      <c r="F9" s="64"/>
      <c r="G9" s="94"/>
      <c r="H9" s="94"/>
      <c r="I9" s="94"/>
      <c r="J9" s="94"/>
      <c r="K9" s="94"/>
      <c r="L9" s="14"/>
    </row>
    <row r="10" spans="1:12" s="67" customFormat="1" ht="20.45" customHeight="1">
      <c r="A10" s="67" t="s">
        <v>129</v>
      </c>
      <c r="B10" s="94"/>
      <c r="C10" s="94"/>
      <c r="D10" s="94"/>
      <c r="E10" s="23">
        <f>PL!E22</f>
        <v>51137</v>
      </c>
      <c r="F10" s="69"/>
      <c r="G10" s="23">
        <f>PL!G22</f>
        <v>34628</v>
      </c>
      <c r="H10" s="23"/>
      <c r="I10" s="23">
        <f>PL!I22</f>
        <v>39353</v>
      </c>
      <c r="J10" s="23"/>
      <c r="K10" s="23">
        <f>PL!K22</f>
        <v>15106</v>
      </c>
      <c r="L10" s="14"/>
    </row>
    <row r="11" spans="1:12" s="67" customFormat="1" ht="20.45" customHeight="1">
      <c r="A11" s="24" t="s">
        <v>81</v>
      </c>
      <c r="B11" s="64"/>
      <c r="C11" s="94"/>
      <c r="D11" s="64"/>
      <c r="E11" s="23"/>
      <c r="F11" s="23"/>
      <c r="G11" s="23"/>
      <c r="H11" s="23"/>
      <c r="I11" s="7"/>
      <c r="J11" s="23"/>
      <c r="K11" s="7"/>
    </row>
    <row r="12" spans="1:12" s="67" customFormat="1" ht="20.45" customHeight="1">
      <c r="A12" s="24" t="s">
        <v>82</v>
      </c>
      <c r="B12" s="64"/>
      <c r="C12" s="94"/>
      <c r="D12" s="64"/>
      <c r="E12" s="23"/>
      <c r="F12" s="23"/>
      <c r="G12" s="23"/>
      <c r="H12" s="23"/>
      <c r="I12" s="7"/>
      <c r="J12" s="23"/>
      <c r="K12" s="7"/>
    </row>
    <row r="13" spans="1:12" s="67" customFormat="1" ht="20.45" customHeight="1">
      <c r="A13" s="25" t="s">
        <v>134</v>
      </c>
      <c r="B13" s="64"/>
      <c r="C13" s="95"/>
      <c r="D13" s="64"/>
      <c r="E13" s="23">
        <v>30204</v>
      </c>
      <c r="F13" s="23"/>
      <c r="G13" s="23">
        <v>27570</v>
      </c>
      <c r="H13" s="23"/>
      <c r="I13" s="23">
        <v>4363</v>
      </c>
      <c r="J13" s="23"/>
      <c r="K13" s="23">
        <v>3546</v>
      </c>
    </row>
    <row r="14" spans="1:12" s="67" customFormat="1" ht="20.45" customHeight="1">
      <c r="A14" s="24" t="s">
        <v>185</v>
      </c>
      <c r="B14" s="64"/>
      <c r="C14" s="94"/>
      <c r="D14" s="64"/>
      <c r="E14" s="23">
        <v>917</v>
      </c>
      <c r="F14" s="23"/>
      <c r="G14" s="23">
        <v>953</v>
      </c>
      <c r="H14" s="23"/>
      <c r="I14" s="23">
        <v>2735</v>
      </c>
      <c r="J14" s="23"/>
      <c r="K14" s="23">
        <v>-11</v>
      </c>
    </row>
    <row r="15" spans="1:12" s="67" customFormat="1" ht="20.45" customHeight="1">
      <c r="A15" s="24" t="s">
        <v>200</v>
      </c>
      <c r="B15" s="64"/>
      <c r="C15" s="94"/>
      <c r="D15" s="64"/>
      <c r="E15" s="23">
        <v>3284</v>
      </c>
      <c r="F15" s="23"/>
      <c r="G15" s="23">
        <v>1931</v>
      </c>
      <c r="H15" s="23"/>
      <c r="I15" s="23">
        <v>167</v>
      </c>
      <c r="J15" s="23"/>
      <c r="K15" s="23">
        <v>681</v>
      </c>
    </row>
    <row r="16" spans="1:12" s="67" customFormat="1" ht="20.45" customHeight="1">
      <c r="A16" s="24" t="s">
        <v>167</v>
      </c>
      <c r="B16" s="64"/>
      <c r="C16" s="94"/>
      <c r="D16" s="64"/>
      <c r="E16" s="23">
        <v>0</v>
      </c>
      <c r="F16" s="23"/>
      <c r="G16" s="23">
        <v>693</v>
      </c>
      <c r="H16" s="23"/>
      <c r="I16" s="23">
        <v>0</v>
      </c>
      <c r="J16" s="23"/>
      <c r="K16" s="23">
        <v>693</v>
      </c>
    </row>
    <row r="17" spans="1:12" s="67" customFormat="1" ht="20.45" customHeight="1">
      <c r="A17" s="24" t="s">
        <v>223</v>
      </c>
      <c r="B17" s="64"/>
      <c r="C17" s="94"/>
      <c r="D17" s="64"/>
      <c r="E17" s="23">
        <v>619</v>
      </c>
      <c r="F17" s="23"/>
      <c r="G17" s="23">
        <v>1416</v>
      </c>
      <c r="H17" s="23"/>
      <c r="I17" s="23">
        <v>448</v>
      </c>
      <c r="J17" s="23"/>
      <c r="K17" s="23">
        <v>1511</v>
      </c>
    </row>
    <row r="18" spans="1:12" s="67" customFormat="1" ht="20.45" customHeight="1">
      <c r="A18" s="24" t="s">
        <v>201</v>
      </c>
      <c r="B18" s="64"/>
      <c r="C18" s="94"/>
      <c r="D18" s="64"/>
      <c r="E18" s="69"/>
      <c r="F18" s="23"/>
      <c r="G18" s="23"/>
      <c r="H18" s="23"/>
      <c r="I18" s="23"/>
      <c r="J18" s="23"/>
      <c r="K18" s="23"/>
    </row>
    <row r="19" spans="1:12" s="67" customFormat="1" ht="20.45" customHeight="1">
      <c r="A19" s="24" t="s">
        <v>202</v>
      </c>
      <c r="B19" s="64"/>
      <c r="C19" s="94"/>
      <c r="D19" s="64"/>
      <c r="E19" s="23">
        <v>9183</v>
      </c>
      <c r="F19" s="23"/>
      <c r="G19" s="23">
        <v>-387</v>
      </c>
      <c r="H19" s="23"/>
      <c r="I19" s="23">
        <v>1560</v>
      </c>
      <c r="J19" s="23"/>
      <c r="K19" s="9">
        <v>0</v>
      </c>
    </row>
    <row r="20" spans="1:12" s="67" customFormat="1" ht="20.45" customHeight="1">
      <c r="A20" s="24" t="s">
        <v>229</v>
      </c>
      <c r="B20" s="64"/>
      <c r="C20" s="94"/>
      <c r="D20" s="64"/>
      <c r="E20" s="23">
        <v>1094</v>
      </c>
      <c r="F20" s="23"/>
      <c r="G20" s="23">
        <v>0</v>
      </c>
      <c r="H20" s="23"/>
      <c r="I20" s="23">
        <v>0</v>
      </c>
      <c r="J20" s="23"/>
      <c r="K20" s="9">
        <v>0</v>
      </c>
    </row>
    <row r="21" spans="1:12" s="67" customFormat="1" ht="20.45" customHeight="1">
      <c r="A21" s="24" t="s">
        <v>154</v>
      </c>
      <c r="B21" s="64"/>
      <c r="C21" s="94"/>
      <c r="D21" s="64"/>
      <c r="E21" s="69"/>
      <c r="F21" s="23"/>
      <c r="G21" s="23"/>
      <c r="H21" s="23"/>
      <c r="I21" s="23"/>
      <c r="J21" s="23"/>
      <c r="K21" s="69"/>
    </row>
    <row r="22" spans="1:12" s="67" customFormat="1" ht="20.45" customHeight="1">
      <c r="A22" s="24" t="s">
        <v>155</v>
      </c>
      <c r="B22" s="64"/>
      <c r="C22" s="94"/>
      <c r="D22" s="64"/>
      <c r="E22" s="69">
        <v>-934</v>
      </c>
      <c r="F22" s="23"/>
      <c r="G22" s="23">
        <v>-221</v>
      </c>
      <c r="H22" s="23"/>
      <c r="I22" s="69">
        <v>0</v>
      </c>
      <c r="J22" s="23"/>
      <c r="K22" s="69">
        <v>0</v>
      </c>
    </row>
    <row r="23" spans="1:12" s="67" customFormat="1" ht="20.45" customHeight="1">
      <c r="A23" s="24" t="s">
        <v>135</v>
      </c>
      <c r="B23" s="64"/>
      <c r="C23" s="94"/>
      <c r="D23" s="64"/>
      <c r="E23" s="69">
        <v>0</v>
      </c>
      <c r="F23" s="23"/>
      <c r="G23" s="69">
        <v>55</v>
      </c>
      <c r="H23" s="23"/>
      <c r="I23" s="69">
        <v>0</v>
      </c>
      <c r="J23" s="23"/>
      <c r="K23" s="69">
        <v>0</v>
      </c>
    </row>
    <row r="24" spans="1:12" s="67" customFormat="1" ht="20.45" customHeight="1">
      <c r="A24" s="67" t="s">
        <v>186</v>
      </c>
      <c r="B24" s="64"/>
      <c r="C24" s="94"/>
      <c r="D24" s="64"/>
      <c r="E24" s="69">
        <v>2200</v>
      </c>
      <c r="F24" s="23"/>
      <c r="G24" s="69">
        <v>2127</v>
      </c>
      <c r="H24" s="23"/>
      <c r="I24" s="69">
        <v>1053</v>
      </c>
      <c r="J24" s="23"/>
      <c r="K24" s="69">
        <v>1036</v>
      </c>
    </row>
    <row r="25" spans="1:12" s="67" customFormat="1" ht="20.45" customHeight="1">
      <c r="A25" s="67" t="s">
        <v>168</v>
      </c>
      <c r="B25" s="64"/>
      <c r="C25" s="94"/>
      <c r="D25" s="64"/>
      <c r="E25" s="69">
        <v>83</v>
      </c>
      <c r="F25" s="23"/>
      <c r="G25" s="69">
        <v>1036</v>
      </c>
      <c r="H25" s="23"/>
      <c r="I25" s="69">
        <v>-65</v>
      </c>
      <c r="J25" s="23"/>
      <c r="K25" s="69">
        <v>251</v>
      </c>
    </row>
    <row r="26" spans="1:12" s="67" customFormat="1" ht="20.45" customHeight="1">
      <c r="A26" s="67" t="s">
        <v>111</v>
      </c>
      <c r="B26" s="64"/>
      <c r="C26" s="94"/>
      <c r="D26" s="64"/>
      <c r="E26" s="69">
        <v>-14</v>
      </c>
      <c r="F26" s="23"/>
      <c r="G26" s="69">
        <v>-23</v>
      </c>
      <c r="H26" s="23"/>
      <c r="I26" s="69">
        <v>-468</v>
      </c>
      <c r="J26" s="23"/>
      <c r="K26" s="69">
        <v>-1051</v>
      </c>
    </row>
    <row r="27" spans="1:12" s="67" customFormat="1" ht="20.45" customHeight="1">
      <c r="A27" s="67" t="s">
        <v>112</v>
      </c>
      <c r="B27" s="64"/>
      <c r="C27" s="94"/>
      <c r="D27" s="64"/>
      <c r="E27" s="70">
        <v>3945</v>
      </c>
      <c r="F27" s="23"/>
      <c r="G27" s="70">
        <v>4886</v>
      </c>
      <c r="H27" s="23"/>
      <c r="I27" s="70">
        <v>1599</v>
      </c>
      <c r="J27" s="23"/>
      <c r="K27" s="70">
        <v>2547</v>
      </c>
    </row>
    <row r="28" spans="1:12" s="67" customFormat="1" ht="20.45" customHeight="1">
      <c r="A28" s="67" t="s">
        <v>113</v>
      </c>
      <c r="B28" s="64"/>
      <c r="C28" s="94"/>
      <c r="D28" s="64"/>
      <c r="E28" s="23"/>
      <c r="F28" s="23"/>
      <c r="G28" s="23"/>
      <c r="H28" s="23"/>
      <c r="I28" s="23"/>
      <c r="J28" s="23"/>
      <c r="K28" s="23"/>
    </row>
    <row r="29" spans="1:12" s="67" customFormat="1" ht="20.45" customHeight="1">
      <c r="A29" s="67" t="s">
        <v>114</v>
      </c>
      <c r="B29" s="64"/>
      <c r="C29" s="94"/>
      <c r="D29" s="64"/>
      <c r="E29" s="23">
        <f>SUM(E10:E27)</f>
        <v>101718</v>
      </c>
      <c r="F29" s="23"/>
      <c r="G29" s="23">
        <f>SUM(G10:G27)</f>
        <v>74664</v>
      </c>
      <c r="H29" s="23"/>
      <c r="I29" s="23">
        <f>SUM(I10:I27)</f>
        <v>50745</v>
      </c>
      <c r="J29" s="23"/>
      <c r="K29" s="23">
        <f>SUM(K10:K27)</f>
        <v>24309</v>
      </c>
    </row>
    <row r="30" spans="1:12" s="67" customFormat="1" ht="20.45" customHeight="1">
      <c r="A30" s="67" t="s">
        <v>115</v>
      </c>
      <c r="B30" s="64"/>
      <c r="C30" s="94"/>
      <c r="D30" s="64"/>
      <c r="E30" s="23"/>
      <c r="F30" s="23"/>
      <c r="G30" s="23"/>
      <c r="H30" s="23"/>
      <c r="I30" s="2"/>
      <c r="J30" s="23"/>
      <c r="K30" s="2"/>
    </row>
    <row r="31" spans="1:12" s="67" customFormat="1" ht="20.45" customHeight="1">
      <c r="A31" s="67" t="s">
        <v>187</v>
      </c>
      <c r="B31" s="64"/>
      <c r="C31" s="94"/>
      <c r="D31" s="64"/>
      <c r="E31" s="23">
        <v>2414</v>
      </c>
      <c r="F31" s="23"/>
      <c r="G31" s="23">
        <v>5882</v>
      </c>
      <c r="H31" s="23"/>
      <c r="I31" s="23">
        <v>-1789</v>
      </c>
      <c r="J31" s="23"/>
      <c r="K31" s="23">
        <v>18053</v>
      </c>
    </row>
    <row r="32" spans="1:12" s="67" customFormat="1" ht="20.45" customHeight="1">
      <c r="A32" s="67" t="s">
        <v>171</v>
      </c>
      <c r="B32" s="64"/>
      <c r="C32" s="94"/>
      <c r="D32" s="64"/>
      <c r="E32" s="23">
        <v>1608</v>
      </c>
      <c r="F32" s="23"/>
      <c r="G32" s="23">
        <v>2091</v>
      </c>
      <c r="H32" s="23"/>
      <c r="I32" s="23">
        <v>0</v>
      </c>
      <c r="J32" s="23"/>
      <c r="K32" s="23">
        <v>0</v>
      </c>
      <c r="L32" s="23"/>
    </row>
    <row r="33" spans="1:12" s="67" customFormat="1" ht="20.45" customHeight="1">
      <c r="A33" s="67" t="s">
        <v>144</v>
      </c>
      <c r="B33" s="64"/>
      <c r="C33" s="94"/>
      <c r="D33" s="64"/>
      <c r="E33" s="23">
        <v>-1510</v>
      </c>
      <c r="F33" s="23"/>
      <c r="G33" s="23">
        <v>-5087</v>
      </c>
      <c r="H33" s="23"/>
      <c r="I33" s="23">
        <v>-511</v>
      </c>
      <c r="J33" s="23"/>
      <c r="K33" s="23">
        <v>-5087</v>
      </c>
      <c r="L33" s="23"/>
    </row>
    <row r="34" spans="1:12" s="67" customFormat="1" ht="20.45" customHeight="1">
      <c r="A34" s="67" t="s">
        <v>116</v>
      </c>
      <c r="B34" s="64"/>
      <c r="C34" s="94"/>
      <c r="D34" s="64"/>
      <c r="E34" s="23">
        <v>-40925</v>
      </c>
      <c r="F34" s="23"/>
      <c r="G34" s="23">
        <v>-14997</v>
      </c>
      <c r="H34" s="23"/>
      <c r="I34" s="23">
        <v>-4551</v>
      </c>
      <c r="J34" s="23"/>
      <c r="K34" s="23">
        <v>-3874</v>
      </c>
      <c r="L34" s="23"/>
    </row>
    <row r="35" spans="1:12" s="67" customFormat="1" ht="20.45" customHeight="1">
      <c r="A35" s="67" t="s">
        <v>117</v>
      </c>
      <c r="B35" s="64"/>
      <c r="C35" s="94"/>
      <c r="D35" s="64"/>
      <c r="E35" s="23">
        <v>-372</v>
      </c>
      <c r="F35" s="23"/>
      <c r="G35" s="23">
        <v>1588</v>
      </c>
      <c r="H35" s="23"/>
      <c r="I35" s="23">
        <v>-55</v>
      </c>
      <c r="J35" s="23"/>
      <c r="K35" s="23">
        <v>-411</v>
      </c>
      <c r="L35" s="23"/>
    </row>
    <row r="36" spans="1:12" s="67" customFormat="1" ht="20.45" customHeight="1">
      <c r="A36" s="67" t="s">
        <v>152</v>
      </c>
      <c r="B36" s="64"/>
      <c r="C36" s="94"/>
      <c r="D36" s="64"/>
      <c r="E36" s="23">
        <v>1054</v>
      </c>
      <c r="F36" s="23"/>
      <c r="G36" s="23">
        <v>-577</v>
      </c>
      <c r="H36" s="23"/>
      <c r="I36" s="23">
        <v>108</v>
      </c>
      <c r="J36" s="23"/>
      <c r="K36" s="23">
        <v>0</v>
      </c>
      <c r="L36" s="23"/>
    </row>
    <row r="37" spans="1:12" s="67" customFormat="1" ht="20.45" customHeight="1">
      <c r="A37" s="67" t="s">
        <v>118</v>
      </c>
      <c r="B37" s="64"/>
      <c r="C37" s="94"/>
      <c r="D37" s="64"/>
      <c r="E37" s="23">
        <v>-269</v>
      </c>
      <c r="F37" s="23"/>
      <c r="G37" s="23">
        <v>-358</v>
      </c>
      <c r="H37" s="23"/>
      <c r="I37" s="23">
        <v>113</v>
      </c>
      <c r="J37" s="23"/>
      <c r="K37" s="23">
        <v>113</v>
      </c>
      <c r="L37" s="23"/>
    </row>
    <row r="38" spans="1:12" s="67" customFormat="1" ht="20.45" customHeight="1">
      <c r="A38" s="67" t="s">
        <v>119</v>
      </c>
      <c r="B38" s="64"/>
      <c r="C38" s="94"/>
      <c r="D38" s="64"/>
      <c r="E38" s="23"/>
      <c r="F38" s="23"/>
      <c r="G38" s="23"/>
      <c r="H38" s="23"/>
      <c r="I38" s="23"/>
      <c r="J38" s="23"/>
      <c r="K38" s="23"/>
      <c r="L38" s="23"/>
    </row>
    <row r="39" spans="1:12" s="67" customFormat="1" ht="20.45" customHeight="1">
      <c r="A39" s="67" t="s">
        <v>188</v>
      </c>
      <c r="B39" s="64"/>
      <c r="C39" s="94"/>
      <c r="D39" s="64"/>
      <c r="E39" s="23">
        <v>11254</v>
      </c>
      <c r="F39" s="23"/>
      <c r="G39" s="23">
        <v>40118</v>
      </c>
      <c r="H39" s="23"/>
      <c r="I39" s="23">
        <v>-9879</v>
      </c>
      <c r="J39" s="23"/>
      <c r="K39" s="23">
        <v>16365</v>
      </c>
    </row>
    <row r="40" spans="1:12" s="67" customFormat="1" ht="20.45" customHeight="1">
      <c r="A40" s="24" t="s">
        <v>120</v>
      </c>
      <c r="B40" s="64"/>
      <c r="C40" s="94"/>
      <c r="D40" s="64"/>
      <c r="E40" s="23">
        <v>509</v>
      </c>
      <c r="F40" s="23"/>
      <c r="G40" s="23">
        <v>-1781</v>
      </c>
      <c r="H40" s="23"/>
      <c r="I40" s="23">
        <v>133</v>
      </c>
      <c r="J40" s="23"/>
      <c r="K40" s="23">
        <v>-140</v>
      </c>
    </row>
    <row r="41" spans="1:12" s="67" customFormat="1" ht="20.45" customHeight="1">
      <c r="A41" s="24" t="s">
        <v>163</v>
      </c>
      <c r="B41" s="64"/>
      <c r="C41" s="94"/>
      <c r="D41" s="64"/>
      <c r="E41" s="23">
        <v>-3082</v>
      </c>
      <c r="F41" s="23"/>
      <c r="G41" s="23">
        <v>321</v>
      </c>
      <c r="H41" s="23"/>
      <c r="I41" s="23">
        <v>0</v>
      </c>
      <c r="J41" s="23"/>
      <c r="K41" s="23">
        <v>0</v>
      </c>
    </row>
    <row r="42" spans="1:12" s="67" customFormat="1" ht="20.45" customHeight="1">
      <c r="A42" s="67" t="s">
        <v>80</v>
      </c>
      <c r="B42" s="64"/>
      <c r="C42" s="94"/>
      <c r="D42" s="64"/>
      <c r="E42" s="96">
        <f>SUM(E29:E41)</f>
        <v>72399</v>
      </c>
      <c r="F42" s="23"/>
      <c r="G42" s="96">
        <f>SUM(G29:G41)</f>
        <v>101864</v>
      </c>
      <c r="H42" s="23"/>
      <c r="I42" s="96">
        <f>SUM(I29:I41)</f>
        <v>34314</v>
      </c>
      <c r="J42" s="23"/>
      <c r="K42" s="96">
        <f>SUM(K31:K41)+K29</f>
        <v>49328</v>
      </c>
    </row>
    <row r="43" spans="1:12" s="67" customFormat="1" ht="20.45" customHeight="1">
      <c r="A43" s="67" t="s">
        <v>148</v>
      </c>
      <c r="B43" s="64"/>
      <c r="C43" s="94"/>
      <c r="D43" s="64"/>
      <c r="E43" s="23">
        <v>4</v>
      </c>
      <c r="F43" s="23"/>
      <c r="G43" s="23">
        <v>3</v>
      </c>
      <c r="H43" s="23"/>
      <c r="I43" s="7">
        <v>0</v>
      </c>
      <c r="J43" s="23"/>
      <c r="K43" s="23">
        <v>0</v>
      </c>
    </row>
    <row r="44" spans="1:12" s="67" customFormat="1" ht="20.45" customHeight="1">
      <c r="A44" s="67" t="s">
        <v>162</v>
      </c>
      <c r="B44" s="64"/>
      <c r="C44" s="94"/>
      <c r="D44" s="64"/>
      <c r="E44" s="23">
        <v>-189</v>
      </c>
      <c r="F44" s="23"/>
      <c r="G44" s="23">
        <v>-374</v>
      </c>
      <c r="H44" s="23"/>
      <c r="I44" s="7">
        <v>0</v>
      </c>
      <c r="J44" s="23"/>
      <c r="K44" s="23">
        <v>0</v>
      </c>
    </row>
    <row r="45" spans="1:12" s="67" customFormat="1" ht="20.45" customHeight="1">
      <c r="A45" s="67" t="s">
        <v>121</v>
      </c>
      <c r="B45" s="64"/>
      <c r="C45" s="94"/>
      <c r="D45" s="64"/>
      <c r="E45" s="23">
        <v>-2750</v>
      </c>
      <c r="F45" s="23"/>
      <c r="G45" s="26">
        <v>-1395</v>
      </c>
      <c r="H45" s="23"/>
      <c r="I45" s="7">
        <v>-261</v>
      </c>
      <c r="J45" s="23"/>
      <c r="K45" s="23">
        <v>-409</v>
      </c>
    </row>
    <row r="46" spans="1:12" s="67" customFormat="1" ht="20.45" customHeight="1">
      <c r="A46" s="66" t="s">
        <v>164</v>
      </c>
      <c r="B46" s="64"/>
      <c r="C46" s="94"/>
      <c r="D46" s="64"/>
      <c r="E46" s="97">
        <f>SUM(E42:E45)</f>
        <v>69464</v>
      </c>
      <c r="F46" s="23"/>
      <c r="G46" s="97">
        <f>SUM(G42:G45)</f>
        <v>100098</v>
      </c>
      <c r="H46" s="23"/>
      <c r="I46" s="97">
        <f>SUM(I42:I45)</f>
        <v>34053</v>
      </c>
      <c r="J46" s="23"/>
      <c r="K46" s="97">
        <f>SUM(K42:K45)</f>
        <v>48919</v>
      </c>
    </row>
    <row r="47" spans="1:12" s="67" customFormat="1" ht="20.45" customHeight="1">
      <c r="A47" s="17"/>
      <c r="B47" s="64"/>
      <c r="C47" s="94"/>
      <c r="D47" s="64"/>
      <c r="E47" s="23"/>
      <c r="F47" s="23"/>
      <c r="G47" s="23"/>
      <c r="H47" s="23"/>
      <c r="I47" s="23"/>
      <c r="J47" s="23"/>
      <c r="K47" s="23"/>
    </row>
    <row r="48" spans="1:12" s="67" customFormat="1" ht="20.45" customHeight="1">
      <c r="A48" s="67" t="s">
        <v>11</v>
      </c>
      <c r="B48" s="64"/>
      <c r="C48" s="94"/>
      <c r="D48" s="64"/>
      <c r="E48" s="18"/>
      <c r="F48" s="18"/>
      <c r="G48" s="18"/>
      <c r="H48" s="18"/>
      <c r="I48" s="8"/>
      <c r="J48" s="18"/>
      <c r="K48" s="18"/>
    </row>
    <row r="49" spans="1:15" ht="20.45" customHeight="1">
      <c r="D49" s="64"/>
      <c r="E49" s="63"/>
      <c r="F49" s="64"/>
      <c r="G49" s="63"/>
      <c r="H49" s="64"/>
      <c r="I49" s="4"/>
      <c r="J49" s="64"/>
      <c r="K49" s="14" t="s">
        <v>56</v>
      </c>
      <c r="L49" s="63"/>
      <c r="N49" s="67"/>
      <c r="O49" s="67"/>
    </row>
    <row r="50" spans="1:15" s="13" customFormat="1" ht="20.45" customHeight="1">
      <c r="A50" s="65" t="s">
        <v>1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</row>
    <row r="51" spans="1:15" s="13" customFormat="1" ht="20.45" customHeight="1">
      <c r="A51" s="66" t="s">
        <v>122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</row>
    <row r="52" spans="1:15" s="13" customFormat="1" ht="20.45" customHeight="1">
      <c r="A52" s="68" t="s">
        <v>208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15"/>
    </row>
    <row r="53" spans="1:15" s="13" customFormat="1" ht="20.45" customHeight="1">
      <c r="A53" s="17"/>
      <c r="B53" s="18"/>
      <c r="C53" s="18"/>
      <c r="D53" s="18"/>
      <c r="E53" s="18"/>
      <c r="F53" s="18"/>
      <c r="G53" s="18"/>
      <c r="H53" s="18"/>
      <c r="I53" s="15"/>
      <c r="J53" s="18"/>
      <c r="K53" s="15" t="s">
        <v>3</v>
      </c>
      <c r="L53" s="15"/>
    </row>
    <row r="54" spans="1:15" s="13" customFormat="1" ht="20.45" customHeight="1">
      <c r="A54" s="67"/>
      <c r="B54" s="18"/>
      <c r="C54" s="18"/>
      <c r="D54" s="18"/>
      <c r="E54" s="103" t="s">
        <v>4</v>
      </c>
      <c r="F54" s="103"/>
      <c r="G54" s="103"/>
      <c r="I54" s="103" t="s">
        <v>55</v>
      </c>
      <c r="J54" s="103"/>
      <c r="K54" s="103"/>
    </row>
    <row r="55" spans="1:15" s="13" customFormat="1" ht="20.45" customHeight="1">
      <c r="A55" s="67"/>
      <c r="B55" s="18"/>
      <c r="C55" s="19"/>
      <c r="D55" s="18"/>
      <c r="E55" s="20">
        <v>2026</v>
      </c>
      <c r="F55" s="19"/>
      <c r="G55" s="20">
        <v>2025</v>
      </c>
      <c r="I55" s="20">
        <v>2026</v>
      </c>
      <c r="J55" s="19"/>
      <c r="K55" s="20">
        <v>2025</v>
      </c>
    </row>
    <row r="56" spans="1:15" s="13" customFormat="1" ht="20.45" customHeight="1">
      <c r="A56" s="67"/>
      <c r="B56" s="18"/>
      <c r="C56" s="19"/>
      <c r="D56" s="18"/>
      <c r="E56" s="21"/>
      <c r="F56" s="19"/>
      <c r="G56" s="22" t="s">
        <v>181</v>
      </c>
      <c r="I56" s="21"/>
      <c r="J56" s="19"/>
      <c r="K56" s="21"/>
    </row>
    <row r="57" spans="1:15" s="67" customFormat="1" ht="20.45" customHeight="1">
      <c r="A57" s="66" t="s">
        <v>123</v>
      </c>
      <c r="B57" s="94"/>
      <c r="C57" s="94"/>
      <c r="D57" s="64"/>
      <c r="E57" s="18"/>
      <c r="F57" s="18"/>
      <c r="G57" s="18"/>
      <c r="H57" s="18"/>
      <c r="I57" s="18"/>
      <c r="J57" s="18"/>
      <c r="K57" s="18"/>
    </row>
    <row r="58" spans="1:15" s="67" customFormat="1" ht="20.45" customHeight="1">
      <c r="A58" s="67" t="s">
        <v>224</v>
      </c>
      <c r="B58" s="94"/>
      <c r="C58" s="94"/>
      <c r="D58" s="64"/>
      <c r="E58" s="23">
        <v>115</v>
      </c>
      <c r="F58" s="23"/>
      <c r="G58" s="23">
        <v>-1073</v>
      </c>
      <c r="H58" s="23"/>
      <c r="I58" s="23">
        <v>0</v>
      </c>
      <c r="J58" s="23"/>
      <c r="K58" s="23">
        <v>0</v>
      </c>
    </row>
    <row r="59" spans="1:15" s="67" customFormat="1" ht="20.45" customHeight="1">
      <c r="A59" s="24" t="s">
        <v>170</v>
      </c>
      <c r="B59" s="94"/>
      <c r="C59" s="94"/>
      <c r="D59" s="64"/>
      <c r="E59" s="23">
        <v>0</v>
      </c>
      <c r="F59" s="23"/>
      <c r="G59" s="23">
        <v>0</v>
      </c>
      <c r="H59" s="23"/>
      <c r="I59" s="23">
        <v>0</v>
      </c>
      <c r="J59" s="23"/>
      <c r="K59" s="23">
        <v>-5000</v>
      </c>
    </row>
    <row r="60" spans="1:15" s="67" customFormat="1" ht="20.45" customHeight="1">
      <c r="A60" s="25" t="s">
        <v>182</v>
      </c>
      <c r="B60" s="94"/>
      <c r="C60" s="94"/>
      <c r="D60" s="64"/>
      <c r="E60" s="23">
        <v>0</v>
      </c>
      <c r="F60" s="23"/>
      <c r="G60" s="23">
        <v>0</v>
      </c>
      <c r="H60" s="23"/>
      <c r="I60" s="23">
        <v>0</v>
      </c>
      <c r="J60" s="23"/>
      <c r="K60" s="23">
        <v>5000</v>
      </c>
    </row>
    <row r="61" spans="1:15" s="67" customFormat="1" ht="20.45" customHeight="1">
      <c r="A61" s="25" t="s">
        <v>159</v>
      </c>
      <c r="B61" s="94"/>
      <c r="C61" s="98"/>
      <c r="D61" s="64"/>
      <c r="E61" s="23">
        <v>0</v>
      </c>
      <c r="F61" s="23"/>
      <c r="G61" s="23">
        <v>0</v>
      </c>
      <c r="H61" s="23"/>
      <c r="I61" s="23">
        <v>0</v>
      </c>
      <c r="J61" s="23"/>
      <c r="K61" s="23">
        <v>12000</v>
      </c>
    </row>
    <row r="62" spans="1:15" s="67" customFormat="1" ht="20.45" customHeight="1">
      <c r="A62" s="25" t="s">
        <v>219</v>
      </c>
      <c r="B62" s="64"/>
      <c r="C62" s="94"/>
      <c r="D62" s="64"/>
      <c r="E62" s="23">
        <v>-204</v>
      </c>
      <c r="F62" s="23"/>
      <c r="G62" s="23">
        <v>-4</v>
      </c>
      <c r="H62" s="23"/>
      <c r="I62" s="23">
        <v>-3</v>
      </c>
      <c r="J62" s="23"/>
      <c r="K62" s="23">
        <v>-4</v>
      </c>
    </row>
    <row r="63" spans="1:15" s="67" customFormat="1" ht="20.45" customHeight="1">
      <c r="A63" s="25" t="s">
        <v>136</v>
      </c>
      <c r="B63" s="64"/>
      <c r="C63" s="94"/>
      <c r="D63" s="64"/>
      <c r="E63" s="23">
        <v>-30321</v>
      </c>
      <c r="F63" s="23"/>
      <c r="G63" s="23">
        <v>-29757</v>
      </c>
      <c r="H63" s="23"/>
      <c r="I63" s="23">
        <v>-7037</v>
      </c>
      <c r="J63" s="23"/>
      <c r="K63" s="23">
        <v>-5830</v>
      </c>
    </row>
    <row r="64" spans="1:15" s="67" customFormat="1" ht="20.45" customHeight="1">
      <c r="A64" s="25" t="s">
        <v>178</v>
      </c>
      <c r="B64" s="64"/>
      <c r="C64" s="94"/>
      <c r="D64" s="64"/>
      <c r="E64" s="23">
        <v>-38</v>
      </c>
      <c r="F64" s="23"/>
      <c r="G64" s="23">
        <v>-1470</v>
      </c>
      <c r="H64" s="23"/>
      <c r="I64" s="23">
        <v>0</v>
      </c>
      <c r="J64" s="23"/>
      <c r="K64" s="69">
        <v>0</v>
      </c>
    </row>
    <row r="65" spans="1:11" s="67" customFormat="1" ht="20.45" customHeight="1">
      <c r="A65" s="25" t="s">
        <v>124</v>
      </c>
      <c r="B65" s="64"/>
      <c r="C65" s="94"/>
      <c r="D65" s="64"/>
      <c r="E65" s="23">
        <v>-2043</v>
      </c>
      <c r="F65" s="23"/>
      <c r="G65" s="23">
        <v>-2287</v>
      </c>
      <c r="H65" s="23"/>
      <c r="I65" s="99">
        <v>-2007</v>
      </c>
      <c r="J65" s="23"/>
      <c r="K65" s="23">
        <v>-2244</v>
      </c>
    </row>
    <row r="66" spans="1:11" s="67" customFormat="1" ht="20.45" customHeight="1">
      <c r="A66" s="25" t="s">
        <v>137</v>
      </c>
      <c r="B66" s="64"/>
      <c r="C66" s="94"/>
      <c r="D66" s="64"/>
      <c r="E66" s="23">
        <v>3023</v>
      </c>
      <c r="F66" s="23"/>
      <c r="G66" s="23">
        <v>870</v>
      </c>
      <c r="H66" s="23"/>
      <c r="I66" s="23">
        <v>1499</v>
      </c>
      <c r="J66" s="23"/>
      <c r="K66" s="23">
        <v>0</v>
      </c>
    </row>
    <row r="67" spans="1:11" s="67" customFormat="1" ht="20.45" customHeight="1">
      <c r="A67" s="25" t="s">
        <v>213</v>
      </c>
      <c r="B67" s="64"/>
      <c r="C67" s="94"/>
      <c r="D67" s="64"/>
      <c r="E67" s="23">
        <v>-3157</v>
      </c>
      <c r="F67" s="23"/>
      <c r="G67" s="23">
        <v>0</v>
      </c>
      <c r="H67" s="23"/>
      <c r="I67" s="23">
        <v>-3157</v>
      </c>
      <c r="J67" s="23"/>
      <c r="K67" s="23">
        <v>0</v>
      </c>
    </row>
    <row r="68" spans="1:11" s="67" customFormat="1" ht="20.45" customHeight="1">
      <c r="A68" s="25" t="s">
        <v>230</v>
      </c>
      <c r="B68" s="64"/>
      <c r="C68" s="94"/>
      <c r="D68" s="64"/>
      <c r="E68" s="23">
        <v>11182</v>
      </c>
      <c r="F68" s="23"/>
      <c r="G68" s="23">
        <v>0</v>
      </c>
      <c r="H68" s="23"/>
      <c r="I68" s="23">
        <v>11182</v>
      </c>
      <c r="J68" s="23"/>
      <c r="K68" s="23">
        <v>0</v>
      </c>
    </row>
    <row r="69" spans="1:11" s="67" customFormat="1" ht="20.45" customHeight="1">
      <c r="A69" s="25" t="s">
        <v>131</v>
      </c>
      <c r="B69" s="64"/>
      <c r="C69" s="94"/>
      <c r="D69" s="64"/>
      <c r="E69" s="23">
        <v>11</v>
      </c>
      <c r="F69" s="23"/>
      <c r="G69" s="23">
        <v>21</v>
      </c>
      <c r="H69" s="23"/>
      <c r="I69" s="23">
        <v>473</v>
      </c>
      <c r="J69" s="23"/>
      <c r="K69" s="23">
        <v>1045</v>
      </c>
    </row>
    <row r="70" spans="1:11" s="67" customFormat="1" ht="20.45" customHeight="1">
      <c r="A70" s="66" t="s">
        <v>203</v>
      </c>
      <c r="B70" s="64"/>
      <c r="C70" s="94"/>
      <c r="D70" s="64"/>
      <c r="E70" s="97">
        <f>SUM(E58:E69)</f>
        <v>-21432</v>
      </c>
      <c r="F70" s="23"/>
      <c r="G70" s="97">
        <f>SUM(G58:G69)</f>
        <v>-33700</v>
      </c>
      <c r="H70" s="23"/>
      <c r="I70" s="97">
        <f>SUM(I58:I69)</f>
        <v>950</v>
      </c>
      <c r="J70" s="23"/>
      <c r="K70" s="97">
        <f>SUM(K58:K69)</f>
        <v>4967</v>
      </c>
    </row>
    <row r="71" spans="1:11" s="67" customFormat="1" ht="20.45" customHeight="1">
      <c r="A71" s="66" t="s">
        <v>125</v>
      </c>
      <c r="B71" s="64"/>
      <c r="C71" s="94"/>
      <c r="D71" s="64"/>
      <c r="E71" s="69"/>
      <c r="F71" s="69"/>
      <c r="G71" s="69"/>
      <c r="H71" s="69"/>
      <c r="I71" s="1"/>
      <c r="J71" s="69"/>
      <c r="K71" s="1"/>
    </row>
    <row r="72" spans="1:11" s="67" customFormat="1" ht="20.45" customHeight="1">
      <c r="A72" s="67" t="s">
        <v>231</v>
      </c>
      <c r="B72" s="64"/>
      <c r="C72" s="94"/>
      <c r="D72" s="64"/>
      <c r="E72" s="69"/>
      <c r="F72" s="69"/>
      <c r="G72" s="69"/>
      <c r="H72" s="69"/>
      <c r="I72" s="1"/>
      <c r="J72" s="69"/>
      <c r="K72" s="1"/>
    </row>
    <row r="73" spans="1:11" s="67" customFormat="1" ht="20.45" customHeight="1">
      <c r="A73" s="67" t="s">
        <v>232</v>
      </c>
      <c r="B73" s="64"/>
      <c r="C73" s="94"/>
      <c r="D73" s="64"/>
      <c r="E73" s="69">
        <v>-15000</v>
      </c>
      <c r="F73" s="69"/>
      <c r="G73" s="69">
        <v>94285</v>
      </c>
      <c r="H73" s="69"/>
      <c r="I73" s="9">
        <v>0</v>
      </c>
      <c r="J73" s="69"/>
      <c r="K73" s="1">
        <v>100000</v>
      </c>
    </row>
    <row r="74" spans="1:11" s="67" customFormat="1" ht="20.45" customHeight="1">
      <c r="A74" s="24" t="s">
        <v>204</v>
      </c>
      <c r="B74" s="64"/>
      <c r="C74" s="94"/>
      <c r="D74" s="64"/>
      <c r="E74" s="23">
        <v>0</v>
      </c>
      <c r="F74" s="69"/>
      <c r="G74" s="69">
        <v>-300</v>
      </c>
      <c r="H74" s="69"/>
      <c r="I74" s="9">
        <v>0</v>
      </c>
      <c r="J74" s="69"/>
      <c r="K74" s="69">
        <v>0</v>
      </c>
    </row>
    <row r="75" spans="1:11" s="67" customFormat="1" ht="20.45" customHeight="1">
      <c r="A75" s="24" t="s">
        <v>190</v>
      </c>
      <c r="B75" s="64"/>
      <c r="C75" s="94"/>
      <c r="D75" s="64"/>
      <c r="E75" s="23">
        <v>17580</v>
      </c>
      <c r="F75" s="69"/>
      <c r="G75" s="69">
        <v>9802</v>
      </c>
      <c r="H75" s="69"/>
      <c r="I75" s="9">
        <v>0</v>
      </c>
      <c r="J75" s="69"/>
      <c r="K75" s="69">
        <v>0</v>
      </c>
    </row>
    <row r="76" spans="1:11" s="67" customFormat="1" ht="20.45" customHeight="1">
      <c r="A76" s="24" t="s">
        <v>169</v>
      </c>
      <c r="B76" s="64"/>
      <c r="C76" s="94"/>
      <c r="D76" s="64"/>
      <c r="E76" s="23">
        <v>-16085</v>
      </c>
      <c r="F76" s="69"/>
      <c r="G76" s="23">
        <v>-13890</v>
      </c>
      <c r="H76" s="69"/>
      <c r="I76" s="23">
        <v>-11550</v>
      </c>
      <c r="J76" s="69"/>
      <c r="K76" s="23">
        <v>-11550</v>
      </c>
    </row>
    <row r="77" spans="1:11" s="67" customFormat="1" ht="20.45" customHeight="1">
      <c r="A77" s="67" t="s">
        <v>126</v>
      </c>
      <c r="B77" s="64"/>
      <c r="C77" s="98"/>
      <c r="D77" s="64"/>
      <c r="E77" s="23">
        <v>-8069</v>
      </c>
      <c r="F77" s="69"/>
      <c r="G77" s="23">
        <v>-7073</v>
      </c>
      <c r="H77" s="69"/>
      <c r="I77" s="23">
        <v>-283</v>
      </c>
      <c r="J77" s="69"/>
      <c r="K77" s="23">
        <v>-157</v>
      </c>
    </row>
    <row r="78" spans="1:11" s="67" customFormat="1" ht="20.45" customHeight="1">
      <c r="A78" s="67" t="s">
        <v>130</v>
      </c>
      <c r="B78" s="64"/>
      <c r="C78" s="98"/>
      <c r="D78" s="64"/>
      <c r="E78" s="23">
        <v>-3652</v>
      </c>
      <c r="F78" s="69"/>
      <c r="G78" s="23">
        <v>-4622</v>
      </c>
      <c r="H78" s="69"/>
      <c r="I78" s="23">
        <v>-1348</v>
      </c>
      <c r="J78" s="69"/>
      <c r="K78" s="23">
        <v>-2162</v>
      </c>
    </row>
    <row r="79" spans="1:11" s="67" customFormat="1" ht="20.45" customHeight="1">
      <c r="A79" s="66" t="s">
        <v>205</v>
      </c>
      <c r="B79" s="64"/>
      <c r="C79" s="94"/>
      <c r="D79" s="64"/>
      <c r="E79" s="97">
        <f>SUM(E73:E78)</f>
        <v>-25226</v>
      </c>
      <c r="F79" s="23"/>
      <c r="G79" s="97">
        <f>SUM(G73:G78)</f>
        <v>78202</v>
      </c>
      <c r="H79" s="23"/>
      <c r="I79" s="97">
        <f>SUM(I71:I78)</f>
        <v>-13181</v>
      </c>
      <c r="J79" s="23"/>
      <c r="K79" s="97">
        <f>SUM(K73:K78)</f>
        <v>86131</v>
      </c>
    </row>
    <row r="80" spans="1:11" s="67" customFormat="1" ht="20.45" customHeight="1">
      <c r="A80" s="27" t="s">
        <v>225</v>
      </c>
      <c r="B80" s="64"/>
      <c r="C80" s="94"/>
      <c r="D80" s="64"/>
      <c r="E80" s="23">
        <f>SUM(E46,E70,E79)</f>
        <v>22806</v>
      </c>
      <c r="F80" s="23"/>
      <c r="G80" s="23">
        <f>SUM(G46,G70,G79)</f>
        <v>144600</v>
      </c>
      <c r="H80" s="23"/>
      <c r="I80" s="23">
        <f>SUM(I46,I70,I79)</f>
        <v>21822</v>
      </c>
      <c r="J80" s="23"/>
      <c r="K80" s="23">
        <f>SUM(K46,K70,K79)</f>
        <v>140017</v>
      </c>
    </row>
    <row r="81" spans="1:13" s="67" customFormat="1" ht="20.45" customHeight="1">
      <c r="A81" s="24" t="s">
        <v>127</v>
      </c>
      <c r="E81" s="23">
        <v>280643</v>
      </c>
      <c r="F81" s="23"/>
      <c r="G81" s="23">
        <v>184602</v>
      </c>
      <c r="H81" s="23"/>
      <c r="I81" s="23">
        <v>125321</v>
      </c>
      <c r="J81" s="23"/>
      <c r="K81" s="23">
        <v>69876</v>
      </c>
    </row>
    <row r="82" spans="1:13" s="67" customFormat="1" ht="20.45" customHeight="1">
      <c r="A82" s="24" t="s">
        <v>141</v>
      </c>
      <c r="E82" s="26">
        <v>351</v>
      </c>
      <c r="F82" s="23"/>
      <c r="G82" s="26">
        <v>61</v>
      </c>
      <c r="H82" s="23"/>
      <c r="I82" s="26">
        <v>361</v>
      </c>
      <c r="J82" s="23"/>
      <c r="K82" s="26">
        <v>69</v>
      </c>
    </row>
    <row r="83" spans="1:13" s="67" customFormat="1" ht="20.45" customHeight="1" thickBot="1">
      <c r="A83" s="27" t="s">
        <v>128</v>
      </c>
      <c r="E83" s="100">
        <f>SUM(E80:E82)</f>
        <v>303800</v>
      </c>
      <c r="F83" s="23"/>
      <c r="G83" s="100">
        <f>SUM(G80:G82)</f>
        <v>329263</v>
      </c>
      <c r="H83" s="23"/>
      <c r="I83" s="100">
        <f>SUM(I80:I82)</f>
        <v>147504</v>
      </c>
      <c r="J83" s="23"/>
      <c r="K83" s="100">
        <f>SUM(K80:K82)</f>
        <v>209962</v>
      </c>
    </row>
    <row r="84" spans="1:13" s="67" customFormat="1" ht="20.45" customHeight="1" thickTop="1">
      <c r="A84" s="24"/>
      <c r="E84" s="69">
        <f>E83-BS!E12</f>
        <v>0</v>
      </c>
      <c r="F84" s="69"/>
      <c r="G84" s="69"/>
      <c r="H84" s="69"/>
      <c r="I84" s="69">
        <f>I83-BS!I12</f>
        <v>0</v>
      </c>
      <c r="J84" s="69"/>
      <c r="K84" s="69"/>
    </row>
    <row r="85" spans="1:13" s="67" customFormat="1" ht="20.45" customHeight="1">
      <c r="A85" s="27" t="s">
        <v>140</v>
      </c>
      <c r="E85" s="69"/>
      <c r="F85" s="69"/>
      <c r="G85" s="69"/>
      <c r="H85" s="69"/>
      <c r="I85" s="69"/>
      <c r="J85" s="69"/>
      <c r="K85" s="69"/>
    </row>
    <row r="86" spans="1:13" s="67" customFormat="1" ht="20.45" customHeight="1">
      <c r="A86" s="24" t="s">
        <v>139</v>
      </c>
      <c r="E86" s="69"/>
      <c r="F86" s="69"/>
      <c r="G86" s="69"/>
      <c r="H86" s="69"/>
      <c r="I86" s="69"/>
      <c r="J86" s="69"/>
      <c r="K86" s="69"/>
    </row>
    <row r="87" spans="1:13" s="67" customFormat="1" ht="20.45" customHeight="1">
      <c r="A87" s="24" t="s">
        <v>226</v>
      </c>
      <c r="E87" s="69"/>
      <c r="F87" s="69"/>
      <c r="G87" s="69"/>
      <c r="H87" s="69"/>
      <c r="I87" s="69"/>
      <c r="J87" s="69"/>
      <c r="K87" s="69"/>
    </row>
    <row r="88" spans="1:13" s="67" customFormat="1" ht="20.45" customHeight="1">
      <c r="A88" s="24" t="s">
        <v>206</v>
      </c>
      <c r="E88" s="69">
        <v>-2391</v>
      </c>
      <c r="F88" s="69"/>
      <c r="G88" s="69">
        <v>-2747</v>
      </c>
      <c r="H88" s="69"/>
      <c r="I88" s="69">
        <v>0</v>
      </c>
      <c r="J88" s="69"/>
      <c r="K88" s="69">
        <v>0</v>
      </c>
      <c r="L88" s="69"/>
      <c r="M88" s="69"/>
    </row>
    <row r="89" spans="1:13" s="67" customFormat="1" ht="20.45" customHeight="1">
      <c r="A89" s="24" t="s">
        <v>207</v>
      </c>
      <c r="E89" s="69">
        <v>0</v>
      </c>
      <c r="F89" s="69"/>
      <c r="G89" s="69">
        <v>236</v>
      </c>
      <c r="H89" s="69"/>
      <c r="I89" s="69">
        <v>0</v>
      </c>
      <c r="J89" s="69"/>
      <c r="K89" s="69">
        <v>236</v>
      </c>
      <c r="L89" s="69"/>
      <c r="M89" s="69"/>
    </row>
    <row r="90" spans="1:13" s="67" customFormat="1" ht="20.45" customHeight="1">
      <c r="A90" s="24" t="s">
        <v>149</v>
      </c>
      <c r="E90" s="69">
        <v>1046</v>
      </c>
      <c r="F90" s="69"/>
      <c r="G90" s="69">
        <v>23518</v>
      </c>
      <c r="H90" s="69"/>
      <c r="I90" s="69">
        <v>0</v>
      </c>
      <c r="J90" s="69"/>
      <c r="K90" s="69">
        <v>0</v>
      </c>
      <c r="L90" s="69"/>
      <c r="M90" s="69"/>
    </row>
    <row r="91" spans="1:13" s="67" customFormat="1" ht="20.45" customHeight="1">
      <c r="A91" s="24" t="s">
        <v>183</v>
      </c>
      <c r="E91" s="69">
        <v>3281</v>
      </c>
      <c r="F91" s="69"/>
      <c r="G91" s="69">
        <v>86</v>
      </c>
      <c r="H91" s="69"/>
      <c r="I91" s="69">
        <v>0</v>
      </c>
      <c r="J91" s="69"/>
      <c r="K91" s="69">
        <v>0</v>
      </c>
      <c r="L91" s="69"/>
      <c r="M91" s="69"/>
    </row>
    <row r="92" spans="1:13" s="67" customFormat="1" ht="20.45" customHeight="1">
      <c r="A92" s="24" t="s">
        <v>184</v>
      </c>
      <c r="E92" s="69">
        <v>3293</v>
      </c>
      <c r="F92" s="69"/>
      <c r="G92" s="69">
        <v>176</v>
      </c>
      <c r="H92" s="69"/>
      <c r="I92" s="69">
        <v>0</v>
      </c>
      <c r="J92" s="69"/>
      <c r="K92" s="69">
        <v>0</v>
      </c>
      <c r="L92" s="69"/>
      <c r="M92" s="69"/>
    </row>
    <row r="93" spans="1:13" s="67" customFormat="1" ht="20.45" customHeight="1">
      <c r="A93" s="24" t="s">
        <v>177</v>
      </c>
      <c r="E93" s="69">
        <v>2146</v>
      </c>
      <c r="F93" s="69"/>
      <c r="G93" s="69">
        <v>708</v>
      </c>
      <c r="H93" s="69"/>
      <c r="I93" s="69">
        <v>0</v>
      </c>
      <c r="J93" s="69"/>
      <c r="K93" s="69">
        <v>0</v>
      </c>
      <c r="L93" s="69"/>
      <c r="M93" s="69"/>
    </row>
    <row r="94" spans="1:13" s="67" customFormat="1" ht="20.45" customHeight="1">
      <c r="A94" s="24" t="s">
        <v>216</v>
      </c>
      <c r="E94" s="69">
        <v>0</v>
      </c>
      <c r="F94" s="69"/>
      <c r="G94" s="69">
        <v>0</v>
      </c>
      <c r="H94" s="69"/>
      <c r="I94" s="69">
        <v>1368</v>
      </c>
      <c r="J94" s="69"/>
      <c r="K94" s="69">
        <v>0</v>
      </c>
      <c r="L94" s="69"/>
      <c r="M94" s="69"/>
    </row>
    <row r="95" spans="1:13" s="67" customFormat="1" ht="20.45" customHeight="1">
      <c r="A95" s="67" t="s">
        <v>229</v>
      </c>
      <c r="E95" s="69">
        <v>1094</v>
      </c>
      <c r="F95" s="69"/>
      <c r="G95" s="69">
        <v>0</v>
      </c>
      <c r="H95" s="69"/>
      <c r="I95" s="69">
        <v>0</v>
      </c>
      <c r="J95" s="69"/>
      <c r="K95" s="69">
        <v>0</v>
      </c>
      <c r="L95" s="69"/>
      <c r="M95" s="69"/>
    </row>
    <row r="96" spans="1:13" s="67" customFormat="1" ht="20.45" customHeight="1">
      <c r="E96" s="69"/>
      <c r="F96" s="69"/>
      <c r="G96" s="69"/>
      <c r="H96" s="69"/>
      <c r="I96" s="69"/>
      <c r="J96" s="69"/>
      <c r="K96" s="69"/>
      <c r="L96" s="69"/>
      <c r="M96" s="69"/>
    </row>
    <row r="97" spans="1:1" ht="20.45" customHeight="1">
      <c r="A97" s="101" t="s">
        <v>11</v>
      </c>
    </row>
  </sheetData>
  <mergeCells count="4">
    <mergeCell ref="E6:G6"/>
    <mergeCell ref="I6:K6"/>
    <mergeCell ref="E54:G54"/>
    <mergeCell ref="I54:K54"/>
  </mergeCells>
  <printOptions horizontalCentered="1"/>
  <pageMargins left="0.90551181102362199" right="0.196850393700787" top="0.78740157480314998" bottom="0.196850393700787" header="0.196850393700787" footer="0.196850393700787"/>
  <pageSetup paperSize="9" scale="80" fitToHeight="0" orientation="portrait" r:id="rId1"/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</vt:lpstr>
      <vt:lpstr>CE Separate</vt:lpstr>
      <vt:lpstr>CF</vt:lpstr>
      <vt:lpstr>BS!Print_Area</vt:lpstr>
      <vt:lpstr>'CE Consol'!Print_Area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Wantana Sangyangam</cp:lastModifiedBy>
  <cp:lastPrinted>2026-05-11T07:18:02Z</cp:lastPrinted>
  <dcterms:created xsi:type="dcterms:W3CDTF">2001-05-31T06:38:56Z</dcterms:created>
  <dcterms:modified xsi:type="dcterms:W3CDTF">2026-05-11T07:18:05Z</dcterms:modified>
</cp:coreProperties>
</file>