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R&amp;B Food Supply Public Company Limited\R&amp;B Food Supply_Q1 March 2026\"/>
    </mc:Choice>
  </mc:AlternateContent>
  <xr:revisionPtr revIDLastSave="0" documentId="13_ncr:1_{2E360662-6B0A-4B69-9385-82210E87DC67}" xr6:coauthVersionLast="47" xr6:coauthVersionMax="47" xr10:uidLastSave="{00000000-0000-0000-0000-000000000000}"/>
  <bookViews>
    <workbookView xWindow="14295" yWindow="0" windowWidth="14610" windowHeight="15585" tabRatio="733" activeTab="1" xr2:uid="{00000000-000D-0000-FFFF-FFFF00000000}"/>
  </bookViews>
  <sheets>
    <sheet name="T2-4" sheetId="16" r:id="rId1"/>
    <sheet name="T5-6 (3M)" sheetId="43" r:id="rId2"/>
    <sheet name="T7" sheetId="45" r:id="rId3"/>
    <sheet name="T8" sheetId="46" r:id="rId4"/>
    <sheet name="T9-11" sheetId="47" r:id="rId5"/>
  </sheets>
  <definedNames>
    <definedName name="_xlnm.Print_Area" localSheetId="0">'T2-4'!$A$1:$M$136</definedName>
    <definedName name="_xlnm.Print_Area" localSheetId="1">'T5-6 (3M)'!$A$1:$M$96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1" i="16" l="1"/>
  <c r="G71" i="16"/>
  <c r="F78" i="47"/>
  <c r="L74" i="47"/>
  <c r="L78" i="47" s="1"/>
  <c r="J74" i="47"/>
  <c r="J78" i="47" s="1"/>
  <c r="H74" i="47"/>
  <c r="H78" i="47" s="1"/>
  <c r="M71" i="16"/>
  <c r="K71" i="16"/>
  <c r="H71" i="47"/>
  <c r="F71" i="47"/>
  <c r="J81" i="47"/>
  <c r="F81" i="47"/>
  <c r="R16" i="46" l="1"/>
  <c r="W20" i="45"/>
  <c r="AA20" i="45" s="1"/>
  <c r="Y22" i="45"/>
  <c r="G44" i="43"/>
  <c r="M37" i="43"/>
  <c r="K37" i="43"/>
  <c r="I37" i="43"/>
  <c r="G37" i="43"/>
  <c r="G46" i="43" l="1"/>
  <c r="J71" i="47" l="1"/>
  <c r="K44" i="43" l="1"/>
  <c r="K46" i="43" s="1"/>
  <c r="K13" i="43"/>
  <c r="K23" i="43" s="1"/>
  <c r="K26" i="43" l="1"/>
  <c r="K62" i="43" s="1"/>
  <c r="J10" i="47"/>
  <c r="J41" i="47" s="1"/>
  <c r="W21" i="45"/>
  <c r="AA21" i="45" s="1"/>
  <c r="G25" i="16"/>
  <c r="K48" i="43" l="1"/>
  <c r="K68" i="43" s="1"/>
  <c r="N17" i="46"/>
  <c r="K65" i="43"/>
  <c r="R11" i="46"/>
  <c r="R12" i="46"/>
  <c r="P19" i="46"/>
  <c r="L14" i="46"/>
  <c r="P14" i="46"/>
  <c r="W14" i="45"/>
  <c r="AA14" i="45" s="1"/>
  <c r="S18" i="45"/>
  <c r="O18" i="45"/>
  <c r="M44" i="43"/>
  <c r="M46" i="43" s="1"/>
  <c r="R14" i="46" l="1"/>
  <c r="J19" i="46"/>
  <c r="L19" i="46"/>
  <c r="L71" i="47"/>
  <c r="M13" i="43"/>
  <c r="M23" i="43" s="1"/>
  <c r="I44" i="43"/>
  <c r="I46" i="43" s="1"/>
  <c r="I13" i="43"/>
  <c r="I23" i="43" s="1"/>
  <c r="N14" i="46"/>
  <c r="J14" i="46"/>
  <c r="H14" i="46"/>
  <c r="F14" i="46"/>
  <c r="Y18" i="45"/>
  <c r="U18" i="45"/>
  <c r="Q18" i="45"/>
  <c r="M18" i="45"/>
  <c r="K18" i="45"/>
  <c r="I18" i="45"/>
  <c r="G18" i="45"/>
  <c r="W16" i="45"/>
  <c r="AA16" i="45" s="1"/>
  <c r="W15" i="45"/>
  <c r="AA15" i="45" s="1"/>
  <c r="A96" i="43"/>
  <c r="A53" i="43"/>
  <c r="A51" i="43"/>
  <c r="G13" i="43"/>
  <c r="G23" i="43" s="1"/>
  <c r="I26" i="43" l="1"/>
  <c r="I48" i="43" s="1"/>
  <c r="H10" i="47"/>
  <c r="H41" i="47" s="1"/>
  <c r="H46" i="47" s="1"/>
  <c r="H80" i="47" s="1"/>
  <c r="H85" i="47" s="1"/>
  <c r="M26" i="43"/>
  <c r="M48" i="43" s="1"/>
  <c r="L10" i="47"/>
  <c r="L41" i="47" s="1"/>
  <c r="G26" i="43"/>
  <c r="G62" i="43" s="1"/>
  <c r="G65" i="43" s="1"/>
  <c r="F10" i="47"/>
  <c r="J46" i="47"/>
  <c r="J80" i="47" s="1"/>
  <c r="J85" i="47" s="1"/>
  <c r="K71" i="43"/>
  <c r="W18" i="45"/>
  <c r="I71" i="43"/>
  <c r="AA18" i="45"/>
  <c r="F41" i="47" l="1"/>
  <c r="F46" i="47" s="1"/>
  <c r="F80" i="47" s="1"/>
  <c r="F85" i="47" s="1"/>
  <c r="M62" i="43"/>
  <c r="G48" i="43"/>
  <c r="G68" i="43" s="1"/>
  <c r="G71" i="43" s="1"/>
  <c r="I62" i="43"/>
  <c r="Q22" i="45"/>
  <c r="L46" i="47"/>
  <c r="L80" i="47" s="1"/>
  <c r="L85" i="47" s="1"/>
  <c r="N19" i="46"/>
  <c r="M71" i="43"/>
  <c r="M65" i="43" l="1"/>
  <c r="I65" i="43"/>
  <c r="Q24" i="45"/>
  <c r="G78" i="16"/>
  <c r="G80" i="16" s="1"/>
  <c r="K41" i="16"/>
  <c r="G41" i="16"/>
  <c r="G43" i="16" s="1"/>
  <c r="K125" i="16"/>
  <c r="K128" i="16" s="1"/>
  <c r="I125" i="16"/>
  <c r="I128" i="16" s="1"/>
  <c r="M125" i="16"/>
  <c r="M128" i="16" s="1"/>
  <c r="M78" i="16"/>
  <c r="K78" i="16"/>
  <c r="I78" i="16"/>
  <c r="M41" i="16"/>
  <c r="I41" i="16"/>
  <c r="M25" i="16"/>
  <c r="K25" i="16"/>
  <c r="I25" i="16"/>
  <c r="G125" i="16"/>
  <c r="G128" i="16" s="1"/>
  <c r="A50" i="16"/>
  <c r="A93" i="16"/>
  <c r="A136" i="16"/>
  <c r="A92" i="16"/>
  <c r="A52" i="16"/>
  <c r="A95" i="16" s="1"/>
  <c r="K80" i="16" l="1"/>
  <c r="K130" i="16" s="1"/>
  <c r="I80" i="16"/>
  <c r="I130" i="16" s="1"/>
  <c r="K43" i="16"/>
  <c r="M43" i="16"/>
  <c r="M80" i="16"/>
  <c r="M130" i="16" s="1"/>
  <c r="I43" i="16"/>
  <c r="G130" i="16"/>
  <c r="H19" i="46" l="1"/>
  <c r="R17" i="46"/>
  <c r="F19" i="46"/>
  <c r="Y24" i="45"/>
  <c r="U24" i="45"/>
  <c r="R19" i="46" l="1"/>
  <c r="S24" i="45"/>
  <c r="O24" i="45"/>
  <c r="M24" i="45"/>
  <c r="K24" i="45"/>
  <c r="I24" i="45"/>
  <c r="W22" i="45"/>
  <c r="G24" i="45"/>
  <c r="AA22" i="45" l="1"/>
  <c r="AA24" i="45" s="1"/>
  <c r="W24" i="45"/>
</calcChain>
</file>

<file path=xl/sharedStrings.xml><?xml version="1.0" encoding="utf-8"?>
<sst xmlns="http://schemas.openxmlformats.org/spreadsheetml/2006/main" count="411" uniqueCount="216">
  <si>
    <t>บริษัท อาร์ แอนด์ บี ฟู้ด ซัพพลาย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</si>
  <si>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</si>
  <si>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</si>
  <si>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</si>
  <si>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</si>
  <si>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</si>
  <si>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</si>
  <si>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</si>
  <si>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</si>
  <si>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</si>
  <si>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</si>
  <si>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</si>
  <si>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</si>
  <si>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</t>
  </si>
  <si>
    <t xml:space="preserve">วิธีราคาทุนตัดจำหน่าย (เงินฝากประจำ) </t>
  </si>
  <si>
    <t>ลูกหนี้การค้าและลูกหนี้หมุนเวียนอื่น - สุทธิ</t>
  </si>
  <si>
    <t xml:space="preserve">สินค้าคงเหลือ 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</si>
  <si>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</si>
  <si>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</si>
  <si>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</si>
  <si>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</si>
  <si>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</si>
  <si>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>เงินให้กู้ยืมระยะยาวแก่กิจการที่เกี่ยวข้องกัน - สุทธิ</t>
  </si>
  <si>
    <t>อสังหาริมทรัพย์เพื่อการลงทุน</t>
  </si>
  <si>
    <t>เงินจ่ายล่วงหน้าสำหรับการซื้อ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</si>
  <si>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</si>
  <si>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</si>
  <si>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</si>
  <si>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</si>
  <si>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</si>
  <si>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</si>
  <si>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</si>
  <si>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 ……………………………………….…………………………..….  กรรมการ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</si>
  <si>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</si>
  <si>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</si>
  <si>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</si>
  <si>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</si>
  <si>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</si>
  <si>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</si>
  <si>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หนี้สินตามสัญญาเช่าส่วนที่ถึงกำหนด</t>
  </si>
  <si>
    <t>ชำระภายในหนึ่งปี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</si>
  <si>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</si>
  <si>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</si>
  <si>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</si>
  <si>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</si>
  <si>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</si>
  <si>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</si>
  <si>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</si>
  <si>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</si>
  <si>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</si>
  <si>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</si>
  <si>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</si>
  <si>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2,000,000,000 หุ้น </t>
  </si>
  <si>
    <t xml:space="preserve">มูลค่าที่ตราไว้หุ้นละ 1 บาท </t>
  </si>
  <si>
    <t xml:space="preserve">ทุนที่ออกและชำระแล้ว </t>
  </si>
  <si>
    <t xml:space="preserve">จ่ายชำระแล้วหุ้นละ 1 บาท </t>
  </si>
  <si>
    <t>ส่วนเกินมูลค่าหุ้น</t>
  </si>
  <si>
    <t>ส่วนเกินจากการรวมธุรกิจ</t>
  </si>
  <si>
    <t>ภายใต้การควบคุมเดียวกัน</t>
  </si>
  <si>
    <t xml:space="preserve">กำไรสะสม                      </t>
  </si>
  <si>
    <t>จัดสรรแล้ว - สำรองตามกฎหมาย</t>
  </si>
  <si>
    <t>สำรองหุ้นทุนซื้อคืน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</si>
  <si>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</si>
  <si>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</si>
  <si>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</si>
  <si>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รวมส่วนของผู้เป็นเจ้าของบริษัท</t>
  </si>
  <si>
    <t>ส่วนได้เสียที่ไม่มีอำนาจควบคุม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</si>
  <si>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</si>
  <si>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</si>
  <si>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งบกำไรขาดทุนเบ็ดเสร็จ</t>
  </si>
  <si>
    <t xml:space="preserve">รายได้จากการขายหรือการให้บริการ  </t>
  </si>
  <si>
    <t>ต้นทุนขายหรือการให้บริการ</t>
  </si>
  <si>
    <t>กำไรขั้นต้น</t>
  </si>
  <si>
    <t>เงินปันผลรับ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</si>
  <si>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</si>
  <si>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</si>
  <si>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</si>
  <si>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</si>
  <si>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</si>
  <si>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กำไรสำหรับรอบระยะเวลา</t>
  </si>
  <si>
    <t>กำไรเบ็ดเสร็จอื่น :</t>
  </si>
  <si>
    <t>รายการที่จะจัดประเภทรายการใหม่ไปยังกำไรหรือ</t>
  </si>
  <si>
    <t>ขาดทุนในภายหลัง</t>
  </si>
  <si>
    <t xml:space="preserve">   ผลต่างของอัตราแลกเปลี่ยนจากการแปลงค่างบการเงิน</t>
  </si>
  <si>
    <t>รวมรายการที่จะจัดประเภทรายการใหม่ไป</t>
  </si>
  <si>
    <t>ยังกำไรหรือขาดทุนในภายหลัง</t>
  </si>
  <si>
    <t>ขาดทุนเบ็ดเสร็จอื่นสำหรับรอบระยะเวลา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</si>
  <si>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</si>
  <si>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</si>
  <si>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</si>
  <si>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</si>
  <si>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</si>
  <si>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 :</t>
  </si>
  <si>
    <t>กำไรต่อหุ้น - ส่วนของ</t>
  </si>
  <si>
    <t>ผู้เป็นเจ้าของของบริษัท</t>
  </si>
  <si>
    <t>กำไรต่อหุ้นขั้นพื้นฐาน</t>
  </si>
  <si>
    <t xml:space="preserve">งบการเปลี่ยนแปลงส่วนของเจ้าของ </t>
  </si>
  <si>
    <t>ส่วนของทุน</t>
  </si>
  <si>
    <t>กำไรสะสม</t>
  </si>
  <si>
    <t>ส่วนเกินจากการรวม</t>
  </si>
  <si>
    <t>จัดสรรเป็น</t>
  </si>
  <si>
    <t>สำรอง</t>
  </si>
  <si>
    <t>รวมส่วน</t>
  </si>
  <si>
    <t>ทุนที่ออก</t>
  </si>
  <si>
    <t>ส่วนเกิน</t>
  </si>
  <si>
    <t>ธุรกิจภายใต้</t>
  </si>
  <si>
    <t>ทุนสำรอง</t>
  </si>
  <si>
    <t>หุ้นทุน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</si>
  <si>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</si>
  <si>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</si>
  <si>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</si>
  <si>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</si>
  <si>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</si>
  <si>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การควบคุมเดียวกัน</t>
  </si>
  <si>
    <t>ตามกฎหมาย</t>
  </si>
  <si>
    <t>ซื้อคืน</t>
  </si>
  <si>
    <t>การแปลงค่างบการเงิน</t>
  </si>
  <si>
    <t>ของบริษัท</t>
  </si>
  <si>
    <t>อำนาจควบคุม</t>
  </si>
  <si>
    <t>เจ้าของ</t>
  </si>
  <si>
    <t>บาท</t>
  </si>
  <si>
    <t>เงินปันผลจ่าย</t>
  </si>
  <si>
    <t>ยอดคงเหลือ ณ วันที่ 1 มกราคม พ.ศ. 2568</t>
  </si>
  <si>
    <t>หุ้นทุนซื้อคืน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</si>
  <si>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</si>
  <si>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</si>
  <si>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จัดสรรเป็นทุนสำรอง</t>
  </si>
  <si>
    <t xml:space="preserve">งบกระแสเงินสด </t>
  </si>
  <si>
    <t>รายการปรับปรุง</t>
  </si>
  <si>
    <t>ค่าเสื่อมราคาอาคารและส่วนปรับปรุงอาคาร</t>
  </si>
  <si>
    <t>จากอสังหาริมทรัพย์เพื่อการลงทุน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</si>
  <si>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</si>
  <si>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ค่าตัดจำหน่ายสินทรัพย์สิทธิการใช้</t>
  </si>
  <si>
    <t>ค่าตัดจำหน่ายสินทรัพย์ไม่มีตัวตน</t>
  </si>
  <si>
    <t>ค่าเผื่อการลดลงของมูลค่าสินค้า (กลับรายการ)</t>
  </si>
  <si>
    <t xml:space="preserve">(กำไร) ขาดทุนจากการจำหน่ายอุปกรณ์ </t>
  </si>
  <si>
    <t>ขาดทุนจากการตัดจำหน่ายอุปกรณ์</t>
  </si>
  <si>
    <t>ค่าใช้จ่ายผลประโยชน์พนักงาน</t>
  </si>
  <si>
    <t>รายได้ค่าเช่าจากอสังหาริมทรัพย์เพื่อการลงทุน</t>
  </si>
  <si>
    <t>ดอกเบี้ยรับ</t>
  </si>
  <si>
    <t>รายได้เงินปันผลรับ</t>
  </si>
  <si>
    <t xml:space="preserve">ส่วนแบ่งกำไรของบริษัทร่วมและ
การร่วมค้าตามวิธีส่วนได้เสีย </t>
  </si>
  <si>
    <t>การเปลี่ยนแปลงในมูลค่ายุติธรรมของสัญญาซื้อขาย</t>
  </si>
  <si>
    <t>เงินตราต่างประเทศล่วงหน้า</t>
  </si>
  <si>
    <t>การเปลี่ยนแปลงในเงินทุนหมุนเวียน: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</si>
  <si>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</si>
  <si>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</si>
  <si>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</si>
  <si>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</si>
  <si>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</si>
  <si>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</si>
  <si>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</si>
  <si>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จ่ายผลประโยชน์พนักงาน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</si>
  <si>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</si>
  <si>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จ่ายภาษีเงินได้</t>
    </r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</si>
  <si>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</si>
  <si>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</si>
  <si>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</si>
  <si>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</si>
  <si>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</si>
  <si>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</si>
  <si>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เงินให้กู้ยืมระยะยาวแก่กิจการที่เกี่ยวข้องกัน</t>
  </si>
  <si>
    <t>เงินสดรับจากรายได้ค่าเช่าของอสังหาริมทรัพย์เพื่อการลงทุน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</si>
  <si>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</si>
  <si>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</si>
  <si>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เงินสดจ่ายคืนเงินต้นของสัญญาเช่า</t>
  </si>
  <si>
    <t>เงินปันผลจ่ายให้แก่ผู้ถือหุ้นของบริษัท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</si>
  <si>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</si>
  <si>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</si>
  <si>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และรายการเทียบเท่าเงินสด</t>
  </si>
  <si>
    <t>เงินสดและรายการเทียบเท่าเงินสดปลายรอบระยะเวลา</t>
  </si>
  <si>
    <t>รายการที่ไม่ใช่เงินสด :</t>
  </si>
  <si>
    <t>เจ้าหนี้ซื้อที่ดิน อาคารและอุปกรณ์</t>
  </si>
  <si>
    <t>รายได้ค่าเช่าโดยวิธีเส้นตรงของอสังหาริมทรัพย์เพื่อการลงทุน</t>
  </si>
  <si>
    <t>การได้มาซึ่งสินทรัพย์สิทธิการใช้</t>
  </si>
  <si>
    <t>เงินปันผลค้างรับ</t>
  </si>
  <si>
    <t>31 มีนาคม</t>
  </si>
  <si>
    <t>ยอดคงเหลือ ณ วันที่ 31 มีนาคม พ.ศ. 2568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</si>
  <si>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</si>
  <si>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</si>
  <si>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</si>
  <si>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วันที่ 1 มกราคม พ.ศ. 2569</t>
  </si>
  <si>
    <t>ยอดคงเหลือ ณ วันที่ 31 มีนาคม พ.ศ. 2569</t>
  </si>
  <si>
    <t xml:space="preserve">ยอดคงเหลือ ณ วันที่ 1 มกราคม พ.ศ. 2568 </t>
  </si>
  <si>
    <t>เงินสดจ่ายล่วงหน้าสำหรับซื้อที่ดิน อาคารและอุปกรณ์</t>
  </si>
  <si>
    <t>เจ้าหนี้ซื้อสินทรัพย์ไม่มีตัวตน</t>
  </si>
  <si>
    <t>ลูกหนี้ค้างรับจากการขายเครื่องจักรและอุปกรณ์</t>
  </si>
  <si>
    <t>(ขาดทุน) กำไรจากอัตราแลกเปลี่ยน</t>
  </si>
  <si>
    <t>ส่วนแบ่งกำไรจากเงินลงทุนในการร่วมค้าตามวิธีส่วนได้เสีย</t>
  </si>
  <si>
    <t>ขาดทุนจากอัตราแลกเปลี่ยน</t>
  </si>
  <si>
    <t>ผลขาดทุนด้านเครดิตที่คาดว่าจะเกิดขึ้น</t>
  </si>
  <si>
    <t xml:space="preserve">ข้อมูลทางการเงินรวม (ยังไม่ได้ตรวจสอบ) 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</si>
  <si>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</si>
  <si>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</si>
  <si>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</si>
  <si>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</si>
  <si>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</si>
  <si>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</si>
  <si>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รวมรายการที่จะไม่จัดประเภทรายการใหม่ไป</t>
  </si>
  <si>
    <t xml:space="preserve">ยังกำไรหรือขาดทุนในภายหลัง </t>
  </si>
  <si>
    <t>จัดประเภทเงินจ่ายล่วงหน้าสำหรับการซื้อ</t>
  </si>
  <si>
    <t>ที่ดิน อาคารและอุปกรณ์ไปเป็นที่ดิน อาคารและอุปกรณ์</t>
  </si>
  <si>
    <t>สินทรัพย์อนุพันธ์</t>
  </si>
  <si>
    <t>ส่วนที่ถึงกำหนดชำระภายในหนึ่งปี - สุทธิ</t>
  </si>
  <si>
    <t>(ค่าใช้จ่าย) รายได้ภาษีเงินได้</t>
  </si>
  <si>
    <t>ค่าเผื่อสินค้าล้าสมัย (กลับรายการ)</t>
  </si>
  <si>
    <t>ค่าใช้จ่ายสำหรับอสังหาริมทรัพย์เพื่อการลงทุน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</si>
  <si>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</si>
  <si>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</si>
  <si>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เงินสดจ่ายเพื่อลงทุนในเงินฝากประจำ</t>
  </si>
  <si>
    <t>เงินสดจ่ายสำหรับอสังหาริมทรัพย์เพื่อการลงทุน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</si>
  <si>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</si>
  <si>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(ขาดทุน) กำไรจากอัตราแลกเปลี่ยนของเงินสด</t>
  </si>
  <si>
    <t>และสินทรัพย์ไม่มีตัวตน</t>
  </si>
  <si>
    <t>เงินสดรับจากเงินกู้ยืมระยะสั้นจากสถาบันการเงิน</t>
  </si>
  <si>
    <t>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</si>
</sst>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;\(#,##0\);\-"/>
    <numFmt numFmtId="169" formatCode="#,##0.00;\(#,##0.00\);&quot;-&quot;;@"/>
    <numFmt numFmtId="170" formatCode="#,##0.0;\(#,##0.0\);&quot;-&quot;;@"/>
  </numFmts>
  <fonts count="18" x14ac:knownFonts="1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MS Sans Serif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0"/>
      <name val="Cord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3"/>
      <color rgb="FF000000"/>
      <name val="Browallia New"/>
      <family val="2"/>
    </font>
    <font>
      <i/>
      <sz val="13"/>
      <name val="Browallia New"/>
      <family val="2"/>
    </font>
    <font>
      <sz val="8"/>
      <name val="AngsanaUPC"/>
      <family val="2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6" fillId="0" borderId="0" applyFont="0" applyAlignment="0">
      <alignment horizontal="center"/>
    </xf>
    <xf numFmtId="164" fontId="7" fillId="0" borderId="0" applyFont="0" applyFill="0" applyBorder="0" applyAlignment="0" applyProtection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7">
    <xf numFmtId="0" fontId="0" fillId="0" borderId="0" xfId="0"/>
    <xf numFmtId="9" fontId="4" fillId="0" borderId="0" xfId="11" applyFont="1" applyFill="1" applyAlignment="1">
      <alignment vertical="center"/>
    </xf>
    <xf numFmtId="10" fontId="4" fillId="0" borderId="0" xfId="11" applyNumberFormat="1" applyFont="1" applyFill="1" applyAlignment="1">
      <alignment vertical="center"/>
    </xf>
    <xf numFmtId="43" fontId="4" fillId="0" borderId="3" xfId="12" applyFont="1" applyFill="1" applyBorder="1" applyAlignment="1">
      <alignment horizontal="right" vertical="center"/>
    </xf>
    <xf numFmtId="43" fontId="4" fillId="0" borderId="0" xfId="12" applyFont="1" applyFill="1" applyAlignment="1">
      <alignment vertical="center"/>
    </xf>
    <xf numFmtId="0" fontId="3" fillId="0" borderId="0" xfId="0" quotePrefix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2" xfId="0" quotePrefix="1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3" fontId="3" fillId="0" borderId="0" xfId="0" applyNumberFormat="1" applyFont="1" applyAlignment="1">
      <alignment horizontal="right" vertical="center"/>
    </xf>
    <xf numFmtId="0" fontId="3" fillId="0" borderId="2" xfId="0" quotePrefix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43" fontId="3" fillId="0" borderId="0" xfId="0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4" fillId="0" borderId="3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4" fillId="0" borderId="2" xfId="0" quotePrefix="1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4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165" fontId="14" fillId="0" borderId="4" xfId="0" applyNumberFormat="1" applyFont="1" applyBorder="1" applyAlignment="1">
      <alignment vertical="center"/>
    </xf>
    <xf numFmtId="165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168" fontId="14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65" fontId="14" fillId="0" borderId="2" xfId="0" applyNumberFormat="1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165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165" fontId="13" fillId="0" borderId="2" xfId="0" applyNumberFormat="1" applyFont="1" applyBorder="1" applyAlignment="1">
      <alignment horizontal="right" vertical="center"/>
    </xf>
    <xf numFmtId="165" fontId="13" fillId="0" borderId="2" xfId="0" applyNumberFormat="1" applyFont="1" applyBorder="1" applyAlignment="1">
      <alignment vertical="center"/>
    </xf>
    <xf numFmtId="165" fontId="13" fillId="0" borderId="0" xfId="0" applyNumberFormat="1" applyFont="1" applyAlignment="1">
      <alignment horizontal="right" vertical="center" wrapText="1"/>
    </xf>
    <xf numFmtId="43" fontId="13" fillId="0" borderId="0" xfId="0" applyNumberFormat="1" applyFont="1" applyAlignment="1">
      <alignment horizontal="right" vertical="center" wrapText="1"/>
    </xf>
    <xf numFmtId="165" fontId="13" fillId="0" borderId="3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5" fontId="12" fillId="0" borderId="0" xfId="0" applyNumberFormat="1" applyFont="1" applyAlignment="1">
      <alignment horizontal="right" vertical="center" wrapText="1"/>
    </xf>
    <xf numFmtId="4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 wrapText="1"/>
    </xf>
    <xf numFmtId="0" fontId="4" fillId="0" borderId="0" xfId="0" applyFont="1"/>
    <xf numFmtId="43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horizontal="left" vertical="center"/>
    </xf>
    <xf numFmtId="166" fontId="4" fillId="0" borderId="2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5" fontId="4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4" fillId="0" borderId="2" xfId="0" quotePrefix="1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70" fontId="4" fillId="0" borderId="0" xfId="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center" vertical="center"/>
    </xf>
    <xf numFmtId="165" fontId="4" fillId="0" borderId="4" xfId="0" applyNumberFormat="1" applyFont="1" applyBorder="1" applyAlignment="1">
      <alignment horizontal="right" vertical="center"/>
    </xf>
    <xf numFmtId="166" fontId="4" fillId="0" borderId="2" xfId="0" quotePrefix="1" applyNumberFormat="1" applyFont="1" applyBorder="1" applyAlignment="1">
      <alignment horizontal="left" vertical="center"/>
    </xf>
    <xf numFmtId="166" fontId="4" fillId="0" borderId="2" xfId="0" quotePrefix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43" fontId="4" fillId="0" borderId="0" xfId="0" applyNumberFormat="1" applyFont="1" applyAlignment="1">
      <alignment horizontal="right" vertical="center"/>
    </xf>
    <xf numFmtId="0" fontId="3" fillId="0" borderId="2" xfId="0" quotePrefix="1" applyFont="1" applyBorder="1" applyAlignment="1">
      <alignment vertical="center"/>
    </xf>
    <xf numFmtId="43" fontId="4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43" fontId="4" fillId="0" borderId="0" xfId="0" quotePrefix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5" fontId="4" fillId="0" borderId="0" xfId="0" quotePrefix="1" applyNumberFormat="1" applyFont="1" applyAlignment="1">
      <alignment vertical="center"/>
    </xf>
    <xf numFmtId="165" fontId="4" fillId="0" borderId="2" xfId="0" quotePrefix="1" applyNumberFormat="1" applyFont="1" applyBorder="1" applyAlignment="1">
      <alignment vertical="center"/>
    </xf>
    <xf numFmtId="0" fontId="15" fillId="0" borderId="0" xfId="0" applyFont="1"/>
    <xf numFmtId="0" fontId="16" fillId="0" borderId="0" xfId="0" applyFont="1" applyAlignment="1">
      <alignment vertical="center"/>
    </xf>
    <xf numFmtId="167" fontId="4" fillId="0" borderId="0" xfId="0" applyNumberFormat="1" applyFont="1" applyAlignment="1">
      <alignment vertical="center"/>
    </xf>
    <xf numFmtId="165" fontId="4" fillId="0" borderId="3" xfId="0" applyNumberFormat="1" applyFont="1" applyBorder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0" fontId="4" fillId="0" borderId="2" xfId="0" quotePrefix="1" applyFont="1" applyBorder="1" applyAlignment="1">
      <alignment horizontal="left" vertical="center"/>
    </xf>
    <xf numFmtId="167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5" fontId="14" fillId="0" borderId="2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</cellXfs>
  <cellStyles count="19">
    <cellStyle name="Comma" xfId="12" builtinId="3"/>
    <cellStyle name="Comma 12 2 2" xfId="7" xr:uid="{00000000-0005-0000-0000-000001000000}"/>
    <cellStyle name="Comma 12 2 2 2" xfId="16" xr:uid="{E9BF94DC-5CE1-4020-9D68-8964A40840B3}"/>
    <cellStyle name="Comma 2" xfId="2" xr:uid="{00000000-0005-0000-0000-000002000000}"/>
    <cellStyle name="Comma 2 2" xfId="13" xr:uid="{E0EFCFD9-5EC2-4BB3-8DE0-CEB7C671FF23}"/>
    <cellStyle name="Comma 3" xfId="9" xr:uid="{00000000-0005-0000-0000-000003000000}"/>
    <cellStyle name="Comma 3 2" xfId="17" xr:uid="{0CB71CD5-22EC-40D2-86A6-BEC5E30567E6}"/>
    <cellStyle name="Comma 4" xfId="18" xr:uid="{E01F8B44-4F38-498E-B417-0CCCB6D4544A}"/>
    <cellStyle name="Normal" xfId="0" builtinId="0"/>
    <cellStyle name="Normal 2" xfId="4" xr:uid="{00000000-0005-0000-0000-000005000000}"/>
    <cellStyle name="Normal 2 13" xfId="8" xr:uid="{00000000-0005-0000-0000-000006000000}"/>
    <cellStyle name="Normal 2 2" xfId="14" xr:uid="{533379E9-BCAD-450F-ACCD-F98FEDB1FF6C}"/>
    <cellStyle name="Normal 3" xfId="6" xr:uid="{00000000-0005-0000-0000-000007000000}"/>
    <cellStyle name="Normal 3 2" xfId="10" xr:uid="{00000000-0005-0000-0000-000008000000}"/>
    <cellStyle name="Normal 4 5" xfId="3" xr:uid="{00000000-0005-0000-0000-000009000000}"/>
    <cellStyle name="Normal 7" xfId="1" xr:uid="{00000000-0005-0000-0000-00000A000000}"/>
    <cellStyle name="Percent" xfId="11" builtinId="5"/>
    <cellStyle name="Percent 2" xfId="5" xr:uid="{00000000-0005-0000-0000-00000C000000}"/>
    <cellStyle name="Percent 2 2" xfId="15" xr:uid="{0E748293-DFD1-4CA7-9A0E-0F8FD5666472}"/>
  </cellStyles>
  <dxfs count="0"/>
  <tableStyles count="0" defaultTableStyle="TableStyleMedium2" defaultPivotStyle="PivotStyleLight16"/>
  <colors>
    <mruColors>
      <color rgb="FFFFCCCC"/>
      <color rgb="FFFFFFDD"/>
      <color rgb="FF66FFFF"/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6"/>
  <sheetViews>
    <sheetView topLeftCell="A112" zoomScaleNormal="100" zoomScaleSheetLayoutView="100" zoomScalePageLayoutView="82" workbookViewId="0">
      <selection activeCell="O125" sqref="O125"/>
    </sheetView>
  </sheetViews>
  <sheetFormatPr defaultColWidth="10.42578125" defaultRowHeight="20.100000000000001" customHeight="1" x14ac:dyDescent="0.5"/>
  <cols>
    <col min="1" max="3" width="1.42578125" style="6" customWidth="1"/>
    <col min="4" max="4" width="33.7109375" style="6" customWidth="1"/>
    <col min="5" max="5" width="7.7109375" style="7" customWidth="1"/>
    <col min="6" max="6" width="0.5703125" style="6" customWidth="1"/>
    <col min="7" max="7" width="13.42578125" style="8" customWidth="1"/>
    <col min="8" max="8" width="0.5703125" style="109" customWidth="1"/>
    <col min="9" max="9" width="12.42578125" style="8" customWidth="1"/>
    <col min="10" max="10" width="0.5703125" style="6" customWidth="1"/>
    <col min="11" max="11" width="13.42578125" style="8" customWidth="1"/>
    <col min="12" max="12" width="0.5703125" style="109" customWidth="1"/>
    <col min="13" max="13" width="12.42578125" style="8" customWidth="1"/>
    <col min="14" max="16384" width="10.42578125" style="6"/>
  </cols>
  <sheetData>
    <row r="1" spans="1:13" ht="19.350000000000001" customHeight="1" x14ac:dyDescent="0.5">
      <c r="A1" s="5" t="s">
        <v>0</v>
      </c>
    </row>
    <row r="2" spans="1:13" ht="19.350000000000001" customHeight="1" x14ac:dyDescent="0.5">
      <c r="A2" s="5" t="s">
        <v>1</v>
      </c>
    </row>
    <row r="3" spans="1:13" ht="19.350000000000001" customHeight="1" x14ac:dyDescent="0.5">
      <c r="A3" s="110" t="s">
        <v>178</v>
      </c>
      <c r="B3" s="11"/>
      <c r="C3" s="11"/>
      <c r="D3" s="11"/>
      <c r="E3" s="12"/>
      <c r="F3" s="11"/>
      <c r="G3" s="13"/>
      <c r="H3" s="111"/>
      <c r="I3" s="13"/>
      <c r="J3" s="11"/>
      <c r="K3" s="13"/>
      <c r="L3" s="111"/>
      <c r="M3" s="13"/>
    </row>
    <row r="4" spans="1:13" ht="19.350000000000001" customHeight="1" x14ac:dyDescent="0.5">
      <c r="A4" s="102"/>
      <c r="J4" s="100"/>
      <c r="L4" s="8"/>
    </row>
    <row r="5" spans="1:13" ht="19.350000000000001" customHeight="1" x14ac:dyDescent="0.5">
      <c r="G5" s="129" t="s">
        <v>2</v>
      </c>
      <c r="H5" s="129"/>
      <c r="I5" s="129"/>
      <c r="J5" s="112"/>
      <c r="K5" s="129" t="s">
        <v>3</v>
      </c>
      <c r="L5" s="129"/>
      <c r="M5" s="129"/>
    </row>
    <row r="6" spans="1:13" ht="19.350000000000001" customHeight="1" x14ac:dyDescent="0.5">
      <c r="G6" s="17" t="s">
        <v>4</v>
      </c>
      <c r="H6" s="112"/>
      <c r="I6" s="17" t="s">
        <v>5</v>
      </c>
      <c r="J6" s="112"/>
      <c r="K6" s="17" t="s">
        <v>4</v>
      </c>
      <c r="L6" s="112"/>
      <c r="M6" s="17" t="s">
        <v>5</v>
      </c>
    </row>
    <row r="7" spans="1:13" ht="19.350000000000001" customHeight="1" x14ac:dyDescent="0.5">
      <c r="G7" s="17" t="s">
        <v>176</v>
      </c>
      <c r="H7" s="17"/>
      <c r="I7" s="17" t="s">
        <v>6</v>
      </c>
      <c r="J7" s="17"/>
      <c r="K7" s="17" t="s">
        <v>176</v>
      </c>
      <c r="L7" s="17"/>
      <c r="M7" s="17" t="s">
        <v>6</v>
      </c>
    </row>
    <row r="8" spans="1:13" ht="18.600000000000001" customHeight="1" x14ac:dyDescent="0.5">
      <c r="A8" s="113"/>
      <c r="E8" s="18"/>
      <c r="F8" s="9"/>
      <c r="G8" s="17" t="s">
        <v>179</v>
      </c>
      <c r="H8" s="19"/>
      <c r="I8" s="17" t="s">
        <v>7</v>
      </c>
      <c r="J8" s="9"/>
      <c r="K8" s="17" t="s">
        <v>179</v>
      </c>
      <c r="L8" s="19"/>
      <c r="M8" s="17" t="s">
        <v>7</v>
      </c>
    </row>
    <row r="9" spans="1:13" ht="19.350000000000001" customHeight="1" x14ac:dyDescent="0.5">
      <c r="A9" s="113"/>
      <c r="E9" s="20" t="s">
        <v>8</v>
      </c>
      <c r="F9" s="5"/>
      <c r="G9" s="21" t="s">
        <v>9</v>
      </c>
      <c r="H9" s="22"/>
      <c r="I9" s="21" t="s">
        <v>9</v>
      </c>
      <c r="J9" s="5"/>
      <c r="K9" s="21" t="s">
        <v>9</v>
      </c>
      <c r="L9" s="22"/>
      <c r="M9" s="21" t="s">
        <v>9</v>
      </c>
    </row>
    <row r="10" spans="1:13" ht="4.7" customHeight="1" x14ac:dyDescent="0.5">
      <c r="A10" s="113"/>
      <c r="E10" s="26"/>
      <c r="F10" s="5"/>
      <c r="G10" s="17"/>
      <c r="H10" s="22"/>
      <c r="I10" s="17"/>
      <c r="J10" s="5"/>
      <c r="K10" s="17"/>
      <c r="L10" s="22"/>
      <c r="M10" s="17"/>
    </row>
    <row r="11" spans="1:13" ht="19.350000000000001" customHeight="1" x14ac:dyDescent="0.5">
      <c r="A11" s="9" t="s">
        <v>10</v>
      </c>
      <c r="E11" s="26"/>
      <c r="F11" s="5"/>
      <c r="G11" s="17"/>
      <c r="H11" s="22"/>
      <c r="I11" s="17"/>
      <c r="J11" s="5"/>
      <c r="K11" s="17"/>
      <c r="L11" s="22"/>
      <c r="M11" s="17"/>
    </row>
    <row r="12" spans="1:13" ht="4.7" customHeight="1" x14ac:dyDescent="0.5">
      <c r="A12" s="113"/>
      <c r="E12" s="26"/>
      <c r="F12" s="5"/>
      <c r="G12" s="17"/>
      <c r="H12" s="22"/>
      <c r="I12" s="17"/>
      <c r="J12" s="5"/>
      <c r="K12" s="17"/>
      <c r="L12" s="22"/>
      <c r="M12" s="17"/>
    </row>
    <row r="13" spans="1:13" ht="19.350000000000001" customHeight="1" x14ac:dyDescent="0.5">
      <c r="A13" s="9" t="s">
        <v>11</v>
      </c>
    </row>
    <row r="14" spans="1:13" ht="5.0999999999999996" customHeight="1" x14ac:dyDescent="0.5">
      <c r="A14" s="9"/>
    </row>
    <row r="15" spans="1:13" ht="19.350000000000001" customHeight="1" x14ac:dyDescent="0.5">
      <c r="A15" s="14" t="s">
        <v>12</v>
      </c>
      <c r="E15" s="16"/>
      <c r="G15" s="8">
        <v>657059717</v>
      </c>
      <c r="I15" s="8">
        <v>634316723</v>
      </c>
      <c r="J15" s="109"/>
      <c r="K15" s="8">
        <v>147596398</v>
      </c>
      <c r="L15" s="100"/>
      <c r="M15" s="8">
        <v>150039367</v>
      </c>
    </row>
    <row r="16" spans="1:13" ht="19.350000000000001" customHeight="1" x14ac:dyDescent="0.5">
      <c r="A16" s="6" t="s">
        <v>13</v>
      </c>
      <c r="E16" s="16"/>
      <c r="J16" s="109"/>
      <c r="L16" s="6"/>
    </row>
    <row r="17" spans="1:13" ht="19.350000000000001" customHeight="1" x14ac:dyDescent="0.5">
      <c r="B17" s="6" t="s">
        <v>14</v>
      </c>
      <c r="E17" s="16"/>
      <c r="G17" s="8">
        <v>57060629</v>
      </c>
      <c r="I17" s="8">
        <v>57015304</v>
      </c>
      <c r="J17" s="109"/>
      <c r="K17" s="8">
        <v>0</v>
      </c>
      <c r="L17" s="6"/>
      <c r="M17" s="8">
        <v>0</v>
      </c>
    </row>
    <row r="18" spans="1:13" ht="19.350000000000001" customHeight="1" x14ac:dyDescent="0.5">
      <c r="A18" s="102" t="s">
        <v>15</v>
      </c>
      <c r="E18" s="16">
        <v>8</v>
      </c>
      <c r="G18" s="8">
        <v>1086024522</v>
      </c>
      <c r="I18" s="8">
        <v>1008474079</v>
      </c>
      <c r="J18" s="109"/>
      <c r="K18" s="8">
        <v>1015216482</v>
      </c>
      <c r="L18" s="100"/>
      <c r="M18" s="8">
        <v>769496780</v>
      </c>
    </row>
    <row r="19" spans="1:13" ht="19.350000000000001" customHeight="1" x14ac:dyDescent="0.5">
      <c r="A19" s="14" t="s">
        <v>161</v>
      </c>
      <c r="E19" s="16"/>
      <c r="J19" s="109"/>
      <c r="L19" s="100"/>
    </row>
    <row r="20" spans="1:13" ht="19.350000000000001" customHeight="1" x14ac:dyDescent="0.5">
      <c r="A20" s="14"/>
      <c r="B20" s="6" t="s">
        <v>203</v>
      </c>
      <c r="E20" s="16">
        <v>17</v>
      </c>
      <c r="G20" s="8">
        <v>0</v>
      </c>
      <c r="I20" s="8">
        <v>0</v>
      </c>
      <c r="J20" s="109"/>
      <c r="K20" s="8">
        <v>19812693</v>
      </c>
      <c r="L20" s="6"/>
      <c r="M20" s="8">
        <v>20229219</v>
      </c>
    </row>
    <row r="21" spans="1:13" ht="19.350000000000001" customHeight="1" x14ac:dyDescent="0.5">
      <c r="A21" s="102" t="s">
        <v>202</v>
      </c>
      <c r="E21" s="16"/>
      <c r="G21" s="8">
        <v>50678</v>
      </c>
      <c r="I21" s="8">
        <v>0</v>
      </c>
      <c r="J21" s="109"/>
      <c r="K21" s="8">
        <v>50678</v>
      </c>
      <c r="L21" s="100"/>
      <c r="M21" s="8">
        <v>0</v>
      </c>
    </row>
    <row r="22" spans="1:13" ht="19.350000000000001" customHeight="1" x14ac:dyDescent="0.5">
      <c r="A22" s="102" t="s">
        <v>16</v>
      </c>
      <c r="E22" s="16">
        <v>9</v>
      </c>
      <c r="G22" s="8">
        <v>1101481738</v>
      </c>
      <c r="I22" s="8">
        <v>1049703767</v>
      </c>
      <c r="J22" s="109"/>
      <c r="K22" s="8">
        <v>587186318</v>
      </c>
      <c r="L22" s="100"/>
      <c r="M22" s="8">
        <v>550790957</v>
      </c>
    </row>
    <row r="23" spans="1:13" ht="19.350000000000001" customHeight="1" x14ac:dyDescent="0.5">
      <c r="A23" s="14" t="s">
        <v>17</v>
      </c>
      <c r="G23" s="13">
        <v>33602011</v>
      </c>
      <c r="I23" s="13">
        <v>44325518</v>
      </c>
      <c r="J23" s="109"/>
      <c r="K23" s="13">
        <v>2522323</v>
      </c>
      <c r="L23" s="100"/>
      <c r="M23" s="13">
        <v>1963543</v>
      </c>
    </row>
    <row r="24" spans="1:13" ht="5.0999999999999996" customHeight="1" x14ac:dyDescent="0.5">
      <c r="A24" s="113"/>
      <c r="E24" s="26"/>
      <c r="F24" s="5"/>
      <c r="G24" s="17"/>
      <c r="H24" s="22"/>
      <c r="I24" s="17"/>
      <c r="J24" s="22"/>
      <c r="K24" s="17"/>
      <c r="L24" s="5"/>
      <c r="M24" s="17"/>
    </row>
    <row r="25" spans="1:13" ht="19.350000000000001" customHeight="1" x14ac:dyDescent="0.5">
      <c r="A25" s="114" t="s">
        <v>18</v>
      </c>
      <c r="G25" s="13">
        <f>SUM(G15:G23)</f>
        <v>2935279295</v>
      </c>
      <c r="I25" s="13">
        <f>SUM(I15:I23)</f>
        <v>2793835391</v>
      </c>
      <c r="J25" s="109"/>
      <c r="K25" s="13">
        <f>SUM(K15:K23)</f>
        <v>1772384892</v>
      </c>
      <c r="L25" s="6"/>
      <c r="M25" s="13">
        <f>SUM(M15:M23)</f>
        <v>1492519866</v>
      </c>
    </row>
    <row r="26" spans="1:13" ht="8.25" customHeight="1" x14ac:dyDescent="0.5">
      <c r="A26" s="115"/>
      <c r="E26" s="116"/>
      <c r="F26" s="93"/>
      <c r="H26" s="117"/>
      <c r="J26" s="117"/>
      <c r="L26" s="93"/>
    </row>
    <row r="27" spans="1:13" ht="19.350000000000001" customHeight="1" x14ac:dyDescent="0.5">
      <c r="A27" s="9" t="s">
        <v>19</v>
      </c>
      <c r="E27" s="116"/>
      <c r="F27" s="93"/>
      <c r="H27" s="117"/>
      <c r="J27" s="117"/>
      <c r="L27" s="93"/>
    </row>
    <row r="28" spans="1:13" ht="5.0999999999999996" customHeight="1" x14ac:dyDescent="0.5">
      <c r="A28" s="9"/>
      <c r="E28" s="116"/>
      <c r="F28" s="93"/>
      <c r="H28" s="117"/>
      <c r="J28" s="117"/>
      <c r="L28" s="93"/>
    </row>
    <row r="29" spans="1:13" ht="19.350000000000001" customHeight="1" x14ac:dyDescent="0.5">
      <c r="A29" s="102" t="s">
        <v>20</v>
      </c>
      <c r="E29" s="116"/>
      <c r="F29" s="93"/>
      <c r="G29" s="8">
        <v>5552200</v>
      </c>
      <c r="H29" s="117"/>
      <c r="I29" s="8">
        <v>5552200</v>
      </c>
      <c r="J29" s="117"/>
      <c r="K29" s="8">
        <v>2192500</v>
      </c>
      <c r="L29" s="93"/>
      <c r="M29" s="8">
        <v>2192500</v>
      </c>
    </row>
    <row r="30" spans="1:13" ht="19.350000000000001" customHeight="1" x14ac:dyDescent="0.5">
      <c r="A30" s="102" t="s">
        <v>21</v>
      </c>
      <c r="E30" s="118">
        <v>10</v>
      </c>
      <c r="G30" s="8">
        <v>0</v>
      </c>
      <c r="I30" s="8">
        <v>0</v>
      </c>
      <c r="J30" s="109"/>
      <c r="K30" s="8">
        <v>1572999669</v>
      </c>
      <c r="L30" s="100"/>
      <c r="M30" s="8">
        <v>1572999669</v>
      </c>
    </row>
    <row r="31" spans="1:13" ht="19.350000000000001" customHeight="1" x14ac:dyDescent="0.5">
      <c r="A31" s="14" t="s">
        <v>22</v>
      </c>
      <c r="E31" s="16">
        <v>17</v>
      </c>
      <c r="G31" s="8">
        <v>0</v>
      </c>
      <c r="I31" s="8">
        <v>0</v>
      </c>
      <c r="J31" s="109"/>
      <c r="K31" s="8">
        <v>74845865</v>
      </c>
      <c r="L31" s="100"/>
      <c r="M31" s="8">
        <v>76230380</v>
      </c>
    </row>
    <row r="32" spans="1:13" ht="19.350000000000001" customHeight="1" x14ac:dyDescent="0.5">
      <c r="A32" s="102" t="s">
        <v>23</v>
      </c>
      <c r="E32" s="118">
        <v>11</v>
      </c>
      <c r="G32" s="8">
        <v>92326044</v>
      </c>
      <c r="I32" s="8">
        <v>92326044</v>
      </c>
      <c r="J32" s="109"/>
      <c r="K32" s="8">
        <v>80207629</v>
      </c>
      <c r="L32" s="100"/>
      <c r="M32" s="8">
        <v>81091248</v>
      </c>
    </row>
    <row r="33" spans="1:14" ht="19.350000000000001" customHeight="1" x14ac:dyDescent="0.5">
      <c r="A33" s="102" t="s">
        <v>24</v>
      </c>
      <c r="E33" s="16"/>
      <c r="J33" s="109"/>
      <c r="L33" s="100"/>
      <c r="N33" s="1"/>
    </row>
    <row r="34" spans="1:14" ht="19.350000000000001" customHeight="1" x14ac:dyDescent="0.5">
      <c r="A34" s="102"/>
      <c r="B34" s="6" t="s">
        <v>25</v>
      </c>
      <c r="E34" s="16"/>
      <c r="G34" s="8">
        <v>9308397</v>
      </c>
      <c r="I34" s="8">
        <v>13956357</v>
      </c>
      <c r="J34" s="109"/>
      <c r="K34" s="8">
        <v>7868990</v>
      </c>
      <c r="L34" s="100"/>
      <c r="M34" s="8">
        <v>5584677</v>
      </c>
      <c r="N34" s="1"/>
    </row>
    <row r="35" spans="1:14" ht="19.350000000000001" customHeight="1" x14ac:dyDescent="0.5">
      <c r="A35" s="102" t="s">
        <v>25</v>
      </c>
      <c r="E35" s="118">
        <v>12</v>
      </c>
      <c r="G35" s="8">
        <v>2596651225</v>
      </c>
      <c r="I35" s="8">
        <v>2563243952</v>
      </c>
      <c r="J35" s="109"/>
      <c r="K35" s="8">
        <v>1503602319</v>
      </c>
      <c r="L35" s="100"/>
      <c r="M35" s="8">
        <v>1515757546</v>
      </c>
    </row>
    <row r="36" spans="1:14" ht="19.350000000000001" customHeight="1" x14ac:dyDescent="0.5">
      <c r="A36" s="102" t="s">
        <v>26</v>
      </c>
      <c r="E36" s="118">
        <v>13</v>
      </c>
      <c r="G36" s="8">
        <v>253743211</v>
      </c>
      <c r="I36" s="8">
        <v>262283227</v>
      </c>
      <c r="J36" s="109"/>
      <c r="K36" s="8">
        <v>176182527</v>
      </c>
      <c r="L36" s="100"/>
      <c r="M36" s="8">
        <v>181042829</v>
      </c>
    </row>
    <row r="37" spans="1:14" ht="19.350000000000001" customHeight="1" x14ac:dyDescent="0.5">
      <c r="A37" s="102" t="s">
        <v>27</v>
      </c>
      <c r="E37" s="118">
        <v>12</v>
      </c>
      <c r="G37" s="8">
        <v>15111672</v>
      </c>
      <c r="I37" s="8">
        <v>13714898</v>
      </c>
      <c r="J37" s="109"/>
      <c r="K37" s="8">
        <v>10451876</v>
      </c>
      <c r="L37" s="100"/>
      <c r="M37" s="8">
        <v>10111603</v>
      </c>
    </row>
    <row r="38" spans="1:14" ht="19.350000000000001" customHeight="1" x14ac:dyDescent="0.5">
      <c r="A38" s="102" t="s">
        <v>28</v>
      </c>
      <c r="E38" s="118"/>
      <c r="G38" s="8">
        <v>26978958</v>
      </c>
      <c r="I38" s="8">
        <v>25456790</v>
      </c>
      <c r="J38" s="109"/>
      <c r="K38" s="8">
        <v>27808598</v>
      </c>
      <c r="L38" s="100"/>
      <c r="M38" s="8">
        <v>24403936</v>
      </c>
    </row>
    <row r="39" spans="1:14" ht="19.350000000000001" customHeight="1" x14ac:dyDescent="0.5">
      <c r="A39" s="102" t="s">
        <v>29</v>
      </c>
      <c r="G39" s="13">
        <v>26684111</v>
      </c>
      <c r="I39" s="13">
        <v>25275959</v>
      </c>
      <c r="J39" s="109"/>
      <c r="K39" s="13">
        <v>8485250</v>
      </c>
      <c r="L39" s="100"/>
      <c r="M39" s="13">
        <v>8345294</v>
      </c>
    </row>
    <row r="40" spans="1:14" ht="5.0999999999999996" customHeight="1" x14ac:dyDescent="0.5">
      <c r="A40" s="113"/>
      <c r="E40" s="26"/>
      <c r="F40" s="5"/>
      <c r="G40" s="17"/>
      <c r="H40" s="22"/>
      <c r="I40" s="17"/>
      <c r="J40" s="22"/>
      <c r="K40" s="17"/>
      <c r="L40" s="5"/>
      <c r="M40" s="17"/>
    </row>
    <row r="41" spans="1:14" ht="19.350000000000001" customHeight="1" x14ac:dyDescent="0.5">
      <c r="A41" s="114" t="s">
        <v>30</v>
      </c>
      <c r="G41" s="13">
        <f>SUM(G29:G39)</f>
        <v>3026355818</v>
      </c>
      <c r="I41" s="13">
        <f>SUM(I29:I39)</f>
        <v>3001809427</v>
      </c>
      <c r="J41" s="109"/>
      <c r="K41" s="13">
        <f>SUM(K29:K39)</f>
        <v>3464645223</v>
      </c>
      <c r="L41" s="6"/>
      <c r="M41" s="13">
        <f>SUM(M29:M39)</f>
        <v>3477759682</v>
      </c>
    </row>
    <row r="42" spans="1:14" ht="5.0999999999999996" customHeight="1" x14ac:dyDescent="0.5">
      <c r="A42" s="114"/>
      <c r="J42" s="109"/>
      <c r="L42" s="6"/>
    </row>
    <row r="43" spans="1:14" ht="19.350000000000001" customHeight="1" thickBot="1" x14ac:dyDescent="0.55000000000000004">
      <c r="A43" s="114" t="s">
        <v>31</v>
      </c>
      <c r="G43" s="25">
        <f>G25+G41</f>
        <v>5961635113</v>
      </c>
      <c r="I43" s="25">
        <f>I25+I41</f>
        <v>5795644818</v>
      </c>
      <c r="J43" s="109"/>
      <c r="K43" s="25">
        <f>K25+K41</f>
        <v>5237030115</v>
      </c>
      <c r="L43" s="6"/>
      <c r="M43" s="25">
        <f>M25+M41</f>
        <v>4970279548</v>
      </c>
    </row>
    <row r="44" spans="1:14" ht="19.350000000000001" customHeight="1" thickTop="1" x14ac:dyDescent="0.5">
      <c r="A44" s="114"/>
    </row>
    <row r="45" spans="1:14" ht="18" customHeight="1" x14ac:dyDescent="0.5">
      <c r="A45" s="114"/>
    </row>
    <row r="46" spans="1:14" ht="9.1999999999999993" customHeight="1" x14ac:dyDescent="0.5">
      <c r="A46" s="114"/>
      <c r="G46" s="6"/>
    </row>
    <row r="47" spans="1:14" ht="19.350000000000001" customHeight="1" x14ac:dyDescent="0.5">
      <c r="A47" s="130" t="s">
        <v>32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</row>
    <row r="48" spans="1:14" ht="19.5" customHeight="1" x14ac:dyDescent="0.5">
      <c r="A48" s="7"/>
      <c r="B48" s="7"/>
      <c r="C48" s="7"/>
      <c r="D48" s="7"/>
      <c r="F48" s="7"/>
      <c r="G48" s="16"/>
      <c r="H48" s="7"/>
      <c r="I48" s="7"/>
      <c r="J48" s="7"/>
      <c r="K48" s="7"/>
      <c r="L48" s="7"/>
      <c r="M48" s="7"/>
    </row>
    <row r="49" spans="1:13" ht="21.95" customHeight="1" x14ac:dyDescent="0.5">
      <c r="A49" s="128" t="s">
        <v>33</v>
      </c>
      <c r="B49" s="128"/>
      <c r="C49" s="128"/>
      <c r="D49" s="128"/>
      <c r="E49" s="128"/>
      <c r="F49" s="128"/>
      <c r="G49" s="128"/>
      <c r="H49" s="128"/>
      <c r="I49" s="128"/>
      <c r="J49" s="11"/>
      <c r="K49" s="13"/>
      <c r="L49" s="111"/>
      <c r="M49" s="13"/>
    </row>
    <row r="50" spans="1:13" ht="21.75" customHeight="1" x14ac:dyDescent="0.5">
      <c r="A50" s="5" t="str">
        <f>A1</f>
        <v>บริษัท อาร์ แอนด์ บี ฟู้ด ซัพพลาย จำกัด (มหาชน)</v>
      </c>
    </row>
    <row r="51" spans="1:13" ht="21.75" customHeight="1" x14ac:dyDescent="0.5">
      <c r="A51" s="114" t="s">
        <v>34</v>
      </c>
    </row>
    <row r="52" spans="1:13" ht="21.75" customHeight="1" x14ac:dyDescent="0.5">
      <c r="A52" s="119" t="str">
        <f>+A3</f>
        <v>ณ วันที่ 31 มีนาคม พ.ศ. 2569</v>
      </c>
      <c r="B52" s="11"/>
      <c r="C52" s="11"/>
      <c r="D52" s="11"/>
      <c r="E52" s="12"/>
      <c r="F52" s="11"/>
      <c r="G52" s="13"/>
      <c r="H52" s="111"/>
      <c r="I52" s="13"/>
      <c r="J52" s="11"/>
      <c r="K52" s="13"/>
      <c r="L52" s="111"/>
      <c r="M52" s="13"/>
    </row>
    <row r="53" spans="1:13" ht="21.75" customHeight="1" x14ac:dyDescent="0.5">
      <c r="A53" s="102"/>
    </row>
    <row r="54" spans="1:13" ht="21.75" customHeight="1" x14ac:dyDescent="0.5">
      <c r="G54" s="129" t="s">
        <v>2</v>
      </c>
      <c r="H54" s="129"/>
      <c r="I54" s="129"/>
      <c r="J54" s="112"/>
      <c r="K54" s="129" t="s">
        <v>3</v>
      </c>
      <c r="L54" s="129"/>
      <c r="M54" s="129"/>
    </row>
    <row r="55" spans="1:13" ht="21.75" customHeight="1" x14ac:dyDescent="0.5">
      <c r="G55" s="17" t="s">
        <v>4</v>
      </c>
      <c r="H55" s="112"/>
      <c r="I55" s="17" t="s">
        <v>5</v>
      </c>
      <c r="J55" s="112"/>
      <c r="K55" s="17" t="s">
        <v>4</v>
      </c>
      <c r="L55" s="112"/>
      <c r="M55" s="17" t="s">
        <v>5</v>
      </c>
    </row>
    <row r="56" spans="1:13" ht="21.75" customHeight="1" x14ac:dyDescent="0.5">
      <c r="G56" s="17" t="s">
        <v>176</v>
      </c>
      <c r="H56" s="17"/>
      <c r="I56" s="17" t="s">
        <v>6</v>
      </c>
      <c r="J56" s="17"/>
      <c r="K56" s="17" t="s">
        <v>176</v>
      </c>
      <c r="L56" s="17"/>
      <c r="M56" s="17" t="s">
        <v>6</v>
      </c>
    </row>
    <row r="57" spans="1:13" ht="21.75" customHeight="1" x14ac:dyDescent="0.5">
      <c r="A57" s="113"/>
      <c r="E57" s="18"/>
      <c r="F57" s="9"/>
      <c r="G57" s="17" t="s">
        <v>179</v>
      </c>
      <c r="H57" s="19"/>
      <c r="I57" s="17" t="s">
        <v>7</v>
      </c>
      <c r="J57" s="9"/>
      <c r="K57" s="17" t="s">
        <v>179</v>
      </c>
      <c r="L57" s="19"/>
      <c r="M57" s="17" t="s">
        <v>7</v>
      </c>
    </row>
    <row r="58" spans="1:13" ht="21.75" customHeight="1" x14ac:dyDescent="0.5">
      <c r="A58" s="113"/>
      <c r="E58" s="20" t="s">
        <v>8</v>
      </c>
      <c r="F58" s="5"/>
      <c r="G58" s="21" t="s">
        <v>9</v>
      </c>
      <c r="H58" s="22"/>
      <c r="I58" s="21" t="s">
        <v>9</v>
      </c>
      <c r="J58" s="5"/>
      <c r="K58" s="21" t="s">
        <v>9</v>
      </c>
      <c r="L58" s="22"/>
      <c r="M58" s="21" t="s">
        <v>9</v>
      </c>
    </row>
    <row r="59" spans="1:13" ht="8.25" customHeight="1" x14ac:dyDescent="0.5">
      <c r="A59" s="113"/>
      <c r="E59" s="26"/>
      <c r="F59" s="5"/>
      <c r="G59" s="17"/>
      <c r="H59" s="22"/>
      <c r="I59" s="17"/>
      <c r="J59" s="5"/>
      <c r="K59" s="17"/>
      <c r="L59" s="22"/>
      <c r="M59" s="17"/>
    </row>
    <row r="60" spans="1:13" ht="21.75" customHeight="1" x14ac:dyDescent="0.5">
      <c r="A60" s="9" t="s">
        <v>35</v>
      </c>
      <c r="E60" s="26"/>
      <c r="F60" s="5"/>
      <c r="G60" s="17"/>
      <c r="H60" s="22"/>
      <c r="I60" s="17"/>
      <c r="J60" s="5"/>
      <c r="K60" s="17"/>
      <c r="L60" s="22"/>
      <c r="M60" s="17"/>
    </row>
    <row r="61" spans="1:13" ht="8.25" customHeight="1" x14ac:dyDescent="0.5">
      <c r="A61" s="9"/>
      <c r="E61" s="26"/>
      <c r="F61" s="5"/>
      <c r="G61" s="17"/>
      <c r="H61" s="22"/>
      <c r="I61" s="17"/>
      <c r="J61" s="5"/>
      <c r="K61" s="17"/>
      <c r="L61" s="22"/>
      <c r="M61" s="17"/>
    </row>
    <row r="62" spans="1:13" ht="21.75" customHeight="1" x14ac:dyDescent="0.5">
      <c r="A62" s="9" t="s">
        <v>36</v>
      </c>
    </row>
    <row r="63" spans="1:13" ht="8.25" customHeight="1" x14ac:dyDescent="0.5">
      <c r="A63" s="9"/>
    </row>
    <row r="64" spans="1:13" ht="21.75" customHeight="1" x14ac:dyDescent="0.5">
      <c r="A64" s="102" t="s">
        <v>215</v>
      </c>
      <c r="E64" s="118"/>
      <c r="G64" s="8">
        <v>2055360</v>
      </c>
      <c r="I64" s="8">
        <v>0</v>
      </c>
      <c r="J64" s="109"/>
      <c r="K64" s="8">
        <v>0</v>
      </c>
      <c r="L64" s="6"/>
      <c r="M64" s="8">
        <v>0</v>
      </c>
    </row>
    <row r="65" spans="1:13" ht="21.75" customHeight="1" x14ac:dyDescent="0.5">
      <c r="A65" s="102" t="s">
        <v>37</v>
      </c>
      <c r="E65" s="118">
        <v>14</v>
      </c>
      <c r="G65" s="8">
        <v>525888281</v>
      </c>
      <c r="I65" s="8">
        <v>523557956</v>
      </c>
      <c r="J65" s="109"/>
      <c r="K65" s="8">
        <v>403246618</v>
      </c>
      <c r="L65" s="6"/>
      <c r="M65" s="8">
        <v>396835594</v>
      </c>
    </row>
    <row r="66" spans="1:13" ht="21.75" customHeight="1" x14ac:dyDescent="0.5">
      <c r="A66" s="102" t="s">
        <v>38</v>
      </c>
      <c r="G66" s="8">
        <v>56178177</v>
      </c>
      <c r="I66" s="8">
        <v>39600251</v>
      </c>
      <c r="J66" s="109"/>
      <c r="K66" s="8">
        <v>11948213</v>
      </c>
      <c r="L66" s="6"/>
      <c r="M66" s="8">
        <v>11948213</v>
      </c>
    </row>
    <row r="67" spans="1:13" ht="21.75" customHeight="1" x14ac:dyDescent="0.5">
      <c r="A67" s="102" t="s">
        <v>39</v>
      </c>
      <c r="J67" s="109"/>
      <c r="L67" s="6"/>
    </row>
    <row r="68" spans="1:13" ht="21.75" customHeight="1" x14ac:dyDescent="0.5">
      <c r="A68" s="102"/>
      <c r="B68" s="6" t="s">
        <v>40</v>
      </c>
      <c r="G68" s="8">
        <v>24399461</v>
      </c>
      <c r="I68" s="8">
        <v>25782371</v>
      </c>
      <c r="J68" s="109"/>
      <c r="K68" s="8">
        <v>10832381</v>
      </c>
      <c r="L68" s="6"/>
      <c r="M68" s="8">
        <v>11332404</v>
      </c>
    </row>
    <row r="69" spans="1:13" ht="21.75" customHeight="1" x14ac:dyDescent="0.5">
      <c r="A69" s="6" t="s">
        <v>41</v>
      </c>
      <c r="G69" s="13">
        <v>14800081</v>
      </c>
      <c r="I69" s="13">
        <v>13583226</v>
      </c>
      <c r="J69" s="109"/>
      <c r="K69" s="13">
        <v>9259363</v>
      </c>
      <c r="L69" s="6"/>
      <c r="M69" s="13">
        <v>9553369</v>
      </c>
    </row>
    <row r="70" spans="1:13" ht="8.25" customHeight="1" x14ac:dyDescent="0.5">
      <c r="A70" s="113"/>
      <c r="E70" s="26"/>
      <c r="F70" s="5"/>
      <c r="G70" s="17"/>
      <c r="H70" s="22"/>
      <c r="I70" s="17"/>
      <c r="J70" s="22"/>
      <c r="K70" s="17"/>
      <c r="L70" s="5"/>
      <c r="M70" s="17"/>
    </row>
    <row r="71" spans="1:13" ht="21.75" customHeight="1" x14ac:dyDescent="0.5">
      <c r="A71" s="114" t="s">
        <v>42</v>
      </c>
      <c r="G71" s="13">
        <f>SUM(G64:G69)</f>
        <v>623321360</v>
      </c>
      <c r="I71" s="13">
        <f>SUM(I64:I69)</f>
        <v>602523804</v>
      </c>
      <c r="J71" s="109"/>
      <c r="K71" s="13">
        <f>SUM(K64:K69)</f>
        <v>435286575</v>
      </c>
      <c r="L71" s="6"/>
      <c r="M71" s="13">
        <f>SUM(M64:M69)</f>
        <v>429669580</v>
      </c>
    </row>
    <row r="72" spans="1:13" ht="21.75" customHeight="1" x14ac:dyDescent="0.5">
      <c r="A72" s="102"/>
      <c r="J72" s="109"/>
      <c r="L72" s="6"/>
    </row>
    <row r="73" spans="1:13" ht="21.75" customHeight="1" x14ac:dyDescent="0.5">
      <c r="A73" s="9" t="s">
        <v>43</v>
      </c>
      <c r="J73" s="109"/>
      <c r="L73" s="6"/>
    </row>
    <row r="74" spans="1:13" ht="8.25" customHeight="1" x14ac:dyDescent="0.5">
      <c r="A74" s="115"/>
      <c r="J74" s="109"/>
      <c r="L74" s="6"/>
    </row>
    <row r="75" spans="1:13" ht="21.75" customHeight="1" x14ac:dyDescent="0.5">
      <c r="A75" s="102" t="s">
        <v>44</v>
      </c>
      <c r="G75" s="8">
        <v>154033481</v>
      </c>
      <c r="I75" s="8">
        <v>157135204</v>
      </c>
      <c r="J75" s="109"/>
      <c r="K75" s="8">
        <v>134876408</v>
      </c>
      <c r="L75" s="6"/>
      <c r="M75" s="8">
        <v>136409708</v>
      </c>
    </row>
    <row r="76" spans="1:13" ht="21.75" customHeight="1" x14ac:dyDescent="0.5">
      <c r="A76" s="6" t="s">
        <v>45</v>
      </c>
      <c r="E76" s="16"/>
      <c r="G76" s="13">
        <v>96220621</v>
      </c>
      <c r="I76" s="13">
        <v>97608541</v>
      </c>
      <c r="J76" s="109"/>
      <c r="K76" s="13">
        <v>62895756</v>
      </c>
      <c r="L76" s="6"/>
      <c r="M76" s="13">
        <v>65602934</v>
      </c>
    </row>
    <row r="77" spans="1:13" ht="8.25" customHeight="1" x14ac:dyDescent="0.5">
      <c r="A77" s="113"/>
      <c r="E77" s="26"/>
      <c r="F77" s="5"/>
      <c r="G77" s="17"/>
      <c r="H77" s="22"/>
      <c r="I77" s="17"/>
      <c r="J77" s="22"/>
      <c r="K77" s="17"/>
      <c r="L77" s="5"/>
      <c r="M77" s="17"/>
    </row>
    <row r="78" spans="1:13" ht="21.75" customHeight="1" x14ac:dyDescent="0.5">
      <c r="A78" s="115" t="s">
        <v>46</v>
      </c>
      <c r="G78" s="13">
        <f>SUM(G75:G76)</f>
        <v>250254102</v>
      </c>
      <c r="I78" s="13">
        <f>SUM(I75:I76)</f>
        <v>254743745</v>
      </c>
      <c r="J78" s="109"/>
      <c r="K78" s="13">
        <f>SUM(K75:K76)</f>
        <v>197772164</v>
      </c>
      <c r="L78" s="6"/>
      <c r="M78" s="13">
        <f>SUM(M75:M76)</f>
        <v>202012642</v>
      </c>
    </row>
    <row r="79" spans="1:13" ht="8.25" customHeight="1" x14ac:dyDescent="0.5">
      <c r="A79" s="14"/>
      <c r="J79" s="109"/>
      <c r="L79" s="6"/>
    </row>
    <row r="80" spans="1:13" ht="21.75" customHeight="1" x14ac:dyDescent="0.5">
      <c r="A80" s="115" t="s">
        <v>47</v>
      </c>
      <c r="G80" s="13">
        <f>G71+G78</f>
        <v>873575462</v>
      </c>
      <c r="I80" s="13">
        <f>I71+I78</f>
        <v>857267549</v>
      </c>
      <c r="J80" s="109"/>
      <c r="K80" s="13">
        <f>K71+K78</f>
        <v>633058739</v>
      </c>
      <c r="L80" s="6"/>
      <c r="M80" s="13">
        <f>M71+M78</f>
        <v>631682222</v>
      </c>
    </row>
    <row r="81" spans="1:13" ht="21.75" customHeight="1" x14ac:dyDescent="0.5">
      <c r="A81" s="115"/>
    </row>
    <row r="82" spans="1:13" ht="21.75" customHeight="1" x14ac:dyDescent="0.5">
      <c r="A82" s="115"/>
    </row>
    <row r="83" spans="1:13" ht="21.75" customHeight="1" x14ac:dyDescent="0.5">
      <c r="A83" s="115"/>
    </row>
    <row r="84" spans="1:13" ht="21.75" customHeight="1" x14ac:dyDescent="0.5">
      <c r="A84" s="115"/>
    </row>
    <row r="85" spans="1:13" ht="21.75" customHeight="1" x14ac:dyDescent="0.5">
      <c r="A85" s="115"/>
    </row>
    <row r="86" spans="1:13" ht="21.75" customHeight="1" x14ac:dyDescent="0.5">
      <c r="A86" s="115"/>
    </row>
    <row r="87" spans="1:13" ht="21.75" customHeight="1" x14ac:dyDescent="0.5">
      <c r="A87" s="115"/>
    </row>
    <row r="88" spans="1:13" ht="21.75" customHeight="1" x14ac:dyDescent="0.5">
      <c r="A88" s="115"/>
    </row>
    <row r="89" spans="1:13" ht="24" customHeight="1" x14ac:dyDescent="0.5">
      <c r="A89" s="115"/>
    </row>
    <row r="90" spans="1:13" ht="21.75" customHeight="1" x14ac:dyDescent="0.5">
      <c r="A90" s="115"/>
    </row>
    <row r="91" spans="1:13" ht="5.25" customHeight="1" x14ac:dyDescent="0.5">
      <c r="A91" s="115"/>
    </row>
    <row r="92" spans="1:13" ht="21.95" customHeight="1" x14ac:dyDescent="0.5">
      <c r="A92" s="128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2" s="128"/>
      <c r="C92" s="128"/>
      <c r="D92" s="128"/>
      <c r="E92" s="128"/>
      <c r="F92" s="128"/>
      <c r="G92" s="128"/>
      <c r="H92" s="128"/>
      <c r="I92" s="128"/>
      <c r="J92" s="11"/>
      <c r="K92" s="13"/>
      <c r="L92" s="111"/>
      <c r="M92" s="13"/>
    </row>
    <row r="93" spans="1:13" ht="19.350000000000001" customHeight="1" x14ac:dyDescent="0.5">
      <c r="A93" s="5" t="str">
        <f>A1</f>
        <v>บริษัท อาร์ แอนด์ บี ฟู้ด ซัพพลาย จำกัด (มหาชน)</v>
      </c>
    </row>
    <row r="94" spans="1:13" ht="20.100000000000001" customHeight="1" x14ac:dyDescent="0.5">
      <c r="A94" s="114" t="s">
        <v>34</v>
      </c>
    </row>
    <row r="95" spans="1:13" ht="20.100000000000001" customHeight="1" x14ac:dyDescent="0.5">
      <c r="A95" s="119" t="str">
        <f>A52</f>
        <v>ณ วันที่ 31 มีนาคม พ.ศ. 2569</v>
      </c>
      <c r="B95" s="11"/>
      <c r="C95" s="11"/>
      <c r="D95" s="11"/>
      <c r="E95" s="12"/>
      <c r="F95" s="11"/>
      <c r="G95" s="13"/>
      <c r="H95" s="111"/>
      <c r="I95" s="13"/>
      <c r="J95" s="11"/>
      <c r="K95" s="13"/>
      <c r="L95" s="111"/>
      <c r="M95" s="13"/>
    </row>
    <row r="96" spans="1:13" ht="21" customHeight="1" x14ac:dyDescent="0.5">
      <c r="A96" s="115"/>
    </row>
    <row r="97" spans="1:13" ht="21" customHeight="1" x14ac:dyDescent="0.5">
      <c r="A97" s="115"/>
      <c r="G97" s="129" t="s">
        <v>2</v>
      </c>
      <c r="H97" s="129"/>
      <c r="I97" s="129"/>
      <c r="J97" s="112"/>
      <c r="K97" s="129" t="s">
        <v>3</v>
      </c>
      <c r="L97" s="129"/>
      <c r="M97" s="129"/>
    </row>
    <row r="98" spans="1:13" ht="21" customHeight="1" x14ac:dyDescent="0.5">
      <c r="G98" s="17" t="s">
        <v>4</v>
      </c>
      <c r="H98" s="112"/>
      <c r="I98" s="17" t="s">
        <v>5</v>
      </c>
      <c r="J98" s="112"/>
      <c r="K98" s="17" t="s">
        <v>4</v>
      </c>
      <c r="L98" s="112"/>
      <c r="M98" s="17" t="s">
        <v>5</v>
      </c>
    </row>
    <row r="99" spans="1:13" ht="21" customHeight="1" x14ac:dyDescent="0.5">
      <c r="A99" s="115"/>
      <c r="G99" s="17" t="s">
        <v>176</v>
      </c>
      <c r="H99" s="17"/>
      <c r="I99" s="17" t="s">
        <v>6</v>
      </c>
      <c r="J99" s="17"/>
      <c r="K99" s="17" t="s">
        <v>176</v>
      </c>
      <c r="L99" s="17"/>
      <c r="M99" s="17" t="s">
        <v>6</v>
      </c>
    </row>
    <row r="100" spans="1:13" ht="21" customHeight="1" x14ac:dyDescent="0.5">
      <c r="A100" s="115"/>
      <c r="E100" s="18"/>
      <c r="F100" s="9"/>
      <c r="G100" s="17" t="s">
        <v>179</v>
      </c>
      <c r="H100" s="19"/>
      <c r="I100" s="17" t="s">
        <v>7</v>
      </c>
      <c r="J100" s="9"/>
      <c r="K100" s="17" t="s">
        <v>179</v>
      </c>
      <c r="L100" s="19"/>
      <c r="M100" s="17" t="s">
        <v>7</v>
      </c>
    </row>
    <row r="101" spans="1:13" ht="21" customHeight="1" x14ac:dyDescent="0.5">
      <c r="A101" s="115"/>
      <c r="E101" s="26"/>
      <c r="F101" s="5"/>
      <c r="G101" s="21" t="s">
        <v>9</v>
      </c>
      <c r="H101" s="22"/>
      <c r="I101" s="21" t="s">
        <v>9</v>
      </c>
      <c r="J101" s="5"/>
      <c r="K101" s="21" t="s">
        <v>9</v>
      </c>
      <c r="L101" s="22"/>
      <c r="M101" s="21" t="s">
        <v>9</v>
      </c>
    </row>
    <row r="102" spans="1:13" ht="8.25" customHeight="1" x14ac:dyDescent="0.5">
      <c r="A102" s="115"/>
      <c r="E102" s="26"/>
      <c r="F102" s="5"/>
      <c r="G102" s="17"/>
      <c r="H102" s="22"/>
      <c r="I102" s="17"/>
      <c r="J102" s="5"/>
      <c r="K102" s="17"/>
      <c r="L102" s="22"/>
      <c r="M102" s="17"/>
    </row>
    <row r="103" spans="1:13" ht="21" customHeight="1" x14ac:dyDescent="0.5">
      <c r="A103" s="9" t="s">
        <v>48</v>
      </c>
      <c r="E103" s="26"/>
      <c r="F103" s="5"/>
      <c r="G103" s="17"/>
      <c r="H103" s="22"/>
      <c r="I103" s="17"/>
      <c r="J103" s="5"/>
      <c r="K103" s="17"/>
      <c r="L103" s="22"/>
      <c r="M103" s="17"/>
    </row>
    <row r="104" spans="1:13" ht="8.25" customHeight="1" x14ac:dyDescent="0.5">
      <c r="A104" s="9"/>
      <c r="E104" s="26"/>
      <c r="F104" s="5"/>
      <c r="G104" s="17"/>
      <c r="H104" s="22"/>
      <c r="I104" s="17"/>
      <c r="J104" s="5"/>
      <c r="K104" s="17"/>
      <c r="L104" s="22"/>
      <c r="M104" s="17"/>
    </row>
    <row r="105" spans="1:13" ht="21" customHeight="1" x14ac:dyDescent="0.5">
      <c r="A105" s="9" t="s">
        <v>49</v>
      </c>
    </row>
    <row r="106" spans="1:13" ht="8.25" customHeight="1" x14ac:dyDescent="0.5">
      <c r="A106" s="115"/>
    </row>
    <row r="107" spans="1:13" ht="21" customHeight="1" x14ac:dyDescent="0.5">
      <c r="A107" s="14" t="s">
        <v>50</v>
      </c>
    </row>
    <row r="108" spans="1:13" ht="21" customHeight="1" x14ac:dyDescent="0.5">
      <c r="A108" s="14"/>
      <c r="B108" s="14" t="s">
        <v>51</v>
      </c>
    </row>
    <row r="109" spans="1:13" ht="21" customHeight="1" x14ac:dyDescent="0.5">
      <c r="A109" s="14"/>
      <c r="B109" s="14"/>
      <c r="C109" s="6" t="s">
        <v>52</v>
      </c>
    </row>
    <row r="110" spans="1:13" ht="21" customHeight="1" thickBot="1" x14ac:dyDescent="0.55000000000000004">
      <c r="A110" s="14"/>
      <c r="B110" s="14"/>
      <c r="D110" s="6" t="s">
        <v>53</v>
      </c>
      <c r="G110" s="25">
        <v>2000000000</v>
      </c>
      <c r="I110" s="25">
        <v>2000000000</v>
      </c>
      <c r="J110" s="109"/>
      <c r="K110" s="25">
        <v>2000000000</v>
      </c>
      <c r="L110" s="6"/>
      <c r="M110" s="25">
        <v>2000000000</v>
      </c>
    </row>
    <row r="111" spans="1:13" ht="8.25" customHeight="1" thickTop="1" x14ac:dyDescent="0.5">
      <c r="B111" s="14"/>
      <c r="J111" s="109"/>
      <c r="L111" s="6"/>
    </row>
    <row r="112" spans="1:13" ht="21" customHeight="1" x14ac:dyDescent="0.5">
      <c r="B112" s="14" t="s">
        <v>54</v>
      </c>
      <c r="G112" s="23"/>
      <c r="H112" s="92"/>
      <c r="I112" s="23"/>
      <c r="J112" s="92"/>
      <c r="K112" s="23"/>
      <c r="L112" s="6"/>
      <c r="M112" s="23"/>
    </row>
    <row r="113" spans="1:13" ht="21" customHeight="1" x14ac:dyDescent="0.5">
      <c r="B113" s="14"/>
      <c r="C113" s="6" t="s">
        <v>52</v>
      </c>
      <c r="J113" s="109"/>
      <c r="L113" s="6"/>
    </row>
    <row r="114" spans="1:13" ht="21" customHeight="1" x14ac:dyDescent="0.5">
      <c r="B114" s="14"/>
      <c r="D114" s="6" t="s">
        <v>55</v>
      </c>
      <c r="G114" s="8">
        <v>2000000000</v>
      </c>
      <c r="I114" s="8">
        <v>2000000000</v>
      </c>
      <c r="J114" s="109"/>
      <c r="K114" s="8">
        <v>2000000000</v>
      </c>
      <c r="L114" s="6"/>
      <c r="M114" s="8">
        <v>2000000000</v>
      </c>
    </row>
    <row r="115" spans="1:13" ht="21" customHeight="1" x14ac:dyDescent="0.5">
      <c r="A115" s="6" t="s">
        <v>56</v>
      </c>
      <c r="B115" s="14"/>
      <c r="G115" s="8">
        <v>1248938736</v>
      </c>
      <c r="I115" s="8">
        <v>1248938736</v>
      </c>
      <c r="J115" s="109"/>
      <c r="K115" s="8">
        <v>1248938736</v>
      </c>
      <c r="L115" s="6"/>
      <c r="M115" s="8">
        <v>1248938736</v>
      </c>
    </row>
    <row r="116" spans="1:13" ht="21" customHeight="1" x14ac:dyDescent="0.5">
      <c r="A116" s="6" t="s">
        <v>57</v>
      </c>
      <c r="B116" s="14"/>
    </row>
    <row r="117" spans="1:13" ht="21" customHeight="1" x14ac:dyDescent="0.5">
      <c r="B117" s="14" t="s">
        <v>58</v>
      </c>
      <c r="G117" s="8">
        <v>94712575</v>
      </c>
      <c r="I117" s="8">
        <v>94712575</v>
      </c>
      <c r="J117" s="109"/>
      <c r="K117" s="8">
        <v>0</v>
      </c>
      <c r="L117" s="6"/>
      <c r="M117" s="8">
        <v>0</v>
      </c>
    </row>
    <row r="118" spans="1:13" ht="21" customHeight="1" x14ac:dyDescent="0.5">
      <c r="A118" s="102" t="s">
        <v>59</v>
      </c>
      <c r="J118" s="109"/>
      <c r="L118" s="6"/>
    </row>
    <row r="119" spans="1:13" ht="21" customHeight="1" x14ac:dyDescent="0.5">
      <c r="A119" s="102"/>
      <c r="B119" s="6" t="s">
        <v>60</v>
      </c>
      <c r="G119" s="8">
        <v>200000000</v>
      </c>
      <c r="I119" s="8">
        <v>200000000</v>
      </c>
      <c r="J119" s="109"/>
      <c r="K119" s="8">
        <v>200000000</v>
      </c>
      <c r="L119" s="6"/>
      <c r="M119" s="8">
        <v>200000000</v>
      </c>
    </row>
    <row r="120" spans="1:13" ht="21" customHeight="1" x14ac:dyDescent="0.5">
      <c r="A120" s="102"/>
      <c r="C120" s="6" t="s">
        <v>61</v>
      </c>
      <c r="G120" s="8">
        <v>179058025</v>
      </c>
      <c r="I120" s="8">
        <v>179058025</v>
      </c>
      <c r="J120" s="109"/>
      <c r="K120" s="8">
        <v>179058025</v>
      </c>
      <c r="L120" s="6"/>
      <c r="M120" s="8">
        <v>179058025</v>
      </c>
    </row>
    <row r="121" spans="1:13" ht="21" customHeight="1" x14ac:dyDescent="0.5">
      <c r="A121" s="102"/>
      <c r="B121" s="6" t="s">
        <v>62</v>
      </c>
      <c r="G121" s="8">
        <v>1489075341</v>
      </c>
      <c r="I121" s="8">
        <v>1346642281</v>
      </c>
      <c r="J121" s="109"/>
      <c r="K121" s="8">
        <v>1155032640</v>
      </c>
      <c r="L121" s="6"/>
      <c r="M121" s="8">
        <v>889658590</v>
      </c>
    </row>
    <row r="122" spans="1:13" ht="21" customHeight="1" x14ac:dyDescent="0.5">
      <c r="A122" s="102" t="s">
        <v>63</v>
      </c>
      <c r="G122" s="8">
        <v>-179058025</v>
      </c>
      <c r="I122" s="8">
        <v>-179058025</v>
      </c>
      <c r="J122" s="109"/>
      <c r="K122" s="8">
        <v>-179058025</v>
      </c>
      <c r="L122" s="6"/>
      <c r="M122" s="8">
        <v>-179058025</v>
      </c>
    </row>
    <row r="123" spans="1:13" ht="21" customHeight="1" x14ac:dyDescent="0.5">
      <c r="A123" s="102" t="s">
        <v>64</v>
      </c>
      <c r="G123" s="13">
        <v>-109933450</v>
      </c>
      <c r="I123" s="13">
        <v>-123164126</v>
      </c>
      <c r="J123" s="109"/>
      <c r="K123" s="13">
        <v>0</v>
      </c>
      <c r="L123" s="6"/>
      <c r="M123" s="13">
        <v>0</v>
      </c>
    </row>
    <row r="124" spans="1:13" ht="8.25" customHeight="1" x14ac:dyDescent="0.5">
      <c r="A124" s="114"/>
      <c r="J124" s="109"/>
      <c r="L124" s="6"/>
    </row>
    <row r="125" spans="1:13" ht="21" customHeight="1" x14ac:dyDescent="0.5">
      <c r="A125" s="9" t="s">
        <v>65</v>
      </c>
      <c r="G125" s="8">
        <f>SUM(G114:G123)</f>
        <v>4922793202</v>
      </c>
      <c r="I125" s="8">
        <f>SUM(I114:I123)</f>
        <v>4767129466</v>
      </c>
      <c r="J125" s="109"/>
      <c r="K125" s="8">
        <f>SUM(K114:K123)</f>
        <v>4603971376</v>
      </c>
      <c r="L125" s="6"/>
      <c r="M125" s="8">
        <f>SUM(M114:M123)</f>
        <v>4338597326</v>
      </c>
    </row>
    <row r="126" spans="1:13" ht="21" customHeight="1" x14ac:dyDescent="0.5">
      <c r="A126" s="102" t="s">
        <v>66</v>
      </c>
      <c r="G126" s="13">
        <v>165266449</v>
      </c>
      <c r="I126" s="13">
        <v>171247803</v>
      </c>
      <c r="J126" s="109"/>
      <c r="K126" s="13">
        <v>0</v>
      </c>
      <c r="L126" s="6"/>
      <c r="M126" s="13">
        <v>0</v>
      </c>
    </row>
    <row r="127" spans="1:13" ht="8.25" customHeight="1" x14ac:dyDescent="0.5">
      <c r="A127" s="114"/>
      <c r="J127" s="109"/>
      <c r="L127" s="6"/>
    </row>
    <row r="128" spans="1:13" ht="21" customHeight="1" x14ac:dyDescent="0.5">
      <c r="A128" s="9" t="s">
        <v>67</v>
      </c>
      <c r="G128" s="13">
        <f>SUM(G125:G126)</f>
        <v>5088059651</v>
      </c>
      <c r="I128" s="13">
        <f>SUM(I125:I126)</f>
        <v>4938377269</v>
      </c>
      <c r="J128" s="109"/>
      <c r="K128" s="13">
        <f>SUM(K125:K126)</f>
        <v>4603971376</v>
      </c>
      <c r="L128" s="6"/>
      <c r="M128" s="13">
        <f>SUM(M125:M126)</f>
        <v>4338597326</v>
      </c>
    </row>
    <row r="129" spans="1:13" ht="8.25" customHeight="1" x14ac:dyDescent="0.5">
      <c r="B129" s="14"/>
      <c r="J129" s="109"/>
      <c r="L129" s="6"/>
    </row>
    <row r="130" spans="1:13" ht="21" customHeight="1" thickBot="1" x14ac:dyDescent="0.55000000000000004">
      <c r="A130" s="5" t="s">
        <v>68</v>
      </c>
      <c r="G130" s="25">
        <f>SUM(G80+G128)</f>
        <v>5961635113</v>
      </c>
      <c r="I130" s="25">
        <f>SUM(I80+I128)</f>
        <v>5795644818</v>
      </c>
      <c r="J130" s="109"/>
      <c r="K130" s="25">
        <f>SUM(K80+K128)</f>
        <v>5237030115</v>
      </c>
      <c r="L130" s="6"/>
      <c r="M130" s="25">
        <f>SUM(M80+M128)</f>
        <v>4970279548</v>
      </c>
    </row>
    <row r="131" spans="1:13" ht="21" customHeight="1" thickTop="1" x14ac:dyDescent="0.5">
      <c r="A131" s="9"/>
      <c r="J131" s="109"/>
      <c r="L131" s="6"/>
    </row>
    <row r="132" spans="1:13" ht="26.25" customHeight="1" x14ac:dyDescent="0.5">
      <c r="A132" s="9"/>
      <c r="J132" s="109"/>
      <c r="L132" s="6"/>
    </row>
    <row r="133" spans="1:13" ht="21" customHeight="1" x14ac:dyDescent="0.5">
      <c r="A133" s="9"/>
      <c r="J133" s="109"/>
      <c r="L133" s="6"/>
    </row>
    <row r="134" spans="1:13" ht="21" customHeight="1" x14ac:dyDescent="0.5">
      <c r="A134" s="9"/>
      <c r="J134" s="109"/>
      <c r="L134" s="6"/>
    </row>
    <row r="135" spans="1:13" ht="9" customHeight="1" x14ac:dyDescent="0.5">
      <c r="A135" s="9"/>
      <c r="J135" s="109"/>
      <c r="L135" s="6"/>
    </row>
    <row r="136" spans="1:13" ht="21.95" customHeight="1" x14ac:dyDescent="0.5">
      <c r="A136" s="128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36" s="128"/>
      <c r="C136" s="128"/>
      <c r="D136" s="128"/>
      <c r="E136" s="128"/>
      <c r="F136" s="128"/>
      <c r="G136" s="128"/>
      <c r="H136" s="128"/>
      <c r="I136" s="128"/>
      <c r="J136" s="11"/>
      <c r="K136" s="13"/>
      <c r="L136" s="111"/>
      <c r="M136" s="13"/>
    </row>
  </sheetData>
  <mergeCells count="10">
    <mergeCell ref="A136:I136"/>
    <mergeCell ref="G97:I97"/>
    <mergeCell ref="K97:M97"/>
    <mergeCell ref="G5:I5"/>
    <mergeCell ref="K5:M5"/>
    <mergeCell ref="A47:M47"/>
    <mergeCell ref="G54:I54"/>
    <mergeCell ref="K54:M54"/>
    <mergeCell ref="A49:I49"/>
    <mergeCell ref="A92:I9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9" max="12" man="1"/>
    <brk id="9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393FD-9E3D-40DA-AC66-80BA99AB4DE1}">
  <dimension ref="A1:M96"/>
  <sheetViews>
    <sheetView tabSelected="1" topLeftCell="A52" zoomScale="90" zoomScaleNormal="90" zoomScaleSheetLayoutView="85" zoomScalePageLayoutView="69" workbookViewId="0">
      <selection activeCell="D58" sqref="D58"/>
    </sheetView>
  </sheetViews>
  <sheetFormatPr defaultColWidth="10.42578125" defaultRowHeight="21" customHeight="1" x14ac:dyDescent="0.5"/>
  <cols>
    <col min="1" max="3" width="1.42578125" style="6" customWidth="1"/>
    <col min="4" max="4" width="38" style="6" customWidth="1"/>
    <col min="5" max="5" width="7.85546875" style="7" customWidth="1"/>
    <col min="6" max="6" width="1" style="6" customWidth="1"/>
    <col min="7" max="7" width="14.42578125" style="8" customWidth="1"/>
    <col min="8" max="8" width="0.85546875" style="109" customWidth="1"/>
    <col min="9" max="9" width="14.42578125" style="8" customWidth="1"/>
    <col min="10" max="10" width="0.85546875" style="6" customWidth="1"/>
    <col min="11" max="11" width="14.42578125" style="8" customWidth="1"/>
    <col min="12" max="12" width="0.85546875" style="109" customWidth="1"/>
    <col min="13" max="13" width="14.42578125" style="8" customWidth="1"/>
    <col min="14" max="16384" width="10.42578125" style="6"/>
  </cols>
  <sheetData>
    <row r="1" spans="1:13" ht="21.75" customHeight="1" x14ac:dyDescent="0.5">
      <c r="A1" s="5" t="s">
        <v>0</v>
      </c>
    </row>
    <row r="2" spans="1:13" ht="21.75" customHeight="1" x14ac:dyDescent="0.5">
      <c r="A2" s="9" t="s">
        <v>69</v>
      </c>
    </row>
    <row r="3" spans="1:13" ht="21.75" customHeight="1" x14ac:dyDescent="0.5">
      <c r="A3" s="10" t="s">
        <v>180</v>
      </c>
      <c r="B3" s="11"/>
      <c r="C3" s="11"/>
      <c r="D3" s="11"/>
      <c r="E3" s="12"/>
      <c r="F3" s="11"/>
      <c r="G3" s="13"/>
      <c r="H3" s="111"/>
      <c r="I3" s="13"/>
      <c r="J3" s="11"/>
      <c r="K3" s="13"/>
      <c r="L3" s="111"/>
      <c r="M3" s="13"/>
    </row>
    <row r="4" spans="1:13" ht="21" customHeight="1" x14ac:dyDescent="0.5">
      <c r="A4" s="14"/>
    </row>
    <row r="5" spans="1:13" ht="21" customHeight="1" x14ac:dyDescent="0.5">
      <c r="A5" s="14"/>
      <c r="G5" s="129" t="s">
        <v>2</v>
      </c>
      <c r="H5" s="129"/>
      <c r="I5" s="129"/>
      <c r="J5" s="112"/>
      <c r="K5" s="129" t="s">
        <v>3</v>
      </c>
      <c r="L5" s="129"/>
      <c r="M5" s="129"/>
    </row>
    <row r="6" spans="1:13" ht="21" customHeight="1" x14ac:dyDescent="0.5">
      <c r="A6" s="14"/>
      <c r="G6" s="15" t="s">
        <v>4</v>
      </c>
      <c r="H6" s="16"/>
      <c r="I6" s="15" t="s">
        <v>4</v>
      </c>
      <c r="J6" s="17"/>
      <c r="K6" s="17" t="s">
        <v>4</v>
      </c>
      <c r="L6" s="17"/>
      <c r="M6" s="15" t="s">
        <v>4</v>
      </c>
    </row>
    <row r="7" spans="1:13" ht="21" customHeight="1" x14ac:dyDescent="0.5">
      <c r="E7" s="18"/>
      <c r="F7" s="9"/>
      <c r="G7" s="17" t="s">
        <v>179</v>
      </c>
      <c r="H7" s="19"/>
      <c r="I7" s="17" t="s">
        <v>7</v>
      </c>
      <c r="J7" s="9"/>
      <c r="K7" s="17" t="s">
        <v>179</v>
      </c>
      <c r="L7" s="19"/>
      <c r="M7" s="17" t="s">
        <v>7</v>
      </c>
    </row>
    <row r="8" spans="1:13" ht="21" customHeight="1" x14ac:dyDescent="0.5">
      <c r="E8" s="20" t="s">
        <v>8</v>
      </c>
      <c r="F8" s="9"/>
      <c r="G8" s="21" t="s">
        <v>9</v>
      </c>
      <c r="H8" s="22"/>
      <c r="I8" s="21" t="s">
        <v>9</v>
      </c>
      <c r="J8" s="9"/>
      <c r="K8" s="21" t="s">
        <v>9</v>
      </c>
      <c r="L8" s="22"/>
      <c r="M8" s="21" t="s">
        <v>9</v>
      </c>
    </row>
    <row r="9" spans="1:13" ht="6" customHeight="1" x14ac:dyDescent="0.5">
      <c r="A9" s="9"/>
    </row>
    <row r="10" spans="1:13" ht="21" customHeight="1" x14ac:dyDescent="0.5">
      <c r="A10" s="6" t="s">
        <v>70</v>
      </c>
      <c r="G10" s="8">
        <v>1085510304</v>
      </c>
      <c r="I10" s="8">
        <v>1050267595</v>
      </c>
      <c r="J10" s="109"/>
      <c r="K10" s="8">
        <v>691317238</v>
      </c>
      <c r="M10" s="8">
        <v>714608436</v>
      </c>
    </row>
    <row r="11" spans="1:13" ht="21" customHeight="1" x14ac:dyDescent="0.5">
      <c r="A11" s="6" t="s">
        <v>71</v>
      </c>
      <c r="G11" s="13">
        <v>-668323892</v>
      </c>
      <c r="I11" s="13">
        <v>-679647356</v>
      </c>
      <c r="J11" s="109"/>
      <c r="K11" s="13">
        <v>-462881662</v>
      </c>
      <c r="M11" s="13">
        <v>-502938367</v>
      </c>
    </row>
    <row r="12" spans="1:13" ht="6" customHeight="1" x14ac:dyDescent="0.5">
      <c r="J12" s="109"/>
    </row>
    <row r="13" spans="1:13" ht="21" customHeight="1" x14ac:dyDescent="0.5">
      <c r="A13" s="9" t="s">
        <v>72</v>
      </c>
      <c r="G13" s="8">
        <f>SUM(G10:G11)</f>
        <v>417186412</v>
      </c>
      <c r="I13" s="8">
        <f>SUM(I10:I11)</f>
        <v>370620239</v>
      </c>
      <c r="J13" s="109"/>
      <c r="K13" s="8">
        <f>SUM(K10:K11)</f>
        <v>228435576</v>
      </c>
      <c r="M13" s="8">
        <f>SUM(M10:M11)</f>
        <v>211670069</v>
      </c>
    </row>
    <row r="14" spans="1:13" ht="21" customHeight="1" x14ac:dyDescent="0.5">
      <c r="A14" s="6" t="s">
        <v>73</v>
      </c>
      <c r="E14" s="7">
        <v>17</v>
      </c>
      <c r="G14" s="8">
        <v>0</v>
      </c>
      <c r="I14" s="8">
        <v>0</v>
      </c>
      <c r="J14" s="109"/>
      <c r="K14" s="8">
        <v>193492505</v>
      </c>
      <c r="M14" s="8">
        <v>225115032</v>
      </c>
    </row>
    <row r="15" spans="1:13" ht="21" customHeight="1" x14ac:dyDescent="0.5">
      <c r="A15" s="6" t="s">
        <v>187</v>
      </c>
      <c r="G15" s="23">
        <v>3945911</v>
      </c>
      <c r="I15" s="8">
        <v>-2011613</v>
      </c>
      <c r="J15" s="109"/>
      <c r="K15" s="8">
        <v>2851328</v>
      </c>
      <c r="M15" s="8">
        <v>678538</v>
      </c>
    </row>
    <row r="16" spans="1:13" ht="21" customHeight="1" x14ac:dyDescent="0.5">
      <c r="A16" s="6" t="s">
        <v>74</v>
      </c>
      <c r="G16" s="23">
        <v>1463110</v>
      </c>
      <c r="I16" s="23">
        <v>8481806</v>
      </c>
      <c r="J16" s="109"/>
      <c r="K16" s="23">
        <v>15218776</v>
      </c>
      <c r="M16" s="23">
        <v>21646112</v>
      </c>
    </row>
    <row r="17" spans="1:13" ht="21" customHeight="1" x14ac:dyDescent="0.5">
      <c r="A17" s="6" t="s">
        <v>75</v>
      </c>
      <c r="G17" s="23">
        <v>-102526825</v>
      </c>
      <c r="I17" s="8">
        <v>-98540548</v>
      </c>
      <c r="J17" s="109"/>
      <c r="K17" s="8">
        <v>-74581436</v>
      </c>
      <c r="M17" s="8">
        <v>-72213258</v>
      </c>
    </row>
    <row r="18" spans="1:13" ht="21" customHeight="1" x14ac:dyDescent="0.5">
      <c r="A18" s="6" t="s">
        <v>76</v>
      </c>
      <c r="G18" s="23">
        <v>-163099722</v>
      </c>
      <c r="I18" s="8">
        <v>-143896548</v>
      </c>
      <c r="J18" s="109"/>
      <c r="K18" s="8">
        <v>-101082747</v>
      </c>
      <c r="M18" s="8">
        <v>-95014923</v>
      </c>
    </row>
    <row r="19" spans="1:13" ht="21" customHeight="1" x14ac:dyDescent="0.5">
      <c r="A19" s="6" t="s">
        <v>190</v>
      </c>
      <c r="G19" s="23">
        <v>-2428108</v>
      </c>
      <c r="I19" s="8">
        <v>-48846</v>
      </c>
      <c r="J19" s="109"/>
      <c r="K19" s="8">
        <v>-283613</v>
      </c>
      <c r="M19" s="8">
        <v>-304457</v>
      </c>
    </row>
    <row r="20" spans="1:13" ht="21" customHeight="1" x14ac:dyDescent="0.5">
      <c r="A20" s="6" t="s">
        <v>77</v>
      </c>
      <c r="G20" s="120">
        <v>-2909266</v>
      </c>
      <c r="I20" s="120">
        <v>-2776048</v>
      </c>
      <c r="J20" s="109"/>
      <c r="K20" s="120">
        <v>-2081001</v>
      </c>
      <c r="M20" s="120">
        <v>-2063911</v>
      </c>
    </row>
    <row r="21" spans="1:13" ht="21" customHeight="1" x14ac:dyDescent="0.5">
      <c r="A21" s="131" t="s">
        <v>188</v>
      </c>
      <c r="B21" s="131"/>
      <c r="C21" s="131"/>
      <c r="D21" s="131"/>
      <c r="G21" s="121">
        <v>0</v>
      </c>
      <c r="I21" s="121">
        <v>1488465</v>
      </c>
      <c r="J21" s="109"/>
      <c r="K21" s="121">
        <v>0</v>
      </c>
      <c r="M21" s="121">
        <v>0</v>
      </c>
    </row>
    <row r="22" spans="1:13" ht="6" customHeight="1" x14ac:dyDescent="0.5">
      <c r="A22" s="114"/>
      <c r="J22" s="109"/>
    </row>
    <row r="23" spans="1:13" ht="21" customHeight="1" x14ac:dyDescent="0.5">
      <c r="A23" s="9" t="s">
        <v>78</v>
      </c>
      <c r="G23" s="8">
        <f>SUM(G13:G21)</f>
        <v>151631512</v>
      </c>
      <c r="I23" s="8">
        <f>SUM(I13:I21)</f>
        <v>133316907</v>
      </c>
      <c r="J23" s="109"/>
      <c r="K23" s="8">
        <f>SUM(K13:K21)</f>
        <v>261969388</v>
      </c>
      <c r="M23" s="8">
        <f>SUM(M13:M21)</f>
        <v>289513202</v>
      </c>
    </row>
    <row r="24" spans="1:13" ht="21" customHeight="1" x14ac:dyDescent="0.5">
      <c r="A24" s="6" t="s">
        <v>204</v>
      </c>
      <c r="G24" s="13">
        <v>-15014988</v>
      </c>
      <c r="I24" s="121">
        <v>-28879604</v>
      </c>
      <c r="J24" s="109"/>
      <c r="K24" s="121">
        <v>3404662</v>
      </c>
      <c r="M24" s="121">
        <v>-12855374</v>
      </c>
    </row>
    <row r="25" spans="1:13" ht="6" customHeight="1" x14ac:dyDescent="0.5">
      <c r="A25" s="9"/>
      <c r="J25" s="109"/>
    </row>
    <row r="26" spans="1:13" ht="21" customHeight="1" x14ac:dyDescent="0.5">
      <c r="A26" s="9" t="s">
        <v>79</v>
      </c>
      <c r="G26" s="13">
        <f>SUM(G23:G24)</f>
        <v>136616524</v>
      </c>
      <c r="I26" s="13">
        <f>SUM(I23:I24)</f>
        <v>104437303</v>
      </c>
      <c r="J26" s="109"/>
      <c r="K26" s="13">
        <f>SUM(K23:K24)</f>
        <v>265374050</v>
      </c>
      <c r="M26" s="13">
        <f>SUM(M23:M24)</f>
        <v>276657828</v>
      </c>
    </row>
    <row r="27" spans="1:13" ht="21" customHeight="1" x14ac:dyDescent="0.5">
      <c r="A27" s="9"/>
      <c r="J27" s="109"/>
    </row>
    <row r="28" spans="1:13" ht="21" customHeight="1" x14ac:dyDescent="0.4">
      <c r="A28" s="122" t="s">
        <v>80</v>
      </c>
      <c r="G28" s="2"/>
      <c r="H28" s="2"/>
      <c r="I28" s="2"/>
      <c r="J28" s="2"/>
      <c r="K28" s="2"/>
      <c r="L28" s="2"/>
      <c r="M28" s="2"/>
    </row>
    <row r="29" spans="1:13" ht="21" customHeight="1" x14ac:dyDescent="0.5">
      <c r="A29" s="123" t="s">
        <v>192</v>
      </c>
      <c r="G29" s="6"/>
      <c r="H29" s="23"/>
      <c r="I29" s="6"/>
      <c r="J29" s="23"/>
      <c r="K29" s="6"/>
      <c r="L29" s="6"/>
      <c r="M29" s="6"/>
    </row>
    <row r="30" spans="1:13" ht="21" customHeight="1" x14ac:dyDescent="0.5">
      <c r="A30" s="123"/>
      <c r="B30" s="123" t="s">
        <v>193</v>
      </c>
      <c r="G30" s="6"/>
      <c r="H30" s="23"/>
      <c r="I30" s="6"/>
      <c r="J30" s="23"/>
      <c r="K30" s="6"/>
      <c r="L30" s="6"/>
      <c r="M30" s="6"/>
    </row>
    <row r="31" spans="1:13" ht="21" customHeight="1" x14ac:dyDescent="0.5">
      <c r="B31" s="6" t="s">
        <v>194</v>
      </c>
      <c r="G31" s="6"/>
      <c r="H31" s="23"/>
      <c r="I31" s="6"/>
      <c r="J31" s="23"/>
      <c r="K31" s="6"/>
      <c r="L31" s="6"/>
      <c r="M31" s="6"/>
    </row>
    <row r="32" spans="1:13" ht="21" customHeight="1" x14ac:dyDescent="0.5">
      <c r="C32" s="6" t="s">
        <v>195</v>
      </c>
      <c r="G32" s="8">
        <v>644967</v>
      </c>
      <c r="H32" s="23"/>
      <c r="I32" s="8">
        <v>0</v>
      </c>
      <c r="J32" s="23"/>
      <c r="K32" s="8">
        <v>0</v>
      </c>
      <c r="L32" s="6"/>
      <c r="M32" s="8">
        <v>0</v>
      </c>
    </row>
    <row r="33" spans="1:13" ht="21" customHeight="1" x14ac:dyDescent="0.5">
      <c r="B33" s="6" t="s">
        <v>196</v>
      </c>
      <c r="G33" s="6"/>
      <c r="H33" s="23"/>
      <c r="I33" s="6"/>
      <c r="J33" s="23"/>
      <c r="K33" s="6"/>
      <c r="L33" s="6"/>
      <c r="M33" s="6"/>
    </row>
    <row r="34" spans="1:13" ht="21" customHeight="1" x14ac:dyDescent="0.5">
      <c r="C34" s="6" t="s">
        <v>197</v>
      </c>
      <c r="G34" s="13">
        <v>-141893</v>
      </c>
      <c r="H34" s="23"/>
      <c r="I34" s="13">
        <v>0</v>
      </c>
      <c r="J34" s="23"/>
      <c r="K34" s="13">
        <v>0</v>
      </c>
      <c r="L34" s="6"/>
      <c r="M34" s="13">
        <v>0</v>
      </c>
    </row>
    <row r="35" spans="1:13" ht="4.5" customHeight="1" x14ac:dyDescent="0.5">
      <c r="H35" s="23"/>
      <c r="J35" s="23"/>
      <c r="L35" s="6"/>
    </row>
    <row r="36" spans="1:13" ht="21" customHeight="1" x14ac:dyDescent="0.5">
      <c r="A36" s="123"/>
      <c r="B36" s="6" t="s">
        <v>198</v>
      </c>
      <c r="G36" s="6"/>
      <c r="H36" s="23"/>
      <c r="I36" s="6"/>
      <c r="J36" s="23"/>
      <c r="K36" s="6"/>
      <c r="L36" s="6"/>
      <c r="M36" s="6"/>
    </row>
    <row r="37" spans="1:13" ht="21" customHeight="1" x14ac:dyDescent="0.5">
      <c r="A37" s="123"/>
      <c r="C37" s="6" t="s">
        <v>199</v>
      </c>
      <c r="G37" s="24">
        <f>SUM(G32:G34)</f>
        <v>503074</v>
      </c>
      <c r="H37" s="23"/>
      <c r="I37" s="24">
        <f>SUM(I32:I34)</f>
        <v>0</v>
      </c>
      <c r="J37" s="23"/>
      <c r="K37" s="24">
        <f>SUM(K32:K34)</f>
        <v>0</v>
      </c>
      <c r="L37" s="23"/>
      <c r="M37" s="24">
        <f>SUM(M32:M34)</f>
        <v>0</v>
      </c>
    </row>
    <row r="38" spans="1:13" ht="6" customHeight="1" x14ac:dyDescent="0.5">
      <c r="A38" s="9"/>
      <c r="J38" s="109"/>
    </row>
    <row r="39" spans="1:13" ht="21" customHeight="1" x14ac:dyDescent="0.5">
      <c r="A39" s="123" t="s">
        <v>81</v>
      </c>
      <c r="G39" s="6"/>
      <c r="H39" s="23"/>
      <c r="I39" s="6"/>
      <c r="J39" s="23"/>
      <c r="K39" s="6"/>
      <c r="L39" s="23"/>
      <c r="M39" s="6"/>
    </row>
    <row r="40" spans="1:13" ht="21" customHeight="1" x14ac:dyDescent="0.5">
      <c r="A40" s="123"/>
      <c r="B40" s="123" t="s">
        <v>82</v>
      </c>
      <c r="G40" s="6"/>
      <c r="H40" s="23"/>
      <c r="I40" s="6"/>
      <c r="J40" s="23"/>
      <c r="K40" s="6"/>
      <c r="L40" s="23"/>
      <c r="M40" s="6"/>
    </row>
    <row r="41" spans="1:13" ht="21" customHeight="1" x14ac:dyDescent="0.5">
      <c r="A41" s="123"/>
      <c r="B41" s="6" t="s">
        <v>83</v>
      </c>
      <c r="C41" s="123"/>
      <c r="G41" s="13">
        <v>12564429</v>
      </c>
      <c r="H41" s="23"/>
      <c r="I41" s="13">
        <v>-10929495</v>
      </c>
      <c r="J41" s="23"/>
      <c r="K41" s="13">
        <v>0</v>
      </c>
      <c r="L41" s="23"/>
      <c r="M41" s="13">
        <v>0</v>
      </c>
    </row>
    <row r="42" spans="1:13" ht="6" customHeight="1" x14ac:dyDescent="0.5">
      <c r="A42" s="9"/>
      <c r="J42" s="109"/>
    </row>
    <row r="43" spans="1:13" ht="21" customHeight="1" x14ac:dyDescent="0.5">
      <c r="A43" s="6" t="s">
        <v>84</v>
      </c>
      <c r="G43" s="6"/>
      <c r="H43" s="23"/>
      <c r="I43" s="6"/>
      <c r="J43" s="23"/>
      <c r="K43" s="6"/>
      <c r="L43" s="23"/>
      <c r="M43" s="6"/>
    </row>
    <row r="44" spans="1:13" ht="21" customHeight="1" x14ac:dyDescent="0.5">
      <c r="B44" s="6" t="s">
        <v>85</v>
      </c>
      <c r="G44" s="24">
        <f>SUM(G41:G41)</f>
        <v>12564429</v>
      </c>
      <c r="H44" s="23"/>
      <c r="I44" s="24">
        <f>SUM(I41:I41)</f>
        <v>-10929495</v>
      </c>
      <c r="J44" s="23"/>
      <c r="K44" s="24">
        <f>SUM(K41:K41)</f>
        <v>0</v>
      </c>
      <c r="L44" s="23"/>
      <c r="M44" s="24">
        <f>SUM(M41:M41)</f>
        <v>0</v>
      </c>
    </row>
    <row r="45" spans="1:13" ht="6" customHeight="1" x14ac:dyDescent="0.5">
      <c r="H45" s="23"/>
      <c r="J45" s="23"/>
      <c r="L45" s="23"/>
    </row>
    <row r="46" spans="1:13" ht="21" customHeight="1" x14ac:dyDescent="0.4">
      <c r="A46" s="122" t="s">
        <v>86</v>
      </c>
      <c r="B46" s="9"/>
      <c r="C46" s="9"/>
      <c r="D46" s="9"/>
      <c r="G46" s="24">
        <f>SUM(G37,G44)</f>
        <v>13067503</v>
      </c>
      <c r="H46" s="23"/>
      <c r="I46" s="24">
        <f>SUM(I37,I44)</f>
        <v>-10929495</v>
      </c>
      <c r="J46" s="23"/>
      <c r="K46" s="24">
        <f>SUM(K37,K44)</f>
        <v>0</v>
      </c>
      <c r="L46" s="23"/>
      <c r="M46" s="24">
        <f>SUM(M37,M44)</f>
        <v>0</v>
      </c>
    </row>
    <row r="47" spans="1:13" ht="6" customHeight="1" x14ac:dyDescent="0.5">
      <c r="A47" s="9"/>
      <c r="B47" s="9"/>
      <c r="C47" s="9"/>
      <c r="D47" s="9"/>
      <c r="G47" s="124"/>
      <c r="H47" s="23"/>
      <c r="I47" s="124"/>
      <c r="J47" s="23"/>
      <c r="K47" s="124"/>
      <c r="L47" s="23"/>
      <c r="M47" s="124"/>
    </row>
    <row r="48" spans="1:13" ht="21" customHeight="1" thickBot="1" x14ac:dyDescent="0.55000000000000004">
      <c r="A48" s="9" t="s">
        <v>87</v>
      </c>
      <c r="G48" s="25">
        <f>SUM(G26,G46)</f>
        <v>149684027</v>
      </c>
      <c r="I48" s="25">
        <f>SUM(I26,I46)</f>
        <v>93507808</v>
      </c>
      <c r="J48" s="109"/>
      <c r="K48" s="25">
        <f>SUM(K26,K46)</f>
        <v>265374050</v>
      </c>
      <c r="M48" s="25">
        <f>SUM(M26,M46)</f>
        <v>276657828</v>
      </c>
    </row>
    <row r="49" spans="1:13" ht="27" customHeight="1" thickTop="1" x14ac:dyDescent="0.5">
      <c r="A49" s="9"/>
      <c r="J49" s="109"/>
    </row>
    <row r="50" spans="1:13" ht="21.95" customHeight="1" x14ac:dyDescent="0.5">
      <c r="A50" s="11" t="s">
        <v>33</v>
      </c>
      <c r="B50" s="11"/>
      <c r="C50" s="11"/>
      <c r="D50" s="11"/>
      <c r="E50" s="12"/>
      <c r="F50" s="11"/>
      <c r="G50" s="13"/>
      <c r="H50" s="24"/>
      <c r="I50" s="13"/>
      <c r="J50" s="24"/>
      <c r="K50" s="13"/>
      <c r="L50" s="11"/>
      <c r="M50" s="13"/>
    </row>
    <row r="51" spans="1:13" ht="21.75" customHeight="1" x14ac:dyDescent="0.5">
      <c r="A51" s="5" t="str">
        <f>A1</f>
        <v>บริษัท อาร์ แอนด์ บี ฟู้ด ซัพพลาย จำกัด (มหาชน)</v>
      </c>
    </row>
    <row r="52" spans="1:13" ht="21.75" customHeight="1" x14ac:dyDescent="0.5">
      <c r="A52" s="9" t="s">
        <v>88</v>
      </c>
      <c r="H52" s="23"/>
      <c r="J52" s="23"/>
      <c r="L52" s="23"/>
    </row>
    <row r="53" spans="1:13" ht="21.75" customHeight="1" x14ac:dyDescent="0.5">
      <c r="A53" s="10" t="str">
        <f>+A3</f>
        <v>สำหรับรอบระยะเวลาสามเดือนสิ้นสุดวันที่ 31 มีนาคม พ.ศ. 2569</v>
      </c>
      <c r="B53" s="11"/>
      <c r="C53" s="11"/>
      <c r="D53" s="11"/>
      <c r="E53" s="12"/>
      <c r="F53" s="11"/>
      <c r="G53" s="13"/>
      <c r="H53" s="111"/>
      <c r="I53" s="13"/>
      <c r="J53" s="11"/>
      <c r="K53" s="13"/>
      <c r="L53" s="111"/>
      <c r="M53" s="13"/>
    </row>
    <row r="54" spans="1:13" ht="21" customHeight="1" x14ac:dyDescent="0.5">
      <c r="A54" s="9"/>
      <c r="H54" s="23"/>
      <c r="J54" s="23"/>
      <c r="L54" s="6"/>
    </row>
    <row r="55" spans="1:13" ht="21" customHeight="1" x14ac:dyDescent="0.5">
      <c r="A55" s="9"/>
      <c r="G55" s="129" t="s">
        <v>2</v>
      </c>
      <c r="H55" s="129"/>
      <c r="I55" s="129"/>
      <c r="J55" s="112"/>
      <c r="K55" s="129" t="s">
        <v>3</v>
      </c>
      <c r="L55" s="129"/>
      <c r="M55" s="129"/>
    </row>
    <row r="56" spans="1:13" ht="21" customHeight="1" x14ac:dyDescent="0.5">
      <c r="A56" s="9"/>
      <c r="G56" s="15" t="s">
        <v>4</v>
      </c>
      <c r="H56" s="16"/>
      <c r="I56" s="15" t="s">
        <v>4</v>
      </c>
      <c r="J56" s="17"/>
      <c r="K56" s="17" t="s">
        <v>4</v>
      </c>
      <c r="L56" s="17"/>
      <c r="M56" s="15" t="s">
        <v>4</v>
      </c>
    </row>
    <row r="57" spans="1:13" ht="21" customHeight="1" x14ac:dyDescent="0.5">
      <c r="A57" s="9"/>
      <c r="G57" s="17" t="s">
        <v>176</v>
      </c>
      <c r="H57" s="112"/>
      <c r="I57" s="17" t="s">
        <v>176</v>
      </c>
      <c r="J57" s="17"/>
      <c r="K57" s="17" t="s">
        <v>176</v>
      </c>
      <c r="L57" s="112"/>
      <c r="M57" s="17" t="s">
        <v>176</v>
      </c>
    </row>
    <row r="58" spans="1:13" ht="21" customHeight="1" x14ac:dyDescent="0.5">
      <c r="A58" s="9"/>
      <c r="E58" s="18"/>
      <c r="F58" s="9"/>
      <c r="G58" s="17" t="s">
        <v>179</v>
      </c>
      <c r="H58" s="19"/>
      <c r="I58" s="17" t="s">
        <v>7</v>
      </c>
      <c r="J58" s="9"/>
      <c r="K58" s="17" t="s">
        <v>179</v>
      </c>
      <c r="L58" s="19"/>
      <c r="M58" s="17" t="s">
        <v>7</v>
      </c>
    </row>
    <row r="59" spans="1:13" ht="21" customHeight="1" x14ac:dyDescent="0.5">
      <c r="E59" s="26"/>
      <c r="F59" s="9"/>
      <c r="G59" s="21" t="s">
        <v>9</v>
      </c>
      <c r="H59" s="22"/>
      <c r="I59" s="21" t="s">
        <v>9</v>
      </c>
      <c r="J59" s="9"/>
      <c r="K59" s="21" t="s">
        <v>9</v>
      </c>
      <c r="L59" s="22"/>
      <c r="M59" s="21" t="s">
        <v>9</v>
      </c>
    </row>
    <row r="60" spans="1:13" ht="6" customHeight="1" x14ac:dyDescent="0.5">
      <c r="E60" s="18"/>
      <c r="F60" s="9"/>
      <c r="G60" s="17"/>
      <c r="H60" s="22"/>
      <c r="I60" s="17"/>
      <c r="J60" s="9"/>
      <c r="K60" s="17"/>
      <c r="L60" s="22"/>
      <c r="M60" s="17"/>
    </row>
    <row r="61" spans="1:13" ht="21" customHeight="1" x14ac:dyDescent="0.5">
      <c r="A61" s="9" t="s">
        <v>89</v>
      </c>
      <c r="G61" s="6"/>
      <c r="H61" s="23"/>
      <c r="I61" s="6"/>
      <c r="J61" s="23"/>
      <c r="K61" s="6"/>
      <c r="L61" s="6"/>
      <c r="M61" s="6"/>
    </row>
    <row r="62" spans="1:13" ht="21" customHeight="1" x14ac:dyDescent="0.5">
      <c r="B62" s="6" t="s">
        <v>90</v>
      </c>
      <c r="G62" s="8">
        <f>G26-G63</f>
        <v>141929986</v>
      </c>
      <c r="H62" s="23"/>
      <c r="I62" s="8">
        <f>I26-I63</f>
        <v>105715761</v>
      </c>
      <c r="J62" s="23"/>
      <c r="K62" s="8">
        <f>K26-K63</f>
        <v>265374050</v>
      </c>
      <c r="L62" s="23"/>
      <c r="M62" s="8">
        <f>M26-M63</f>
        <v>276657828</v>
      </c>
    </row>
    <row r="63" spans="1:13" ht="21" customHeight="1" x14ac:dyDescent="0.5">
      <c r="B63" s="6" t="s">
        <v>91</v>
      </c>
      <c r="G63" s="13">
        <v>-5313462</v>
      </c>
      <c r="H63" s="23"/>
      <c r="I63" s="24">
        <v>-1278458</v>
      </c>
      <c r="J63" s="23"/>
      <c r="K63" s="24">
        <v>0</v>
      </c>
      <c r="L63" s="23"/>
      <c r="M63" s="24">
        <v>0</v>
      </c>
    </row>
    <row r="64" spans="1:13" ht="6" customHeight="1" x14ac:dyDescent="0.5">
      <c r="A64" s="9"/>
      <c r="G64" s="124"/>
      <c r="H64" s="23"/>
      <c r="I64" s="124"/>
      <c r="J64" s="23"/>
      <c r="K64" s="124"/>
      <c r="L64" s="23"/>
      <c r="M64" s="124"/>
    </row>
    <row r="65" spans="1:13" ht="21" customHeight="1" thickBot="1" x14ac:dyDescent="0.55000000000000004">
      <c r="A65" s="9"/>
      <c r="G65" s="125">
        <f>SUM(G62:G63)</f>
        <v>136616524</v>
      </c>
      <c r="H65" s="23"/>
      <c r="I65" s="125">
        <f>SUM(I62:I63)</f>
        <v>104437303</v>
      </c>
      <c r="J65" s="23"/>
      <c r="K65" s="125">
        <f>SUM(K62:K63)</f>
        <v>265374050</v>
      </c>
      <c r="L65" s="23"/>
      <c r="M65" s="125">
        <f>SUM(M62:M63)</f>
        <v>276657828</v>
      </c>
    </row>
    <row r="66" spans="1:13" ht="21" customHeight="1" thickTop="1" x14ac:dyDescent="0.5">
      <c r="A66" s="9"/>
      <c r="G66" s="124"/>
      <c r="H66" s="23"/>
      <c r="I66" s="124"/>
      <c r="J66" s="23"/>
      <c r="K66" s="124"/>
      <c r="L66" s="23"/>
      <c r="M66" s="124"/>
    </row>
    <row r="67" spans="1:13" ht="21" customHeight="1" x14ac:dyDescent="0.5">
      <c r="A67" s="9" t="s">
        <v>92</v>
      </c>
      <c r="G67" s="124"/>
      <c r="H67" s="23"/>
      <c r="I67" s="124"/>
      <c r="J67" s="23"/>
      <c r="K67" s="124"/>
      <c r="L67" s="23"/>
      <c r="M67" s="124"/>
    </row>
    <row r="68" spans="1:13" ht="21" customHeight="1" x14ac:dyDescent="0.5">
      <c r="B68" s="6" t="s">
        <v>90</v>
      </c>
      <c r="G68" s="8">
        <f>G48-G69</f>
        <v>155663736</v>
      </c>
      <c r="H68" s="23"/>
      <c r="I68" s="8">
        <v>95024752</v>
      </c>
      <c r="J68" s="23"/>
      <c r="K68" s="8">
        <f>K48-K69</f>
        <v>265374050</v>
      </c>
      <c r="L68" s="23"/>
      <c r="M68" s="23">
        <v>276657828</v>
      </c>
    </row>
    <row r="69" spans="1:13" ht="21" customHeight="1" x14ac:dyDescent="0.5">
      <c r="B69" s="6" t="s">
        <v>91</v>
      </c>
      <c r="G69" s="13">
        <v>-5979709</v>
      </c>
      <c r="H69" s="23"/>
      <c r="I69" s="13">
        <v>-1516944</v>
      </c>
      <c r="J69" s="23"/>
      <c r="K69" s="24">
        <v>0</v>
      </c>
      <c r="L69" s="23"/>
      <c r="M69" s="24">
        <v>0</v>
      </c>
    </row>
    <row r="70" spans="1:13" ht="6" customHeight="1" x14ac:dyDescent="0.5">
      <c r="A70" s="9"/>
      <c r="G70" s="124"/>
      <c r="H70" s="23"/>
      <c r="I70" s="124"/>
      <c r="J70" s="23"/>
      <c r="K70" s="124"/>
      <c r="L70" s="23"/>
      <c r="M70" s="124"/>
    </row>
    <row r="71" spans="1:13" ht="21" customHeight="1" thickBot="1" x14ac:dyDescent="0.55000000000000004">
      <c r="G71" s="125">
        <f>SUM(G68:G69)</f>
        <v>149684027</v>
      </c>
      <c r="H71" s="23"/>
      <c r="I71" s="125">
        <f>SUM(I68:I69)</f>
        <v>93507808</v>
      </c>
      <c r="J71" s="23"/>
      <c r="K71" s="125">
        <f>SUM(K68:K69)</f>
        <v>265374050</v>
      </c>
      <c r="L71" s="23"/>
      <c r="M71" s="125">
        <f>SUM(M68:M69)</f>
        <v>276657828</v>
      </c>
    </row>
    <row r="72" spans="1:13" ht="21" customHeight="1" thickTop="1" x14ac:dyDescent="0.5">
      <c r="G72" s="23"/>
      <c r="H72" s="23"/>
      <c r="I72" s="23"/>
      <c r="J72" s="23"/>
      <c r="K72" s="23"/>
      <c r="L72" s="23"/>
      <c r="M72" s="23"/>
    </row>
    <row r="73" spans="1:13" ht="21" customHeight="1" x14ac:dyDescent="0.5">
      <c r="A73" s="9"/>
      <c r="G73" s="124"/>
      <c r="H73" s="23"/>
      <c r="I73" s="124"/>
      <c r="J73" s="23"/>
      <c r="K73" s="124"/>
      <c r="L73" s="23"/>
      <c r="M73" s="124"/>
    </row>
    <row r="74" spans="1:13" ht="21" customHeight="1" x14ac:dyDescent="0.5">
      <c r="A74" s="9" t="s">
        <v>93</v>
      </c>
      <c r="G74" s="6"/>
      <c r="H74" s="6"/>
      <c r="I74" s="6"/>
      <c r="K74" s="6"/>
      <c r="L74" s="6"/>
      <c r="M74" s="6"/>
    </row>
    <row r="75" spans="1:13" ht="21" customHeight="1" x14ac:dyDescent="0.5">
      <c r="A75" s="9"/>
      <c r="B75" s="9" t="s">
        <v>94</v>
      </c>
      <c r="G75" s="6"/>
      <c r="H75" s="6"/>
      <c r="I75" s="6"/>
      <c r="K75" s="6"/>
      <c r="L75" s="6"/>
      <c r="M75" s="6"/>
    </row>
    <row r="76" spans="1:13" ht="21" customHeight="1" thickBot="1" x14ac:dyDescent="0.55000000000000004">
      <c r="A76" s="6" t="s">
        <v>95</v>
      </c>
      <c r="E76" s="6"/>
      <c r="G76" s="3">
        <v>7.0000000000000007E-2</v>
      </c>
      <c r="H76" s="4"/>
      <c r="I76" s="3">
        <v>0.05</v>
      </c>
      <c r="J76" s="4"/>
      <c r="K76" s="3">
        <v>0.14000000000000001</v>
      </c>
      <c r="L76" s="4"/>
      <c r="M76" s="3">
        <v>0.14000000000000001</v>
      </c>
    </row>
    <row r="77" spans="1:13" ht="21" customHeight="1" thickTop="1" x14ac:dyDescent="0.5">
      <c r="E77" s="6"/>
      <c r="G77" s="126"/>
      <c r="H77" s="127"/>
      <c r="I77" s="126"/>
      <c r="J77" s="127"/>
      <c r="K77" s="126"/>
      <c r="L77" s="127"/>
      <c r="M77" s="126"/>
    </row>
    <row r="78" spans="1:13" ht="21" customHeight="1" x14ac:dyDescent="0.5">
      <c r="E78" s="6"/>
      <c r="G78" s="126"/>
      <c r="H78" s="127"/>
      <c r="I78" s="126"/>
      <c r="J78" s="127"/>
      <c r="K78" s="126"/>
      <c r="L78" s="127"/>
      <c r="M78" s="126"/>
    </row>
    <row r="79" spans="1:13" ht="21" customHeight="1" x14ac:dyDescent="0.5">
      <c r="E79" s="6"/>
      <c r="G79" s="126"/>
      <c r="H79" s="127"/>
      <c r="I79" s="126"/>
      <c r="J79" s="127"/>
      <c r="K79" s="126"/>
      <c r="L79" s="127"/>
      <c r="M79" s="126"/>
    </row>
    <row r="80" spans="1:13" ht="21" customHeight="1" x14ac:dyDescent="0.5">
      <c r="E80" s="6"/>
      <c r="G80" s="126"/>
      <c r="H80" s="127"/>
      <c r="I80" s="126"/>
      <c r="J80" s="127"/>
      <c r="K80" s="126"/>
      <c r="L80" s="127"/>
      <c r="M80" s="126"/>
    </row>
    <row r="81" spans="1:13" ht="21" customHeight="1" x14ac:dyDescent="0.5">
      <c r="E81" s="6"/>
      <c r="G81" s="126"/>
      <c r="H81" s="127"/>
      <c r="I81" s="126"/>
      <c r="J81" s="127"/>
      <c r="K81" s="126"/>
      <c r="L81" s="127"/>
      <c r="M81" s="126"/>
    </row>
    <row r="82" spans="1:13" ht="21" customHeight="1" x14ac:dyDescent="0.5">
      <c r="E82" s="6"/>
      <c r="G82" s="126"/>
      <c r="H82" s="127"/>
      <c r="I82" s="126"/>
      <c r="J82" s="127"/>
      <c r="K82" s="126"/>
      <c r="L82" s="127"/>
      <c r="M82" s="126"/>
    </row>
    <row r="83" spans="1:13" ht="21" customHeight="1" x14ac:dyDescent="0.5">
      <c r="E83" s="6"/>
      <c r="G83" s="126"/>
      <c r="H83" s="127"/>
      <c r="I83" s="126"/>
      <c r="J83" s="127"/>
      <c r="K83" s="126"/>
      <c r="L83" s="127"/>
      <c r="M83" s="126"/>
    </row>
    <row r="84" spans="1:13" ht="21" customHeight="1" x14ac:dyDescent="0.5">
      <c r="E84" s="6"/>
      <c r="G84" s="126"/>
      <c r="H84" s="127"/>
      <c r="I84" s="126"/>
      <c r="J84" s="127"/>
      <c r="K84" s="126"/>
      <c r="L84" s="127"/>
      <c r="M84" s="126"/>
    </row>
    <row r="85" spans="1:13" ht="21" customHeight="1" x14ac:dyDescent="0.5">
      <c r="E85" s="6"/>
      <c r="G85" s="126"/>
      <c r="H85" s="127"/>
      <c r="I85" s="126"/>
      <c r="J85" s="127"/>
      <c r="K85" s="126"/>
      <c r="L85" s="127"/>
      <c r="M85" s="126"/>
    </row>
    <row r="86" spans="1:13" ht="21" customHeight="1" x14ac:dyDescent="0.5">
      <c r="E86" s="6"/>
      <c r="G86" s="126"/>
      <c r="H86" s="127"/>
      <c r="I86" s="126"/>
      <c r="J86" s="127"/>
      <c r="K86" s="126"/>
      <c r="L86" s="127"/>
      <c r="M86" s="126"/>
    </row>
    <row r="87" spans="1:13" ht="21" customHeight="1" x14ac:dyDescent="0.5">
      <c r="E87" s="6"/>
      <c r="G87" s="126"/>
      <c r="H87" s="127"/>
      <c r="I87" s="126"/>
      <c r="J87" s="127"/>
      <c r="K87" s="126"/>
      <c r="L87" s="127"/>
      <c r="M87" s="126"/>
    </row>
    <row r="88" spans="1:13" ht="21" customHeight="1" x14ac:dyDescent="0.5">
      <c r="E88" s="6"/>
      <c r="G88" s="126"/>
      <c r="H88" s="127"/>
      <c r="I88" s="126"/>
      <c r="J88" s="127"/>
      <c r="K88" s="126"/>
      <c r="L88" s="127"/>
      <c r="M88" s="126"/>
    </row>
    <row r="89" spans="1:13" ht="23.25" customHeight="1" x14ac:dyDescent="0.5">
      <c r="E89" s="6"/>
      <c r="G89" s="126"/>
      <c r="H89" s="127"/>
      <c r="I89" s="126"/>
      <c r="J89" s="127"/>
      <c r="K89" s="126"/>
      <c r="L89" s="127"/>
      <c r="M89" s="126"/>
    </row>
    <row r="90" spans="1:13" ht="21" customHeight="1" x14ac:dyDescent="0.5">
      <c r="E90" s="6"/>
      <c r="G90" s="126"/>
      <c r="H90" s="127"/>
      <c r="I90" s="126"/>
      <c r="J90" s="127"/>
      <c r="K90" s="126"/>
      <c r="L90" s="127"/>
      <c r="M90" s="126"/>
    </row>
    <row r="91" spans="1:13" ht="21" customHeight="1" x14ac:dyDescent="0.5">
      <c r="E91" s="6"/>
      <c r="G91" s="126"/>
      <c r="H91" s="127"/>
      <c r="I91" s="126"/>
      <c r="J91" s="127"/>
      <c r="K91" s="126"/>
      <c r="L91" s="127"/>
      <c r="M91" s="126"/>
    </row>
    <row r="95" spans="1:13" ht="18" customHeight="1" x14ac:dyDescent="0.5"/>
    <row r="96" spans="1:13" ht="21.95" customHeight="1" x14ac:dyDescent="0.5">
      <c r="A96" s="27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6" s="11"/>
      <c r="C96" s="11"/>
      <c r="D96" s="11"/>
      <c r="E96" s="12"/>
      <c r="F96" s="11"/>
      <c r="G96" s="13"/>
      <c r="H96" s="111"/>
      <c r="I96" s="13"/>
      <c r="J96" s="11"/>
      <c r="K96" s="13"/>
      <c r="L96" s="111"/>
      <c r="M96" s="13"/>
    </row>
  </sheetData>
  <mergeCells count="5">
    <mergeCell ref="G5:I5"/>
    <mergeCell ref="K5:M5"/>
    <mergeCell ref="G55:I55"/>
    <mergeCell ref="K55:M55"/>
    <mergeCell ref="A21:D21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5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CEBD4-62B3-4DE4-B098-5DCE99B365DB}">
  <dimension ref="A1:AB48"/>
  <sheetViews>
    <sheetView topLeftCell="A12" zoomScale="110" zoomScaleNormal="110" zoomScaleSheetLayoutView="85" workbookViewId="0">
      <selection activeCell="G30" sqref="G30"/>
    </sheetView>
  </sheetViews>
  <sheetFormatPr defaultColWidth="10.42578125" defaultRowHeight="21.6" customHeight="1" x14ac:dyDescent="0.5"/>
  <cols>
    <col min="1" max="3" width="1.42578125" style="6" customWidth="1"/>
    <col min="4" max="4" width="26.42578125" style="6" customWidth="1"/>
    <col min="5" max="5" width="7.140625" style="7" customWidth="1"/>
    <col min="6" max="6" width="0.85546875" style="6" customWidth="1"/>
    <col min="7" max="7" width="10.85546875" style="23" bestFit="1" customWidth="1"/>
    <col min="8" max="8" width="0.85546875" style="6" customWidth="1"/>
    <col min="9" max="9" width="10.85546875" style="6" bestFit="1" customWidth="1"/>
    <col min="10" max="10" width="0.85546875" style="6" customWidth="1"/>
    <col min="11" max="11" width="14.140625" style="16" customWidth="1"/>
    <col min="12" max="12" width="0.85546875" style="16" customWidth="1"/>
    <col min="13" max="13" width="9.42578125" style="16" customWidth="1"/>
    <col min="14" max="14" width="0.85546875" style="16" customWidth="1"/>
    <col min="15" max="15" width="9.5703125" style="16" customWidth="1"/>
    <col min="16" max="16" width="0.85546875" style="16" customWidth="1"/>
    <col min="17" max="17" width="10.5703125" style="16" customWidth="1"/>
    <col min="18" max="18" width="0.85546875" style="16" customWidth="1"/>
    <col min="19" max="19" width="10" style="16" bestFit="1" customWidth="1"/>
    <col min="20" max="20" width="0.85546875" style="16" customWidth="1"/>
    <col min="21" max="21" width="15.42578125" style="16" customWidth="1"/>
    <col min="22" max="22" width="0.85546875" style="16" customWidth="1"/>
    <col min="23" max="23" width="11.5703125" style="16" customWidth="1"/>
    <col min="24" max="24" width="0.85546875" style="16" customWidth="1"/>
    <col min="25" max="25" width="11.42578125" style="6" customWidth="1"/>
    <col min="26" max="26" width="0.85546875" style="6" customWidth="1"/>
    <col min="27" max="27" width="10.5703125" style="32" customWidth="1"/>
    <col min="28" max="16384" width="10.42578125" style="6"/>
  </cols>
  <sheetData>
    <row r="1" spans="1:27" ht="21.75" customHeight="1" x14ac:dyDescent="0.5">
      <c r="A1" s="9" t="s">
        <v>0</v>
      </c>
      <c r="B1" s="5"/>
      <c r="C1" s="5"/>
      <c r="D1" s="5"/>
      <c r="E1" s="26"/>
      <c r="F1" s="5"/>
    </row>
    <row r="2" spans="1:27" ht="21.75" customHeight="1" x14ac:dyDescent="0.5">
      <c r="A2" s="9" t="s">
        <v>96</v>
      </c>
      <c r="B2" s="9"/>
      <c r="C2" s="9"/>
      <c r="D2" s="9"/>
      <c r="E2" s="18"/>
      <c r="F2" s="9"/>
    </row>
    <row r="3" spans="1:27" ht="21.75" customHeight="1" x14ac:dyDescent="0.5">
      <c r="A3" s="10" t="s">
        <v>180</v>
      </c>
      <c r="B3" s="10"/>
      <c r="C3" s="10"/>
      <c r="D3" s="10"/>
      <c r="E3" s="20"/>
      <c r="F3" s="10"/>
      <c r="G3" s="24"/>
      <c r="H3" s="11"/>
      <c r="I3" s="11"/>
      <c r="J3" s="11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11"/>
      <c r="Z3" s="11"/>
      <c r="AA3" s="34"/>
    </row>
    <row r="4" spans="1:27" s="44" customFormat="1" ht="21" customHeight="1" x14ac:dyDescent="0.5">
      <c r="E4" s="45"/>
      <c r="G4" s="46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AA4" s="48"/>
    </row>
    <row r="5" spans="1:27" s="44" customFormat="1" ht="21" customHeight="1" x14ac:dyDescent="0.5">
      <c r="E5" s="45"/>
      <c r="G5" s="132" t="s">
        <v>191</v>
      </c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</row>
    <row r="6" spans="1:27" s="44" customFormat="1" ht="21" customHeight="1" x14ac:dyDescent="0.5">
      <c r="E6" s="45"/>
      <c r="G6" s="133" t="s">
        <v>90</v>
      </c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49"/>
      <c r="Y6" s="49"/>
      <c r="Z6" s="49"/>
      <c r="AA6" s="49"/>
    </row>
    <row r="7" spans="1:27" s="44" customFormat="1" ht="21" customHeight="1" x14ac:dyDescent="0.5">
      <c r="E7" s="45"/>
      <c r="G7" s="50"/>
      <c r="H7" s="50"/>
      <c r="I7" s="50"/>
      <c r="J7" s="48"/>
      <c r="K7" s="48"/>
      <c r="L7" s="50"/>
      <c r="M7" s="50"/>
      <c r="N7" s="50"/>
      <c r="O7" s="50"/>
      <c r="P7" s="50"/>
      <c r="Q7" s="50"/>
      <c r="R7" s="50"/>
      <c r="S7" s="50"/>
      <c r="T7" s="50"/>
      <c r="U7" s="134" t="s">
        <v>64</v>
      </c>
      <c r="V7" s="50"/>
      <c r="W7" s="51"/>
      <c r="X7" s="50"/>
      <c r="Y7" s="52"/>
      <c r="Z7" s="52"/>
      <c r="AA7" s="52"/>
    </row>
    <row r="8" spans="1:27" s="44" customFormat="1" ht="21" customHeight="1" x14ac:dyDescent="0.5">
      <c r="E8" s="45"/>
      <c r="G8" s="132" t="s">
        <v>97</v>
      </c>
      <c r="H8" s="132"/>
      <c r="I8" s="132"/>
      <c r="J8" s="48"/>
      <c r="K8" s="48"/>
      <c r="L8" s="50"/>
      <c r="M8" s="132" t="s">
        <v>98</v>
      </c>
      <c r="N8" s="132"/>
      <c r="O8" s="132"/>
      <c r="P8" s="132"/>
      <c r="Q8" s="132"/>
      <c r="R8" s="50"/>
      <c r="S8" s="50"/>
      <c r="T8" s="50"/>
      <c r="U8" s="134"/>
      <c r="V8" s="50"/>
      <c r="W8" s="51"/>
      <c r="X8" s="50"/>
      <c r="Y8" s="52"/>
      <c r="Z8" s="52"/>
      <c r="AA8" s="52"/>
    </row>
    <row r="9" spans="1:27" s="44" customFormat="1" ht="21" customHeight="1" x14ac:dyDescent="0.5">
      <c r="E9" s="45"/>
      <c r="G9" s="50"/>
      <c r="H9" s="50"/>
      <c r="I9" s="50"/>
      <c r="J9" s="50"/>
      <c r="K9" s="51" t="s">
        <v>99</v>
      </c>
      <c r="L9" s="50"/>
      <c r="M9" s="51" t="s">
        <v>100</v>
      </c>
      <c r="N9" s="50"/>
      <c r="O9" s="51" t="s">
        <v>101</v>
      </c>
      <c r="P9" s="50"/>
      <c r="Q9" s="50"/>
      <c r="R9" s="50"/>
      <c r="S9" s="50"/>
      <c r="T9" s="50"/>
      <c r="U9" s="51"/>
      <c r="V9" s="50"/>
      <c r="W9" s="51" t="s">
        <v>102</v>
      </c>
      <c r="X9" s="50"/>
      <c r="Y9" s="53"/>
      <c r="Z9" s="52"/>
      <c r="AA9" s="52"/>
    </row>
    <row r="10" spans="1:27" s="45" customFormat="1" ht="21" customHeight="1" x14ac:dyDescent="0.5">
      <c r="A10" s="54"/>
      <c r="B10" s="54"/>
      <c r="C10" s="54"/>
      <c r="D10" s="54"/>
      <c r="E10" s="55"/>
      <c r="F10" s="54"/>
      <c r="G10" s="51" t="s">
        <v>103</v>
      </c>
      <c r="H10" s="56"/>
      <c r="I10" s="56" t="s">
        <v>104</v>
      </c>
      <c r="J10" s="56"/>
      <c r="K10" s="51" t="s">
        <v>105</v>
      </c>
      <c r="L10" s="51"/>
      <c r="M10" s="51" t="s">
        <v>106</v>
      </c>
      <c r="N10" s="51"/>
      <c r="O10" s="51" t="s">
        <v>107</v>
      </c>
      <c r="P10" s="51"/>
      <c r="Q10" s="51"/>
      <c r="R10" s="51"/>
      <c r="S10" s="51" t="s">
        <v>107</v>
      </c>
      <c r="T10" s="51"/>
      <c r="U10" s="51"/>
      <c r="V10" s="51"/>
      <c r="W10" s="51" t="s">
        <v>108</v>
      </c>
      <c r="X10" s="51"/>
      <c r="Y10" s="51" t="s">
        <v>109</v>
      </c>
      <c r="Z10" s="56"/>
      <c r="AA10" s="51" t="s">
        <v>110</v>
      </c>
    </row>
    <row r="11" spans="1:27" s="45" customFormat="1" ht="21" customHeight="1" x14ac:dyDescent="0.5">
      <c r="A11" s="54"/>
      <c r="B11" s="54"/>
      <c r="C11" s="54"/>
      <c r="D11" s="54"/>
      <c r="E11" s="55"/>
      <c r="F11" s="54"/>
      <c r="G11" s="51" t="s">
        <v>111</v>
      </c>
      <c r="H11" s="56"/>
      <c r="I11" s="56" t="s">
        <v>112</v>
      </c>
      <c r="J11" s="56"/>
      <c r="K11" s="51" t="s">
        <v>113</v>
      </c>
      <c r="L11" s="51"/>
      <c r="M11" s="51" t="s">
        <v>114</v>
      </c>
      <c r="N11" s="51"/>
      <c r="O11" s="51" t="s">
        <v>115</v>
      </c>
      <c r="P11" s="51"/>
      <c r="Q11" s="51" t="s">
        <v>62</v>
      </c>
      <c r="R11" s="51"/>
      <c r="S11" s="51" t="s">
        <v>115</v>
      </c>
      <c r="T11" s="51"/>
      <c r="U11" s="51" t="s">
        <v>116</v>
      </c>
      <c r="V11" s="51"/>
      <c r="W11" s="51" t="s">
        <v>117</v>
      </c>
      <c r="X11" s="51"/>
      <c r="Y11" s="51" t="s">
        <v>118</v>
      </c>
      <c r="Z11" s="56"/>
      <c r="AA11" s="51" t="s">
        <v>119</v>
      </c>
    </row>
    <row r="12" spans="1:27" s="45" customFormat="1" ht="21" customHeight="1" x14ac:dyDescent="0.5">
      <c r="A12" s="57"/>
      <c r="B12" s="55"/>
      <c r="C12" s="55"/>
      <c r="D12" s="55"/>
      <c r="E12" s="58" t="s">
        <v>8</v>
      </c>
      <c r="F12" s="55"/>
      <c r="G12" s="59" t="s">
        <v>120</v>
      </c>
      <c r="H12" s="56"/>
      <c r="I12" s="60" t="s">
        <v>120</v>
      </c>
      <c r="J12" s="56"/>
      <c r="K12" s="59" t="s">
        <v>120</v>
      </c>
      <c r="L12" s="51"/>
      <c r="M12" s="59" t="s">
        <v>120</v>
      </c>
      <c r="N12" s="51"/>
      <c r="O12" s="59" t="s">
        <v>120</v>
      </c>
      <c r="P12" s="51"/>
      <c r="Q12" s="59" t="s">
        <v>120</v>
      </c>
      <c r="R12" s="51"/>
      <c r="S12" s="59" t="s">
        <v>120</v>
      </c>
      <c r="T12" s="51"/>
      <c r="U12" s="59" t="s">
        <v>120</v>
      </c>
      <c r="V12" s="51"/>
      <c r="W12" s="59" t="s">
        <v>120</v>
      </c>
      <c r="X12" s="51"/>
      <c r="Y12" s="59" t="s">
        <v>120</v>
      </c>
      <c r="Z12" s="56"/>
      <c r="AA12" s="59" t="s">
        <v>120</v>
      </c>
    </row>
    <row r="13" spans="1:27" s="45" customFormat="1" ht="8.25" customHeight="1" x14ac:dyDescent="0.5">
      <c r="A13" s="57"/>
      <c r="B13" s="55"/>
      <c r="C13" s="55"/>
      <c r="D13" s="55"/>
      <c r="E13" s="55"/>
      <c r="F13" s="55"/>
      <c r="G13" s="61"/>
      <c r="H13" s="62"/>
      <c r="I13" s="62"/>
      <c r="J13" s="62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2"/>
      <c r="Z13" s="62"/>
      <c r="AA13" s="61"/>
    </row>
    <row r="14" spans="1:27" s="44" customFormat="1" ht="21" customHeight="1" x14ac:dyDescent="0.5">
      <c r="A14" s="63" t="s">
        <v>183</v>
      </c>
      <c r="B14" s="63"/>
      <c r="C14" s="63"/>
      <c r="D14" s="63"/>
      <c r="E14" s="47"/>
      <c r="F14" s="63"/>
      <c r="G14" s="64">
        <v>2000000000</v>
      </c>
      <c r="H14" s="64"/>
      <c r="I14" s="64">
        <v>1248938736</v>
      </c>
      <c r="J14" s="64"/>
      <c r="K14" s="64">
        <v>94712575</v>
      </c>
      <c r="L14" s="64"/>
      <c r="M14" s="64">
        <v>200000000</v>
      </c>
      <c r="N14" s="64"/>
      <c r="O14" s="64">
        <v>0</v>
      </c>
      <c r="P14" s="64"/>
      <c r="Q14" s="64">
        <v>1469374415</v>
      </c>
      <c r="R14" s="64"/>
      <c r="S14" s="64">
        <v>0</v>
      </c>
      <c r="T14" s="64"/>
      <c r="U14" s="64">
        <v>-62817858</v>
      </c>
      <c r="V14" s="46"/>
      <c r="W14" s="46">
        <f>SUM(G14:U14)</f>
        <v>4950207868</v>
      </c>
      <c r="X14" s="46"/>
      <c r="Y14" s="46">
        <v>16346901</v>
      </c>
      <c r="Z14" s="64"/>
      <c r="AA14" s="46">
        <f>SUM(W14:Y14)</f>
        <v>4966554769</v>
      </c>
    </row>
    <row r="15" spans="1:27" s="44" customFormat="1" ht="21" customHeight="1" x14ac:dyDescent="0.5">
      <c r="A15" s="44" t="s">
        <v>121</v>
      </c>
      <c r="C15" s="63"/>
      <c r="D15" s="63"/>
      <c r="E15" s="65">
        <v>10.199999999999999</v>
      </c>
      <c r="F15" s="63"/>
      <c r="G15" s="64">
        <v>0</v>
      </c>
      <c r="H15" s="64"/>
      <c r="I15" s="64">
        <v>0</v>
      </c>
      <c r="J15" s="64"/>
      <c r="K15" s="64">
        <v>0</v>
      </c>
      <c r="L15" s="64"/>
      <c r="M15" s="64">
        <v>0</v>
      </c>
      <c r="N15" s="64"/>
      <c r="O15" s="64">
        <v>0</v>
      </c>
      <c r="P15" s="64"/>
      <c r="Q15" s="64">
        <v>0</v>
      </c>
      <c r="R15" s="64"/>
      <c r="S15" s="64">
        <v>0</v>
      </c>
      <c r="T15" s="64"/>
      <c r="U15" s="64">
        <v>0</v>
      </c>
      <c r="V15" s="46"/>
      <c r="W15" s="46">
        <f>SUM(G15:U15)</f>
        <v>0</v>
      </c>
      <c r="X15" s="46"/>
      <c r="Y15" s="46">
        <v>-2068</v>
      </c>
      <c r="Z15" s="64"/>
      <c r="AA15" s="46">
        <f>SUM(W15:Y15)</f>
        <v>-2068</v>
      </c>
    </row>
    <row r="16" spans="1:27" s="44" customFormat="1" ht="21" customHeight="1" x14ac:dyDescent="0.5">
      <c r="A16" s="44" t="s">
        <v>87</v>
      </c>
      <c r="B16" s="66"/>
      <c r="C16" s="66"/>
      <c r="D16" s="66"/>
      <c r="E16" s="67"/>
      <c r="F16" s="66"/>
      <c r="G16" s="68">
        <v>0</v>
      </c>
      <c r="H16" s="64"/>
      <c r="I16" s="68">
        <v>0</v>
      </c>
      <c r="J16" s="64"/>
      <c r="K16" s="68">
        <v>0</v>
      </c>
      <c r="L16" s="64"/>
      <c r="M16" s="68">
        <v>0</v>
      </c>
      <c r="N16" s="64"/>
      <c r="O16" s="68">
        <v>0</v>
      </c>
      <c r="P16" s="64"/>
      <c r="Q16" s="68">
        <v>105715761</v>
      </c>
      <c r="R16" s="64"/>
      <c r="S16" s="68">
        <v>0</v>
      </c>
      <c r="T16" s="64"/>
      <c r="U16" s="68">
        <v>-10691009</v>
      </c>
      <c r="V16" s="64"/>
      <c r="W16" s="69">
        <f>SUM(G16:U16)</f>
        <v>95024752</v>
      </c>
      <c r="X16" s="64"/>
      <c r="Y16" s="69">
        <v>-1516944</v>
      </c>
      <c r="Z16" s="64"/>
      <c r="AA16" s="69">
        <f>SUM(W16:Y16)</f>
        <v>93507808</v>
      </c>
    </row>
    <row r="17" spans="1:28" s="44" customFormat="1" ht="8.25" customHeight="1" x14ac:dyDescent="0.5">
      <c r="B17" s="66"/>
      <c r="C17" s="66"/>
      <c r="D17" s="66"/>
      <c r="E17" s="67"/>
      <c r="F17" s="66"/>
      <c r="G17" s="70"/>
      <c r="H17" s="71"/>
      <c r="I17" s="70"/>
      <c r="J17" s="71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70"/>
      <c r="Z17" s="71"/>
      <c r="AA17" s="70"/>
    </row>
    <row r="18" spans="1:28" s="44" customFormat="1" ht="21" customHeight="1" thickBot="1" x14ac:dyDescent="0.55000000000000004">
      <c r="A18" s="63" t="s">
        <v>177</v>
      </c>
      <c r="B18" s="54"/>
      <c r="C18" s="54"/>
      <c r="D18" s="54"/>
      <c r="E18" s="55"/>
      <c r="F18" s="54"/>
      <c r="G18" s="72">
        <f>SUM(G14:G16)</f>
        <v>2000000000</v>
      </c>
      <c r="H18" s="71"/>
      <c r="I18" s="72">
        <f>SUM(I14:I16)</f>
        <v>1248938736</v>
      </c>
      <c r="J18" s="71"/>
      <c r="K18" s="72">
        <f>SUM(K14:K16)</f>
        <v>94712575</v>
      </c>
      <c r="L18" s="70"/>
      <c r="M18" s="72">
        <f>SUM(M14:M16)</f>
        <v>200000000</v>
      </c>
      <c r="N18" s="70"/>
      <c r="O18" s="72">
        <f>SUM(O14:O16)</f>
        <v>0</v>
      </c>
      <c r="P18" s="70"/>
      <c r="Q18" s="72">
        <f>SUM(Q14:Q16)</f>
        <v>1575090176</v>
      </c>
      <c r="R18" s="70"/>
      <c r="S18" s="72">
        <f>SUM(S14:S16)</f>
        <v>0</v>
      </c>
      <c r="T18" s="70"/>
      <c r="U18" s="72">
        <f>SUM(U14:U16)</f>
        <v>-73508867</v>
      </c>
      <c r="V18" s="70"/>
      <c r="W18" s="72">
        <f>SUM(W14:W16)</f>
        <v>5045232620</v>
      </c>
      <c r="X18" s="70"/>
      <c r="Y18" s="72">
        <f>SUM(Y14:Y16)</f>
        <v>14827889</v>
      </c>
      <c r="Z18" s="71"/>
      <c r="AA18" s="72">
        <f>SUM(AA14:AA16)</f>
        <v>5060060509</v>
      </c>
    </row>
    <row r="19" spans="1:28" s="44" customFormat="1" ht="21" customHeight="1" thickTop="1" x14ac:dyDescent="0.5">
      <c r="C19" s="63"/>
      <c r="D19" s="63"/>
      <c r="E19" s="47"/>
      <c r="F19" s="63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64"/>
      <c r="AA19" s="46"/>
    </row>
    <row r="20" spans="1:28" s="44" customFormat="1" ht="21" customHeight="1" x14ac:dyDescent="0.5">
      <c r="A20" s="63" t="s">
        <v>181</v>
      </c>
      <c r="B20" s="63"/>
      <c r="C20" s="63"/>
      <c r="D20" s="63"/>
      <c r="E20" s="47"/>
      <c r="F20" s="63"/>
      <c r="G20" s="70">
        <v>2000000000</v>
      </c>
      <c r="H20" s="71"/>
      <c r="I20" s="70">
        <v>1248938736</v>
      </c>
      <c r="J20" s="71"/>
      <c r="K20" s="70">
        <v>94712575</v>
      </c>
      <c r="L20" s="70"/>
      <c r="M20" s="70">
        <v>200000000</v>
      </c>
      <c r="N20" s="70"/>
      <c r="O20" s="70">
        <v>179058025</v>
      </c>
      <c r="P20" s="70"/>
      <c r="Q20" s="70">
        <v>1346642281</v>
      </c>
      <c r="R20" s="70"/>
      <c r="S20" s="70">
        <v>-179058025</v>
      </c>
      <c r="T20" s="70"/>
      <c r="U20" s="70">
        <v>-123164126</v>
      </c>
      <c r="V20" s="70"/>
      <c r="W20" s="70">
        <f>SUM(G20:U20)</f>
        <v>4767129466</v>
      </c>
      <c r="X20" s="70"/>
      <c r="Y20" s="70">
        <v>171247803</v>
      </c>
      <c r="Z20" s="71"/>
      <c r="AA20" s="70">
        <f>SUM(W20:Y20)</f>
        <v>4938377269</v>
      </c>
    </row>
    <row r="21" spans="1:28" s="44" customFormat="1" ht="21" customHeight="1" x14ac:dyDescent="0.5">
      <c r="A21" s="44" t="s">
        <v>121</v>
      </c>
      <c r="C21" s="63"/>
      <c r="D21" s="63"/>
      <c r="E21" s="65">
        <v>10.199999999999999</v>
      </c>
      <c r="F21" s="63"/>
      <c r="G21" s="46">
        <v>0</v>
      </c>
      <c r="H21" s="46"/>
      <c r="I21" s="46">
        <v>0</v>
      </c>
      <c r="J21" s="46"/>
      <c r="K21" s="46">
        <v>0</v>
      </c>
      <c r="L21" s="46"/>
      <c r="M21" s="46">
        <v>0</v>
      </c>
      <c r="N21" s="46"/>
      <c r="O21" s="46">
        <v>0</v>
      </c>
      <c r="P21" s="46"/>
      <c r="Q21" s="46">
        <v>0</v>
      </c>
      <c r="R21" s="46"/>
      <c r="S21" s="46">
        <v>0</v>
      </c>
      <c r="T21" s="46"/>
      <c r="U21" s="46">
        <v>0</v>
      </c>
      <c r="V21" s="46"/>
      <c r="W21" s="46">
        <f>SUM(G21:U21)</f>
        <v>0</v>
      </c>
      <c r="X21" s="46"/>
      <c r="Y21" s="46">
        <v>-1645</v>
      </c>
      <c r="Z21" s="64"/>
      <c r="AA21" s="46">
        <f>SUM(W21:Y21)</f>
        <v>-1645</v>
      </c>
    </row>
    <row r="22" spans="1:28" s="44" customFormat="1" ht="21" customHeight="1" x14ac:dyDescent="0.5">
      <c r="A22" s="44" t="s">
        <v>87</v>
      </c>
      <c r="B22" s="66"/>
      <c r="C22" s="66"/>
      <c r="D22" s="66"/>
      <c r="E22" s="67"/>
      <c r="F22" s="66"/>
      <c r="G22" s="69">
        <v>0</v>
      </c>
      <c r="H22" s="46"/>
      <c r="I22" s="69">
        <v>0</v>
      </c>
      <c r="J22" s="64"/>
      <c r="K22" s="69">
        <v>0</v>
      </c>
      <c r="L22" s="64"/>
      <c r="M22" s="69">
        <v>0</v>
      </c>
      <c r="N22" s="64"/>
      <c r="O22" s="69">
        <v>0</v>
      </c>
      <c r="P22" s="64"/>
      <c r="Q22" s="69">
        <f>'T5-6 (3M)'!G62+'T5-6 (3M)'!G37</f>
        <v>142433060</v>
      </c>
      <c r="R22" s="64"/>
      <c r="S22" s="69">
        <v>0</v>
      </c>
      <c r="T22" s="64"/>
      <c r="U22" s="69">
        <v>13230676</v>
      </c>
      <c r="V22" s="64"/>
      <c r="W22" s="69">
        <f>SUM(G22:U22)</f>
        <v>155663736</v>
      </c>
      <c r="X22" s="64"/>
      <c r="Y22" s="69">
        <f>'T5-6 (3M)'!G69</f>
        <v>-5979709</v>
      </c>
      <c r="Z22" s="64"/>
      <c r="AA22" s="69">
        <f>SUM(W22:Y22)</f>
        <v>149684027</v>
      </c>
    </row>
    <row r="23" spans="1:28" s="44" customFormat="1" ht="8.25" customHeight="1" x14ac:dyDescent="0.5">
      <c r="B23" s="66"/>
      <c r="C23" s="66"/>
      <c r="D23" s="66"/>
      <c r="E23" s="67"/>
      <c r="F23" s="66"/>
      <c r="G23" s="70"/>
      <c r="H23" s="71"/>
      <c r="I23" s="70"/>
      <c r="J23" s="71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70"/>
      <c r="Z23" s="71"/>
      <c r="AA23" s="70"/>
    </row>
    <row r="24" spans="1:28" s="44" customFormat="1" ht="21" customHeight="1" thickBot="1" x14ac:dyDescent="0.55000000000000004">
      <c r="A24" s="63" t="s">
        <v>182</v>
      </c>
      <c r="B24" s="54"/>
      <c r="C24" s="54"/>
      <c r="D24" s="54"/>
      <c r="E24" s="55"/>
      <c r="F24" s="54"/>
      <c r="G24" s="72">
        <f>SUM(G20:G22)</f>
        <v>2000000000</v>
      </c>
      <c r="H24" s="71"/>
      <c r="I24" s="72">
        <f>SUM(I20:I22)</f>
        <v>1248938736</v>
      </c>
      <c r="J24" s="71"/>
      <c r="K24" s="72">
        <f>SUM(K20:K22)</f>
        <v>94712575</v>
      </c>
      <c r="L24" s="70"/>
      <c r="M24" s="72">
        <f>SUM(M20:M22)</f>
        <v>200000000</v>
      </c>
      <c r="N24" s="70"/>
      <c r="O24" s="72">
        <f>SUM(O20:O22)</f>
        <v>179058025</v>
      </c>
      <c r="P24" s="70"/>
      <c r="Q24" s="72">
        <f>SUM(Q20:Q22)</f>
        <v>1489075341</v>
      </c>
      <c r="R24" s="70"/>
      <c r="S24" s="72">
        <f>SUM(S20:S22)</f>
        <v>-179058025</v>
      </c>
      <c r="T24" s="70"/>
      <c r="U24" s="72">
        <f>SUM(U20:U22)</f>
        <v>-109933450</v>
      </c>
      <c r="V24" s="70"/>
      <c r="W24" s="72">
        <f>SUM(W20:W22)</f>
        <v>4922793202</v>
      </c>
      <c r="X24" s="70"/>
      <c r="Y24" s="72">
        <f>SUM(Y20:Y22)</f>
        <v>165266449</v>
      </c>
      <c r="Z24" s="71"/>
      <c r="AA24" s="72">
        <f>SUM(AA20:AA22)</f>
        <v>5088059651</v>
      </c>
      <c r="AB24" s="46"/>
    </row>
    <row r="25" spans="1:28" s="44" customFormat="1" ht="21" customHeight="1" thickTop="1" x14ac:dyDescent="0.5">
      <c r="A25" s="63"/>
      <c r="B25" s="54"/>
      <c r="C25" s="54"/>
      <c r="D25" s="54"/>
      <c r="E25" s="55"/>
      <c r="F25" s="54"/>
      <c r="G25" s="70"/>
      <c r="H25" s="71"/>
      <c r="I25" s="70"/>
      <c r="J25" s="71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1"/>
      <c r="AA25" s="70"/>
      <c r="AB25" s="46"/>
    </row>
    <row r="26" spans="1:28" s="78" customFormat="1" ht="24" customHeight="1" x14ac:dyDescent="0.5">
      <c r="A26" s="73"/>
      <c r="B26" s="74"/>
      <c r="C26" s="74"/>
      <c r="D26" s="74"/>
      <c r="E26" s="75"/>
      <c r="F26" s="74"/>
      <c r="G26" s="76"/>
      <c r="H26" s="77"/>
      <c r="I26" s="76"/>
      <c r="J26" s="77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7"/>
      <c r="AA26" s="76"/>
    </row>
    <row r="27" spans="1:28" s="44" customFormat="1" ht="21" customHeight="1" x14ac:dyDescent="0.5">
      <c r="A27" s="63"/>
      <c r="B27" s="54"/>
      <c r="C27" s="54"/>
      <c r="D27" s="54"/>
      <c r="E27" s="55"/>
      <c r="F27" s="54"/>
      <c r="G27" s="70"/>
      <c r="H27" s="71"/>
      <c r="I27" s="70"/>
      <c r="J27" s="71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1"/>
      <c r="AA27" s="70"/>
    </row>
    <row r="28" spans="1:28" s="44" customFormat="1" ht="21" customHeight="1" x14ac:dyDescent="0.5">
      <c r="A28" s="63"/>
      <c r="B28" s="54"/>
      <c r="C28" s="54"/>
      <c r="D28" s="54"/>
      <c r="E28" s="55"/>
      <c r="F28" s="54"/>
      <c r="G28" s="70"/>
      <c r="H28" s="71"/>
      <c r="I28" s="70"/>
      <c r="J28" s="71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1"/>
      <c r="AA28" s="70"/>
    </row>
    <row r="29" spans="1:28" s="44" customFormat="1" ht="21" customHeight="1" x14ac:dyDescent="0.5">
      <c r="A29" s="63"/>
      <c r="B29" s="54"/>
      <c r="C29" s="54"/>
      <c r="D29" s="54"/>
      <c r="E29" s="55"/>
      <c r="F29" s="54"/>
      <c r="G29" s="70"/>
      <c r="H29" s="71"/>
      <c r="I29" s="70"/>
      <c r="J29" s="71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1"/>
      <c r="AA29" s="70"/>
    </row>
    <row r="30" spans="1:28" ht="5.25" customHeight="1" x14ac:dyDescent="0.5">
      <c r="A30" s="9"/>
      <c r="B30" s="36"/>
      <c r="C30" s="36"/>
      <c r="D30" s="36"/>
      <c r="E30" s="39"/>
      <c r="F30" s="36"/>
      <c r="G30" s="29"/>
      <c r="H30" s="41"/>
      <c r="I30" s="29"/>
      <c r="J30" s="41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41"/>
      <c r="AA30" s="29"/>
    </row>
    <row r="31" spans="1:28" ht="21.95" customHeight="1" x14ac:dyDescent="0.5">
      <c r="A31" s="27" t="s">
        <v>33</v>
      </c>
      <c r="B31" s="11"/>
      <c r="C31" s="11"/>
      <c r="D31" s="11"/>
      <c r="E31" s="12"/>
      <c r="F31" s="11"/>
      <c r="G31" s="24"/>
      <c r="H31" s="11"/>
      <c r="I31" s="11"/>
      <c r="J31" s="11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11"/>
      <c r="Z31" s="11"/>
      <c r="AA31" s="34"/>
    </row>
    <row r="48" spans="12:12" ht="21.6" customHeight="1" x14ac:dyDescent="0.5">
      <c r="L48" s="6"/>
    </row>
  </sheetData>
  <mergeCells count="5">
    <mergeCell ref="G5:AA5"/>
    <mergeCell ref="G6:W6"/>
    <mergeCell ref="G8:I8"/>
    <mergeCell ref="M8:Q8"/>
    <mergeCell ref="U7:U8"/>
  </mergeCells>
  <pageMargins left="0.3" right="0.3" top="0.5" bottom="0.6" header="0.49" footer="0.4"/>
  <pageSetup paperSize="9" scale="88" firstPageNumber="7" orientation="landscape" useFirstPageNumber="1" horizontalDpi="1200" verticalDpi="1200" r:id="rId1"/>
  <headerFooter>
    <oddFooter>&amp;C&amp;"Times New Roman,Regular"&amp;11           &amp;R&amp;"Browallia New,Regular"&amp;13&amp;P</oddFooter>
  </headerFooter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15B27-19FD-4CCC-8CBB-DB9612465C3D}">
  <dimension ref="A1:S46"/>
  <sheetViews>
    <sheetView zoomScaleNormal="100" zoomScaleSheetLayoutView="85" workbookViewId="0">
      <selection activeCell="T17" sqref="T17"/>
    </sheetView>
  </sheetViews>
  <sheetFormatPr defaultColWidth="10.42578125" defaultRowHeight="18.75" x14ac:dyDescent="0.5"/>
  <cols>
    <col min="1" max="3" width="1.5703125" style="6" customWidth="1"/>
    <col min="4" max="4" width="34.5703125" style="6" customWidth="1"/>
    <col min="5" max="5" width="1.140625" style="6" customWidth="1"/>
    <col min="6" max="6" width="13.7109375" style="23" customWidth="1"/>
    <col min="7" max="7" width="1.140625" style="23" customWidth="1"/>
    <col min="8" max="8" width="13.7109375" style="23" customWidth="1"/>
    <col min="9" max="9" width="1.140625" style="6" customWidth="1"/>
    <col min="10" max="10" width="16.7109375" style="6" customWidth="1"/>
    <col min="11" max="11" width="1.140625" style="6" customWidth="1"/>
    <col min="12" max="12" width="13" style="6" customWidth="1"/>
    <col min="13" max="13" width="1.140625" style="6" customWidth="1"/>
    <col min="14" max="14" width="13.7109375" style="16" customWidth="1"/>
    <col min="15" max="15" width="1.140625" style="6" customWidth="1"/>
    <col min="16" max="16" width="13.7109375" style="16" customWidth="1"/>
    <col min="17" max="17" width="1.140625" style="6" customWidth="1"/>
    <col min="18" max="18" width="13.7109375" style="32" customWidth="1"/>
    <col min="19" max="19" width="13" style="6" bestFit="1" customWidth="1"/>
    <col min="20" max="16384" width="10.42578125" style="6"/>
  </cols>
  <sheetData>
    <row r="1" spans="1:18" ht="21.75" customHeight="1" x14ac:dyDescent="0.5">
      <c r="A1" s="9" t="s">
        <v>0</v>
      </c>
      <c r="B1" s="5"/>
      <c r="C1" s="5"/>
      <c r="D1" s="5"/>
    </row>
    <row r="2" spans="1:18" ht="21.75" customHeight="1" x14ac:dyDescent="0.5">
      <c r="A2" s="9" t="s">
        <v>124</v>
      </c>
      <c r="B2" s="9"/>
      <c r="C2" s="9"/>
      <c r="D2" s="9"/>
    </row>
    <row r="3" spans="1:18" ht="21.75" customHeight="1" x14ac:dyDescent="0.5">
      <c r="A3" s="10" t="s">
        <v>180</v>
      </c>
      <c r="B3" s="10"/>
      <c r="C3" s="10"/>
      <c r="D3" s="10"/>
      <c r="E3" s="11"/>
      <c r="F3" s="24"/>
      <c r="G3" s="24"/>
      <c r="H3" s="24"/>
      <c r="I3" s="11"/>
      <c r="J3" s="11"/>
      <c r="K3" s="11"/>
      <c r="L3" s="11"/>
      <c r="M3" s="11"/>
      <c r="N3" s="33"/>
      <c r="O3" s="11"/>
      <c r="P3" s="33"/>
      <c r="Q3" s="11"/>
      <c r="R3" s="34"/>
    </row>
    <row r="4" spans="1:18" ht="21.75" customHeight="1" x14ac:dyDescent="0.5"/>
    <row r="5" spans="1:18" ht="21.75" customHeight="1" x14ac:dyDescent="0.5">
      <c r="F5" s="135" t="s">
        <v>125</v>
      </c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</row>
    <row r="6" spans="1:18" ht="21.75" customHeight="1" x14ac:dyDescent="0.5">
      <c r="F6" s="136" t="s">
        <v>97</v>
      </c>
      <c r="G6" s="136"/>
      <c r="H6" s="136"/>
      <c r="I6" s="15"/>
      <c r="J6" s="136" t="s">
        <v>98</v>
      </c>
      <c r="K6" s="136"/>
      <c r="L6" s="136"/>
      <c r="M6" s="136"/>
      <c r="N6" s="136"/>
      <c r="O6" s="35"/>
      <c r="P6" s="35"/>
      <c r="Q6" s="15"/>
      <c r="R6" s="15"/>
    </row>
    <row r="7" spans="1:18" s="7" customFormat="1" ht="21.75" customHeight="1" x14ac:dyDescent="0.5">
      <c r="A7" s="36"/>
      <c r="B7" s="36"/>
      <c r="C7" s="36"/>
      <c r="D7" s="36"/>
      <c r="E7" s="36"/>
      <c r="F7" s="17" t="s">
        <v>103</v>
      </c>
      <c r="G7" s="17"/>
      <c r="H7" s="17" t="s">
        <v>104</v>
      </c>
      <c r="I7" s="37"/>
      <c r="J7" s="17" t="s">
        <v>126</v>
      </c>
      <c r="K7" s="35"/>
      <c r="L7" s="17" t="s">
        <v>101</v>
      </c>
      <c r="M7" s="35"/>
      <c r="N7" s="35"/>
      <c r="O7" s="35"/>
      <c r="P7" s="38" t="s">
        <v>107</v>
      </c>
      <c r="Q7" s="37"/>
      <c r="R7" s="17" t="s">
        <v>110</v>
      </c>
    </row>
    <row r="8" spans="1:18" s="7" customFormat="1" ht="21.75" customHeight="1" x14ac:dyDescent="0.5">
      <c r="A8" s="36"/>
      <c r="B8" s="36"/>
      <c r="C8" s="36"/>
      <c r="D8" s="36"/>
      <c r="E8" s="36"/>
      <c r="F8" s="38" t="s">
        <v>111</v>
      </c>
      <c r="G8" s="38"/>
      <c r="H8" s="38" t="s">
        <v>112</v>
      </c>
      <c r="I8" s="37"/>
      <c r="J8" s="28" t="s">
        <v>114</v>
      </c>
      <c r="K8" s="37"/>
      <c r="L8" s="28" t="s">
        <v>123</v>
      </c>
      <c r="M8" s="37"/>
      <c r="N8" s="38" t="s">
        <v>62</v>
      </c>
      <c r="O8" s="37"/>
      <c r="P8" s="38" t="s">
        <v>115</v>
      </c>
      <c r="Q8" s="37"/>
      <c r="R8" s="17" t="s">
        <v>119</v>
      </c>
    </row>
    <row r="9" spans="1:18" s="7" customFormat="1" ht="21.75" customHeight="1" x14ac:dyDescent="0.5">
      <c r="A9" s="18"/>
      <c r="B9" s="39"/>
      <c r="C9" s="39"/>
      <c r="D9" s="39"/>
      <c r="E9" s="39"/>
      <c r="F9" s="40" t="s">
        <v>120</v>
      </c>
      <c r="G9" s="38"/>
      <c r="H9" s="40" t="s">
        <v>120</v>
      </c>
      <c r="I9" s="37"/>
      <c r="J9" s="40" t="s">
        <v>120</v>
      </c>
      <c r="K9" s="37"/>
      <c r="L9" s="40" t="s">
        <v>120</v>
      </c>
      <c r="M9" s="37"/>
      <c r="N9" s="40" t="s">
        <v>120</v>
      </c>
      <c r="O9" s="37"/>
      <c r="P9" s="40" t="s">
        <v>120</v>
      </c>
      <c r="Q9" s="37"/>
      <c r="R9" s="40" t="s">
        <v>120</v>
      </c>
    </row>
    <row r="10" spans="1:18" s="7" customFormat="1" ht="8.25" customHeight="1" x14ac:dyDescent="0.5">
      <c r="A10" s="18"/>
      <c r="B10" s="39"/>
      <c r="C10" s="39"/>
      <c r="D10" s="39"/>
      <c r="E10" s="39"/>
      <c r="F10" s="38"/>
      <c r="G10" s="38"/>
      <c r="H10" s="38"/>
      <c r="I10" s="37"/>
      <c r="J10" s="37"/>
      <c r="K10" s="37"/>
      <c r="L10" s="37"/>
      <c r="M10" s="37"/>
      <c r="N10" s="38"/>
      <c r="O10" s="37"/>
      <c r="P10" s="38"/>
      <c r="Q10" s="37"/>
      <c r="R10" s="38"/>
    </row>
    <row r="11" spans="1:18" ht="21.75" customHeight="1" x14ac:dyDescent="0.5">
      <c r="A11" s="9" t="s">
        <v>122</v>
      </c>
      <c r="B11" s="9"/>
      <c r="C11" s="9"/>
      <c r="D11" s="9"/>
      <c r="E11" s="39"/>
      <c r="F11" s="23">
        <v>2000000000</v>
      </c>
      <c r="H11" s="23">
        <v>1248938736</v>
      </c>
      <c r="I11" s="23"/>
      <c r="J11" s="23">
        <v>200000000</v>
      </c>
      <c r="K11" s="23"/>
      <c r="L11" s="23">
        <v>0</v>
      </c>
      <c r="M11" s="23"/>
      <c r="N11" s="23">
        <v>978417792</v>
      </c>
      <c r="O11" s="23"/>
      <c r="P11" s="23">
        <v>0</v>
      </c>
      <c r="Q11" s="41"/>
      <c r="R11" s="29">
        <f>SUM(F11:P11)</f>
        <v>4427356528</v>
      </c>
    </row>
    <row r="12" spans="1:18" ht="21.75" customHeight="1" x14ac:dyDescent="0.5">
      <c r="A12" s="6" t="s">
        <v>87</v>
      </c>
      <c r="B12" s="30"/>
      <c r="C12" s="30"/>
      <c r="D12" s="30"/>
      <c r="E12" s="42"/>
      <c r="F12" s="13">
        <v>0</v>
      </c>
      <c r="G12" s="8"/>
      <c r="H12" s="13">
        <v>0</v>
      </c>
      <c r="I12" s="8"/>
      <c r="J12" s="13">
        <v>0</v>
      </c>
      <c r="K12" s="8"/>
      <c r="L12" s="13">
        <v>0</v>
      </c>
      <c r="M12" s="8"/>
      <c r="N12" s="13">
        <v>276657828</v>
      </c>
      <c r="O12" s="8"/>
      <c r="P12" s="13">
        <v>0</v>
      </c>
      <c r="Q12" s="41"/>
      <c r="R12" s="31">
        <f t="shared" ref="R12" si="0">SUM(F12:P12)</f>
        <v>276657828</v>
      </c>
    </row>
    <row r="13" spans="1:18" ht="8.25" customHeight="1" x14ac:dyDescent="0.5">
      <c r="B13" s="30"/>
      <c r="C13" s="30"/>
      <c r="D13" s="30"/>
      <c r="E13" s="42"/>
      <c r="F13" s="29"/>
      <c r="G13" s="29"/>
      <c r="H13" s="29"/>
      <c r="I13" s="41"/>
      <c r="J13" s="41"/>
      <c r="K13" s="41"/>
      <c r="L13" s="41"/>
      <c r="M13" s="41"/>
      <c r="N13" s="8"/>
      <c r="O13" s="41"/>
      <c r="P13" s="8"/>
      <c r="Q13" s="41"/>
      <c r="R13" s="29"/>
    </row>
    <row r="14" spans="1:18" ht="21.75" customHeight="1" thickBot="1" x14ac:dyDescent="0.55000000000000004">
      <c r="A14" s="9" t="s">
        <v>177</v>
      </c>
      <c r="B14" s="36"/>
      <c r="C14" s="36"/>
      <c r="D14" s="36"/>
      <c r="E14" s="39"/>
      <c r="F14" s="43">
        <f>SUM(F11:F13)</f>
        <v>2000000000</v>
      </c>
      <c r="G14" s="29"/>
      <c r="H14" s="43">
        <f>SUM(H11:H13)</f>
        <v>1248938736</v>
      </c>
      <c r="I14" s="41"/>
      <c r="J14" s="43">
        <f>SUM(J11:J13)</f>
        <v>200000000</v>
      </c>
      <c r="K14" s="41"/>
      <c r="L14" s="43">
        <f>SUM(L11:L13)</f>
        <v>0</v>
      </c>
      <c r="M14" s="41"/>
      <c r="N14" s="43">
        <f>SUM(N11:N13)</f>
        <v>1255075620</v>
      </c>
      <c r="O14" s="41"/>
      <c r="P14" s="43">
        <f>SUM(P11:P13)</f>
        <v>0</v>
      </c>
      <c r="Q14" s="41"/>
      <c r="R14" s="43">
        <f>SUM(R11:R13)</f>
        <v>4704014356</v>
      </c>
    </row>
    <row r="15" spans="1:18" ht="21.75" customHeight="1" thickTop="1" x14ac:dyDescent="0.5">
      <c r="A15" s="9"/>
      <c r="B15" s="36"/>
      <c r="C15" s="36"/>
      <c r="D15" s="36"/>
      <c r="E15" s="39"/>
      <c r="F15" s="29"/>
      <c r="G15" s="29"/>
      <c r="H15" s="29"/>
      <c r="I15" s="41"/>
      <c r="J15" s="41"/>
      <c r="K15" s="41"/>
      <c r="L15" s="41"/>
      <c r="M15" s="41"/>
      <c r="N15" s="29"/>
      <c r="O15" s="41"/>
      <c r="P15" s="29"/>
      <c r="Q15" s="41"/>
      <c r="R15" s="29"/>
    </row>
    <row r="16" spans="1:18" ht="21.75" customHeight="1" x14ac:dyDescent="0.5">
      <c r="A16" s="9" t="s">
        <v>181</v>
      </c>
      <c r="B16" s="9"/>
      <c r="C16" s="9"/>
      <c r="D16" s="9"/>
      <c r="E16" s="39"/>
      <c r="F16" s="23">
        <v>2000000000</v>
      </c>
      <c r="H16" s="23">
        <v>1248938736</v>
      </c>
      <c r="I16" s="23"/>
      <c r="J16" s="23">
        <v>200000000</v>
      </c>
      <c r="K16" s="23"/>
      <c r="L16" s="23">
        <v>179058025</v>
      </c>
      <c r="M16" s="23"/>
      <c r="N16" s="23">
        <v>889658590</v>
      </c>
      <c r="O16" s="23"/>
      <c r="P16" s="23">
        <v>-179058025</v>
      </c>
      <c r="Q16" s="23"/>
      <c r="R16" s="8">
        <f>SUM(F16:P16)</f>
        <v>4338597326</v>
      </c>
    </row>
    <row r="17" spans="1:19" ht="21.75" customHeight="1" x14ac:dyDescent="0.5">
      <c r="A17" s="6" t="s">
        <v>87</v>
      </c>
      <c r="B17" s="30"/>
      <c r="C17" s="30"/>
      <c r="D17" s="30"/>
      <c r="E17" s="42"/>
      <c r="F17" s="24">
        <v>0</v>
      </c>
      <c r="G17" s="8"/>
      <c r="H17" s="24">
        <v>0</v>
      </c>
      <c r="I17" s="8"/>
      <c r="J17" s="24">
        <v>0</v>
      </c>
      <c r="K17" s="8"/>
      <c r="L17" s="24">
        <v>0</v>
      </c>
      <c r="M17" s="8"/>
      <c r="N17" s="13">
        <f>'T5-6 (3M)'!K62</f>
        <v>265374050</v>
      </c>
      <c r="O17" s="8"/>
      <c r="P17" s="24">
        <v>0</v>
      </c>
      <c r="Q17" s="41"/>
      <c r="R17" s="31">
        <f t="shared" ref="R17" si="1">SUM(F17:P17)</f>
        <v>265374050</v>
      </c>
    </row>
    <row r="18" spans="1:19" ht="8.25" customHeight="1" x14ac:dyDescent="0.5">
      <c r="B18" s="30"/>
      <c r="C18" s="30"/>
      <c r="D18" s="30"/>
      <c r="E18" s="42"/>
      <c r="F18" s="29"/>
      <c r="G18" s="29"/>
      <c r="H18" s="29"/>
      <c r="I18" s="41"/>
      <c r="J18" s="41"/>
      <c r="K18" s="41"/>
      <c r="L18" s="41"/>
      <c r="M18" s="41"/>
      <c r="N18" s="8"/>
      <c r="O18" s="41"/>
      <c r="P18" s="8"/>
      <c r="Q18" s="41"/>
      <c r="R18" s="29"/>
    </row>
    <row r="19" spans="1:19" ht="21.75" customHeight="1" thickBot="1" x14ac:dyDescent="0.55000000000000004">
      <c r="A19" s="9" t="s">
        <v>182</v>
      </c>
      <c r="B19" s="36"/>
      <c r="C19" s="36"/>
      <c r="D19" s="36"/>
      <c r="E19" s="39"/>
      <c r="F19" s="43">
        <f>SUM(F16:F18)</f>
        <v>2000000000</v>
      </c>
      <c r="G19" s="29"/>
      <c r="H19" s="43">
        <f>SUM(H16:H18)</f>
        <v>1248938736</v>
      </c>
      <c r="I19" s="41"/>
      <c r="J19" s="43">
        <f>SUM(J16:J18)</f>
        <v>200000000</v>
      </c>
      <c r="K19" s="41"/>
      <c r="L19" s="43">
        <f>SUM(L16:L18)</f>
        <v>179058025</v>
      </c>
      <c r="M19" s="41"/>
      <c r="N19" s="43">
        <f>SUM(N16:N18)</f>
        <v>1155032640</v>
      </c>
      <c r="O19" s="41"/>
      <c r="P19" s="43">
        <f>SUM(P16:P18)</f>
        <v>-179058025</v>
      </c>
      <c r="Q19" s="41"/>
      <c r="R19" s="43">
        <f>SUM(R16:R18)</f>
        <v>4603971376</v>
      </c>
      <c r="S19" s="23"/>
    </row>
    <row r="20" spans="1:19" ht="21.75" customHeight="1" thickTop="1" x14ac:dyDescent="0.5">
      <c r="A20" s="9"/>
      <c r="B20" s="36"/>
      <c r="C20" s="36"/>
      <c r="D20" s="36"/>
      <c r="E20" s="39"/>
      <c r="F20" s="29"/>
      <c r="G20" s="29"/>
      <c r="H20" s="29"/>
      <c r="I20" s="41"/>
      <c r="J20" s="41"/>
      <c r="K20" s="41"/>
      <c r="L20" s="41"/>
      <c r="M20" s="41"/>
      <c r="N20" s="29"/>
      <c r="O20" s="41"/>
      <c r="P20" s="29"/>
      <c r="Q20" s="41"/>
      <c r="R20" s="29"/>
    </row>
    <row r="21" spans="1:19" ht="21.75" customHeight="1" x14ac:dyDescent="0.5">
      <c r="A21" s="9"/>
      <c r="B21" s="36"/>
      <c r="C21" s="36"/>
      <c r="D21" s="36"/>
      <c r="E21" s="39"/>
      <c r="F21" s="29"/>
      <c r="G21" s="29"/>
      <c r="H21" s="29"/>
      <c r="I21" s="41"/>
      <c r="J21" s="41"/>
      <c r="K21" s="41"/>
      <c r="L21" s="41"/>
      <c r="M21" s="41"/>
      <c r="N21" s="29"/>
      <c r="O21" s="41"/>
      <c r="P21" s="29"/>
      <c r="Q21" s="41"/>
      <c r="R21" s="29"/>
    </row>
    <row r="22" spans="1:19" ht="25.5" customHeight="1" x14ac:dyDescent="0.5">
      <c r="A22" s="9"/>
      <c r="B22" s="36"/>
      <c r="C22" s="36"/>
      <c r="D22" s="36"/>
      <c r="E22" s="39"/>
      <c r="F22" s="29"/>
      <c r="G22" s="29"/>
      <c r="H22" s="29"/>
      <c r="I22" s="41"/>
      <c r="J22" s="41"/>
      <c r="K22" s="41"/>
      <c r="L22" s="41"/>
      <c r="M22" s="41"/>
      <c r="N22" s="29"/>
      <c r="O22" s="41"/>
      <c r="P22" s="29"/>
      <c r="Q22" s="41"/>
      <c r="R22" s="29"/>
    </row>
    <row r="23" spans="1:19" ht="21.75" customHeight="1" x14ac:dyDescent="0.5">
      <c r="A23" s="9"/>
      <c r="B23" s="36"/>
      <c r="C23" s="36"/>
      <c r="D23" s="36"/>
      <c r="E23" s="39"/>
      <c r="F23" s="29"/>
      <c r="G23" s="29"/>
      <c r="H23" s="29"/>
      <c r="I23" s="41"/>
      <c r="J23" s="41"/>
      <c r="K23" s="41"/>
      <c r="L23" s="41"/>
      <c r="M23" s="41"/>
      <c r="N23" s="29"/>
      <c r="O23" s="41"/>
      <c r="P23" s="29"/>
      <c r="Q23" s="41"/>
      <c r="R23" s="29"/>
    </row>
    <row r="24" spans="1:19" ht="21.75" customHeight="1" x14ac:dyDescent="0.5">
      <c r="A24" s="9"/>
      <c r="B24" s="36"/>
      <c r="C24" s="36"/>
      <c r="D24" s="36"/>
      <c r="E24" s="39"/>
      <c r="F24" s="29"/>
      <c r="G24" s="29"/>
      <c r="H24" s="29"/>
      <c r="I24" s="41"/>
      <c r="J24" s="41"/>
      <c r="K24" s="41"/>
      <c r="L24" s="41"/>
      <c r="M24" s="41"/>
      <c r="N24" s="29"/>
      <c r="O24" s="41"/>
      <c r="P24" s="29"/>
      <c r="Q24" s="41"/>
      <c r="R24" s="29"/>
    </row>
    <row r="25" spans="1:19" ht="24" customHeight="1" x14ac:dyDescent="0.5">
      <c r="A25" s="9"/>
      <c r="B25" s="36"/>
      <c r="C25" s="36"/>
      <c r="D25" s="36"/>
      <c r="E25" s="39"/>
      <c r="F25" s="29"/>
      <c r="G25" s="29"/>
      <c r="H25" s="29"/>
      <c r="I25" s="41"/>
      <c r="J25" s="41"/>
      <c r="K25" s="41"/>
      <c r="L25" s="41"/>
      <c r="M25" s="41"/>
      <c r="N25" s="29"/>
      <c r="O25" s="41"/>
      <c r="P25" s="29"/>
      <c r="Q25" s="41"/>
      <c r="R25" s="29"/>
    </row>
    <row r="26" spans="1:19" ht="21.95" customHeight="1" x14ac:dyDescent="0.5">
      <c r="A26" s="27" t="s">
        <v>33</v>
      </c>
      <c r="B26" s="11"/>
      <c r="C26" s="11"/>
      <c r="D26" s="11"/>
      <c r="E26" s="11"/>
      <c r="F26" s="24"/>
      <c r="G26" s="24"/>
      <c r="H26" s="24"/>
      <c r="I26" s="11"/>
      <c r="J26" s="11"/>
      <c r="K26" s="11"/>
      <c r="L26" s="11"/>
      <c r="M26" s="11"/>
      <c r="N26" s="33"/>
      <c r="O26" s="11"/>
      <c r="P26" s="33"/>
      <c r="Q26" s="11"/>
      <c r="R26" s="34"/>
    </row>
    <row r="46" spans="9:11" x14ac:dyDescent="0.5">
      <c r="I46" s="23"/>
      <c r="K46" s="23"/>
    </row>
  </sheetData>
  <mergeCells count="3">
    <mergeCell ref="F5:R5"/>
    <mergeCell ref="F6:H6"/>
    <mergeCell ref="J6:N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64F51-BD1B-4370-B8C1-AFE113820211}">
  <dimension ref="A1:O137"/>
  <sheetViews>
    <sheetView topLeftCell="A100" zoomScale="90" zoomScaleNormal="90" zoomScaleSheetLayoutView="91" workbookViewId="0">
      <selection activeCell="A127" sqref="A127"/>
    </sheetView>
  </sheetViews>
  <sheetFormatPr defaultColWidth="0.5703125" defaultRowHeight="21.75" customHeight="1" x14ac:dyDescent="0.5"/>
  <cols>
    <col min="1" max="2" width="1.42578125" style="6" customWidth="1"/>
    <col min="3" max="3" width="40.28515625" style="6" customWidth="1"/>
    <col min="4" max="4" width="8.28515625" style="7" bestFit="1" customWidth="1"/>
    <col min="5" max="5" width="0.7109375" style="6" customWidth="1"/>
    <col min="6" max="6" width="14.28515625" style="6" customWidth="1"/>
    <col min="7" max="7" width="0.7109375" style="6" customWidth="1"/>
    <col min="8" max="8" width="14.28515625" style="6" customWidth="1"/>
    <col min="9" max="9" width="0.7109375" style="6" customWidth="1"/>
    <col min="10" max="10" width="14.28515625" style="6" customWidth="1"/>
    <col min="11" max="11" width="0.7109375" style="6" customWidth="1"/>
    <col min="12" max="12" width="14.28515625" style="6" customWidth="1"/>
    <col min="13" max="13" width="9.42578125" style="6" customWidth="1"/>
    <col min="14" max="14" width="13.5703125" style="6" customWidth="1"/>
    <col min="15" max="15" width="14.7109375" style="6" customWidth="1"/>
    <col min="16" max="55" width="9.42578125" style="6" customWidth="1"/>
    <col min="56" max="56" width="1.42578125" style="6" customWidth="1"/>
    <col min="57" max="57" width="52.5703125" style="6" customWidth="1"/>
    <col min="58" max="58" width="7" style="6" bestFit="1" customWidth="1"/>
    <col min="59" max="59" width="0.5703125" style="6" customWidth="1"/>
    <col min="60" max="60" width="10.5703125" style="6" customWidth="1"/>
    <col min="61" max="16384" width="0.5703125" style="6"/>
  </cols>
  <sheetData>
    <row r="1" spans="1:12" ht="21.75" customHeight="1" x14ac:dyDescent="0.5">
      <c r="A1" s="79" t="s">
        <v>0</v>
      </c>
    </row>
    <row r="2" spans="1:12" ht="21.75" customHeight="1" x14ac:dyDescent="0.5">
      <c r="A2" s="79" t="s">
        <v>127</v>
      </c>
      <c r="B2" s="79"/>
      <c r="D2" s="80"/>
    </row>
    <row r="3" spans="1:12" ht="21.75" customHeight="1" x14ac:dyDescent="0.5">
      <c r="A3" s="81" t="s">
        <v>180</v>
      </c>
      <c r="B3" s="81"/>
      <c r="C3" s="11"/>
      <c r="D3" s="82"/>
      <c r="E3" s="11"/>
      <c r="F3" s="11"/>
      <c r="G3" s="11"/>
      <c r="H3" s="11"/>
      <c r="I3" s="11"/>
      <c r="J3" s="11"/>
      <c r="K3" s="11"/>
      <c r="L3" s="11"/>
    </row>
    <row r="4" spans="1:12" ht="21.75" customHeight="1" x14ac:dyDescent="0.5">
      <c r="B4" s="83"/>
      <c r="C4" s="83"/>
      <c r="D4" s="84"/>
    </row>
    <row r="5" spans="1:12" ht="19.5" customHeight="1" x14ac:dyDescent="0.5">
      <c r="B5" s="83"/>
      <c r="C5" s="83"/>
      <c r="D5" s="84"/>
      <c r="F5" s="129" t="s">
        <v>2</v>
      </c>
      <c r="G5" s="129"/>
      <c r="H5" s="129"/>
      <c r="I5" s="85"/>
      <c r="J5" s="129" t="s">
        <v>3</v>
      </c>
      <c r="K5" s="129"/>
      <c r="L5" s="129"/>
    </row>
    <row r="6" spans="1:12" ht="19.5" customHeight="1" x14ac:dyDescent="0.5">
      <c r="B6" s="83"/>
      <c r="C6" s="83"/>
      <c r="D6" s="84"/>
      <c r="F6" s="28" t="s">
        <v>4</v>
      </c>
      <c r="H6" s="28" t="s">
        <v>4</v>
      </c>
      <c r="J6" s="28" t="s">
        <v>4</v>
      </c>
      <c r="L6" s="28" t="s">
        <v>4</v>
      </c>
    </row>
    <row r="7" spans="1:12" ht="19.5" customHeight="1" x14ac:dyDescent="0.5">
      <c r="B7" s="83"/>
      <c r="C7" s="83"/>
      <c r="D7" s="84"/>
      <c r="F7" s="17" t="s">
        <v>179</v>
      </c>
      <c r="G7" s="19"/>
      <c r="H7" s="17" t="s">
        <v>7</v>
      </c>
      <c r="I7" s="9"/>
      <c r="J7" s="17" t="s">
        <v>179</v>
      </c>
      <c r="K7" s="19"/>
      <c r="L7" s="17" t="s">
        <v>7</v>
      </c>
    </row>
    <row r="8" spans="1:12" ht="19.5" customHeight="1" x14ac:dyDescent="0.5">
      <c r="B8" s="86"/>
      <c r="C8" s="86"/>
      <c r="D8" s="87" t="s">
        <v>8</v>
      </c>
      <c r="E8" s="85"/>
      <c r="F8" s="21" t="s">
        <v>9</v>
      </c>
      <c r="G8" s="22"/>
      <c r="H8" s="21" t="s">
        <v>9</v>
      </c>
      <c r="I8" s="85"/>
      <c r="J8" s="21" t="s">
        <v>9</v>
      </c>
      <c r="K8" s="22"/>
      <c r="L8" s="21" t="s">
        <v>9</v>
      </c>
    </row>
    <row r="9" spans="1:12" ht="6" customHeight="1" x14ac:dyDescent="0.5">
      <c r="B9" s="86"/>
      <c r="C9" s="86"/>
      <c r="D9" s="18"/>
      <c r="E9" s="85"/>
      <c r="F9" s="17"/>
      <c r="G9" s="22"/>
      <c r="H9" s="17"/>
      <c r="I9" s="85"/>
      <c r="J9" s="17"/>
      <c r="K9" s="22"/>
      <c r="L9" s="17"/>
    </row>
    <row r="10" spans="1:12" ht="19.5" customHeight="1" x14ac:dyDescent="0.5">
      <c r="A10" s="83" t="s">
        <v>78</v>
      </c>
      <c r="B10" s="88"/>
      <c r="D10" s="89"/>
      <c r="F10" s="29">
        <f>'T5-6 (3M)'!G23</f>
        <v>151631512</v>
      </c>
      <c r="G10" s="29"/>
      <c r="H10" s="29">
        <f>'T5-6 (3M)'!I23</f>
        <v>133316907</v>
      </c>
      <c r="I10" s="29"/>
      <c r="J10" s="29">
        <f>'T5-6 (3M)'!K23</f>
        <v>261969388</v>
      </c>
      <c r="K10" s="29"/>
      <c r="L10" s="29">
        <f>'T5-6 (3M)'!M23</f>
        <v>289513202</v>
      </c>
    </row>
    <row r="11" spans="1:12" ht="19.5" customHeight="1" x14ac:dyDescent="0.5">
      <c r="A11" s="88" t="s">
        <v>128</v>
      </c>
      <c r="B11" s="88"/>
      <c r="D11" s="89"/>
      <c r="F11" s="29"/>
      <c r="H11" s="29"/>
      <c r="J11" s="29"/>
      <c r="L11" s="29"/>
    </row>
    <row r="12" spans="1:12" ht="19.5" customHeight="1" x14ac:dyDescent="0.5">
      <c r="B12" s="88" t="s">
        <v>129</v>
      </c>
      <c r="D12" s="89"/>
      <c r="F12" s="29"/>
      <c r="H12" s="29"/>
      <c r="J12" s="29"/>
      <c r="L12" s="29"/>
    </row>
    <row r="13" spans="1:12" ht="19.5" customHeight="1" x14ac:dyDescent="0.5">
      <c r="A13" s="88"/>
      <c r="C13" s="88" t="s">
        <v>130</v>
      </c>
      <c r="D13" s="89">
        <v>11</v>
      </c>
      <c r="F13" s="29">
        <v>0</v>
      </c>
      <c r="H13" s="29">
        <v>0</v>
      </c>
      <c r="J13" s="29">
        <v>883619</v>
      </c>
      <c r="L13" s="29">
        <v>883619</v>
      </c>
    </row>
    <row r="14" spans="1:12" ht="19.5" customHeight="1" x14ac:dyDescent="0.5">
      <c r="B14" s="6" t="s">
        <v>131</v>
      </c>
      <c r="D14" s="89">
        <v>12</v>
      </c>
      <c r="F14" s="29">
        <v>58479425</v>
      </c>
      <c r="H14" s="29">
        <v>56184434</v>
      </c>
      <c r="J14" s="29">
        <v>35069405</v>
      </c>
      <c r="L14" s="29">
        <v>34106354</v>
      </c>
    </row>
    <row r="15" spans="1:12" ht="19.5" customHeight="1" x14ac:dyDescent="0.5">
      <c r="B15" s="6" t="s">
        <v>132</v>
      </c>
      <c r="C15" s="88"/>
      <c r="D15" s="89">
        <v>13</v>
      </c>
      <c r="F15" s="29">
        <v>9588977</v>
      </c>
      <c r="H15" s="29">
        <v>9222941</v>
      </c>
      <c r="J15" s="29">
        <v>4860302</v>
      </c>
      <c r="L15" s="29">
        <v>4073440</v>
      </c>
    </row>
    <row r="16" spans="1:12" ht="19.5" customHeight="1" x14ac:dyDescent="0.5">
      <c r="B16" s="88" t="s">
        <v>133</v>
      </c>
      <c r="C16" s="88"/>
      <c r="D16" s="89">
        <v>12</v>
      </c>
      <c r="E16" s="8"/>
      <c r="F16" s="29">
        <v>507433</v>
      </c>
      <c r="G16" s="8"/>
      <c r="H16" s="29">
        <v>198072</v>
      </c>
      <c r="I16" s="8"/>
      <c r="J16" s="29">
        <v>289727</v>
      </c>
      <c r="K16" s="8"/>
      <c r="L16" s="29">
        <v>118028</v>
      </c>
    </row>
    <row r="17" spans="2:15" ht="19.5" customHeight="1" x14ac:dyDescent="0.5">
      <c r="B17" s="88" t="s">
        <v>190</v>
      </c>
      <c r="C17" s="90"/>
      <c r="D17" s="89"/>
      <c r="E17" s="8"/>
      <c r="F17" s="29">
        <v>2428108</v>
      </c>
      <c r="G17" s="8"/>
      <c r="H17" s="29">
        <v>48846</v>
      </c>
      <c r="I17" s="8"/>
      <c r="J17" s="29">
        <v>283613</v>
      </c>
      <c r="K17" s="8"/>
      <c r="L17" s="29">
        <v>304457</v>
      </c>
    </row>
    <row r="18" spans="2:15" ht="19.5" customHeight="1" x14ac:dyDescent="0.5">
      <c r="B18" s="6" t="s">
        <v>134</v>
      </c>
      <c r="C18" s="30"/>
      <c r="D18" s="89">
        <v>9</v>
      </c>
      <c r="F18" s="29">
        <v>-2440071</v>
      </c>
      <c r="H18" s="29">
        <v>907410</v>
      </c>
      <c r="J18" s="29">
        <v>-2157848</v>
      </c>
      <c r="L18" s="29">
        <v>1354081</v>
      </c>
    </row>
    <row r="19" spans="2:15" ht="19.5" customHeight="1" x14ac:dyDescent="0.5">
      <c r="B19" s="6" t="s">
        <v>205</v>
      </c>
      <c r="D19" s="89">
        <v>9</v>
      </c>
      <c r="F19" s="29">
        <v>1257216</v>
      </c>
      <c r="H19" s="29">
        <v>-2337384</v>
      </c>
      <c r="J19" s="29">
        <v>1594561</v>
      </c>
      <c r="L19" s="29">
        <v>-2587935</v>
      </c>
    </row>
    <row r="20" spans="2:15" ht="19.5" customHeight="1" x14ac:dyDescent="0.4">
      <c r="B20" s="91" t="s">
        <v>135</v>
      </c>
      <c r="D20" s="89"/>
      <c r="F20" s="29">
        <v>3067</v>
      </c>
      <c r="H20" s="29">
        <v>10454</v>
      </c>
      <c r="J20" s="29">
        <v>-418340</v>
      </c>
      <c r="L20" s="29">
        <v>-30988</v>
      </c>
    </row>
    <row r="21" spans="2:15" ht="19.5" customHeight="1" x14ac:dyDescent="0.5">
      <c r="B21" s="6" t="s">
        <v>136</v>
      </c>
      <c r="D21" s="6"/>
    </row>
    <row r="22" spans="2:15" ht="19.5" customHeight="1" x14ac:dyDescent="0.5">
      <c r="C22" s="6" t="s">
        <v>213</v>
      </c>
      <c r="D22" s="89">
        <v>12</v>
      </c>
      <c r="F22" s="29">
        <v>102810</v>
      </c>
      <c r="H22" s="29">
        <v>232563</v>
      </c>
      <c r="J22" s="29">
        <v>99915</v>
      </c>
      <c r="L22" s="29">
        <v>229507</v>
      </c>
    </row>
    <row r="23" spans="2:15" ht="19.5" customHeight="1" x14ac:dyDescent="0.5">
      <c r="B23" s="6" t="s">
        <v>137</v>
      </c>
      <c r="D23" s="89"/>
      <c r="F23" s="29">
        <v>3934231</v>
      </c>
      <c r="H23" s="29">
        <v>2898106</v>
      </c>
      <c r="J23" s="29">
        <v>1332186</v>
      </c>
      <c r="L23" s="29">
        <v>732515</v>
      </c>
    </row>
    <row r="24" spans="2:15" ht="19.5" customHeight="1" x14ac:dyDescent="0.5">
      <c r="B24" s="6" t="s">
        <v>138</v>
      </c>
      <c r="D24" s="89">
        <v>11</v>
      </c>
      <c r="F24" s="29">
        <v>0</v>
      </c>
      <c r="H24" s="29">
        <v>0</v>
      </c>
      <c r="J24" s="29">
        <v>-2555819</v>
      </c>
      <c r="L24" s="29">
        <v>-2555819</v>
      </c>
    </row>
    <row r="25" spans="2:15" ht="19.5" customHeight="1" x14ac:dyDescent="0.5">
      <c r="B25" s="6" t="s">
        <v>206</v>
      </c>
      <c r="D25" s="89">
        <v>11</v>
      </c>
      <c r="F25" s="29">
        <v>157500</v>
      </c>
      <c r="H25" s="29">
        <v>142800</v>
      </c>
      <c r="J25" s="29">
        <v>78750</v>
      </c>
      <c r="L25" s="29">
        <v>71400</v>
      </c>
    </row>
    <row r="26" spans="2:15" ht="19.5" customHeight="1" x14ac:dyDescent="0.5">
      <c r="B26" s="6" t="s">
        <v>139</v>
      </c>
      <c r="D26" s="89"/>
      <c r="F26" s="29">
        <v>-493222</v>
      </c>
      <c r="H26" s="29">
        <v>-293702</v>
      </c>
      <c r="J26" s="29">
        <v>-1425525</v>
      </c>
      <c r="L26" s="29">
        <v>-1346459</v>
      </c>
      <c r="N26" s="4"/>
      <c r="O26" s="92"/>
    </row>
    <row r="27" spans="2:15" ht="19.5" customHeight="1" x14ac:dyDescent="0.5">
      <c r="B27" s="6" t="s">
        <v>140</v>
      </c>
      <c r="D27" s="89">
        <v>17</v>
      </c>
      <c r="F27" s="29">
        <v>0</v>
      </c>
      <c r="H27" s="29">
        <v>0</v>
      </c>
      <c r="J27" s="29">
        <v>-193492505</v>
      </c>
      <c r="L27" s="29">
        <v>-225115032</v>
      </c>
    </row>
    <row r="28" spans="2:15" ht="19.5" customHeight="1" x14ac:dyDescent="0.5">
      <c r="B28" s="6" t="s">
        <v>77</v>
      </c>
      <c r="D28" s="89"/>
      <c r="F28" s="29">
        <v>2909266</v>
      </c>
      <c r="H28" s="29">
        <v>2776048</v>
      </c>
      <c r="J28" s="29">
        <v>2081001</v>
      </c>
      <c r="L28" s="29">
        <v>2063911</v>
      </c>
    </row>
    <row r="29" spans="2:15" ht="19.5" customHeight="1" x14ac:dyDescent="0.5">
      <c r="B29" s="6" t="s">
        <v>141</v>
      </c>
      <c r="D29" s="89"/>
      <c r="F29" s="29">
        <v>0</v>
      </c>
      <c r="H29" s="29">
        <v>-2246562</v>
      </c>
      <c r="J29" s="29">
        <v>0</v>
      </c>
      <c r="L29" s="29">
        <v>0</v>
      </c>
    </row>
    <row r="30" spans="2:15" ht="19.5" customHeight="1" x14ac:dyDescent="0.5">
      <c r="B30" s="6" t="s">
        <v>189</v>
      </c>
      <c r="D30" s="89"/>
      <c r="F30" s="29">
        <v>3498379</v>
      </c>
      <c r="H30" s="29">
        <v>-1387335</v>
      </c>
      <c r="J30" s="29">
        <v>-822129</v>
      </c>
      <c r="L30" s="29">
        <v>-282280</v>
      </c>
      <c r="M30" s="23"/>
      <c r="N30" s="23"/>
    </row>
    <row r="31" spans="2:15" ht="19.5" customHeight="1" x14ac:dyDescent="0.5">
      <c r="B31" s="6" t="s">
        <v>142</v>
      </c>
      <c r="D31" s="89"/>
      <c r="F31" s="29"/>
      <c r="H31" s="29"/>
      <c r="J31" s="29"/>
      <c r="L31" s="29"/>
    </row>
    <row r="32" spans="2:15" ht="19.5" customHeight="1" x14ac:dyDescent="0.5">
      <c r="C32" s="6" t="s">
        <v>143</v>
      </c>
      <c r="D32" s="89"/>
      <c r="F32" s="29">
        <v>-50678</v>
      </c>
      <c r="H32" s="29">
        <v>0</v>
      </c>
      <c r="J32" s="29">
        <v>-50678</v>
      </c>
      <c r="L32" s="29">
        <v>0</v>
      </c>
    </row>
    <row r="33" spans="1:12" ht="19.5" customHeight="1" x14ac:dyDescent="0.5">
      <c r="B33" s="6" t="s">
        <v>144</v>
      </c>
      <c r="D33" s="89"/>
      <c r="F33" s="29"/>
      <c r="H33" s="29"/>
      <c r="J33" s="29"/>
      <c r="L33" s="29"/>
    </row>
    <row r="34" spans="1:12" ht="19.5" customHeight="1" x14ac:dyDescent="0.5">
      <c r="B34" s="93" t="s">
        <v>145</v>
      </c>
      <c r="C34" s="94"/>
      <c r="D34" s="89"/>
      <c r="F34" s="29">
        <v>-78262345</v>
      </c>
      <c r="H34" s="29">
        <v>10449151</v>
      </c>
      <c r="J34" s="29">
        <v>-44249379</v>
      </c>
      <c r="L34" s="29">
        <v>25603646</v>
      </c>
    </row>
    <row r="35" spans="1:12" ht="19.5" customHeight="1" x14ac:dyDescent="0.5">
      <c r="B35" s="93" t="s">
        <v>146</v>
      </c>
      <c r="C35" s="94"/>
      <c r="D35" s="89"/>
      <c r="F35" s="29">
        <v>-50595116</v>
      </c>
      <c r="H35" s="29">
        <v>-35539466</v>
      </c>
      <c r="J35" s="29">
        <v>-35832075</v>
      </c>
      <c r="L35" s="29">
        <v>-2469695</v>
      </c>
    </row>
    <row r="36" spans="1:12" ht="19.5" customHeight="1" x14ac:dyDescent="0.5">
      <c r="B36" s="93" t="s">
        <v>147</v>
      </c>
      <c r="C36" s="88"/>
      <c r="F36" s="29">
        <v>10723507</v>
      </c>
      <c r="H36" s="29">
        <v>18220142</v>
      </c>
      <c r="J36" s="29">
        <v>-558781</v>
      </c>
      <c r="L36" s="29">
        <v>-1136994</v>
      </c>
    </row>
    <row r="37" spans="1:12" ht="19.5" customHeight="1" x14ac:dyDescent="0.5">
      <c r="B37" s="93" t="s">
        <v>148</v>
      </c>
      <c r="C37" s="94"/>
      <c r="F37" s="29">
        <v>-1408152</v>
      </c>
      <c r="H37" s="29">
        <v>690638</v>
      </c>
      <c r="J37" s="29">
        <v>-139956</v>
      </c>
      <c r="L37" s="29">
        <v>324908</v>
      </c>
    </row>
    <row r="38" spans="1:12" ht="19.5" customHeight="1" x14ac:dyDescent="0.5">
      <c r="B38" s="93" t="s">
        <v>149</v>
      </c>
      <c r="C38" s="14"/>
      <c r="D38" s="89"/>
      <c r="F38" s="29">
        <v>-2876262</v>
      </c>
      <c r="H38" s="29">
        <v>-44819215</v>
      </c>
      <c r="J38" s="29">
        <v>4365548</v>
      </c>
      <c r="L38" s="29">
        <v>-40783742</v>
      </c>
    </row>
    <row r="39" spans="1:12" ht="19.5" customHeight="1" x14ac:dyDescent="0.5">
      <c r="B39" s="94" t="s">
        <v>150</v>
      </c>
      <c r="C39" s="94"/>
      <c r="D39" s="89"/>
      <c r="F39" s="31">
        <v>1216857</v>
      </c>
      <c r="H39" s="31">
        <v>-6117773</v>
      </c>
      <c r="J39" s="31">
        <v>-294005</v>
      </c>
      <c r="L39" s="31">
        <v>-4892875</v>
      </c>
    </row>
    <row r="40" spans="1:12" ht="6" customHeight="1" x14ac:dyDescent="0.5">
      <c r="A40" s="88"/>
      <c r="B40" s="94"/>
      <c r="D40" s="89"/>
      <c r="F40" s="8"/>
      <c r="H40" s="8"/>
      <c r="J40" s="8"/>
      <c r="L40" s="8"/>
    </row>
    <row r="41" spans="1:12" ht="19.5" customHeight="1" x14ac:dyDescent="0.5">
      <c r="A41" s="88" t="s">
        <v>151</v>
      </c>
      <c r="B41" s="88"/>
      <c r="D41" s="89"/>
      <c r="E41" s="29"/>
      <c r="F41" s="29">
        <f>SUM(F10:F39)</f>
        <v>110312442</v>
      </c>
      <c r="G41" s="29"/>
      <c r="H41" s="29">
        <f>SUM(H10:H39)</f>
        <v>142557075</v>
      </c>
      <c r="I41" s="29"/>
      <c r="J41" s="29">
        <f>SUM(J10:J39)</f>
        <v>30910975</v>
      </c>
      <c r="K41" s="29"/>
      <c r="L41" s="29">
        <f>SUM(L10:L39)</f>
        <v>78177249</v>
      </c>
    </row>
    <row r="42" spans="1:12" ht="19.5" customHeight="1" x14ac:dyDescent="0.5">
      <c r="A42" s="94" t="s">
        <v>152</v>
      </c>
      <c r="B42" s="88"/>
      <c r="D42" s="89"/>
      <c r="E42" s="29"/>
      <c r="F42" s="29">
        <v>-4677184</v>
      </c>
      <c r="G42" s="29"/>
      <c r="H42" s="29">
        <v>0</v>
      </c>
      <c r="I42" s="29"/>
      <c r="J42" s="29">
        <v>-4039364</v>
      </c>
      <c r="K42" s="29"/>
      <c r="L42" s="29">
        <v>0</v>
      </c>
    </row>
    <row r="43" spans="1:12" ht="19.5" customHeight="1" x14ac:dyDescent="0.5">
      <c r="A43" s="94" t="s">
        <v>153</v>
      </c>
      <c r="B43" s="88"/>
      <c r="D43" s="89"/>
      <c r="F43" s="29">
        <v>-2909266</v>
      </c>
      <c r="H43" s="29">
        <v>-2776048</v>
      </c>
      <c r="J43" s="29">
        <v>-2081001</v>
      </c>
      <c r="L43" s="29">
        <v>-2063911</v>
      </c>
    </row>
    <row r="44" spans="1:12" ht="19.5" customHeight="1" x14ac:dyDescent="0.5">
      <c r="A44" s="94" t="s">
        <v>154</v>
      </c>
      <c r="B44" s="88"/>
      <c r="D44" s="89"/>
      <c r="F44" s="31">
        <v>-92766</v>
      </c>
      <c r="H44" s="31">
        <v>-3595190</v>
      </c>
      <c r="J44" s="31">
        <v>0</v>
      </c>
      <c r="L44" s="31">
        <v>-491198</v>
      </c>
    </row>
    <row r="45" spans="1:12" ht="6" customHeight="1" x14ac:dyDescent="0.5">
      <c r="A45" s="88"/>
      <c r="B45" s="88"/>
      <c r="D45" s="89"/>
      <c r="F45" s="8"/>
      <c r="H45" s="8"/>
      <c r="J45" s="8"/>
      <c r="L45" s="8"/>
    </row>
    <row r="46" spans="1:12" ht="19.5" customHeight="1" x14ac:dyDescent="0.5">
      <c r="A46" s="6" t="s">
        <v>155</v>
      </c>
      <c r="B46" s="88"/>
      <c r="D46" s="89"/>
      <c r="E46" s="8"/>
      <c r="F46" s="31">
        <f>SUM(F41:F44)</f>
        <v>102633226</v>
      </c>
      <c r="G46" s="8"/>
      <c r="H46" s="31">
        <f>SUM(H41:H44)</f>
        <v>136185837</v>
      </c>
      <c r="I46" s="8"/>
      <c r="J46" s="31">
        <f>SUM(J41:J44)</f>
        <v>24790610</v>
      </c>
      <c r="K46" s="8"/>
      <c r="L46" s="31">
        <f>SUM(L41:L44)</f>
        <v>75622140</v>
      </c>
    </row>
    <row r="47" spans="1:12" ht="21" customHeight="1" x14ac:dyDescent="0.5">
      <c r="A47" s="88"/>
      <c r="B47" s="88"/>
      <c r="D47" s="89"/>
      <c r="E47" s="8"/>
      <c r="G47" s="8"/>
      <c r="I47" s="8"/>
      <c r="K47" s="8"/>
    </row>
    <row r="48" spans="1:12" ht="11.25" customHeight="1" x14ac:dyDescent="0.5">
      <c r="A48" s="88"/>
      <c r="B48" s="88"/>
      <c r="D48" s="89"/>
      <c r="E48" s="8"/>
      <c r="G48" s="8"/>
      <c r="I48" s="8"/>
      <c r="K48" s="8"/>
    </row>
    <row r="49" spans="1:12" ht="21.95" customHeight="1" x14ac:dyDescent="0.5">
      <c r="A49" s="95" t="s">
        <v>33</v>
      </c>
      <c r="B49" s="96"/>
      <c r="C49" s="11"/>
      <c r="D49" s="97"/>
      <c r="E49" s="11"/>
      <c r="F49" s="11"/>
      <c r="G49" s="11"/>
      <c r="H49" s="11"/>
      <c r="I49" s="11"/>
      <c r="J49" s="11"/>
      <c r="K49" s="11"/>
      <c r="L49" s="11"/>
    </row>
    <row r="50" spans="1:12" ht="21.75" customHeight="1" x14ac:dyDescent="0.5">
      <c r="A50" s="98" t="s">
        <v>0</v>
      </c>
      <c r="B50" s="88"/>
      <c r="D50" s="89"/>
    </row>
    <row r="51" spans="1:12" ht="21.75" customHeight="1" x14ac:dyDescent="0.5">
      <c r="A51" s="79" t="s">
        <v>156</v>
      </c>
      <c r="B51" s="88"/>
      <c r="D51" s="89"/>
    </row>
    <row r="52" spans="1:12" ht="21.75" customHeight="1" x14ac:dyDescent="0.5">
      <c r="A52" s="81" t="s">
        <v>180</v>
      </c>
      <c r="B52" s="96"/>
      <c r="C52" s="11"/>
      <c r="D52" s="97"/>
      <c r="E52" s="11"/>
      <c r="F52" s="11"/>
      <c r="G52" s="11"/>
      <c r="H52" s="11"/>
      <c r="I52" s="11"/>
      <c r="J52" s="11"/>
      <c r="K52" s="11"/>
      <c r="L52" s="11"/>
    </row>
    <row r="53" spans="1:12" ht="21.75" customHeight="1" x14ac:dyDescent="0.5">
      <c r="A53" s="88"/>
      <c r="B53" s="88"/>
      <c r="D53" s="89"/>
      <c r="F53" s="99"/>
      <c r="H53" s="99"/>
      <c r="J53" s="99"/>
      <c r="L53" s="99"/>
    </row>
    <row r="54" spans="1:12" ht="21.75" customHeight="1" x14ac:dyDescent="0.5">
      <c r="A54" s="88"/>
      <c r="B54" s="88"/>
      <c r="D54" s="89"/>
      <c r="F54" s="129" t="s">
        <v>2</v>
      </c>
      <c r="G54" s="129"/>
      <c r="H54" s="129"/>
      <c r="I54" s="85"/>
      <c r="J54" s="129" t="s">
        <v>3</v>
      </c>
      <c r="K54" s="129"/>
      <c r="L54" s="129"/>
    </row>
    <row r="55" spans="1:12" ht="21.75" customHeight="1" x14ac:dyDescent="0.5">
      <c r="F55" s="28" t="s">
        <v>4</v>
      </c>
      <c r="H55" s="28" t="s">
        <v>4</v>
      </c>
      <c r="J55" s="28" t="s">
        <v>4</v>
      </c>
      <c r="L55" s="28" t="s">
        <v>4</v>
      </c>
    </row>
    <row r="56" spans="1:12" ht="21.75" customHeight="1" x14ac:dyDescent="0.5">
      <c r="A56" s="88"/>
      <c r="B56" s="88"/>
      <c r="E56" s="85"/>
      <c r="F56" s="17" t="s">
        <v>179</v>
      </c>
      <c r="G56" s="19"/>
      <c r="H56" s="17" t="s">
        <v>7</v>
      </c>
      <c r="I56" s="9"/>
      <c r="J56" s="17" t="s">
        <v>179</v>
      </c>
      <c r="K56" s="19"/>
      <c r="L56" s="17" t="s">
        <v>7</v>
      </c>
    </row>
    <row r="57" spans="1:12" ht="21.75" customHeight="1" x14ac:dyDescent="0.5">
      <c r="B57" s="83"/>
      <c r="D57" s="87" t="s">
        <v>8</v>
      </c>
      <c r="F57" s="21" t="s">
        <v>9</v>
      </c>
      <c r="G57" s="22"/>
      <c r="H57" s="21" t="s">
        <v>9</v>
      </c>
      <c r="J57" s="21" t="s">
        <v>9</v>
      </c>
      <c r="K57" s="22"/>
      <c r="L57" s="21" t="s">
        <v>9</v>
      </c>
    </row>
    <row r="58" spans="1:12" ht="21.75" customHeight="1" x14ac:dyDescent="0.5">
      <c r="B58" s="83"/>
      <c r="D58" s="18"/>
      <c r="F58" s="17"/>
      <c r="G58" s="22"/>
      <c r="H58" s="17"/>
      <c r="J58" s="17"/>
      <c r="K58" s="22"/>
      <c r="L58" s="17"/>
    </row>
    <row r="59" spans="1:12" ht="21.75" customHeight="1" x14ac:dyDescent="0.5">
      <c r="A59" s="83" t="s">
        <v>157</v>
      </c>
      <c r="B59" s="83"/>
      <c r="D59" s="18"/>
      <c r="F59" s="17"/>
      <c r="G59" s="22"/>
      <c r="H59" s="17"/>
      <c r="J59" s="17"/>
      <c r="K59" s="22"/>
      <c r="L59" s="17"/>
    </row>
    <row r="60" spans="1:12" ht="21.75" customHeight="1" x14ac:dyDescent="0.5">
      <c r="A60" s="6" t="s">
        <v>158</v>
      </c>
      <c r="F60" s="99">
        <v>-76833471</v>
      </c>
      <c r="H60" s="99">
        <v>-101569164</v>
      </c>
      <c r="J60" s="99">
        <v>-29052730</v>
      </c>
      <c r="L60" s="29">
        <v>-85768666</v>
      </c>
    </row>
    <row r="61" spans="1:12" ht="21.75" customHeight="1" x14ac:dyDescent="0.5">
      <c r="A61" s="6" t="s">
        <v>159</v>
      </c>
      <c r="F61" s="99">
        <v>1465</v>
      </c>
      <c r="H61" s="99">
        <v>715</v>
      </c>
      <c r="J61" s="99">
        <v>0</v>
      </c>
      <c r="L61" s="29">
        <v>0</v>
      </c>
    </row>
    <row r="62" spans="1:12" ht="21.75" customHeight="1" x14ac:dyDescent="0.5">
      <c r="A62" s="6" t="s">
        <v>184</v>
      </c>
      <c r="F62" s="99">
        <v>-637805</v>
      </c>
      <c r="H62" s="99">
        <v>-27027831</v>
      </c>
      <c r="J62" s="99">
        <v>-6130671</v>
      </c>
      <c r="L62" s="29">
        <v>-25355429</v>
      </c>
    </row>
    <row r="63" spans="1:12" ht="21.75" customHeight="1" x14ac:dyDescent="0.5">
      <c r="A63" s="6" t="s">
        <v>160</v>
      </c>
      <c r="F63" s="99">
        <v>-1770790</v>
      </c>
      <c r="H63" s="99">
        <v>-6196626</v>
      </c>
      <c r="J63" s="99">
        <v>-630000</v>
      </c>
      <c r="L63" s="29">
        <v>-6139233</v>
      </c>
    </row>
    <row r="64" spans="1:12" ht="21.75" customHeight="1" x14ac:dyDescent="0.5">
      <c r="A64" s="6" t="s">
        <v>207</v>
      </c>
      <c r="D64" s="7">
        <v>17</v>
      </c>
      <c r="F64" s="99">
        <v>0</v>
      </c>
      <c r="H64" s="99">
        <v>0</v>
      </c>
      <c r="J64" s="99">
        <v>0</v>
      </c>
      <c r="L64" s="29">
        <v>-47068280</v>
      </c>
    </row>
    <row r="65" spans="1:15" ht="21.75" customHeight="1" x14ac:dyDescent="0.5">
      <c r="A65" s="6" t="s">
        <v>208</v>
      </c>
      <c r="D65" s="7">
        <v>17</v>
      </c>
      <c r="F65" s="99">
        <v>0</v>
      </c>
      <c r="H65" s="99">
        <v>0</v>
      </c>
      <c r="J65" s="99">
        <v>5800831</v>
      </c>
      <c r="L65" s="29">
        <v>4119822</v>
      </c>
    </row>
    <row r="66" spans="1:15" ht="21.75" customHeight="1" x14ac:dyDescent="0.5">
      <c r="A66" s="88" t="s">
        <v>209</v>
      </c>
      <c r="B66" s="88"/>
      <c r="F66" s="99">
        <v>0</v>
      </c>
      <c r="H66" s="99">
        <v>-50000000</v>
      </c>
      <c r="J66" s="99">
        <v>0</v>
      </c>
      <c r="L66" s="99">
        <v>0</v>
      </c>
    </row>
    <row r="67" spans="1:15" ht="21.75" customHeight="1" x14ac:dyDescent="0.5">
      <c r="A67" s="88" t="s">
        <v>210</v>
      </c>
      <c r="B67" s="88"/>
      <c r="D67" s="18"/>
      <c r="F67" s="8">
        <v>-131250</v>
      </c>
      <c r="G67" s="22"/>
      <c r="H67" s="8">
        <v>-117600</v>
      </c>
      <c r="I67" s="22"/>
      <c r="J67" s="8">
        <v>-78750</v>
      </c>
      <c r="L67" s="99">
        <v>-71400</v>
      </c>
    </row>
    <row r="68" spans="1:15" ht="21.75" customHeight="1" x14ac:dyDescent="0.5">
      <c r="A68" s="6" t="s">
        <v>162</v>
      </c>
      <c r="F68" s="99">
        <v>0</v>
      </c>
      <c r="G68" s="100"/>
      <c r="H68" s="99">
        <v>0</v>
      </c>
      <c r="I68" s="100"/>
      <c r="J68" s="99">
        <v>2740737</v>
      </c>
      <c r="K68" s="100"/>
      <c r="L68" s="29">
        <v>2740737</v>
      </c>
    </row>
    <row r="69" spans="1:15" ht="21.75" customHeight="1" x14ac:dyDescent="0.5">
      <c r="A69" s="6" t="s">
        <v>139</v>
      </c>
      <c r="F69" s="101">
        <v>439825</v>
      </c>
      <c r="G69" s="100"/>
      <c r="H69" s="101">
        <v>284467</v>
      </c>
      <c r="I69" s="100"/>
      <c r="J69" s="101">
        <v>1611811</v>
      </c>
      <c r="K69" s="100"/>
      <c r="L69" s="31">
        <v>1346274</v>
      </c>
      <c r="N69" s="4"/>
      <c r="O69" s="92"/>
    </row>
    <row r="70" spans="1:15" ht="6" customHeight="1" x14ac:dyDescent="0.5">
      <c r="A70" s="88"/>
      <c r="B70" s="88"/>
    </row>
    <row r="71" spans="1:15" ht="21.75" customHeight="1" x14ac:dyDescent="0.5">
      <c r="A71" s="102" t="s">
        <v>163</v>
      </c>
      <c r="B71" s="102"/>
      <c r="D71" s="89"/>
      <c r="F71" s="13">
        <f>SUM(F60:F69)</f>
        <v>-78932026</v>
      </c>
      <c r="H71" s="13">
        <f>SUM(H60:H69)</f>
        <v>-184626039</v>
      </c>
      <c r="J71" s="13">
        <f>SUM(J60:J69)</f>
        <v>-25738772</v>
      </c>
      <c r="L71" s="13">
        <f>SUM(L60:L69)</f>
        <v>-156196175</v>
      </c>
    </row>
    <row r="72" spans="1:15" ht="21.75" customHeight="1" x14ac:dyDescent="0.5">
      <c r="A72" s="88"/>
      <c r="B72" s="88"/>
      <c r="D72" s="89"/>
      <c r="F72" s="8"/>
      <c r="H72" s="8"/>
      <c r="J72" s="8"/>
      <c r="L72" s="8"/>
    </row>
    <row r="73" spans="1:15" ht="21.75" customHeight="1" x14ac:dyDescent="0.5">
      <c r="A73" s="98" t="s">
        <v>164</v>
      </c>
      <c r="B73" s="86"/>
      <c r="F73" s="8"/>
      <c r="H73" s="8"/>
      <c r="J73" s="8"/>
      <c r="L73" s="8"/>
    </row>
    <row r="74" spans="1:15" ht="21.75" customHeight="1" x14ac:dyDescent="0.5">
      <c r="A74" s="6" t="s">
        <v>214</v>
      </c>
      <c r="B74" s="86"/>
      <c r="F74" s="8">
        <v>2055360</v>
      </c>
      <c r="H74" s="8">
        <f>0</f>
        <v>0</v>
      </c>
      <c r="J74" s="8">
        <f>0</f>
        <v>0</v>
      </c>
      <c r="L74" s="8">
        <f>0</f>
        <v>0</v>
      </c>
    </row>
    <row r="75" spans="1:15" ht="21.75" customHeight="1" x14ac:dyDescent="0.5">
      <c r="A75" s="6" t="s">
        <v>165</v>
      </c>
      <c r="B75" s="88"/>
      <c r="D75" s="16"/>
      <c r="F75" s="8">
        <v>-5684692</v>
      </c>
      <c r="H75" s="8">
        <v>-4789551</v>
      </c>
      <c r="J75" s="8">
        <v>-2033323</v>
      </c>
      <c r="L75" s="29">
        <v>-1269606</v>
      </c>
    </row>
    <row r="76" spans="1:15" ht="21.75" customHeight="1" x14ac:dyDescent="0.5">
      <c r="A76" s="6" t="s">
        <v>166</v>
      </c>
      <c r="B76" s="88"/>
      <c r="D76" s="103">
        <v>10.199999999999999</v>
      </c>
      <c r="F76" s="13">
        <v>-1645</v>
      </c>
      <c r="H76" s="13">
        <v>-2068</v>
      </c>
      <c r="J76" s="13">
        <v>0</v>
      </c>
      <c r="L76" s="31">
        <v>0</v>
      </c>
    </row>
    <row r="77" spans="1:15" ht="6" customHeight="1" x14ac:dyDescent="0.5">
      <c r="A77" s="88"/>
      <c r="B77" s="88"/>
      <c r="D77" s="89"/>
    </row>
    <row r="78" spans="1:15" ht="21.75" customHeight="1" x14ac:dyDescent="0.4">
      <c r="A78" s="91" t="s">
        <v>167</v>
      </c>
      <c r="B78" s="88"/>
      <c r="D78" s="89"/>
      <c r="F78" s="13">
        <f>SUM(F74:F77)</f>
        <v>-3630977</v>
      </c>
      <c r="H78" s="13">
        <f>SUM(H74:H77)</f>
        <v>-4791619</v>
      </c>
      <c r="J78" s="13">
        <f>SUM(J74:J77)</f>
        <v>-2033323</v>
      </c>
      <c r="L78" s="13">
        <f>SUM(L74:L77)</f>
        <v>-1269606</v>
      </c>
    </row>
    <row r="79" spans="1:15" ht="21.75" customHeight="1" x14ac:dyDescent="0.5">
      <c r="A79" s="88"/>
      <c r="B79" s="88"/>
      <c r="D79" s="89"/>
    </row>
    <row r="80" spans="1:15" ht="21.75" customHeight="1" x14ac:dyDescent="0.5">
      <c r="A80" s="79" t="s">
        <v>211</v>
      </c>
      <c r="B80" s="94"/>
      <c r="D80" s="104"/>
      <c r="F80" s="8">
        <f>SUM(F46,F71,F78)</f>
        <v>20070223</v>
      </c>
      <c r="G80" s="100"/>
      <c r="H80" s="8">
        <f>SUM(H46,H71,H78)</f>
        <v>-53231821</v>
      </c>
      <c r="I80" s="100"/>
      <c r="J80" s="8">
        <f>SUM(J46,J71,J78)</f>
        <v>-2981485</v>
      </c>
      <c r="K80" s="100"/>
      <c r="L80" s="8">
        <f>SUM(L46,L71,L78)</f>
        <v>-81843641</v>
      </c>
    </row>
    <row r="81" spans="1:12" ht="21.75" customHeight="1" x14ac:dyDescent="0.5">
      <c r="A81" s="94" t="s">
        <v>168</v>
      </c>
      <c r="B81" s="94"/>
      <c r="D81" s="104"/>
      <c r="F81" s="8">
        <f>'T2-4'!I15</f>
        <v>634316723</v>
      </c>
      <c r="G81" s="100"/>
      <c r="H81" s="8">
        <v>837189318</v>
      </c>
      <c r="I81" s="100"/>
      <c r="J81" s="8">
        <f>'T2-4'!M15</f>
        <v>150039367</v>
      </c>
      <c r="K81" s="100"/>
      <c r="L81" s="8">
        <v>297824563</v>
      </c>
    </row>
    <row r="82" spans="1:12" ht="21.75" customHeight="1" x14ac:dyDescent="0.5">
      <c r="A82" s="6" t="s">
        <v>212</v>
      </c>
      <c r="B82" s="94"/>
      <c r="D82" s="104"/>
    </row>
    <row r="83" spans="1:12" ht="21.75" customHeight="1" x14ac:dyDescent="0.5">
      <c r="B83" s="94" t="s">
        <v>169</v>
      </c>
      <c r="D83" s="104"/>
      <c r="F83" s="8">
        <v>2672771</v>
      </c>
      <c r="G83" s="100"/>
      <c r="H83" s="8">
        <v>-71988</v>
      </c>
      <c r="I83" s="100"/>
      <c r="J83" s="8">
        <v>538516</v>
      </c>
      <c r="K83" s="100"/>
      <c r="L83" s="13">
        <v>124679</v>
      </c>
    </row>
    <row r="84" spans="1:12" ht="6" customHeight="1" x14ac:dyDescent="0.5">
      <c r="A84" s="88"/>
      <c r="B84" s="88"/>
      <c r="D84" s="89"/>
      <c r="F84" s="105"/>
      <c r="G84" s="100"/>
      <c r="H84" s="105"/>
      <c r="I84" s="100"/>
      <c r="J84" s="105"/>
      <c r="K84" s="100"/>
      <c r="L84" s="105"/>
    </row>
    <row r="85" spans="1:12" ht="21.75" customHeight="1" thickBot="1" x14ac:dyDescent="0.55000000000000004">
      <c r="A85" s="79" t="s">
        <v>170</v>
      </c>
      <c r="B85" s="94"/>
      <c r="D85" s="104"/>
      <c r="F85" s="25">
        <f>SUM(F80:F84)</f>
        <v>657059717</v>
      </c>
      <c r="G85" s="100"/>
      <c r="H85" s="25">
        <f>SUM(H80:H84)</f>
        <v>783885509</v>
      </c>
      <c r="I85" s="100"/>
      <c r="J85" s="25">
        <f>SUM(J80:J84)</f>
        <v>147596398</v>
      </c>
      <c r="K85" s="100"/>
      <c r="L85" s="25">
        <f>SUM(L80:L84)</f>
        <v>216105601</v>
      </c>
    </row>
    <row r="86" spans="1:12" ht="21.75" customHeight="1" thickTop="1" x14ac:dyDescent="0.5">
      <c r="A86" s="79"/>
      <c r="B86" s="94"/>
      <c r="D86" s="104"/>
      <c r="F86" s="8"/>
      <c r="G86" s="100"/>
      <c r="H86" s="8"/>
      <c r="I86" s="100"/>
      <c r="J86" s="8"/>
      <c r="K86" s="100"/>
      <c r="L86" s="8"/>
    </row>
    <row r="87" spans="1:12" ht="21.75" customHeight="1" x14ac:dyDescent="0.5">
      <c r="A87" s="88"/>
      <c r="B87" s="88"/>
      <c r="D87" s="89"/>
    </row>
    <row r="88" spans="1:12" ht="21.75" customHeight="1" x14ac:dyDescent="0.5">
      <c r="A88" s="88"/>
      <c r="B88" s="88"/>
      <c r="D88" s="89"/>
    </row>
    <row r="89" spans="1:12" ht="24" customHeight="1" x14ac:dyDescent="0.5">
      <c r="A89" s="88"/>
      <c r="B89" s="88"/>
      <c r="D89" s="89"/>
    </row>
    <row r="90" spans="1:12" ht="21.75" customHeight="1" x14ac:dyDescent="0.5">
      <c r="A90" s="88"/>
      <c r="B90" s="88"/>
      <c r="D90" s="89"/>
    </row>
    <row r="91" spans="1:12" ht="23.25" customHeight="1" x14ac:dyDescent="0.5">
      <c r="A91" s="88"/>
      <c r="B91" s="88"/>
      <c r="D91" s="89"/>
    </row>
    <row r="92" spans="1:12" ht="30" customHeight="1" x14ac:dyDescent="0.5">
      <c r="A92" s="88"/>
      <c r="B92" s="88"/>
      <c r="D92" s="89"/>
    </row>
    <row r="93" spans="1:12" ht="21.95" customHeight="1" x14ac:dyDescent="0.5">
      <c r="A93" s="106" t="s">
        <v>33</v>
      </c>
      <c r="B93" s="106"/>
      <c r="C93" s="11"/>
      <c r="D93" s="107"/>
      <c r="E93" s="11"/>
      <c r="F93" s="13"/>
      <c r="G93" s="108"/>
      <c r="H93" s="13"/>
      <c r="I93" s="108"/>
      <c r="J93" s="13"/>
      <c r="K93" s="108"/>
      <c r="L93" s="13"/>
    </row>
    <row r="94" spans="1:12" ht="21.75" customHeight="1" x14ac:dyDescent="0.5">
      <c r="A94" s="98" t="s">
        <v>0</v>
      </c>
      <c r="B94" s="88"/>
      <c r="D94" s="89"/>
    </row>
    <row r="95" spans="1:12" ht="21.75" customHeight="1" x14ac:dyDescent="0.5">
      <c r="A95" s="79" t="s">
        <v>156</v>
      </c>
      <c r="B95" s="88"/>
      <c r="D95" s="89"/>
    </row>
    <row r="96" spans="1:12" ht="21.75" customHeight="1" x14ac:dyDescent="0.5">
      <c r="A96" s="81" t="s">
        <v>180</v>
      </c>
      <c r="B96" s="96"/>
      <c r="C96" s="11"/>
      <c r="D96" s="97"/>
      <c r="E96" s="11"/>
      <c r="F96" s="11"/>
      <c r="G96" s="11"/>
      <c r="H96" s="11"/>
      <c r="I96" s="11"/>
      <c r="J96" s="11"/>
      <c r="K96" s="11"/>
      <c r="L96" s="11"/>
    </row>
    <row r="97" spans="1:12" ht="21.75" customHeight="1" x14ac:dyDescent="0.5">
      <c r="A97" s="88"/>
      <c r="B97" s="88"/>
      <c r="D97" s="89"/>
      <c r="F97" s="99"/>
      <c r="H97" s="99"/>
      <c r="J97" s="99"/>
      <c r="L97" s="99"/>
    </row>
    <row r="98" spans="1:12" ht="21.75" customHeight="1" x14ac:dyDescent="0.5">
      <c r="A98" s="88"/>
      <c r="B98" s="88"/>
      <c r="D98" s="89"/>
      <c r="F98" s="129" t="s">
        <v>2</v>
      </c>
      <c r="G98" s="129"/>
      <c r="H98" s="129"/>
      <c r="I98" s="85"/>
      <c r="J98" s="129" t="s">
        <v>3</v>
      </c>
      <c r="K98" s="129"/>
      <c r="L98" s="129"/>
    </row>
    <row r="99" spans="1:12" ht="21.75" customHeight="1" x14ac:dyDescent="0.5">
      <c r="F99" s="28" t="s">
        <v>4</v>
      </c>
      <c r="H99" s="28" t="s">
        <v>4</v>
      </c>
      <c r="J99" s="28" t="s">
        <v>4</v>
      </c>
      <c r="L99" s="28" t="s">
        <v>4</v>
      </c>
    </row>
    <row r="100" spans="1:12" ht="21.75" customHeight="1" x14ac:dyDescent="0.5">
      <c r="A100" s="88"/>
      <c r="B100" s="88"/>
      <c r="E100" s="85"/>
      <c r="F100" s="17" t="s">
        <v>179</v>
      </c>
      <c r="G100" s="19"/>
      <c r="H100" s="17" t="s">
        <v>7</v>
      </c>
      <c r="I100" s="9"/>
      <c r="J100" s="17" t="s">
        <v>179</v>
      </c>
      <c r="K100" s="19"/>
      <c r="L100" s="17" t="s">
        <v>7</v>
      </c>
    </row>
    <row r="101" spans="1:12" ht="21.75" customHeight="1" x14ac:dyDescent="0.5">
      <c r="B101" s="83"/>
      <c r="D101" s="87" t="s">
        <v>8</v>
      </c>
      <c r="F101" s="21" t="s">
        <v>9</v>
      </c>
      <c r="G101" s="22"/>
      <c r="H101" s="21" t="s">
        <v>9</v>
      </c>
      <c r="J101" s="21" t="s">
        <v>9</v>
      </c>
      <c r="K101" s="22"/>
      <c r="L101" s="21" t="s">
        <v>9</v>
      </c>
    </row>
    <row r="102" spans="1:12" ht="21.75" customHeight="1" x14ac:dyDescent="0.5">
      <c r="A102" s="88"/>
      <c r="B102" s="88"/>
      <c r="D102" s="89"/>
      <c r="F102" s="8"/>
      <c r="G102" s="100"/>
      <c r="H102" s="8"/>
      <c r="I102" s="100"/>
      <c r="J102" s="8"/>
      <c r="K102" s="100"/>
      <c r="L102" s="8"/>
    </row>
    <row r="103" spans="1:12" ht="21.75" customHeight="1" x14ac:dyDescent="0.5">
      <c r="A103" s="79" t="s">
        <v>171</v>
      </c>
      <c r="B103" s="94"/>
      <c r="D103" s="104"/>
      <c r="F103" s="8"/>
      <c r="G103" s="100"/>
      <c r="H103" s="8"/>
      <c r="I103" s="100"/>
      <c r="J103" s="8"/>
      <c r="K103" s="100"/>
      <c r="L103" s="8"/>
    </row>
    <row r="104" spans="1:12" ht="6" customHeight="1" x14ac:dyDescent="0.5">
      <c r="A104" s="88"/>
      <c r="B104" s="88"/>
      <c r="D104" s="89"/>
      <c r="F104" s="8"/>
      <c r="G104" s="100"/>
      <c r="H104" s="8"/>
      <c r="I104" s="100"/>
      <c r="J104" s="8"/>
      <c r="K104" s="100"/>
      <c r="L104" s="8"/>
    </row>
    <row r="105" spans="1:12" ht="21.75" customHeight="1" x14ac:dyDescent="0.5">
      <c r="A105" s="94" t="s">
        <v>172</v>
      </c>
      <c r="D105" s="104"/>
      <c r="F105" s="8">
        <v>20088088</v>
      </c>
      <c r="G105" s="100"/>
      <c r="H105" s="8">
        <v>27776621</v>
      </c>
      <c r="I105" s="100"/>
      <c r="J105" s="8">
        <v>16179487</v>
      </c>
      <c r="K105" s="100"/>
      <c r="L105" s="8">
        <v>27572141</v>
      </c>
    </row>
    <row r="106" spans="1:12" ht="21.75" customHeight="1" x14ac:dyDescent="0.5">
      <c r="A106" s="94" t="s">
        <v>185</v>
      </c>
      <c r="D106" s="104"/>
      <c r="F106" s="8">
        <v>134340</v>
      </c>
      <c r="G106" s="100"/>
      <c r="H106" s="8">
        <v>-1153669</v>
      </c>
      <c r="I106" s="100"/>
      <c r="J106" s="8">
        <v>0</v>
      </c>
      <c r="K106" s="100"/>
      <c r="L106" s="8">
        <v>-1167040</v>
      </c>
    </row>
    <row r="107" spans="1:12" ht="21.75" customHeight="1" x14ac:dyDescent="0.5">
      <c r="A107" s="94" t="s">
        <v>173</v>
      </c>
      <c r="D107" s="104"/>
      <c r="F107" s="8">
        <v>0</v>
      </c>
      <c r="G107" s="100"/>
      <c r="H107" s="8">
        <v>0</v>
      </c>
      <c r="I107" s="100"/>
      <c r="J107" s="8">
        <v>-184918</v>
      </c>
      <c r="K107" s="100"/>
      <c r="L107" s="8">
        <v>-184918</v>
      </c>
    </row>
    <row r="108" spans="1:12" ht="21.75" customHeight="1" x14ac:dyDescent="0.5">
      <c r="A108" s="94" t="s">
        <v>174</v>
      </c>
      <c r="D108" s="104"/>
      <c r="F108" s="8">
        <v>0</v>
      </c>
      <c r="G108" s="100"/>
      <c r="H108" s="8">
        <v>857530</v>
      </c>
      <c r="I108" s="100"/>
      <c r="J108" s="8">
        <v>0</v>
      </c>
      <c r="K108" s="100"/>
      <c r="L108" s="8">
        <v>857530</v>
      </c>
    </row>
    <row r="109" spans="1:12" ht="21.75" customHeight="1" x14ac:dyDescent="0.5">
      <c r="A109" s="94" t="s">
        <v>175</v>
      </c>
      <c r="D109" s="104">
        <v>17</v>
      </c>
      <c r="F109" s="8">
        <v>0</v>
      </c>
      <c r="G109" s="100"/>
      <c r="H109" s="8">
        <v>0</v>
      </c>
      <c r="I109" s="100"/>
      <c r="J109" s="8">
        <v>193492504.59</v>
      </c>
      <c r="K109" s="100"/>
      <c r="L109" s="8">
        <v>225115032</v>
      </c>
    </row>
    <row r="110" spans="1:12" ht="21.75" customHeight="1" x14ac:dyDescent="0.5">
      <c r="A110" s="6" t="s">
        <v>186</v>
      </c>
      <c r="D110" s="104"/>
      <c r="F110" s="8">
        <v>0</v>
      </c>
      <c r="G110" s="100"/>
      <c r="H110" s="8">
        <v>569</v>
      </c>
      <c r="I110" s="100"/>
      <c r="J110" s="8">
        <v>5665151</v>
      </c>
      <c r="K110" s="100"/>
      <c r="L110" s="8">
        <v>458840</v>
      </c>
    </row>
    <row r="111" spans="1:12" ht="21.75" customHeight="1" x14ac:dyDescent="0.5">
      <c r="A111" s="6" t="s">
        <v>200</v>
      </c>
      <c r="C111" s="7"/>
      <c r="D111" s="6"/>
    </row>
    <row r="112" spans="1:12" ht="21.75" customHeight="1" x14ac:dyDescent="0.5">
      <c r="B112" s="6" t="s">
        <v>201</v>
      </c>
      <c r="C112" s="7"/>
      <c r="D112" s="6"/>
      <c r="E112" s="8"/>
      <c r="F112" s="8">
        <v>5285765</v>
      </c>
      <c r="G112" s="100"/>
      <c r="H112" s="8">
        <v>0</v>
      </c>
      <c r="I112" s="100"/>
      <c r="J112" s="8">
        <v>3846358</v>
      </c>
      <c r="K112" s="100"/>
      <c r="L112" s="8">
        <v>0</v>
      </c>
    </row>
    <row r="113" spans="1:12" ht="21.75" customHeight="1" x14ac:dyDescent="0.5">
      <c r="A113" s="94"/>
      <c r="D113" s="104"/>
      <c r="F113" s="8"/>
      <c r="G113" s="100"/>
      <c r="H113" s="8"/>
      <c r="I113" s="100"/>
      <c r="J113" s="8"/>
      <c r="K113" s="100"/>
      <c r="L113" s="8"/>
    </row>
    <row r="114" spans="1:12" ht="21.75" customHeight="1" x14ac:dyDescent="0.5">
      <c r="A114" s="94"/>
      <c r="D114" s="104"/>
      <c r="F114" s="8"/>
      <c r="G114" s="100"/>
      <c r="H114" s="8"/>
      <c r="I114" s="100"/>
      <c r="J114" s="8"/>
      <c r="K114" s="100"/>
      <c r="L114" s="8"/>
    </row>
    <row r="115" spans="1:12" ht="21.75" customHeight="1" x14ac:dyDescent="0.5">
      <c r="A115" s="94"/>
      <c r="D115" s="104"/>
      <c r="F115" s="8"/>
      <c r="G115" s="100"/>
      <c r="H115" s="8"/>
      <c r="I115" s="100"/>
      <c r="J115" s="8"/>
      <c r="K115" s="100"/>
      <c r="L115" s="8"/>
    </row>
    <row r="116" spans="1:12" ht="21.75" customHeight="1" x14ac:dyDescent="0.5">
      <c r="A116" s="94"/>
      <c r="D116" s="104"/>
      <c r="F116" s="8"/>
      <c r="G116" s="100"/>
      <c r="H116" s="8"/>
      <c r="I116" s="100"/>
      <c r="J116" s="8"/>
      <c r="K116" s="100"/>
      <c r="L116" s="8"/>
    </row>
    <row r="117" spans="1:12" ht="21.75" customHeight="1" x14ac:dyDescent="0.5">
      <c r="A117" s="94"/>
      <c r="D117" s="104"/>
      <c r="F117" s="8"/>
      <c r="G117" s="100"/>
      <c r="H117" s="8"/>
      <c r="I117" s="100"/>
      <c r="J117" s="8"/>
      <c r="K117" s="100"/>
      <c r="L117" s="8"/>
    </row>
    <row r="118" spans="1:12" ht="21.75" customHeight="1" x14ac:dyDescent="0.5">
      <c r="A118" s="94"/>
      <c r="D118" s="104"/>
      <c r="F118" s="8"/>
      <c r="G118" s="100"/>
      <c r="H118" s="8"/>
      <c r="I118" s="100"/>
      <c r="J118" s="8"/>
      <c r="K118" s="100"/>
      <c r="L118" s="8"/>
    </row>
    <row r="119" spans="1:12" ht="21.75" customHeight="1" x14ac:dyDescent="0.5">
      <c r="A119" s="94"/>
      <c r="D119" s="104"/>
      <c r="F119" s="8"/>
      <c r="G119" s="100"/>
      <c r="H119" s="8"/>
      <c r="I119" s="100"/>
      <c r="J119" s="8"/>
      <c r="K119" s="100"/>
      <c r="L119" s="8"/>
    </row>
    <row r="120" spans="1:12" ht="21.75" customHeight="1" x14ac:dyDescent="0.5">
      <c r="A120" s="94"/>
      <c r="D120" s="104"/>
      <c r="F120" s="8"/>
      <c r="G120" s="100"/>
      <c r="H120" s="8"/>
      <c r="I120" s="100"/>
      <c r="J120" s="8"/>
      <c r="K120" s="100"/>
      <c r="L120" s="8"/>
    </row>
    <row r="121" spans="1:12" ht="21.75" customHeight="1" x14ac:dyDescent="0.5">
      <c r="A121" s="94"/>
      <c r="D121" s="104"/>
      <c r="F121" s="8"/>
      <c r="G121" s="100"/>
      <c r="H121" s="8"/>
      <c r="I121" s="100"/>
      <c r="J121" s="8"/>
      <c r="K121" s="100"/>
      <c r="L121" s="8"/>
    </row>
    <row r="122" spans="1:12" ht="21.75" customHeight="1" x14ac:dyDescent="0.5">
      <c r="A122" s="94"/>
      <c r="D122" s="104"/>
      <c r="F122" s="8"/>
      <c r="G122" s="100"/>
      <c r="H122" s="8"/>
      <c r="I122" s="100"/>
      <c r="J122" s="8"/>
      <c r="K122" s="100"/>
      <c r="L122" s="8"/>
    </row>
    <row r="123" spans="1:12" ht="21.75" customHeight="1" x14ac:dyDescent="0.5">
      <c r="A123" s="94"/>
      <c r="D123" s="104"/>
      <c r="F123" s="8"/>
      <c r="G123" s="100"/>
      <c r="H123" s="8"/>
      <c r="I123" s="100"/>
      <c r="J123" s="8"/>
      <c r="K123" s="100"/>
      <c r="L123" s="8"/>
    </row>
    <row r="124" spans="1:12" ht="21.75" customHeight="1" x14ac:dyDescent="0.5">
      <c r="A124" s="94"/>
      <c r="D124" s="104"/>
      <c r="F124" s="8"/>
      <c r="G124" s="100"/>
      <c r="H124" s="8"/>
      <c r="I124" s="100"/>
      <c r="J124" s="8"/>
      <c r="K124" s="100"/>
      <c r="L124" s="8"/>
    </row>
    <row r="129" spans="1:12" ht="24.75" customHeight="1" x14ac:dyDescent="0.5"/>
    <row r="136" spans="1:12" ht="21.95" customHeight="1" x14ac:dyDescent="0.5">
      <c r="A136" s="95" t="s">
        <v>33</v>
      </c>
      <c r="B136" s="11"/>
      <c r="C136" s="11"/>
      <c r="D136" s="12"/>
      <c r="E136" s="11"/>
      <c r="F136" s="11"/>
      <c r="G136" s="11"/>
      <c r="H136" s="11"/>
      <c r="I136" s="11"/>
      <c r="J136" s="11"/>
      <c r="K136" s="11"/>
      <c r="L136" s="11"/>
    </row>
    <row r="137" spans="1:12" ht="21.75" customHeight="1" x14ac:dyDescent="0.5">
      <c r="F137" s="23"/>
      <c r="J137" s="23"/>
    </row>
  </sheetData>
  <mergeCells count="6">
    <mergeCell ref="F5:H5"/>
    <mergeCell ref="J5:L5"/>
    <mergeCell ref="F54:H54"/>
    <mergeCell ref="J54:L54"/>
    <mergeCell ref="F98:H98"/>
    <mergeCell ref="J98:L98"/>
  </mergeCells>
  <phoneticPr fontId="17" type="noConversion"/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9" max="16383" man="1"/>
    <brk id="93" min="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86B073FFA76438280FC77589AE200" ma:contentTypeVersion="12" ma:contentTypeDescription="Create a new document." ma:contentTypeScope="" ma:versionID="27f6b6343a04ff27f62c46ce39acd0d0">
  <xsd:schema xmlns:xsd="http://www.w3.org/2001/XMLSchema" xmlns:xs="http://www.w3.org/2001/XMLSchema" xmlns:p="http://schemas.microsoft.com/office/2006/metadata/properties" xmlns:ns2="a649e72d-95dd-47db-b1ea-e6b8cde77d07" xmlns:ns3="706c292a-e8fe-4a4e-b3f8-32631456a7e4" targetNamespace="http://schemas.microsoft.com/office/2006/metadata/properties" ma:root="true" ma:fieldsID="f331780e009aeb8183415caa23a75ee9" ns2:_="" ns3:_="">
    <xsd:import namespace="a649e72d-95dd-47db-b1ea-e6b8cde77d07"/>
    <xsd:import namespace="706c292a-e8fe-4a4e-b3f8-32631456a7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9e72d-95dd-47db-b1ea-e6b8cde77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c292a-e8fe-4a4e-b3f8-32631456a7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1098b2-7ded-452c-84de-b4a1a88c6ec4}" ma:internalName="TaxCatchAll" ma:showField="CatchAllData" ma:web="706c292a-e8fe-4a4e-b3f8-32631456a7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49e72d-95dd-47db-b1ea-e6b8cde77d07">
      <Terms xmlns="http://schemas.microsoft.com/office/infopath/2007/PartnerControls"/>
    </lcf76f155ced4ddcb4097134ff3c332f>
    <TaxCatchAll xmlns="706c292a-e8fe-4a4e-b3f8-32631456a7e4" xsi:nil="true"/>
  </documentManagement>
</p:properties>
</file>

<file path=customXml/itemProps1.xml><?xml version="1.0" encoding="utf-8"?>
<ds:datastoreItem xmlns:ds="http://schemas.openxmlformats.org/officeDocument/2006/customXml" ds:itemID="{5A9A133C-14D6-4285-BDFF-7D81DE5946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531759-DB47-419C-AFF8-F4CB1DF0C1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49e72d-95dd-47db-b1ea-e6b8cde77d07"/>
    <ds:schemaRef ds:uri="706c292a-e8fe-4a4e-b3f8-32631456a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73E83A-169B-4067-A453-AF374D008126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706c292a-e8fe-4a4e-b3f8-32631456a7e4"/>
    <ds:schemaRef ds:uri="a649e72d-95dd-47db-b1ea-e6b8cde77d0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T2-4</vt:lpstr>
      <vt:lpstr>T5-6 (3M)</vt:lpstr>
      <vt:lpstr>T7</vt:lpstr>
      <vt:lpstr>T8</vt:lpstr>
      <vt:lpstr>T9-11</vt:lpstr>
      <vt:lpstr>'T2-4'!Print_Area</vt:lpstr>
      <vt:lpstr>'T5-6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Chotika Asawawimon (TH)</cp:lastModifiedBy>
  <cp:revision/>
  <cp:lastPrinted>2026-05-15T09:43:17Z</cp:lastPrinted>
  <dcterms:created xsi:type="dcterms:W3CDTF">2016-05-25T05:54:52Z</dcterms:created>
  <dcterms:modified xsi:type="dcterms:W3CDTF">2026-05-15T10:12:13Z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0x01010076086B073FFA76438280FC77589AE200</vt:lpwstr>
  </property>
  <property fmtid="{D5CDD505-2E9C-101B-9397-08002B2CF9AE}" pid="3" name="MediaServiceImageTags">
    <vt:lpwstr/>
  </property>
</Properties>
</file>