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_Q1 March 2026\"/>
    </mc:Choice>
  </mc:AlternateContent>
  <xr:revisionPtr revIDLastSave="0" documentId="13_ncr:1_{9124A30A-29E5-497C-8630-D2B50B96BBEA}" xr6:coauthVersionLast="47" xr6:coauthVersionMax="47" xr10:uidLastSave="{00000000-0000-0000-0000-000000000000}"/>
  <bookViews>
    <workbookView xWindow="-105" yWindow="0" windowWidth="14610" windowHeight="15585" tabRatio="703" activeTab="1" xr2:uid="{00000000-000D-0000-FFFF-FFFF00000000}"/>
  </bookViews>
  <sheets>
    <sheet name="EN 2-4" sheetId="23" r:id="rId1"/>
    <sheet name="E5 (3M)" sheetId="46" r:id="rId2"/>
    <sheet name="E6" sheetId="48" r:id="rId3"/>
    <sheet name="E7" sheetId="49" r:id="rId4"/>
    <sheet name="E8-10" sheetId="50" r:id="rId5"/>
  </sheets>
  <definedNames>
    <definedName name="_______a1">{"'Sheet1'!$L$16"}</definedName>
    <definedName name="______a1">{"'Sheet1'!$L$16"}</definedName>
    <definedName name="_____a1">{"'Sheet1'!$L$16"}</definedName>
    <definedName name="__IntlFixup">TRUE</definedName>
    <definedName name="_K306">{"'Eng (page2)'!$A$1:$D$52"}</definedName>
    <definedName name="_Order1">255</definedName>
    <definedName name="_Order2">0</definedName>
    <definedName name="_Regression_Int">1</definedName>
    <definedName name="abcde">BlankMacro1</definedName>
    <definedName name="AccessDatabase">"F:\@Job\Job Bonus.mdb"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>BlankMacro1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>BlankMacro1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4">'E8-10'!$A$1:$K$154</definedName>
    <definedName name="_xlnm.Print_Area" localSheetId="0">'EN 2-4'!$A$1:$M$152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>BlankMacro1</definedName>
    <definedName name="Tooling1">BlankMacro1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>IF(Loan_Amount*Interest_Rate*Loan_Years*Loan_Start&gt;0,1,0)</definedName>
    <definedName name="vehicle">BlankMacro1</definedName>
    <definedName name="what_man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50" l="1"/>
  <c r="G74" i="23"/>
  <c r="M74" i="23" l="1"/>
  <c r="K74" i="23"/>
  <c r="I74" i="23"/>
  <c r="K87" i="50"/>
  <c r="I87" i="50"/>
  <c r="G87" i="50"/>
  <c r="I90" i="50" l="1"/>
  <c r="E90" i="50"/>
  <c r="I43" i="46" l="1"/>
  <c r="G43" i="46"/>
  <c r="M37" i="46"/>
  <c r="K37" i="46"/>
  <c r="I37" i="46"/>
  <c r="I45" i="46" s="1"/>
  <c r="G37" i="46"/>
  <c r="G45" i="46" s="1"/>
  <c r="Y25" i="48" l="1"/>
  <c r="W23" i="48" l="1"/>
  <c r="AA23" i="48" s="1"/>
  <c r="W16" i="48"/>
  <c r="G80" i="50" l="1"/>
  <c r="I80" i="50" l="1"/>
  <c r="S18" i="49" l="1"/>
  <c r="K15" i="46"/>
  <c r="E80" i="50"/>
  <c r="S12" i="49" l="1"/>
  <c r="Q21" i="49"/>
  <c r="Q15" i="49"/>
  <c r="M15" i="49"/>
  <c r="M21" i="49" l="1"/>
  <c r="S27" i="48" l="1"/>
  <c r="S20" i="48"/>
  <c r="K43" i="46"/>
  <c r="K45" i="46" s="1"/>
  <c r="O27" i="48"/>
  <c r="O20" i="48"/>
  <c r="K80" i="50" l="1"/>
  <c r="M43" i="46"/>
  <c r="M45" i="46" s="1"/>
  <c r="M15" i="46"/>
  <c r="M26" i="46" s="1"/>
  <c r="I15" i="46"/>
  <c r="I26" i="46" s="1"/>
  <c r="K21" i="49"/>
  <c r="I21" i="49"/>
  <c r="G21" i="49"/>
  <c r="K15" i="49"/>
  <c r="I15" i="49"/>
  <c r="G15" i="49"/>
  <c r="Y27" i="48"/>
  <c r="M27" i="48"/>
  <c r="K27" i="48"/>
  <c r="I27" i="48"/>
  <c r="G27" i="48"/>
  <c r="W24" i="48"/>
  <c r="AA24" i="48" s="1"/>
  <c r="Y20" i="48"/>
  <c r="U20" i="48"/>
  <c r="Q20" i="48"/>
  <c r="M20" i="48"/>
  <c r="K20" i="48"/>
  <c r="I20" i="48"/>
  <c r="G20" i="48"/>
  <c r="W18" i="48"/>
  <c r="AA18" i="48" s="1"/>
  <c r="W17" i="48"/>
  <c r="AA17" i="48" s="1"/>
  <c r="AA16" i="48"/>
  <c r="K26" i="46"/>
  <c r="G15" i="46"/>
  <c r="G26" i="46" s="1"/>
  <c r="I29" i="46" l="1"/>
  <c r="G12" i="50"/>
  <c r="G43" i="50" s="1"/>
  <c r="G48" i="50" s="1"/>
  <c r="G89" i="50" s="1"/>
  <c r="G93" i="50" s="1"/>
  <c r="M29" i="46"/>
  <c r="K12" i="50"/>
  <c r="K43" i="50" s="1"/>
  <c r="K48" i="50" s="1"/>
  <c r="K89" i="50" s="1"/>
  <c r="K93" i="50" s="1"/>
  <c r="K29" i="46"/>
  <c r="K50" i="46" s="1"/>
  <c r="I12" i="50"/>
  <c r="I43" i="50" s="1"/>
  <c r="I48" i="50" s="1"/>
  <c r="G29" i="46"/>
  <c r="E12" i="50"/>
  <c r="AA20" i="48"/>
  <c r="W20" i="48"/>
  <c r="M53" i="46"/>
  <c r="I53" i="46"/>
  <c r="E43" i="50" l="1"/>
  <c r="E48" i="50" s="1"/>
  <c r="E89" i="50" s="1"/>
  <c r="E93" i="50" s="1"/>
  <c r="K47" i="46"/>
  <c r="K56" i="46" s="1"/>
  <c r="K59" i="46" s="1"/>
  <c r="I47" i="46"/>
  <c r="M47" i="46"/>
  <c r="K53" i="46"/>
  <c r="O19" i="49"/>
  <c r="S19" i="49" s="1"/>
  <c r="G50" i="46"/>
  <c r="G47" i="46"/>
  <c r="G56" i="46" s="1"/>
  <c r="G59" i="46" s="1"/>
  <c r="I89" i="50"/>
  <c r="I93" i="50" s="1"/>
  <c r="I59" i="46"/>
  <c r="M59" i="46"/>
  <c r="O15" i="49"/>
  <c r="S13" i="49"/>
  <c r="S15" i="49" s="1"/>
  <c r="Q25" i="48" l="1"/>
  <c r="Q27" i="48" s="1"/>
  <c r="G53" i="46"/>
  <c r="U27" i="48"/>
  <c r="S21" i="49"/>
  <c r="O21" i="49"/>
  <c r="W25" i="48" l="1"/>
  <c r="AA25" i="48" s="1"/>
  <c r="AA27" i="48" s="1"/>
  <c r="M81" i="23"/>
  <c r="K81" i="23"/>
  <c r="I81" i="23"/>
  <c r="I83" i="23"/>
  <c r="M42" i="23"/>
  <c r="K42" i="23"/>
  <c r="I42" i="23"/>
  <c r="M26" i="23"/>
  <c r="K26" i="23"/>
  <c r="I26" i="23"/>
  <c r="G42" i="23"/>
  <c r="A101" i="23"/>
  <c r="M137" i="23"/>
  <c r="M140" i="23" s="1"/>
  <c r="I137" i="23"/>
  <c r="I140" i="23" s="1"/>
  <c r="K137" i="23"/>
  <c r="K140" i="23" s="1"/>
  <c r="G137" i="23"/>
  <c r="G140" i="23" s="1"/>
  <c r="G26" i="23"/>
  <c r="G81" i="23"/>
  <c r="A53" i="23"/>
  <c r="A104" i="23" s="1"/>
  <c r="A54" i="50" l="1"/>
  <c r="A33" i="49"/>
  <c r="A41" i="48"/>
  <c r="W27" i="48"/>
  <c r="G44" i="23"/>
  <c r="M83" i="23"/>
  <c r="M142" i="23" s="1"/>
  <c r="K44" i="23"/>
  <c r="M44" i="23"/>
  <c r="I142" i="23"/>
  <c r="I44" i="23"/>
  <c r="G83" i="23"/>
  <c r="G142" i="23" s="1"/>
  <c r="K83" i="23"/>
  <c r="K142" i="23" s="1"/>
  <c r="A154" i="50" l="1"/>
  <c r="A104" i="50"/>
</calcChain>
</file>

<file path=xl/sharedStrings.xml><?xml version="1.0" encoding="utf-8"?>
<sst xmlns="http://schemas.openxmlformats.org/spreadsheetml/2006/main" count="408" uniqueCount="225">
  <si>
    <t>R&amp;B Food Supply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</si>
  <si>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</si>
  <si>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</si>
  <si>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</si>
  <si>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</si>
  <si>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</si>
  <si>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</si>
  <si>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</si>
  <si>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</si>
  <si>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</si>
  <si>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</si>
  <si>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</si>
  <si>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</si>
  <si>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</si>
  <si>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 xml:space="preserve">Financial assets measured </t>
  </si>
  <si>
    <t>at amortised cost  (fixed deposits)</t>
  </si>
  <si>
    <t>Trade and other current receivables</t>
  </si>
  <si>
    <t xml:space="preserve">Current portion of long-term loans </t>
  </si>
  <si>
    <t>to related party</t>
  </si>
  <si>
    <t>Inventories</t>
  </si>
  <si>
    <t>Derivatives assets</t>
  </si>
  <si>
    <t>Other current assets</t>
  </si>
  <si>
    <t>Total current assets</t>
  </si>
  <si>
    <t>Non-current assets</t>
  </si>
  <si>
    <t>Deposit at bank pledged as collateral</t>
  </si>
  <si>
    <t xml:space="preserve">Investments in subsidiaries </t>
  </si>
  <si>
    <t>Long-term loans to related party</t>
  </si>
  <si>
    <t>Investment properties</t>
  </si>
  <si>
    <t>Advance payments for purchases of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</si>
  <si>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</si>
  <si>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</si>
  <si>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</si>
  <si>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</si>
  <si>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</si>
  <si>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</si>
  <si>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</si>
  <si>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</si>
  <si>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accompanying notes from part of this interim financial information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</si>
  <si>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</si>
  <si>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</si>
  <si>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</si>
  <si>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</si>
  <si>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</si>
  <si>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</si>
  <si>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</si>
  <si>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</si>
  <si>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</si>
  <si>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</si>
  <si>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</si>
  <si>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</si>
  <si>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</si>
  <si>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</si>
  <si>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</si>
  <si>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</si>
  <si>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</si>
  <si>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Ordinary shares, 2,000,000,000 shares </t>
  </si>
  <si>
    <t>at par value of Baht 1 each</t>
  </si>
  <si>
    <t>Issued and paid-up share capital</t>
  </si>
  <si>
    <t xml:space="preserve">of paid-up Baht 1 each </t>
  </si>
  <si>
    <t>Premium on paid-up capital</t>
  </si>
  <si>
    <t>Premium arising from business combination</t>
  </si>
  <si>
    <t>under common control</t>
  </si>
  <si>
    <t>Retained earnings</t>
  </si>
  <si>
    <t>Appropriated - Legal reserve</t>
  </si>
  <si>
    <t>Reserve for treasury shares</t>
  </si>
  <si>
    <t>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</si>
  <si>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</si>
  <si>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</si>
  <si>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</si>
  <si>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</si>
  <si>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</si>
  <si>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</si>
  <si>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</si>
  <si>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</si>
  <si>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financial information</t>
  </si>
  <si>
    <t>Revenue from sales and rendering services</t>
  </si>
  <si>
    <t>Cost of goods sold and rendering services</t>
  </si>
  <si>
    <t>Gross profit</t>
  </si>
  <si>
    <t>Dividend income</t>
  </si>
  <si>
    <t>Gain (loss) on exchange rate</t>
  </si>
  <si>
    <t>Other income</t>
  </si>
  <si>
    <t>Selling expenses and distribution costs</t>
  </si>
  <si>
    <t>Administrative expenses</t>
  </si>
  <si>
    <t>Reversal of expected credit losses</t>
  </si>
  <si>
    <t xml:space="preserve">Finance costs </t>
  </si>
  <si>
    <t>Share of profit of joint ventures</t>
  </si>
  <si>
    <t>accounted for using the equity method</t>
  </si>
  <si>
    <t>Profit before income tax expense</t>
  </si>
  <si>
    <t>Income tax expense</t>
  </si>
  <si>
    <t>Profit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</si>
  <si>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</si>
  <si>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</si>
  <si>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</si>
  <si>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</t>
  </si>
  <si>
    <t>subsequently to profit or loss</t>
  </si>
  <si>
    <t xml:space="preserve">Other comprehensive loss for the period 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</si>
  <si>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</si>
  <si>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</si>
  <si>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</si>
  <si>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</si>
  <si>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 - owners of the Company</t>
  </si>
  <si>
    <t>Basic earnings per share</t>
  </si>
  <si>
    <t>Statement of Changes in Equity</t>
  </si>
  <si>
    <t xml:space="preserve">Consolidated financial information (Unaudited) </t>
  </si>
  <si>
    <t>Attributable to owners of the parent</t>
  </si>
  <si>
    <t xml:space="preserve">Other </t>
  </si>
  <si>
    <t>Capital contributed</t>
  </si>
  <si>
    <t>components of equity</t>
  </si>
  <si>
    <t>Premium arising</t>
  </si>
  <si>
    <t>Issued and</t>
  </si>
  <si>
    <t>Premium</t>
  </si>
  <si>
    <t>from business</t>
  </si>
  <si>
    <t>Appropriated</t>
  </si>
  <si>
    <t>Reserve</t>
  </si>
  <si>
    <t>Total</t>
  </si>
  <si>
    <t>Non</t>
  </si>
  <si>
    <t>paid-up</t>
  </si>
  <si>
    <t>on paid-up</t>
  </si>
  <si>
    <t>combination under</t>
  </si>
  <si>
    <t>for legal</t>
  </si>
  <si>
    <t>for treasury</t>
  </si>
  <si>
    <t xml:space="preserve"> Treasury</t>
  </si>
  <si>
    <t>Translation of</t>
  </si>
  <si>
    <t>owners of</t>
  </si>
  <si>
    <t>controlling</t>
  </si>
  <si>
    <t>share capital</t>
  </si>
  <si>
    <t>capital</t>
  </si>
  <si>
    <t>common control</t>
  </si>
  <si>
    <t>reserve</t>
  </si>
  <si>
    <t>shares</t>
  </si>
  <si>
    <t xml:space="preserve"> financial statements</t>
  </si>
  <si>
    <t>the parent</t>
  </si>
  <si>
    <t>interests</t>
  </si>
  <si>
    <t xml:space="preserve">Dividends </t>
  </si>
  <si>
    <t>Opening balance as at 1 January 2025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</si>
  <si>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</si>
  <si>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Separate financial information  (Unaudited) </t>
  </si>
  <si>
    <t>Issued and paid-up</t>
  </si>
  <si>
    <t>Premium on</t>
  </si>
  <si>
    <t>Appropriated for</t>
  </si>
  <si>
    <t>Reserve for</t>
  </si>
  <si>
    <t>paid-up capital</t>
  </si>
  <si>
    <t>legal reserve</t>
  </si>
  <si>
    <t>treasury shares</t>
  </si>
  <si>
    <t xml:space="preserve">Statement of Cash Flows </t>
  </si>
  <si>
    <t>Adjustments for:</t>
  </si>
  <si>
    <t xml:space="preserve">Depreciation of building and building improvement </t>
  </si>
  <si>
    <t xml:space="preserve">   from investment property</t>
  </si>
  <si>
    <t>Depreciation of building and equipment</t>
  </si>
  <si>
    <t>Amortisation of right-of-use assets</t>
  </si>
  <si>
    <t>Reversal of net impairment losses on financial assets</t>
  </si>
  <si>
    <t>Decrease in value of inventories (reversal)</t>
  </si>
  <si>
    <t>Allowance for inventory obsolescence (reversal)</t>
  </si>
  <si>
    <t>(Gain) loss on disposals of equipment</t>
  </si>
  <si>
    <t>Employee benefit expenses</t>
  </si>
  <si>
    <t>Rental income from investment property</t>
  </si>
  <si>
    <t>Expense from investment property</t>
  </si>
  <si>
    <t>Interest income</t>
  </si>
  <si>
    <t>Finance costs</t>
  </si>
  <si>
    <t xml:space="preserve">  accounted for using the equity method</t>
  </si>
  <si>
    <t>Unrealised loss (gain) on exchange rate</t>
  </si>
  <si>
    <t>Changes in fair value of foreign currency</t>
  </si>
  <si>
    <t xml:space="preserve">   forward contracts</t>
  </si>
  <si>
    <t>Changes in working capital: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</si>
  <si>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</si>
  <si>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</si>
  <si>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</si>
  <si>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</si>
  <si>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</si>
  <si>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</si>
  <si>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Cash generated from operations</t>
  </si>
  <si>
    <t>Net cash flows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</si>
  <si>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</si>
  <si>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</si>
  <si>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Payments for purchase of property, plant and equipment</t>
  </si>
  <si>
    <t>Proceeds from disposals of equipment</t>
  </si>
  <si>
    <t>Payments for purchase of intangible assets</t>
  </si>
  <si>
    <t xml:space="preserve">Long-term loans made to related parties </t>
  </si>
  <si>
    <t>Proceeds from long-term loans to related parties</t>
  </si>
  <si>
    <t>Payment of investment property</t>
  </si>
  <si>
    <t>Proceeds from leases investment property</t>
  </si>
  <si>
    <t>Interest received</t>
  </si>
  <si>
    <t>Net cash flows used in investing activities</t>
  </si>
  <si>
    <t>Cash flows from financing activities</t>
  </si>
  <si>
    <t>Payment for principal elements of lease payments</t>
  </si>
  <si>
    <t>Dividends paid to the Company’s shareholders</t>
  </si>
  <si>
    <t>Net cash flows used in financing activities</t>
  </si>
  <si>
    <t>Cash and cash equivalents at the beginning of the period</t>
  </si>
  <si>
    <t>Cash and cash equivalents at the end of the period</t>
  </si>
  <si>
    <t>Non-cash items :</t>
  </si>
  <si>
    <t>Payables for purchase of</t>
  </si>
  <si>
    <t>property, plant and equipment</t>
  </si>
  <si>
    <t>Rental income on a straight line basis of investment property</t>
  </si>
  <si>
    <t>Acquisition of right-of-use assets</t>
  </si>
  <si>
    <t>Dividend receivable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</si>
  <si>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employee benefit paid</t>
    </r>
  </si>
  <si>
    <r>
      <t>Less</t>
    </r>
    <r>
      <rPr>
        <sz val="8"/>
        <rFont val="Arial"/>
        <family val="2"/>
      </rPr>
      <t xml:space="preserve">  interest paid</t>
    </r>
  </si>
  <si>
    <r>
      <t>Less</t>
    </r>
    <r>
      <rPr>
        <sz val="8"/>
        <rFont val="Arial"/>
        <family val="2"/>
      </rPr>
      <t xml:space="preserve">  income tax paid</t>
    </r>
  </si>
  <si>
    <t>31 March</t>
  </si>
  <si>
    <t>Closing balance as at 31 March 2025</t>
  </si>
  <si>
    <t>As at 31 March 2026</t>
  </si>
  <si>
    <t>2026</t>
  </si>
  <si>
    <t>For the three-month period ended 31 March 2026</t>
  </si>
  <si>
    <t>Opening balance as at 1 January 2026</t>
  </si>
  <si>
    <t>Closing balance as at 31 March 2026</t>
  </si>
  <si>
    <t>Payments for advance payment for the purchase of</t>
  </si>
  <si>
    <t>Account payables for purchase of intangible assets</t>
  </si>
  <si>
    <t>Account receivable from selling machinery and equipment</t>
  </si>
  <si>
    <t>Items that will not be reclassified subsequently to profit or loss</t>
  </si>
  <si>
    <t>Remeasurements of post-employment benefit obligations</t>
  </si>
  <si>
    <t>Income tax on items that will not be</t>
  </si>
  <si>
    <t xml:space="preserve"> reclassified subsequently to profit or loss</t>
  </si>
  <si>
    <t xml:space="preserve">Total items that will not be reclassified </t>
  </si>
  <si>
    <t>Transfer of advance payment for purchases of</t>
  </si>
  <si>
    <t>property, plant and equipment to property, plant and equipment</t>
  </si>
  <si>
    <t>Amortisation of intangible assets</t>
  </si>
  <si>
    <t>Loss on written off equipment and intangible assets</t>
  </si>
  <si>
    <t>Payment for purchase of financial assets</t>
  </si>
  <si>
    <t>measured at amortised cost (fixed deposit)</t>
  </si>
  <si>
    <t xml:space="preserve">Net increase (decrease) in cash and cash equivalents </t>
  </si>
  <si>
    <t>Exchange gains (losses) on cash and cash equivalents</t>
  </si>
  <si>
    <t>Proceeds from short-term borrowings from financial institutions</t>
  </si>
  <si>
    <t>from financial institutions</t>
  </si>
  <si>
    <t>Short-term borrowings</t>
  </si>
  <si>
    <r>
      <t xml:space="preserve">Statement of Cash Flows </t>
    </r>
    <r>
      <rPr>
        <sz val="8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</si>
</sst>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;\(#,##0.000\);&quot;-&quot;;@"/>
    <numFmt numFmtId="168" formatCode="_-* #,##0_-;\-* #,##0_-;_-* &quot;-&quot;??_-;_-@_-"/>
  </numFmts>
  <fonts count="14" x14ac:knownFonts="1">
    <font>
      <sz val="16"/>
      <color theme="1"/>
      <name val="AngsanaUPC"/>
      <family val="2"/>
      <charset val="22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u/>
      <sz val="8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0" fontId="5" fillId="0" borderId="0" applyFont="0" applyAlignment="0">
      <alignment horizontal="center"/>
    </xf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5">
    <xf numFmtId="0" fontId="0" fillId="0" borderId="0" xfId="0"/>
    <xf numFmtId="164" fontId="1" fillId="0" borderId="3" xfId="2" applyFont="1" applyFill="1" applyBorder="1" applyAlignment="1">
      <alignment vertical="center"/>
    </xf>
    <xf numFmtId="43" fontId="1" fillId="0" borderId="4" xfId="6" applyFont="1" applyFill="1" applyBorder="1" applyAlignment="1">
      <alignment horizontal="right" vertical="center"/>
    </xf>
    <xf numFmtId="43" fontId="1" fillId="0" borderId="0" xfId="6" applyFont="1" applyFill="1" applyAlignment="1">
      <alignment vertical="center"/>
    </xf>
    <xf numFmtId="43" fontId="7" fillId="0" borderId="0" xfId="6" applyFont="1" applyFill="1" applyAlignment="1">
      <alignment vertical="center"/>
    </xf>
    <xf numFmtId="43" fontId="1" fillId="0" borderId="0" xfId="6" applyFont="1" applyFill="1" applyBorder="1" applyAlignment="1">
      <alignment horizontal="right" vertical="center"/>
    </xf>
    <xf numFmtId="168" fontId="7" fillId="0" borderId="0" xfId="6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43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/>
    <xf numFmtId="165" fontId="1" fillId="0" borderId="3" xfId="0" applyNumberFormat="1" applyFont="1" applyBorder="1" applyAlignment="1">
      <alignment horizontal="right" vertical="center"/>
    </xf>
    <xf numFmtId="43" fontId="1" fillId="0" borderId="0" xfId="0" quotePrefix="1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1" fillId="0" borderId="0" xfId="1" applyFont="1" applyAlignment="1">
      <alignment vertical="center"/>
    </xf>
    <xf numFmtId="165" fontId="1" fillId="0" borderId="4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43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165" fontId="1" fillId="0" borderId="3" xfId="0" quotePrefix="1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2" fillId="0" borderId="3" xfId="0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vertical="center"/>
    </xf>
    <xf numFmtId="0" fontId="7" fillId="0" borderId="0" xfId="1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0" xfId="0" quotePrefix="1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vertical="center"/>
    </xf>
    <xf numFmtId="165" fontId="3" fillId="0" borderId="0" xfId="0" applyNumberFormat="1" applyFont="1"/>
    <xf numFmtId="165" fontId="1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166" fontId="3" fillId="0" borderId="3" xfId="0" applyNumberFormat="1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0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165" fontId="7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6" fontId="1" fillId="0" borderId="3" xfId="0" applyNumberFormat="1" applyFont="1" applyBorder="1" applyAlignment="1">
      <alignment horizontal="left" vertical="center"/>
    </xf>
    <xf numFmtId="166" fontId="7" fillId="0" borderId="3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43" fontId="8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7">
    <cellStyle name="Comma" xfId="6" builtinId="3"/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 2" xfId="5" xr:uid="{E0983588-3F58-41CC-B140-D9B48F953B4F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zoomScale="90" zoomScaleNormal="90" zoomScaleSheetLayoutView="115" workbookViewId="0">
      <selection activeCell="Q19" sqref="Q19"/>
    </sheetView>
  </sheetViews>
  <sheetFormatPr defaultColWidth="9.42578125" defaultRowHeight="16.7" customHeight="1" x14ac:dyDescent="0.5"/>
  <cols>
    <col min="1" max="3" width="1.5703125" style="8" customWidth="1"/>
    <col min="4" max="4" width="31" style="8" customWidth="1"/>
    <col min="5" max="5" width="5.42578125" style="8" customWidth="1"/>
    <col min="6" max="6" width="0.85546875" style="8" customWidth="1"/>
    <col min="7" max="7" width="12.5703125" style="8" customWidth="1"/>
    <col min="8" max="8" width="0.85546875" style="8" customWidth="1"/>
    <col min="9" max="9" width="12.5703125" style="8" customWidth="1"/>
    <col min="10" max="10" width="0.85546875" style="8" customWidth="1"/>
    <col min="11" max="11" width="12.5703125" style="8" customWidth="1"/>
    <col min="12" max="12" width="0.85546875" style="8" customWidth="1"/>
    <col min="13" max="13" width="12.5703125" style="8" customWidth="1"/>
    <col min="14" max="16384" width="9.42578125" style="8"/>
  </cols>
  <sheetData>
    <row r="1" spans="1:13" ht="16.5" customHeight="1" x14ac:dyDescent="0.5">
      <c r="A1" s="7" t="s">
        <v>0</v>
      </c>
      <c r="E1" s="9"/>
      <c r="G1" s="10"/>
      <c r="H1" s="10"/>
      <c r="I1" s="10"/>
      <c r="K1" s="10"/>
      <c r="L1" s="10"/>
      <c r="M1" s="10"/>
    </row>
    <row r="2" spans="1:13" ht="16.5" customHeight="1" x14ac:dyDescent="0.5">
      <c r="A2" s="7" t="s">
        <v>1</v>
      </c>
      <c r="E2" s="9"/>
      <c r="G2" s="10"/>
      <c r="H2" s="10"/>
      <c r="I2" s="10"/>
      <c r="K2" s="10"/>
      <c r="L2" s="10"/>
      <c r="M2" s="10"/>
    </row>
    <row r="3" spans="1:13" ht="16.5" customHeight="1" x14ac:dyDescent="0.5">
      <c r="A3" s="11" t="s">
        <v>200</v>
      </c>
      <c r="B3" s="12"/>
      <c r="C3" s="12"/>
      <c r="D3" s="12"/>
      <c r="E3" s="13"/>
      <c r="F3" s="12"/>
      <c r="G3" s="14"/>
      <c r="H3" s="14"/>
      <c r="I3" s="14"/>
      <c r="J3" s="12"/>
      <c r="K3" s="14"/>
      <c r="L3" s="14"/>
      <c r="M3" s="14"/>
    </row>
    <row r="4" spans="1:13" ht="16.5" customHeight="1" x14ac:dyDescent="0.5">
      <c r="E4" s="9"/>
      <c r="G4" s="15"/>
      <c r="H4" s="15"/>
      <c r="I4" s="15"/>
      <c r="J4" s="16"/>
      <c r="K4" s="15"/>
      <c r="L4" s="15"/>
      <c r="M4" s="15"/>
    </row>
    <row r="5" spans="1:13" ht="16.5" customHeight="1" x14ac:dyDescent="0.5">
      <c r="E5" s="9"/>
      <c r="G5" s="15"/>
      <c r="H5" s="15"/>
      <c r="I5" s="15"/>
      <c r="J5" s="16"/>
      <c r="K5" s="15"/>
      <c r="L5" s="15"/>
      <c r="M5" s="15"/>
    </row>
    <row r="6" spans="1:13" ht="16.5" customHeight="1" x14ac:dyDescent="0.5">
      <c r="E6" s="9"/>
      <c r="G6" s="106" t="s">
        <v>2</v>
      </c>
      <c r="H6" s="106"/>
      <c r="I6" s="106"/>
      <c r="J6" s="7"/>
      <c r="K6" s="106" t="s">
        <v>3</v>
      </c>
      <c r="L6" s="106"/>
      <c r="M6" s="106"/>
    </row>
    <row r="7" spans="1:13" ht="16.5" customHeight="1" x14ac:dyDescent="0.5">
      <c r="E7" s="9"/>
      <c r="G7" s="105" t="s">
        <v>4</v>
      </c>
      <c r="H7" s="105"/>
      <c r="I7" s="105"/>
      <c r="K7" s="105" t="s">
        <v>4</v>
      </c>
      <c r="L7" s="105"/>
      <c r="M7" s="105"/>
    </row>
    <row r="8" spans="1:13" ht="16.5" customHeight="1" x14ac:dyDescent="0.5">
      <c r="E8" s="9"/>
      <c r="G8" s="18" t="s">
        <v>5</v>
      </c>
      <c r="H8" s="17"/>
      <c r="I8" s="18" t="s">
        <v>6</v>
      </c>
      <c r="K8" s="18" t="s">
        <v>5</v>
      </c>
      <c r="L8" s="17"/>
      <c r="M8" s="18" t="s">
        <v>6</v>
      </c>
    </row>
    <row r="9" spans="1:13" ht="16.5" customHeight="1" x14ac:dyDescent="0.5">
      <c r="E9" s="9"/>
      <c r="G9" s="19" t="s">
        <v>198</v>
      </c>
      <c r="I9" s="19" t="s">
        <v>7</v>
      </c>
      <c r="J9" s="10"/>
      <c r="K9" s="19" t="s">
        <v>198</v>
      </c>
      <c r="M9" s="19" t="s">
        <v>7</v>
      </c>
    </row>
    <row r="10" spans="1:13" ht="16.5" customHeight="1" x14ac:dyDescent="0.5">
      <c r="A10" s="20"/>
      <c r="E10" s="21"/>
      <c r="F10" s="7"/>
      <c r="G10" s="19" t="s">
        <v>201</v>
      </c>
      <c r="H10" s="19"/>
      <c r="I10" s="19" t="s">
        <v>8</v>
      </c>
      <c r="J10" s="7"/>
      <c r="K10" s="19" t="s">
        <v>201</v>
      </c>
      <c r="L10" s="19"/>
      <c r="M10" s="19" t="s">
        <v>8</v>
      </c>
    </row>
    <row r="11" spans="1:13" ht="16.5" customHeight="1" x14ac:dyDescent="0.5">
      <c r="A11" s="20"/>
      <c r="E11" s="22" t="s">
        <v>9</v>
      </c>
      <c r="F11" s="23"/>
      <c r="G11" s="24" t="s">
        <v>10</v>
      </c>
      <c r="H11" s="19"/>
      <c r="I11" s="24" t="s">
        <v>10</v>
      </c>
      <c r="J11" s="23"/>
      <c r="K11" s="24" t="s">
        <v>10</v>
      </c>
      <c r="L11" s="18"/>
      <c r="M11" s="24" t="s">
        <v>10</v>
      </c>
    </row>
    <row r="12" spans="1:13" ht="16.5" customHeight="1" x14ac:dyDescent="0.5">
      <c r="A12" s="25" t="s">
        <v>11</v>
      </c>
      <c r="E12" s="21"/>
      <c r="F12" s="23"/>
      <c r="G12" s="19"/>
      <c r="H12" s="19"/>
      <c r="I12" s="19"/>
      <c r="J12" s="26"/>
      <c r="K12" s="19"/>
      <c r="L12" s="19"/>
      <c r="M12" s="19"/>
    </row>
    <row r="13" spans="1:13" ht="8.25" customHeight="1" x14ac:dyDescent="0.5">
      <c r="E13" s="9"/>
      <c r="G13" s="15"/>
      <c r="H13" s="15"/>
      <c r="I13" s="15"/>
      <c r="J13" s="16"/>
      <c r="K13" s="15"/>
      <c r="L13" s="15"/>
      <c r="M13" s="15"/>
    </row>
    <row r="14" spans="1:13" ht="16.5" customHeight="1" x14ac:dyDescent="0.5">
      <c r="A14" s="25" t="s">
        <v>12</v>
      </c>
      <c r="E14" s="9"/>
      <c r="G14" s="15"/>
      <c r="H14" s="15"/>
      <c r="I14" s="15"/>
      <c r="J14" s="16"/>
      <c r="K14" s="15"/>
      <c r="L14" s="15"/>
      <c r="M14" s="15"/>
    </row>
    <row r="15" spans="1:13" ht="8.25" customHeight="1" x14ac:dyDescent="0.5">
      <c r="A15" s="27"/>
      <c r="E15" s="9"/>
      <c r="G15" s="15"/>
      <c r="H15" s="15"/>
      <c r="I15" s="15"/>
      <c r="J15" s="16"/>
      <c r="K15" s="15"/>
      <c r="L15" s="15"/>
      <c r="M15" s="15"/>
    </row>
    <row r="16" spans="1:13" ht="16.5" customHeight="1" x14ac:dyDescent="0.5">
      <c r="A16" s="8" t="s">
        <v>13</v>
      </c>
      <c r="E16" s="9"/>
      <c r="G16" s="15">
        <v>657059717</v>
      </c>
      <c r="H16" s="15"/>
      <c r="I16" s="15">
        <v>634316723</v>
      </c>
      <c r="J16" s="28"/>
      <c r="K16" s="15">
        <v>147596398</v>
      </c>
      <c r="L16" s="16"/>
      <c r="M16" s="15">
        <v>150039367</v>
      </c>
    </row>
    <row r="17" spans="1:13" ht="16.5" customHeight="1" x14ac:dyDescent="0.5">
      <c r="A17" s="8" t="s">
        <v>14</v>
      </c>
      <c r="G17" s="15"/>
      <c r="K17" s="15"/>
    </row>
    <row r="18" spans="1:13" ht="16.5" customHeight="1" x14ac:dyDescent="0.2">
      <c r="B18" s="8" t="s">
        <v>15</v>
      </c>
      <c r="E18" s="29"/>
      <c r="F18" s="30"/>
      <c r="G18" s="15">
        <v>57060629</v>
      </c>
      <c r="H18" s="15"/>
      <c r="I18" s="15">
        <v>57015304</v>
      </c>
      <c r="J18" s="28"/>
      <c r="K18" s="15">
        <v>0</v>
      </c>
      <c r="M18" s="15">
        <v>0</v>
      </c>
    </row>
    <row r="19" spans="1:13" ht="16.5" customHeight="1" x14ac:dyDescent="0.5">
      <c r="A19" s="8" t="s">
        <v>16</v>
      </c>
      <c r="E19" s="29">
        <v>8</v>
      </c>
      <c r="G19" s="15">
        <v>1086024522</v>
      </c>
      <c r="H19" s="15"/>
      <c r="I19" s="15">
        <v>1008474079</v>
      </c>
      <c r="J19" s="28"/>
      <c r="K19" s="15">
        <v>1015216482</v>
      </c>
      <c r="L19" s="16"/>
      <c r="M19" s="15">
        <v>769496780</v>
      </c>
    </row>
    <row r="20" spans="1:13" ht="16.5" customHeight="1" x14ac:dyDescent="0.5">
      <c r="A20" s="8" t="s">
        <v>17</v>
      </c>
      <c r="E20" s="9"/>
      <c r="G20" s="15"/>
      <c r="H20" s="15"/>
      <c r="I20" s="15"/>
      <c r="J20" s="28"/>
      <c r="K20" s="15"/>
      <c r="L20" s="16"/>
      <c r="M20" s="15"/>
    </row>
    <row r="21" spans="1:13" ht="16.5" customHeight="1" x14ac:dyDescent="0.5">
      <c r="B21" s="8" t="s">
        <v>18</v>
      </c>
      <c r="E21" s="9">
        <v>17</v>
      </c>
      <c r="G21" s="15">
        <v>0</v>
      </c>
      <c r="H21" s="15"/>
      <c r="I21" s="15">
        <v>0</v>
      </c>
      <c r="J21" s="28"/>
      <c r="K21" s="15">
        <v>19812693</v>
      </c>
      <c r="M21" s="15">
        <v>20229219</v>
      </c>
    </row>
    <row r="22" spans="1:13" ht="16.5" customHeight="1" x14ac:dyDescent="0.5">
      <c r="A22" s="8" t="s">
        <v>20</v>
      </c>
      <c r="E22" s="9"/>
      <c r="G22" s="15">
        <v>50678</v>
      </c>
      <c r="H22" s="15"/>
      <c r="I22" s="15">
        <v>0</v>
      </c>
      <c r="J22" s="28"/>
      <c r="K22" s="15">
        <v>50678</v>
      </c>
      <c r="L22" s="16"/>
      <c r="M22" s="15">
        <v>0</v>
      </c>
    </row>
    <row r="23" spans="1:13" ht="16.5" customHeight="1" x14ac:dyDescent="0.5">
      <c r="A23" s="8" t="s">
        <v>19</v>
      </c>
      <c r="E23" s="9">
        <v>9</v>
      </c>
      <c r="G23" s="15">
        <v>1101481738</v>
      </c>
      <c r="H23" s="15"/>
      <c r="I23" s="15">
        <v>1049703767</v>
      </c>
      <c r="J23" s="28"/>
      <c r="K23" s="15">
        <v>587186318</v>
      </c>
      <c r="L23" s="16"/>
      <c r="M23" s="15">
        <v>550790957</v>
      </c>
    </row>
    <row r="24" spans="1:13" ht="16.5" customHeight="1" x14ac:dyDescent="0.5">
      <c r="A24" s="8" t="s">
        <v>21</v>
      </c>
      <c r="E24" s="9"/>
      <c r="G24" s="31">
        <v>33602011</v>
      </c>
      <c r="H24" s="15"/>
      <c r="I24" s="31">
        <v>44325518</v>
      </c>
      <c r="J24" s="28"/>
      <c r="K24" s="31">
        <v>2522323</v>
      </c>
      <c r="L24" s="16"/>
      <c r="M24" s="31">
        <v>1963543</v>
      </c>
    </row>
    <row r="25" spans="1:13" ht="8.25" customHeight="1" x14ac:dyDescent="0.5">
      <c r="E25" s="9"/>
      <c r="G25" s="15"/>
      <c r="H25" s="15"/>
      <c r="I25" s="15"/>
      <c r="J25" s="15"/>
      <c r="K25" s="15"/>
      <c r="L25" s="16"/>
      <c r="M25" s="15"/>
    </row>
    <row r="26" spans="1:13" ht="16.5" customHeight="1" x14ac:dyDescent="0.5">
      <c r="A26" s="25" t="s">
        <v>22</v>
      </c>
      <c r="E26" s="9"/>
      <c r="G26" s="31">
        <f>SUM(G15:G24)</f>
        <v>2935279295</v>
      </c>
      <c r="H26" s="15"/>
      <c r="I26" s="31">
        <f>SUM(I16:I24)</f>
        <v>2793835391</v>
      </c>
      <c r="J26" s="15"/>
      <c r="K26" s="31">
        <f>SUM(K16:K24)</f>
        <v>1772384892</v>
      </c>
      <c r="L26" s="16"/>
      <c r="M26" s="31">
        <f>SUM(M16:M24)</f>
        <v>1492519866</v>
      </c>
    </row>
    <row r="27" spans="1:13" ht="16.5" customHeight="1" x14ac:dyDescent="0.5">
      <c r="E27" s="9"/>
      <c r="G27" s="15"/>
      <c r="H27" s="15"/>
      <c r="I27" s="15"/>
      <c r="J27" s="16"/>
      <c r="K27" s="15"/>
      <c r="L27" s="15"/>
      <c r="M27" s="15"/>
    </row>
    <row r="28" spans="1:13" ht="16.5" customHeight="1" x14ac:dyDescent="0.5">
      <c r="A28" s="25" t="s">
        <v>23</v>
      </c>
      <c r="E28" s="9"/>
      <c r="G28" s="15"/>
      <c r="H28" s="15"/>
      <c r="I28" s="15"/>
      <c r="J28" s="16"/>
      <c r="K28" s="15"/>
      <c r="L28" s="15"/>
      <c r="M28" s="15"/>
    </row>
    <row r="29" spans="1:13" ht="8.25" customHeight="1" x14ac:dyDescent="0.5">
      <c r="E29" s="9"/>
      <c r="G29" s="15"/>
      <c r="H29" s="15"/>
      <c r="I29" s="15"/>
      <c r="J29" s="16"/>
      <c r="K29" s="15"/>
      <c r="L29" s="15"/>
      <c r="M29" s="15"/>
    </row>
    <row r="30" spans="1:13" ht="16.5" customHeight="1" x14ac:dyDescent="0.5">
      <c r="A30" s="8" t="s">
        <v>24</v>
      </c>
      <c r="E30" s="9"/>
      <c r="G30" s="15">
        <v>5552200</v>
      </c>
      <c r="H30" s="15"/>
      <c r="I30" s="15">
        <v>5552200</v>
      </c>
      <c r="J30" s="32"/>
      <c r="K30" s="15">
        <v>2192500</v>
      </c>
      <c r="L30" s="33"/>
      <c r="M30" s="15">
        <v>2192500</v>
      </c>
    </row>
    <row r="31" spans="1:13" ht="16.5" customHeight="1" x14ac:dyDescent="0.5">
      <c r="A31" s="8" t="s">
        <v>25</v>
      </c>
      <c r="E31" s="9">
        <v>10</v>
      </c>
      <c r="G31" s="15">
        <v>0</v>
      </c>
      <c r="H31" s="15"/>
      <c r="I31" s="15">
        <v>0</v>
      </c>
      <c r="J31" s="28"/>
      <c r="K31" s="15">
        <v>1572999669</v>
      </c>
      <c r="L31" s="16"/>
      <c r="M31" s="15">
        <v>1572999669</v>
      </c>
    </row>
    <row r="32" spans="1:13" ht="16.5" customHeight="1" x14ac:dyDescent="0.5">
      <c r="A32" s="34" t="s">
        <v>26</v>
      </c>
      <c r="E32" s="9">
        <v>17</v>
      </c>
      <c r="G32" s="15">
        <v>0</v>
      </c>
      <c r="H32" s="15"/>
      <c r="I32" s="15">
        <v>0</v>
      </c>
      <c r="J32" s="28"/>
      <c r="K32" s="15">
        <v>74845865</v>
      </c>
      <c r="L32" s="16"/>
      <c r="M32" s="15">
        <v>76230380</v>
      </c>
    </row>
    <row r="33" spans="1:13" ht="16.5" customHeight="1" x14ac:dyDescent="0.5">
      <c r="A33" s="8" t="s">
        <v>27</v>
      </c>
      <c r="E33" s="9">
        <v>11</v>
      </c>
      <c r="G33" s="15">
        <v>92326044</v>
      </c>
      <c r="H33" s="15"/>
      <c r="I33" s="15">
        <v>92326044</v>
      </c>
      <c r="J33" s="28"/>
      <c r="K33" s="15">
        <v>80207629</v>
      </c>
      <c r="L33" s="16"/>
      <c r="M33" s="15">
        <v>81091248</v>
      </c>
    </row>
    <row r="34" spans="1:13" ht="16.5" customHeight="1" x14ac:dyDescent="0.5">
      <c r="A34" s="8" t="s">
        <v>28</v>
      </c>
      <c r="E34" s="9"/>
      <c r="G34" s="15"/>
      <c r="H34" s="15"/>
      <c r="I34" s="15"/>
      <c r="J34" s="28"/>
      <c r="K34" s="15"/>
      <c r="L34" s="16"/>
      <c r="M34" s="15"/>
    </row>
    <row r="35" spans="1:13" ht="16.5" customHeight="1" x14ac:dyDescent="0.5">
      <c r="B35" s="8" t="s">
        <v>29</v>
      </c>
      <c r="E35" s="9"/>
      <c r="G35" s="15">
        <v>9308397</v>
      </c>
      <c r="H35" s="15"/>
      <c r="I35" s="15">
        <v>13956357</v>
      </c>
      <c r="J35" s="28"/>
      <c r="K35" s="15">
        <v>7868990</v>
      </c>
      <c r="L35" s="16"/>
      <c r="M35" s="15">
        <v>5584677</v>
      </c>
    </row>
    <row r="36" spans="1:13" ht="16.5" customHeight="1" x14ac:dyDescent="0.5">
      <c r="A36" s="8" t="s">
        <v>29</v>
      </c>
      <c r="E36" s="9">
        <v>12</v>
      </c>
      <c r="G36" s="15">
        <v>2596651225</v>
      </c>
      <c r="H36" s="15"/>
      <c r="I36" s="15">
        <v>2563243952</v>
      </c>
      <c r="J36" s="28"/>
      <c r="K36" s="15">
        <v>1503602319</v>
      </c>
      <c r="L36" s="16"/>
      <c r="M36" s="15">
        <v>1515757546</v>
      </c>
    </row>
    <row r="37" spans="1:13" ht="16.5" customHeight="1" x14ac:dyDescent="0.5">
      <c r="A37" s="8" t="s">
        <v>30</v>
      </c>
      <c r="E37" s="9">
        <v>13</v>
      </c>
      <c r="G37" s="15">
        <v>253743211</v>
      </c>
      <c r="H37" s="15"/>
      <c r="I37" s="15">
        <v>262283227</v>
      </c>
      <c r="J37" s="28"/>
      <c r="K37" s="15">
        <v>176182527</v>
      </c>
      <c r="L37" s="16"/>
      <c r="M37" s="15">
        <v>181042829</v>
      </c>
    </row>
    <row r="38" spans="1:13" ht="16.5" customHeight="1" x14ac:dyDescent="0.5">
      <c r="A38" s="8" t="s">
        <v>31</v>
      </c>
      <c r="E38" s="9">
        <v>12</v>
      </c>
      <c r="G38" s="15">
        <v>15111672</v>
      </c>
      <c r="H38" s="15"/>
      <c r="I38" s="15">
        <v>13714898</v>
      </c>
      <c r="J38" s="28"/>
      <c r="K38" s="15">
        <v>10451876</v>
      </c>
      <c r="L38" s="16"/>
      <c r="M38" s="15">
        <v>10111603</v>
      </c>
    </row>
    <row r="39" spans="1:13" ht="16.5" customHeight="1" x14ac:dyDescent="0.5">
      <c r="A39" s="8" t="s">
        <v>32</v>
      </c>
      <c r="E39" s="9"/>
      <c r="G39" s="15">
        <v>26978958</v>
      </c>
      <c r="H39" s="15"/>
      <c r="I39" s="15">
        <v>25456790</v>
      </c>
      <c r="J39" s="28"/>
      <c r="K39" s="15">
        <v>27808598</v>
      </c>
      <c r="L39" s="16"/>
      <c r="M39" s="15">
        <v>24403936</v>
      </c>
    </row>
    <row r="40" spans="1:13" ht="16.5" customHeight="1" x14ac:dyDescent="0.5">
      <c r="A40" s="8" t="s">
        <v>33</v>
      </c>
      <c r="E40" s="9"/>
      <c r="G40" s="31">
        <v>26684111</v>
      </c>
      <c r="H40" s="15"/>
      <c r="I40" s="31">
        <v>25275959</v>
      </c>
      <c r="J40" s="28"/>
      <c r="K40" s="31">
        <v>8485250</v>
      </c>
      <c r="L40" s="16"/>
      <c r="M40" s="31">
        <v>8345294</v>
      </c>
    </row>
    <row r="41" spans="1:13" ht="8.25" customHeight="1" x14ac:dyDescent="0.5">
      <c r="E41" s="9"/>
      <c r="G41" s="15"/>
      <c r="H41" s="15"/>
      <c r="I41" s="15"/>
      <c r="J41" s="15"/>
      <c r="K41" s="15"/>
      <c r="L41" s="16"/>
      <c r="M41" s="15"/>
    </row>
    <row r="42" spans="1:13" ht="16.5" customHeight="1" x14ac:dyDescent="0.5">
      <c r="A42" s="25" t="s">
        <v>34</v>
      </c>
      <c r="E42" s="9"/>
      <c r="G42" s="31">
        <f>SUM(G30:G40)</f>
        <v>3026355818</v>
      </c>
      <c r="H42" s="15"/>
      <c r="I42" s="31">
        <f>SUM(I30:I40)</f>
        <v>3001809427</v>
      </c>
      <c r="J42" s="15"/>
      <c r="K42" s="31">
        <f>SUM(K30:K40)</f>
        <v>3464645223</v>
      </c>
      <c r="L42" s="16"/>
      <c r="M42" s="31">
        <f>SUM(M30:M40)</f>
        <v>3477759682</v>
      </c>
    </row>
    <row r="43" spans="1:13" ht="8.25" customHeight="1" x14ac:dyDescent="0.5">
      <c r="E43" s="9"/>
      <c r="G43" s="15"/>
      <c r="H43" s="15"/>
      <c r="I43" s="15"/>
      <c r="J43" s="15"/>
      <c r="K43" s="15"/>
      <c r="L43" s="16"/>
      <c r="M43" s="15"/>
    </row>
    <row r="44" spans="1:13" ht="16.5" customHeight="1" thickBot="1" x14ac:dyDescent="0.55000000000000004">
      <c r="A44" s="7" t="s">
        <v>35</v>
      </c>
      <c r="E44" s="9"/>
      <c r="G44" s="35">
        <f>+G26+G42</f>
        <v>5961635113</v>
      </c>
      <c r="H44" s="15"/>
      <c r="I44" s="35">
        <f>+I26+I42</f>
        <v>5795644818</v>
      </c>
      <c r="J44" s="15"/>
      <c r="K44" s="35">
        <f>+K26+K42</f>
        <v>5237030115</v>
      </c>
      <c r="L44" s="16"/>
      <c r="M44" s="35">
        <f>+M26+M42</f>
        <v>4970279548</v>
      </c>
    </row>
    <row r="45" spans="1:13" ht="16.5" customHeight="1" thickTop="1" x14ac:dyDescent="0.5">
      <c r="A45" s="7"/>
      <c r="E45" s="9"/>
      <c r="G45" s="15"/>
      <c r="H45" s="15"/>
      <c r="I45" s="15"/>
      <c r="J45" s="15"/>
      <c r="K45" s="15"/>
      <c r="L45" s="16"/>
      <c r="M45" s="15"/>
    </row>
    <row r="46" spans="1:13" ht="16.5" customHeight="1" x14ac:dyDescent="0.5">
      <c r="A46" s="7"/>
      <c r="E46" s="9"/>
      <c r="G46" s="15"/>
      <c r="H46" s="15"/>
      <c r="I46" s="15"/>
      <c r="J46" s="15"/>
      <c r="K46" s="15"/>
      <c r="L46" s="16"/>
      <c r="M46" s="15"/>
    </row>
    <row r="47" spans="1:13" ht="19.5" customHeight="1" x14ac:dyDescent="0.5">
      <c r="A47" s="7"/>
      <c r="E47" s="9"/>
      <c r="G47" s="15"/>
      <c r="H47" s="15"/>
      <c r="I47" s="15"/>
      <c r="J47" s="15"/>
      <c r="K47" s="15"/>
      <c r="L47" s="16"/>
      <c r="M47" s="15"/>
    </row>
    <row r="48" spans="1:13" ht="16.5" customHeight="1" x14ac:dyDescent="0.5">
      <c r="A48" s="107" t="s">
        <v>36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</row>
    <row r="49" spans="1:13" ht="18" customHeight="1" x14ac:dyDescent="0.5">
      <c r="E49" s="9"/>
      <c r="G49" s="10"/>
      <c r="H49" s="10"/>
      <c r="I49" s="10"/>
      <c r="K49" s="10"/>
      <c r="L49" s="10"/>
      <c r="M49" s="10"/>
    </row>
    <row r="50" spans="1:13" ht="21.95" customHeight="1" x14ac:dyDescent="0.5">
      <c r="A50" s="36" t="s">
        <v>37</v>
      </c>
      <c r="B50" s="12"/>
      <c r="C50" s="12"/>
      <c r="D50" s="12"/>
      <c r="E50" s="13"/>
      <c r="F50" s="12"/>
      <c r="G50" s="14"/>
      <c r="H50" s="14"/>
      <c r="I50" s="14"/>
      <c r="J50" s="12"/>
      <c r="K50" s="14"/>
      <c r="L50" s="14"/>
      <c r="M50" s="14"/>
    </row>
    <row r="51" spans="1:13" ht="16.5" customHeight="1" x14ac:dyDescent="0.5">
      <c r="A51" s="7" t="s">
        <v>0</v>
      </c>
      <c r="E51" s="9"/>
      <c r="G51" s="10"/>
      <c r="H51" s="10"/>
      <c r="I51" s="10"/>
      <c r="K51" s="10"/>
      <c r="L51" s="10"/>
      <c r="M51" s="10"/>
    </row>
    <row r="52" spans="1:13" ht="16.5" customHeight="1" x14ac:dyDescent="0.5">
      <c r="A52" s="7" t="s">
        <v>38</v>
      </c>
      <c r="E52" s="9"/>
      <c r="G52" s="10"/>
      <c r="H52" s="10"/>
      <c r="I52" s="10"/>
      <c r="K52" s="10"/>
      <c r="L52" s="10"/>
      <c r="M52" s="10"/>
    </row>
    <row r="53" spans="1:13" ht="16.5" customHeight="1" x14ac:dyDescent="0.5">
      <c r="A53" s="11" t="str">
        <f>+A3</f>
        <v>As at 31 March 2026</v>
      </c>
      <c r="B53" s="12"/>
      <c r="C53" s="12"/>
      <c r="D53" s="12"/>
      <c r="E53" s="13"/>
      <c r="F53" s="12"/>
      <c r="G53" s="14"/>
      <c r="H53" s="14"/>
      <c r="I53" s="14"/>
      <c r="J53" s="12"/>
      <c r="K53" s="14"/>
      <c r="L53" s="14"/>
      <c r="M53" s="14"/>
    </row>
    <row r="54" spans="1:13" ht="16.5" customHeight="1" x14ac:dyDescent="0.5">
      <c r="A54" s="7"/>
      <c r="E54" s="9"/>
      <c r="G54" s="10"/>
      <c r="H54" s="10"/>
      <c r="I54" s="10"/>
      <c r="K54" s="10"/>
      <c r="L54" s="10"/>
      <c r="M54" s="10"/>
    </row>
    <row r="55" spans="1:13" ht="16.5" customHeight="1" x14ac:dyDescent="0.5">
      <c r="A55" s="7"/>
      <c r="E55" s="9"/>
      <c r="G55" s="10"/>
      <c r="H55" s="10"/>
      <c r="I55" s="10"/>
      <c r="K55" s="10"/>
      <c r="L55" s="10"/>
      <c r="M55" s="10"/>
    </row>
    <row r="56" spans="1:13" ht="16.5" customHeight="1" x14ac:dyDescent="0.5">
      <c r="E56" s="9"/>
      <c r="G56" s="106" t="s">
        <v>2</v>
      </c>
      <c r="H56" s="106"/>
      <c r="I56" s="106"/>
      <c r="J56" s="7"/>
      <c r="K56" s="106" t="s">
        <v>3</v>
      </c>
      <c r="L56" s="106"/>
      <c r="M56" s="106"/>
    </row>
    <row r="57" spans="1:13" ht="16.5" customHeight="1" x14ac:dyDescent="0.5">
      <c r="E57" s="9"/>
      <c r="G57" s="105" t="s">
        <v>4</v>
      </c>
      <c r="H57" s="105"/>
      <c r="I57" s="105"/>
      <c r="K57" s="105" t="s">
        <v>4</v>
      </c>
      <c r="L57" s="105"/>
      <c r="M57" s="105"/>
    </row>
    <row r="58" spans="1:13" ht="16.5" customHeight="1" x14ac:dyDescent="0.5">
      <c r="E58" s="9"/>
      <c r="G58" s="18" t="s">
        <v>5</v>
      </c>
      <c r="H58" s="17"/>
      <c r="I58" s="18" t="s">
        <v>6</v>
      </c>
      <c r="K58" s="18" t="s">
        <v>5</v>
      </c>
      <c r="L58" s="17"/>
      <c r="M58" s="18" t="s">
        <v>6</v>
      </c>
    </row>
    <row r="59" spans="1:13" ht="16.5" customHeight="1" x14ac:dyDescent="0.5">
      <c r="E59" s="9"/>
      <c r="G59" s="19" t="s">
        <v>198</v>
      </c>
      <c r="I59" s="19" t="s">
        <v>7</v>
      </c>
      <c r="J59" s="10"/>
      <c r="K59" s="19" t="s">
        <v>198</v>
      </c>
      <c r="M59" s="19" t="s">
        <v>7</v>
      </c>
    </row>
    <row r="60" spans="1:13" ht="16.5" customHeight="1" x14ac:dyDescent="0.5">
      <c r="A60" s="20"/>
      <c r="E60" s="21"/>
      <c r="F60" s="7"/>
      <c r="G60" s="19" t="s">
        <v>201</v>
      </c>
      <c r="H60" s="19"/>
      <c r="I60" s="19" t="s">
        <v>8</v>
      </c>
      <c r="J60" s="7"/>
      <c r="K60" s="19" t="s">
        <v>201</v>
      </c>
      <c r="L60" s="19"/>
      <c r="M60" s="19" t="s">
        <v>8</v>
      </c>
    </row>
    <row r="61" spans="1:13" ht="16.5" customHeight="1" x14ac:dyDescent="0.5">
      <c r="A61" s="7"/>
      <c r="E61" s="22" t="s">
        <v>9</v>
      </c>
      <c r="F61" s="23"/>
      <c r="G61" s="24" t="s">
        <v>10</v>
      </c>
      <c r="H61" s="19"/>
      <c r="I61" s="24" t="s">
        <v>10</v>
      </c>
      <c r="J61" s="23"/>
      <c r="K61" s="24" t="s">
        <v>10</v>
      </c>
      <c r="L61" s="18"/>
      <c r="M61" s="24" t="s">
        <v>10</v>
      </c>
    </row>
    <row r="62" spans="1:13" ht="16.5" customHeight="1" x14ac:dyDescent="0.5">
      <c r="A62" s="7"/>
      <c r="E62" s="21"/>
      <c r="F62" s="23"/>
      <c r="G62" s="18"/>
      <c r="H62" s="19"/>
      <c r="I62" s="18"/>
      <c r="J62" s="23"/>
      <c r="K62" s="18"/>
      <c r="L62" s="18"/>
      <c r="M62" s="18"/>
    </row>
    <row r="63" spans="1:13" ht="16.5" customHeight="1" x14ac:dyDescent="0.5">
      <c r="A63" s="7" t="s">
        <v>39</v>
      </c>
      <c r="E63" s="9"/>
      <c r="G63" s="10"/>
      <c r="H63" s="10"/>
      <c r="I63" s="10"/>
      <c r="K63" s="10"/>
      <c r="L63" s="10"/>
      <c r="M63" s="10"/>
    </row>
    <row r="64" spans="1:13" ht="8.1" customHeight="1" x14ac:dyDescent="0.5">
      <c r="E64" s="9"/>
      <c r="G64" s="10"/>
      <c r="H64" s="10"/>
      <c r="I64" s="10"/>
      <c r="K64" s="10"/>
      <c r="L64" s="10"/>
      <c r="M64" s="10"/>
    </row>
    <row r="65" spans="1:13" ht="16.5" customHeight="1" x14ac:dyDescent="0.5">
      <c r="A65" s="7" t="s">
        <v>40</v>
      </c>
      <c r="E65" s="9"/>
      <c r="G65" s="10"/>
      <c r="H65" s="10"/>
      <c r="I65" s="10"/>
      <c r="K65" s="10"/>
      <c r="L65" s="10"/>
      <c r="M65" s="10"/>
    </row>
    <row r="66" spans="1:13" ht="8.1" customHeight="1" x14ac:dyDescent="0.5">
      <c r="A66" s="7"/>
      <c r="E66" s="9"/>
      <c r="G66" s="10"/>
      <c r="H66" s="10"/>
      <c r="I66" s="10"/>
      <c r="K66" s="10"/>
      <c r="L66" s="10"/>
      <c r="M66" s="10"/>
    </row>
    <row r="67" spans="1:13" ht="16.5" customHeight="1" x14ac:dyDescent="0.5">
      <c r="A67" s="8" t="s">
        <v>223</v>
      </c>
      <c r="E67" s="9"/>
      <c r="G67" s="15"/>
      <c r="H67" s="15"/>
      <c r="I67" s="15"/>
      <c r="J67" s="28"/>
      <c r="K67" s="15"/>
      <c r="M67" s="15"/>
    </row>
    <row r="68" spans="1:13" ht="16.5" customHeight="1" x14ac:dyDescent="0.5">
      <c r="B68" s="8" t="s">
        <v>222</v>
      </c>
      <c r="E68" s="9"/>
      <c r="G68" s="15">
        <v>2055360</v>
      </c>
      <c r="H68" s="15"/>
      <c r="I68" s="15">
        <v>0</v>
      </c>
      <c r="J68" s="28"/>
      <c r="K68" s="15">
        <v>0</v>
      </c>
      <c r="M68" s="15">
        <v>0</v>
      </c>
    </row>
    <row r="69" spans="1:13" ht="16.5" customHeight="1" x14ac:dyDescent="0.5">
      <c r="A69" s="8" t="s">
        <v>41</v>
      </c>
      <c r="E69" s="9">
        <v>14</v>
      </c>
      <c r="G69" s="15">
        <v>525888281</v>
      </c>
      <c r="H69" s="15"/>
      <c r="I69" s="15">
        <v>523557956</v>
      </c>
      <c r="J69" s="28"/>
      <c r="K69" s="15">
        <v>403246618</v>
      </c>
      <c r="M69" s="15">
        <v>396835594</v>
      </c>
    </row>
    <row r="70" spans="1:13" ht="16.5" customHeight="1" x14ac:dyDescent="0.5">
      <c r="A70" s="8" t="s">
        <v>42</v>
      </c>
      <c r="E70" s="9"/>
      <c r="G70" s="15">
        <v>56178177</v>
      </c>
      <c r="H70" s="15"/>
      <c r="I70" s="15">
        <v>39600251</v>
      </c>
      <c r="J70" s="28"/>
      <c r="K70" s="15">
        <v>11948213</v>
      </c>
      <c r="M70" s="15">
        <v>11948213</v>
      </c>
    </row>
    <row r="71" spans="1:13" ht="16.5" customHeight="1" x14ac:dyDescent="0.5">
      <c r="A71" s="8" t="s">
        <v>43</v>
      </c>
      <c r="E71" s="9"/>
      <c r="G71" s="15">
        <v>24399461</v>
      </c>
      <c r="H71" s="15"/>
      <c r="I71" s="15">
        <v>25782371</v>
      </c>
      <c r="J71" s="28"/>
      <c r="K71" s="15">
        <v>10832381</v>
      </c>
      <c r="M71" s="15">
        <v>11332404</v>
      </c>
    </row>
    <row r="72" spans="1:13" ht="16.5" customHeight="1" x14ac:dyDescent="0.5">
      <c r="A72" s="8" t="s">
        <v>44</v>
      </c>
      <c r="E72" s="9"/>
      <c r="G72" s="31">
        <v>14800081</v>
      </c>
      <c r="H72" s="15"/>
      <c r="I72" s="31">
        <v>13583226</v>
      </c>
      <c r="J72" s="28"/>
      <c r="K72" s="31">
        <v>9259363</v>
      </c>
      <c r="M72" s="31">
        <v>9553369</v>
      </c>
    </row>
    <row r="73" spans="1:13" ht="8.1" customHeight="1" x14ac:dyDescent="0.5">
      <c r="E73" s="9"/>
      <c r="G73" s="10"/>
      <c r="H73" s="10"/>
      <c r="I73" s="10"/>
      <c r="J73" s="10"/>
      <c r="K73" s="10"/>
      <c r="M73" s="10"/>
    </row>
    <row r="74" spans="1:13" ht="16.5" customHeight="1" x14ac:dyDescent="0.5">
      <c r="A74" s="7" t="s">
        <v>45</v>
      </c>
      <c r="E74" s="9"/>
      <c r="G74" s="14">
        <f>SUM(G68:G72)</f>
        <v>623321360</v>
      </c>
      <c r="H74" s="10"/>
      <c r="I74" s="14">
        <f>SUM(I68:I72)</f>
        <v>602523804</v>
      </c>
      <c r="J74" s="10"/>
      <c r="K74" s="14">
        <f>SUM(K68:K72)</f>
        <v>435286575</v>
      </c>
      <c r="M74" s="14">
        <f>SUM(M68:M72)</f>
        <v>429669580</v>
      </c>
    </row>
    <row r="75" spans="1:13" ht="16.5" customHeight="1" x14ac:dyDescent="0.5">
      <c r="A75" s="7"/>
      <c r="E75" s="9"/>
      <c r="G75" s="10"/>
      <c r="H75" s="10"/>
      <c r="I75" s="10"/>
      <c r="K75" s="10"/>
      <c r="L75" s="10"/>
      <c r="M75" s="10"/>
    </row>
    <row r="76" spans="1:13" ht="16.5" customHeight="1" x14ac:dyDescent="0.5">
      <c r="A76" s="7" t="s">
        <v>46</v>
      </c>
      <c r="E76" s="9"/>
      <c r="G76" s="10"/>
      <c r="H76" s="10"/>
      <c r="I76" s="10"/>
      <c r="K76" s="10"/>
      <c r="L76" s="10"/>
      <c r="M76" s="10"/>
    </row>
    <row r="77" spans="1:13" ht="8.1" customHeight="1" x14ac:dyDescent="0.5">
      <c r="E77" s="9"/>
      <c r="G77" s="10"/>
      <c r="H77" s="10"/>
      <c r="I77" s="10"/>
      <c r="K77" s="10"/>
      <c r="L77" s="10"/>
      <c r="M77" s="10"/>
    </row>
    <row r="78" spans="1:13" ht="16.5" customHeight="1" x14ac:dyDescent="0.5">
      <c r="A78" s="8" t="s">
        <v>47</v>
      </c>
      <c r="E78" s="9"/>
      <c r="G78" s="10">
        <v>154033481</v>
      </c>
      <c r="H78" s="10"/>
      <c r="I78" s="15">
        <v>157135204</v>
      </c>
      <c r="J78" s="28"/>
      <c r="K78" s="15">
        <v>134876408</v>
      </c>
      <c r="M78" s="15">
        <v>136409708</v>
      </c>
    </row>
    <row r="79" spans="1:13" ht="16.5" customHeight="1" x14ac:dyDescent="0.5">
      <c r="A79" s="8" t="s">
        <v>48</v>
      </c>
      <c r="E79" s="9"/>
      <c r="G79" s="31">
        <v>96220621</v>
      </c>
      <c r="H79" s="15"/>
      <c r="I79" s="31">
        <v>97608541</v>
      </c>
      <c r="J79" s="28"/>
      <c r="K79" s="31">
        <v>62895756</v>
      </c>
      <c r="M79" s="31">
        <v>65602934</v>
      </c>
    </row>
    <row r="80" spans="1:13" ht="8.1" customHeight="1" x14ac:dyDescent="0.5">
      <c r="E80" s="9"/>
      <c r="G80" s="10"/>
      <c r="H80" s="10"/>
      <c r="I80" s="10"/>
      <c r="J80" s="10"/>
      <c r="K80" s="10"/>
      <c r="M80" s="10"/>
    </row>
    <row r="81" spans="1:13" ht="16.5" customHeight="1" x14ac:dyDescent="0.5">
      <c r="A81" s="7" t="s">
        <v>49</v>
      </c>
      <c r="E81" s="9"/>
      <c r="G81" s="14">
        <f>SUM(G78:G79)</f>
        <v>250254102</v>
      </c>
      <c r="H81" s="10"/>
      <c r="I81" s="14">
        <f>SUM(I78:I79)</f>
        <v>254743745</v>
      </c>
      <c r="J81" s="10"/>
      <c r="K81" s="14">
        <f>SUM(K78:K79)</f>
        <v>197772164</v>
      </c>
      <c r="M81" s="14">
        <f>SUM(M78:M79)</f>
        <v>202012642</v>
      </c>
    </row>
    <row r="82" spans="1:13" ht="8.1" customHeight="1" x14ac:dyDescent="0.5">
      <c r="E82" s="9"/>
      <c r="G82" s="10"/>
      <c r="H82" s="10"/>
      <c r="I82" s="10"/>
      <c r="J82" s="10"/>
      <c r="K82" s="10"/>
      <c r="M82" s="10"/>
    </row>
    <row r="83" spans="1:13" ht="16.5" customHeight="1" x14ac:dyDescent="0.5">
      <c r="A83" s="7" t="s">
        <v>50</v>
      </c>
      <c r="E83" s="9"/>
      <c r="G83" s="14">
        <f>+G74+G81</f>
        <v>873575462</v>
      </c>
      <c r="H83" s="10"/>
      <c r="I83" s="14">
        <f>+I74+I81</f>
        <v>857267549</v>
      </c>
      <c r="J83" s="10"/>
      <c r="K83" s="14">
        <f>+K74+K81</f>
        <v>633058739</v>
      </c>
      <c r="M83" s="14">
        <f>+M74+M81</f>
        <v>631682222</v>
      </c>
    </row>
    <row r="84" spans="1:13" ht="16.5" customHeight="1" x14ac:dyDescent="0.5">
      <c r="E84" s="9"/>
      <c r="G84" s="10"/>
      <c r="H84" s="10"/>
      <c r="I84" s="10"/>
      <c r="K84" s="10"/>
      <c r="L84" s="10"/>
      <c r="M84" s="10"/>
    </row>
    <row r="85" spans="1:13" ht="16.5" customHeight="1" x14ac:dyDescent="0.5">
      <c r="E85" s="9"/>
      <c r="G85" s="10"/>
      <c r="H85" s="10"/>
      <c r="I85" s="10"/>
      <c r="K85" s="10"/>
      <c r="L85" s="10"/>
      <c r="M85" s="10"/>
    </row>
    <row r="86" spans="1:13" ht="15" customHeight="1" x14ac:dyDescent="0.5">
      <c r="E86" s="9"/>
      <c r="G86" s="10"/>
      <c r="H86" s="10"/>
      <c r="I86" s="10"/>
      <c r="K86" s="10"/>
      <c r="L86" s="10"/>
      <c r="M86" s="10"/>
    </row>
    <row r="87" spans="1:13" ht="16.5" customHeight="1" x14ac:dyDescent="0.5">
      <c r="E87" s="9"/>
      <c r="G87" s="10"/>
      <c r="H87" s="10"/>
      <c r="I87" s="10"/>
      <c r="K87" s="10"/>
      <c r="L87" s="10"/>
      <c r="M87" s="10"/>
    </row>
    <row r="88" spans="1:13" ht="16.5" customHeight="1" x14ac:dyDescent="0.5">
      <c r="E88" s="9"/>
      <c r="G88" s="10"/>
      <c r="H88" s="10"/>
      <c r="I88" s="10"/>
      <c r="K88" s="10"/>
      <c r="L88" s="10"/>
      <c r="M88" s="10"/>
    </row>
    <row r="89" spans="1:13" ht="16.5" customHeight="1" x14ac:dyDescent="0.5">
      <c r="E89" s="9"/>
      <c r="G89" s="10"/>
      <c r="H89" s="10"/>
      <c r="I89" s="10"/>
      <c r="K89" s="10"/>
      <c r="L89" s="10"/>
      <c r="M89" s="10"/>
    </row>
    <row r="90" spans="1:13" ht="16.5" customHeight="1" x14ac:dyDescent="0.5">
      <c r="E90" s="9"/>
      <c r="G90" s="10"/>
      <c r="H90" s="10"/>
      <c r="I90" s="10"/>
      <c r="K90" s="10"/>
      <c r="L90" s="10"/>
      <c r="M90" s="10"/>
    </row>
    <row r="91" spans="1:13" ht="16.5" customHeight="1" x14ac:dyDescent="0.5">
      <c r="E91" s="9"/>
      <c r="G91" s="10"/>
      <c r="H91" s="10"/>
      <c r="I91" s="10"/>
      <c r="K91" s="10"/>
      <c r="L91" s="10"/>
      <c r="M91" s="10"/>
    </row>
    <row r="92" spans="1:13" ht="16.5" customHeight="1" x14ac:dyDescent="0.5">
      <c r="E92" s="9"/>
      <c r="G92" s="10"/>
      <c r="H92" s="10"/>
      <c r="I92" s="10"/>
      <c r="K92" s="10"/>
      <c r="L92" s="10"/>
      <c r="M92" s="10"/>
    </row>
    <row r="93" spans="1:13" ht="16.5" customHeight="1" x14ac:dyDescent="0.5">
      <c r="E93" s="9"/>
      <c r="G93" s="10"/>
      <c r="H93" s="10"/>
      <c r="I93" s="10"/>
      <c r="K93" s="10"/>
      <c r="L93" s="10"/>
      <c r="M93" s="10"/>
    </row>
    <row r="94" spans="1:13" ht="16.5" customHeight="1" x14ac:dyDescent="0.5">
      <c r="E94" s="9"/>
      <c r="G94" s="10"/>
      <c r="H94" s="10"/>
      <c r="I94" s="10"/>
      <c r="K94" s="10"/>
      <c r="L94" s="10"/>
      <c r="M94" s="10"/>
    </row>
    <row r="95" spans="1:13" ht="16.5" customHeight="1" x14ac:dyDescent="0.5">
      <c r="E95" s="9"/>
      <c r="G95" s="10"/>
      <c r="H95" s="10"/>
      <c r="I95" s="10"/>
      <c r="K95" s="10"/>
      <c r="L95" s="10"/>
      <c r="M95" s="10"/>
    </row>
    <row r="96" spans="1:13" ht="16.5" customHeight="1" x14ac:dyDescent="0.5">
      <c r="E96" s="9"/>
      <c r="G96" s="10"/>
      <c r="H96" s="10"/>
      <c r="I96" s="10"/>
      <c r="K96" s="10"/>
      <c r="L96" s="10"/>
      <c r="M96" s="10"/>
    </row>
    <row r="97" spans="1:13" ht="16.5" customHeight="1" x14ac:dyDescent="0.5">
      <c r="E97" s="9"/>
      <c r="G97" s="10"/>
      <c r="H97" s="10"/>
      <c r="I97" s="10"/>
      <c r="K97" s="10"/>
      <c r="L97" s="10"/>
      <c r="M97" s="10"/>
    </row>
    <row r="98" spans="1:13" ht="16.5" customHeight="1" x14ac:dyDescent="0.5">
      <c r="E98" s="9"/>
      <c r="G98" s="10"/>
      <c r="H98" s="10"/>
      <c r="I98" s="10"/>
      <c r="K98" s="10"/>
      <c r="L98" s="10"/>
      <c r="M98" s="10"/>
    </row>
    <row r="99" spans="1:13" ht="16.5" customHeight="1" x14ac:dyDescent="0.5">
      <c r="E99" s="9"/>
      <c r="G99" s="10"/>
      <c r="H99" s="10"/>
      <c r="I99" s="10"/>
      <c r="K99" s="10"/>
      <c r="L99" s="10"/>
      <c r="M99" s="10"/>
    </row>
    <row r="100" spans="1:13" ht="7.5" customHeight="1" x14ac:dyDescent="0.5">
      <c r="E100" s="9"/>
      <c r="G100" s="10"/>
      <c r="H100" s="10"/>
      <c r="I100" s="10"/>
      <c r="K100" s="10"/>
      <c r="L100" s="10"/>
      <c r="M100" s="10"/>
    </row>
    <row r="101" spans="1:13" ht="21.95" customHeight="1" x14ac:dyDescent="0.5">
      <c r="A101" s="12" t="str">
        <f>A50</f>
        <v>The accompanying notes from part of this interim financial information</v>
      </c>
      <c r="B101" s="12"/>
      <c r="C101" s="12"/>
      <c r="D101" s="12"/>
      <c r="E101" s="13"/>
      <c r="F101" s="12"/>
      <c r="G101" s="14"/>
      <c r="H101" s="14"/>
      <c r="I101" s="14"/>
      <c r="J101" s="12"/>
      <c r="K101" s="14"/>
      <c r="L101" s="14"/>
      <c r="M101" s="14"/>
    </row>
    <row r="102" spans="1:13" ht="16.7" customHeight="1" x14ac:dyDescent="0.5">
      <c r="A102" s="7" t="s">
        <v>0</v>
      </c>
      <c r="E102" s="9"/>
      <c r="G102" s="10"/>
      <c r="H102" s="10"/>
      <c r="I102" s="10"/>
      <c r="K102" s="10"/>
      <c r="L102" s="10"/>
      <c r="M102" s="10"/>
    </row>
    <row r="103" spans="1:13" ht="16.7" customHeight="1" x14ac:dyDescent="0.5">
      <c r="A103" s="7" t="s">
        <v>38</v>
      </c>
      <c r="E103" s="9"/>
      <c r="G103" s="10"/>
      <c r="H103" s="10"/>
      <c r="I103" s="10"/>
      <c r="K103" s="10"/>
      <c r="L103" s="10"/>
      <c r="M103" s="10"/>
    </row>
    <row r="104" spans="1:13" ht="16.7" customHeight="1" x14ac:dyDescent="0.5">
      <c r="A104" s="11" t="str">
        <f>A53</f>
        <v>As at 31 March 2026</v>
      </c>
      <c r="B104" s="12"/>
      <c r="C104" s="12"/>
      <c r="D104" s="12"/>
      <c r="E104" s="13"/>
      <c r="F104" s="12"/>
      <c r="G104" s="14"/>
      <c r="H104" s="14"/>
      <c r="I104" s="14"/>
      <c r="J104" s="12"/>
      <c r="K104" s="14"/>
      <c r="L104" s="14"/>
      <c r="M104" s="14"/>
    </row>
    <row r="105" spans="1:13" ht="16.5" customHeight="1" x14ac:dyDescent="0.5">
      <c r="E105" s="9"/>
      <c r="G105" s="10"/>
      <c r="H105" s="10"/>
      <c r="I105" s="10"/>
      <c r="K105" s="10"/>
      <c r="L105" s="10"/>
      <c r="M105" s="10"/>
    </row>
    <row r="106" spans="1:13" ht="16.5" customHeight="1" x14ac:dyDescent="0.5">
      <c r="E106" s="9"/>
      <c r="G106" s="10"/>
      <c r="H106" s="10"/>
      <c r="I106" s="10"/>
      <c r="K106" s="10"/>
      <c r="L106" s="10"/>
      <c r="M106" s="10"/>
    </row>
    <row r="107" spans="1:13" ht="16.5" customHeight="1" x14ac:dyDescent="0.5">
      <c r="E107" s="9"/>
      <c r="G107" s="106" t="s">
        <v>2</v>
      </c>
      <c r="H107" s="106"/>
      <c r="I107" s="106"/>
      <c r="J107" s="7"/>
      <c r="K107" s="106" t="s">
        <v>3</v>
      </c>
      <c r="L107" s="106"/>
      <c r="M107" s="106"/>
    </row>
    <row r="108" spans="1:13" ht="16.5" customHeight="1" x14ac:dyDescent="0.5">
      <c r="E108" s="9"/>
      <c r="G108" s="105" t="s">
        <v>4</v>
      </c>
      <c r="H108" s="105"/>
      <c r="I108" s="105"/>
      <c r="K108" s="105" t="s">
        <v>4</v>
      </c>
      <c r="L108" s="105"/>
      <c r="M108" s="105"/>
    </row>
    <row r="109" spans="1:13" ht="16.5" customHeight="1" x14ac:dyDescent="0.5">
      <c r="E109" s="9"/>
      <c r="G109" s="18" t="s">
        <v>5</v>
      </c>
      <c r="H109" s="17"/>
      <c r="I109" s="18" t="s">
        <v>6</v>
      </c>
      <c r="K109" s="18" t="s">
        <v>5</v>
      </c>
      <c r="L109" s="17"/>
      <c r="M109" s="18" t="s">
        <v>6</v>
      </c>
    </row>
    <row r="110" spans="1:13" ht="16.5" customHeight="1" x14ac:dyDescent="0.5">
      <c r="E110" s="9"/>
      <c r="G110" s="19" t="s">
        <v>198</v>
      </c>
      <c r="I110" s="19" t="s">
        <v>7</v>
      </c>
      <c r="J110" s="10"/>
      <c r="K110" s="19" t="s">
        <v>198</v>
      </c>
      <c r="M110" s="19" t="s">
        <v>7</v>
      </c>
    </row>
    <row r="111" spans="1:13" ht="16.5" customHeight="1" x14ac:dyDescent="0.5">
      <c r="A111" s="20"/>
      <c r="E111" s="21"/>
      <c r="F111" s="7"/>
      <c r="G111" s="19" t="s">
        <v>201</v>
      </c>
      <c r="H111" s="19"/>
      <c r="I111" s="19" t="s">
        <v>8</v>
      </c>
      <c r="J111" s="7"/>
      <c r="K111" s="19" t="s">
        <v>201</v>
      </c>
      <c r="L111" s="19"/>
      <c r="M111" s="19" t="s">
        <v>8</v>
      </c>
    </row>
    <row r="112" spans="1:13" ht="16.5" customHeight="1" x14ac:dyDescent="0.5">
      <c r="E112" s="21"/>
      <c r="F112" s="23"/>
      <c r="G112" s="24" t="s">
        <v>10</v>
      </c>
      <c r="H112" s="19"/>
      <c r="I112" s="24" t="s">
        <v>10</v>
      </c>
      <c r="J112" s="23"/>
      <c r="K112" s="24" t="s">
        <v>10</v>
      </c>
      <c r="L112" s="18"/>
      <c r="M112" s="24" t="s">
        <v>10</v>
      </c>
    </row>
    <row r="113" spans="1:13" ht="16.5" customHeight="1" x14ac:dyDescent="0.5">
      <c r="A113" s="25"/>
      <c r="E113" s="21"/>
      <c r="F113" s="23"/>
      <c r="G113" s="18"/>
      <c r="H113" s="19"/>
      <c r="I113" s="18"/>
      <c r="J113" s="23"/>
      <c r="K113" s="18"/>
      <c r="L113" s="18"/>
      <c r="M113" s="18"/>
    </row>
    <row r="114" spans="1:13" ht="16.5" customHeight="1" x14ac:dyDescent="0.5">
      <c r="A114" s="7" t="s">
        <v>51</v>
      </c>
      <c r="E114" s="9"/>
      <c r="G114" s="10"/>
      <c r="H114" s="10"/>
      <c r="I114" s="10"/>
      <c r="K114" s="10"/>
      <c r="L114" s="10"/>
      <c r="M114" s="10"/>
    </row>
    <row r="115" spans="1:13" ht="8.1" customHeight="1" x14ac:dyDescent="0.5">
      <c r="A115" s="7"/>
      <c r="E115" s="9"/>
      <c r="G115" s="10"/>
      <c r="H115" s="10"/>
      <c r="I115" s="10"/>
      <c r="K115" s="10"/>
      <c r="L115" s="10"/>
      <c r="M115" s="10"/>
    </row>
    <row r="116" spans="1:13" ht="16.5" customHeight="1" x14ac:dyDescent="0.5">
      <c r="A116" s="25" t="s">
        <v>52</v>
      </c>
      <c r="E116" s="21"/>
      <c r="F116" s="23"/>
      <c r="G116" s="18"/>
      <c r="H116" s="19"/>
      <c r="I116" s="18"/>
      <c r="J116" s="23"/>
      <c r="K116" s="18"/>
      <c r="L116" s="18"/>
      <c r="M116" s="18"/>
    </row>
    <row r="117" spans="1:13" ht="8.1" customHeight="1" x14ac:dyDescent="0.5">
      <c r="E117" s="9"/>
      <c r="G117" s="10"/>
      <c r="H117" s="10"/>
      <c r="I117" s="10"/>
      <c r="K117" s="10"/>
      <c r="L117" s="10"/>
      <c r="M117" s="10"/>
    </row>
    <row r="118" spans="1:13" ht="16.5" customHeight="1" x14ac:dyDescent="0.5">
      <c r="A118" s="8" t="s">
        <v>53</v>
      </c>
      <c r="E118" s="9"/>
      <c r="G118" s="10"/>
      <c r="H118" s="10"/>
      <c r="I118" s="10"/>
      <c r="K118" s="10"/>
      <c r="L118" s="10"/>
      <c r="M118" s="10"/>
    </row>
    <row r="119" spans="1:13" ht="16.5" customHeight="1" x14ac:dyDescent="0.5">
      <c r="B119" s="8" t="s">
        <v>54</v>
      </c>
      <c r="E119" s="9"/>
      <c r="G119" s="10"/>
      <c r="H119" s="10"/>
      <c r="I119" s="10"/>
      <c r="K119" s="10"/>
      <c r="L119" s="10"/>
      <c r="M119" s="10"/>
    </row>
    <row r="120" spans="1:13" ht="16.5" customHeight="1" x14ac:dyDescent="0.5">
      <c r="C120" s="8" t="s">
        <v>55</v>
      </c>
      <c r="E120" s="9"/>
      <c r="G120" s="10"/>
      <c r="H120" s="10"/>
      <c r="I120" s="10"/>
      <c r="K120" s="10"/>
      <c r="L120" s="10"/>
      <c r="M120" s="10"/>
    </row>
    <row r="121" spans="1:13" ht="16.5" customHeight="1" thickBot="1" x14ac:dyDescent="0.55000000000000004">
      <c r="D121" s="8" t="s">
        <v>56</v>
      </c>
      <c r="E121" s="9"/>
      <c r="G121" s="37">
        <v>2000000000</v>
      </c>
      <c r="H121" s="10"/>
      <c r="I121" s="37">
        <v>2000000000</v>
      </c>
      <c r="K121" s="37">
        <v>2000000000</v>
      </c>
      <c r="L121" s="10"/>
      <c r="M121" s="37">
        <v>2000000000</v>
      </c>
    </row>
    <row r="122" spans="1:13" ht="8.1" customHeight="1" thickTop="1" x14ac:dyDescent="0.5">
      <c r="E122" s="9"/>
      <c r="G122" s="10"/>
      <c r="H122" s="10"/>
      <c r="I122" s="10"/>
      <c r="K122" s="10"/>
      <c r="L122" s="10"/>
      <c r="M122" s="10"/>
    </row>
    <row r="123" spans="1:13" ht="16.5" customHeight="1" x14ac:dyDescent="0.5">
      <c r="A123" s="27"/>
      <c r="B123" s="8" t="s">
        <v>57</v>
      </c>
      <c r="C123" s="27"/>
      <c r="E123" s="9"/>
      <c r="G123" s="10"/>
      <c r="H123" s="10"/>
      <c r="I123" s="10"/>
      <c r="K123" s="10"/>
      <c r="L123" s="10"/>
      <c r="M123" s="10"/>
    </row>
    <row r="124" spans="1:13" ht="16.5" customHeight="1" x14ac:dyDescent="0.5">
      <c r="A124" s="27"/>
      <c r="C124" s="8" t="s">
        <v>55</v>
      </c>
      <c r="E124" s="9"/>
      <c r="G124" s="10"/>
      <c r="H124" s="10"/>
      <c r="I124" s="10"/>
      <c r="K124" s="10"/>
      <c r="L124" s="10"/>
      <c r="M124" s="10"/>
    </row>
    <row r="125" spans="1:13" ht="16.5" customHeight="1" x14ac:dyDescent="0.5">
      <c r="A125" s="27"/>
      <c r="D125" s="8" t="s">
        <v>58</v>
      </c>
      <c r="E125" s="9"/>
      <c r="G125" s="10">
        <v>2000000000</v>
      </c>
      <c r="H125" s="10"/>
      <c r="I125" s="15">
        <v>2000000000</v>
      </c>
      <c r="J125" s="28"/>
      <c r="K125" s="15">
        <v>2000000000</v>
      </c>
      <c r="M125" s="15">
        <v>2000000000</v>
      </c>
    </row>
    <row r="126" spans="1:13" ht="16.5" customHeight="1" x14ac:dyDescent="0.5">
      <c r="A126" s="27" t="s">
        <v>59</v>
      </c>
      <c r="E126" s="9"/>
      <c r="G126" s="10">
        <v>1248938736</v>
      </c>
      <c r="H126" s="10"/>
      <c r="I126" s="15">
        <v>1248938736</v>
      </c>
      <c r="J126" s="28"/>
      <c r="K126" s="15">
        <v>1248938736</v>
      </c>
      <c r="M126" s="15">
        <v>1248938736</v>
      </c>
    </row>
    <row r="127" spans="1:13" ht="16.5" customHeight="1" x14ac:dyDescent="0.5">
      <c r="A127" s="27" t="s">
        <v>60</v>
      </c>
      <c r="E127" s="9"/>
      <c r="G127" s="10"/>
      <c r="H127" s="10"/>
      <c r="I127" s="10"/>
      <c r="K127" s="10"/>
      <c r="L127" s="10"/>
      <c r="M127" s="10"/>
    </row>
    <row r="128" spans="1:13" ht="16.5" customHeight="1" x14ac:dyDescent="0.5">
      <c r="A128" s="27"/>
      <c r="B128" s="8" t="s">
        <v>61</v>
      </c>
      <c r="E128" s="9"/>
      <c r="G128" s="10">
        <v>94712575</v>
      </c>
      <c r="H128" s="10"/>
      <c r="I128" s="15">
        <v>94712575</v>
      </c>
      <c r="J128" s="28"/>
      <c r="K128" s="15">
        <v>0</v>
      </c>
      <c r="M128" s="15">
        <v>0</v>
      </c>
    </row>
    <row r="129" spans="1:13" ht="16.5" customHeight="1" x14ac:dyDescent="0.5">
      <c r="A129" s="38" t="s">
        <v>62</v>
      </c>
      <c r="E129" s="9"/>
      <c r="G129" s="10"/>
      <c r="H129" s="10"/>
      <c r="I129" s="10"/>
      <c r="K129" s="10"/>
      <c r="L129" s="10"/>
      <c r="M129" s="10"/>
    </row>
    <row r="130" spans="1:13" ht="16.5" customHeight="1" x14ac:dyDescent="0.5">
      <c r="A130" s="38"/>
      <c r="B130" s="8" t="s">
        <v>63</v>
      </c>
      <c r="E130" s="9"/>
      <c r="G130" s="10">
        <v>200000000</v>
      </c>
      <c r="H130" s="10"/>
      <c r="I130" s="15">
        <v>200000000</v>
      </c>
      <c r="J130" s="28"/>
      <c r="K130" s="15">
        <v>200000000</v>
      </c>
      <c r="M130" s="15">
        <v>200000000</v>
      </c>
    </row>
    <row r="131" spans="1:13" ht="16.5" customHeight="1" x14ac:dyDescent="0.5">
      <c r="A131" s="38"/>
      <c r="B131" s="8" t="s">
        <v>64</v>
      </c>
      <c r="E131" s="9"/>
      <c r="G131" s="10">
        <v>179058025</v>
      </c>
      <c r="H131" s="10"/>
      <c r="I131" s="15">
        <v>179058025</v>
      </c>
      <c r="J131" s="28"/>
      <c r="K131" s="15">
        <v>179058025</v>
      </c>
      <c r="M131" s="15">
        <v>179058025</v>
      </c>
    </row>
    <row r="132" spans="1:13" ht="16.5" customHeight="1" x14ac:dyDescent="0.5">
      <c r="B132" s="8" t="s">
        <v>65</v>
      </c>
      <c r="E132" s="9"/>
      <c r="G132" s="15">
        <v>1489075341</v>
      </c>
      <c r="H132" s="10"/>
      <c r="I132" s="15">
        <v>1346642281</v>
      </c>
      <c r="J132" s="28"/>
      <c r="K132" s="15">
        <v>1155032640</v>
      </c>
      <c r="M132" s="15">
        <v>889658590</v>
      </c>
    </row>
    <row r="133" spans="1:13" ht="16.5" customHeight="1" x14ac:dyDescent="0.5">
      <c r="A133" s="8" t="s">
        <v>66</v>
      </c>
      <c r="E133" s="9"/>
      <c r="G133" s="15">
        <v>-179058025</v>
      </c>
      <c r="H133" s="10"/>
      <c r="I133" s="15">
        <v>-179058025</v>
      </c>
      <c r="J133" s="28"/>
      <c r="K133" s="15">
        <v>-179058025</v>
      </c>
      <c r="M133" s="15">
        <v>-179058025</v>
      </c>
    </row>
    <row r="134" spans="1:13" ht="16.5" customHeight="1" x14ac:dyDescent="0.5">
      <c r="A134" s="8" t="s">
        <v>67</v>
      </c>
      <c r="E134" s="9"/>
      <c r="G134" s="31">
        <v>-109933450</v>
      </c>
      <c r="H134" s="10"/>
      <c r="I134" s="31">
        <v>-123164126</v>
      </c>
      <c r="J134" s="28"/>
      <c r="K134" s="31">
        <v>0</v>
      </c>
      <c r="M134" s="31">
        <v>0</v>
      </c>
    </row>
    <row r="135" spans="1:13" ht="8.1" customHeight="1" x14ac:dyDescent="0.5">
      <c r="E135" s="9"/>
      <c r="G135" s="15"/>
      <c r="H135" s="10"/>
      <c r="I135" s="10"/>
      <c r="K135" s="15"/>
      <c r="L135" s="10"/>
      <c r="M135" s="15"/>
    </row>
    <row r="136" spans="1:13" ht="16.5" customHeight="1" x14ac:dyDescent="0.5">
      <c r="A136" s="7" t="s">
        <v>68</v>
      </c>
      <c r="E136" s="9"/>
    </row>
    <row r="137" spans="1:13" ht="16.5" customHeight="1" x14ac:dyDescent="0.5">
      <c r="B137" s="7" t="s">
        <v>69</v>
      </c>
      <c r="E137" s="9"/>
      <c r="G137" s="10">
        <f>SUM(G125:G136)</f>
        <v>4922793202</v>
      </c>
      <c r="H137" s="10"/>
      <c r="I137" s="10">
        <f>SUM(I125:I136)</f>
        <v>4767129466</v>
      </c>
      <c r="K137" s="10">
        <f>SUM(K125:K136)</f>
        <v>4603971376</v>
      </c>
      <c r="L137" s="10"/>
      <c r="M137" s="10">
        <f>SUM(M125:M136)</f>
        <v>4338597326</v>
      </c>
    </row>
    <row r="138" spans="1:13" ht="16.5" customHeight="1" x14ac:dyDescent="0.5">
      <c r="A138" s="8" t="s">
        <v>70</v>
      </c>
      <c r="E138" s="9"/>
      <c r="G138" s="31">
        <v>165266449</v>
      </c>
      <c r="H138" s="10"/>
      <c r="I138" s="31">
        <v>171247803</v>
      </c>
      <c r="J138" s="28"/>
      <c r="K138" s="31">
        <v>0</v>
      </c>
      <c r="M138" s="31">
        <v>0</v>
      </c>
    </row>
    <row r="139" spans="1:13" ht="8.1" customHeight="1" x14ac:dyDescent="0.5">
      <c r="A139" s="7"/>
      <c r="E139" s="9"/>
      <c r="G139" s="10"/>
      <c r="H139" s="10"/>
      <c r="I139" s="10"/>
      <c r="J139" s="10"/>
      <c r="K139" s="10"/>
      <c r="M139" s="15"/>
    </row>
    <row r="140" spans="1:13" ht="16.5" customHeight="1" x14ac:dyDescent="0.5">
      <c r="A140" s="7" t="s">
        <v>71</v>
      </c>
      <c r="E140" s="9"/>
      <c r="G140" s="14">
        <f>SUM(G137:G138)</f>
        <v>5088059651</v>
      </c>
      <c r="H140" s="10"/>
      <c r="I140" s="14">
        <f>SUM(I137:I138)</f>
        <v>4938377269</v>
      </c>
      <c r="J140" s="10"/>
      <c r="K140" s="14">
        <f>SUM(K137:K138)</f>
        <v>4603971376</v>
      </c>
      <c r="M140" s="14">
        <f>SUM(M137:M138)</f>
        <v>4338597326</v>
      </c>
    </row>
    <row r="141" spans="1:13" ht="8.1" customHeight="1" x14ac:dyDescent="0.5">
      <c r="A141" s="7"/>
      <c r="E141" s="9"/>
      <c r="G141" s="10"/>
      <c r="H141" s="10"/>
      <c r="I141" s="10"/>
      <c r="J141" s="10"/>
      <c r="K141" s="10"/>
      <c r="M141" s="10"/>
    </row>
    <row r="142" spans="1:13" ht="16.5" customHeight="1" thickBot="1" x14ac:dyDescent="0.55000000000000004">
      <c r="A142" s="7" t="s">
        <v>72</v>
      </c>
      <c r="B142" s="7"/>
      <c r="E142" s="9"/>
      <c r="G142" s="37">
        <f>+G140+G83</f>
        <v>5961635113</v>
      </c>
      <c r="H142" s="10"/>
      <c r="I142" s="37">
        <f>+I140+I83</f>
        <v>5795644818</v>
      </c>
      <c r="J142" s="10"/>
      <c r="K142" s="37">
        <f>+K140+K83</f>
        <v>5237030115</v>
      </c>
      <c r="M142" s="37">
        <f>+M140+M83</f>
        <v>4970279548</v>
      </c>
    </row>
    <row r="143" spans="1:13" ht="16.5" customHeight="1" thickTop="1" x14ac:dyDescent="0.5">
      <c r="A143" s="7"/>
      <c r="B143" s="7"/>
      <c r="E143" s="9"/>
      <c r="G143" s="10"/>
      <c r="H143" s="10"/>
      <c r="I143" s="10"/>
      <c r="K143" s="10"/>
      <c r="L143" s="10"/>
      <c r="M143" s="10"/>
    </row>
    <row r="144" spans="1:13" ht="16.5" customHeight="1" x14ac:dyDescent="0.5">
      <c r="A144" s="7"/>
      <c r="B144" s="7"/>
      <c r="E144" s="9"/>
      <c r="G144" s="10"/>
      <c r="H144" s="10"/>
      <c r="I144" s="10"/>
      <c r="K144" s="10"/>
      <c r="L144" s="10"/>
      <c r="M144" s="10"/>
    </row>
    <row r="145" spans="1:13" ht="16.5" customHeight="1" x14ac:dyDescent="0.5">
      <c r="A145" s="7"/>
      <c r="B145" s="7"/>
      <c r="E145" s="9"/>
      <c r="G145" s="10"/>
      <c r="H145" s="10"/>
      <c r="I145" s="10"/>
      <c r="K145" s="10"/>
      <c r="L145" s="10"/>
      <c r="M145" s="10"/>
    </row>
    <row r="146" spans="1:13" ht="16.5" customHeight="1" x14ac:dyDescent="0.5">
      <c r="A146" s="7"/>
      <c r="B146" s="7"/>
      <c r="E146" s="9"/>
      <c r="G146" s="10"/>
      <c r="H146" s="10"/>
      <c r="I146" s="10"/>
      <c r="K146" s="10"/>
      <c r="L146" s="10"/>
      <c r="M146" s="10"/>
    </row>
    <row r="147" spans="1:13" ht="16.5" customHeight="1" x14ac:dyDescent="0.5">
      <c r="A147" s="7"/>
      <c r="B147" s="7"/>
      <c r="E147" s="9"/>
      <c r="G147" s="10"/>
      <c r="H147" s="10"/>
      <c r="I147" s="10"/>
      <c r="K147" s="10"/>
      <c r="L147" s="10"/>
      <c r="M147" s="10"/>
    </row>
    <row r="148" spans="1:13" ht="16.5" customHeight="1" x14ac:dyDescent="0.5">
      <c r="A148" s="7"/>
      <c r="B148" s="7"/>
      <c r="E148" s="9"/>
      <c r="G148" s="10"/>
      <c r="H148" s="10"/>
      <c r="I148" s="10"/>
      <c r="K148" s="10"/>
      <c r="L148" s="10"/>
      <c r="M148" s="10"/>
    </row>
    <row r="149" spans="1:13" ht="16.5" customHeight="1" x14ac:dyDescent="0.5">
      <c r="A149" s="7"/>
      <c r="B149" s="7"/>
      <c r="E149" s="9"/>
      <c r="G149" s="10"/>
      <c r="H149" s="10"/>
      <c r="I149" s="10"/>
      <c r="K149" s="10"/>
      <c r="L149" s="10"/>
      <c r="M149" s="10"/>
    </row>
    <row r="150" spans="1:13" ht="16.5" customHeight="1" x14ac:dyDescent="0.5">
      <c r="A150" s="7"/>
      <c r="B150" s="7"/>
      <c r="E150" s="9"/>
      <c r="G150" s="10"/>
      <c r="H150" s="10"/>
      <c r="I150" s="10"/>
      <c r="K150" s="10"/>
      <c r="L150" s="10"/>
      <c r="M150" s="10"/>
    </row>
    <row r="151" spans="1:13" ht="5.25" customHeight="1" x14ac:dyDescent="0.5">
      <c r="A151" s="7"/>
      <c r="B151" s="7"/>
      <c r="E151" s="9"/>
      <c r="G151" s="10"/>
      <c r="H151" s="10"/>
      <c r="I151" s="10"/>
      <c r="K151" s="10"/>
      <c r="L151" s="10"/>
      <c r="M151" s="10"/>
    </row>
    <row r="152" spans="1:13" ht="21.95" customHeight="1" x14ac:dyDescent="0.5">
      <c r="A152" s="36" t="s">
        <v>37</v>
      </c>
      <c r="B152" s="12"/>
      <c r="C152" s="12"/>
      <c r="D152" s="12"/>
      <c r="E152" s="13"/>
      <c r="F152" s="12"/>
      <c r="G152" s="1"/>
      <c r="H152" s="1"/>
      <c r="I152" s="1"/>
      <c r="J152" s="1"/>
      <c r="K152" s="1"/>
      <c r="L152" s="1"/>
      <c r="M152" s="1"/>
    </row>
    <row r="153" spans="1:13" ht="16.7" customHeight="1" x14ac:dyDescent="0.5">
      <c r="G153" s="10"/>
      <c r="I153" s="10"/>
      <c r="K153" s="10"/>
      <c r="M153" s="10"/>
    </row>
  </sheetData>
  <mergeCells count="13">
    <mergeCell ref="G56:I56"/>
    <mergeCell ref="K56:M56"/>
    <mergeCell ref="G6:I6"/>
    <mergeCell ref="K6:M6"/>
    <mergeCell ref="G7:I7"/>
    <mergeCell ref="K7:M7"/>
    <mergeCell ref="A48:M48"/>
    <mergeCell ref="G57:I57"/>
    <mergeCell ref="K57:M57"/>
    <mergeCell ref="G107:I107"/>
    <mergeCell ref="K107:M107"/>
    <mergeCell ref="G108:I108"/>
    <mergeCell ref="K108:M108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1" max="12" man="1"/>
  </rowBreaks>
  <ignoredErrors>
    <ignoredError sqref="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19B5C-2A68-44E1-8EAF-532D5C26E248}">
  <dimension ref="A1:M106"/>
  <sheetViews>
    <sheetView tabSelected="1" topLeftCell="A33" zoomScale="115" zoomScaleNormal="115" zoomScaleSheetLayoutView="109" workbookViewId="0">
      <selection activeCell="D49" sqref="D49"/>
    </sheetView>
  </sheetViews>
  <sheetFormatPr defaultColWidth="9.42578125" defaultRowHeight="16.5" customHeight="1" x14ac:dyDescent="0.5"/>
  <cols>
    <col min="1" max="3" width="1.42578125" style="8" customWidth="1"/>
    <col min="4" max="4" width="42.85546875" style="8" customWidth="1"/>
    <col min="5" max="5" width="5.5703125" style="8" customWidth="1"/>
    <col min="6" max="6" width="0.5703125" style="8" customWidth="1"/>
    <col min="7" max="7" width="12.5703125" style="10" customWidth="1"/>
    <col min="8" max="8" width="0.5703125" style="10" customWidth="1"/>
    <col min="9" max="9" width="12.5703125" style="10" customWidth="1"/>
    <col min="10" max="10" width="0.5703125" style="10" customWidth="1"/>
    <col min="11" max="11" width="12.5703125" style="10" customWidth="1"/>
    <col min="12" max="12" width="0.5703125" style="10" customWidth="1"/>
    <col min="13" max="13" width="12.5703125" style="10" customWidth="1"/>
    <col min="14" max="16384" width="9.42578125" style="8"/>
  </cols>
  <sheetData>
    <row r="1" spans="1:13" ht="16.5" customHeight="1" x14ac:dyDescent="0.5">
      <c r="A1" s="7" t="s">
        <v>0</v>
      </c>
      <c r="E1" s="9"/>
    </row>
    <row r="2" spans="1:13" ht="16.5" customHeight="1" x14ac:dyDescent="0.5">
      <c r="A2" s="7" t="s">
        <v>73</v>
      </c>
      <c r="E2" s="9"/>
    </row>
    <row r="3" spans="1:13" ht="16.5" customHeight="1" x14ac:dyDescent="0.5">
      <c r="A3" s="11" t="s">
        <v>202</v>
      </c>
      <c r="B3" s="12"/>
      <c r="C3" s="12"/>
      <c r="D3" s="12"/>
      <c r="E3" s="13"/>
      <c r="F3" s="12"/>
      <c r="G3" s="14"/>
      <c r="H3" s="14"/>
      <c r="I3" s="14"/>
      <c r="J3" s="14"/>
      <c r="K3" s="14"/>
      <c r="L3" s="14"/>
      <c r="M3" s="14"/>
    </row>
    <row r="4" spans="1:13" ht="14.45" customHeight="1" x14ac:dyDescent="0.5">
      <c r="A4" s="7"/>
      <c r="E4" s="9"/>
    </row>
    <row r="5" spans="1:13" ht="14.45" customHeight="1" x14ac:dyDescent="0.5">
      <c r="E5" s="21"/>
      <c r="F5" s="7"/>
      <c r="G5" s="19"/>
      <c r="H5" s="19"/>
      <c r="I5" s="19"/>
      <c r="J5" s="19"/>
      <c r="K5" s="19"/>
      <c r="L5" s="19"/>
      <c r="M5" s="19"/>
    </row>
    <row r="6" spans="1:13" ht="14.45" customHeight="1" x14ac:dyDescent="0.5">
      <c r="A6" s="7"/>
      <c r="E6" s="9"/>
      <c r="G6" s="108" t="s">
        <v>2</v>
      </c>
      <c r="H6" s="108"/>
      <c r="I6" s="108"/>
      <c r="J6" s="19"/>
      <c r="K6" s="108" t="s">
        <v>3</v>
      </c>
      <c r="L6" s="108"/>
      <c r="M6" s="108"/>
    </row>
    <row r="7" spans="1:13" ht="14.45" customHeight="1" x14ac:dyDescent="0.5">
      <c r="A7" s="7"/>
      <c r="E7" s="9"/>
      <c r="G7" s="109" t="s">
        <v>74</v>
      </c>
      <c r="H7" s="109"/>
      <c r="I7" s="109"/>
      <c r="J7" s="19"/>
      <c r="K7" s="109" t="s">
        <v>74</v>
      </c>
      <c r="L7" s="109"/>
      <c r="M7" s="109"/>
    </row>
    <row r="8" spans="1:13" ht="14.45" customHeight="1" x14ac:dyDescent="0.5">
      <c r="E8" s="9"/>
      <c r="G8" s="19" t="s">
        <v>5</v>
      </c>
      <c r="H8" s="19"/>
      <c r="I8" s="19" t="s">
        <v>5</v>
      </c>
      <c r="J8" s="18"/>
      <c r="K8" s="19" t="s">
        <v>5</v>
      </c>
      <c r="L8" s="19"/>
      <c r="M8" s="19" t="s">
        <v>5</v>
      </c>
    </row>
    <row r="9" spans="1:13" ht="14.45" customHeight="1" x14ac:dyDescent="0.5">
      <c r="E9" s="9"/>
      <c r="G9" s="19" t="s">
        <v>201</v>
      </c>
      <c r="H9" s="19"/>
      <c r="I9" s="19" t="s">
        <v>8</v>
      </c>
      <c r="J9" s="7"/>
      <c r="K9" s="19" t="s">
        <v>201</v>
      </c>
      <c r="L9" s="19"/>
      <c r="M9" s="19" t="s">
        <v>8</v>
      </c>
    </row>
    <row r="10" spans="1:13" ht="14.45" customHeight="1" x14ac:dyDescent="0.5">
      <c r="E10" s="22" t="s">
        <v>9</v>
      </c>
      <c r="F10" s="7"/>
      <c r="G10" s="24" t="s">
        <v>10</v>
      </c>
      <c r="H10" s="19"/>
      <c r="I10" s="24" t="s">
        <v>10</v>
      </c>
      <c r="J10" s="39"/>
      <c r="K10" s="24" t="s">
        <v>10</v>
      </c>
      <c r="L10" s="19"/>
      <c r="M10" s="24" t="s">
        <v>10</v>
      </c>
    </row>
    <row r="11" spans="1:13" ht="6" customHeight="1" x14ac:dyDescent="0.5">
      <c r="E11" s="9"/>
      <c r="G11" s="15"/>
      <c r="I11" s="15"/>
      <c r="K11" s="15"/>
      <c r="M11" s="15"/>
    </row>
    <row r="12" spans="1:13" ht="14.45" customHeight="1" x14ac:dyDescent="0.5">
      <c r="A12" s="8" t="s">
        <v>75</v>
      </c>
      <c r="E12" s="9"/>
      <c r="G12" s="15">
        <v>1085510304</v>
      </c>
      <c r="I12" s="15">
        <v>1050267595</v>
      </c>
      <c r="K12" s="15">
        <v>691317238</v>
      </c>
      <c r="L12" s="40"/>
      <c r="M12" s="15">
        <v>714608436</v>
      </c>
    </row>
    <row r="13" spans="1:13" ht="14.45" customHeight="1" x14ac:dyDescent="0.5">
      <c r="A13" s="8" t="s">
        <v>76</v>
      </c>
      <c r="E13" s="9"/>
      <c r="G13" s="31">
        <v>-668323892</v>
      </c>
      <c r="I13" s="31">
        <v>-679647356</v>
      </c>
      <c r="K13" s="31">
        <v>-462881662</v>
      </c>
      <c r="L13" s="40"/>
      <c r="M13" s="31">
        <v>-502938367</v>
      </c>
    </row>
    <row r="14" spans="1:13" ht="6" customHeight="1" x14ac:dyDescent="0.5">
      <c r="A14" s="7"/>
      <c r="E14" s="9"/>
    </row>
    <row r="15" spans="1:13" ht="14.45" customHeight="1" x14ac:dyDescent="0.5">
      <c r="A15" s="7" t="s">
        <v>77</v>
      </c>
      <c r="E15" s="9"/>
      <c r="G15" s="10">
        <f>SUM(G12:G13)</f>
        <v>417186412</v>
      </c>
      <c r="I15" s="10">
        <f>SUM(I12:I13)</f>
        <v>370620239</v>
      </c>
      <c r="K15" s="10">
        <f>SUM(K12:K13)</f>
        <v>228435576</v>
      </c>
      <c r="M15" s="10">
        <f>SUM(M12:M13)</f>
        <v>211670069</v>
      </c>
    </row>
    <row r="16" spans="1:13" ht="14.45" customHeight="1" x14ac:dyDescent="0.5">
      <c r="A16" s="8" t="s">
        <v>78</v>
      </c>
      <c r="E16" s="9">
        <v>17</v>
      </c>
      <c r="G16" s="15">
        <v>0</v>
      </c>
      <c r="I16" s="10">
        <v>0</v>
      </c>
      <c r="K16" s="10">
        <v>193492505</v>
      </c>
      <c r="M16" s="10">
        <v>225115032</v>
      </c>
    </row>
    <row r="17" spans="1:13" ht="14.45" customHeight="1" x14ac:dyDescent="0.5">
      <c r="A17" s="8" t="s">
        <v>79</v>
      </c>
      <c r="E17" s="9"/>
      <c r="G17" s="15">
        <v>3945911</v>
      </c>
      <c r="I17" s="10">
        <v>-2011613</v>
      </c>
      <c r="K17" s="10">
        <v>2851328</v>
      </c>
      <c r="M17" s="10">
        <v>678538</v>
      </c>
    </row>
    <row r="18" spans="1:13" ht="14.45" customHeight="1" x14ac:dyDescent="0.5">
      <c r="A18" s="8" t="s">
        <v>80</v>
      </c>
      <c r="E18" s="9"/>
      <c r="G18" s="15">
        <v>1463110</v>
      </c>
      <c r="I18" s="15">
        <v>8481806</v>
      </c>
      <c r="J18" s="15"/>
      <c r="K18" s="15">
        <v>15218776</v>
      </c>
      <c r="L18" s="40"/>
      <c r="M18" s="10">
        <v>21646112</v>
      </c>
    </row>
    <row r="19" spans="1:13" ht="14.45" customHeight="1" x14ac:dyDescent="0.5">
      <c r="A19" s="8" t="s">
        <v>81</v>
      </c>
      <c r="E19" s="9"/>
      <c r="G19" s="15">
        <v>-102526825</v>
      </c>
      <c r="H19" s="15"/>
      <c r="I19" s="15">
        <v>-98540548</v>
      </c>
      <c r="J19" s="15"/>
      <c r="K19" s="15">
        <v>-74581436</v>
      </c>
      <c r="L19" s="28"/>
      <c r="M19" s="15">
        <v>-72213258</v>
      </c>
    </row>
    <row r="20" spans="1:13" ht="14.45" customHeight="1" x14ac:dyDescent="0.5">
      <c r="A20" s="8" t="s">
        <v>82</v>
      </c>
      <c r="E20" s="9"/>
      <c r="G20" s="15">
        <v>-163099722</v>
      </c>
      <c r="H20" s="15"/>
      <c r="I20" s="15">
        <v>-143896548</v>
      </c>
      <c r="J20" s="15"/>
      <c r="K20" s="15">
        <v>-101082747</v>
      </c>
      <c r="L20" s="28"/>
      <c r="M20" s="15">
        <v>-95014923</v>
      </c>
    </row>
    <row r="21" spans="1:13" ht="14.45" customHeight="1" x14ac:dyDescent="0.5">
      <c r="A21" s="8" t="s">
        <v>83</v>
      </c>
      <c r="E21" s="9"/>
      <c r="G21" s="15">
        <v>-2428108</v>
      </c>
      <c r="H21" s="15"/>
      <c r="I21" s="15">
        <v>-48846</v>
      </c>
      <c r="J21" s="15"/>
      <c r="K21" s="15">
        <v>-283613</v>
      </c>
      <c r="L21" s="15"/>
      <c r="M21" s="15">
        <v>-304457</v>
      </c>
    </row>
    <row r="22" spans="1:13" ht="14.45" customHeight="1" x14ac:dyDescent="0.5">
      <c r="A22" s="8" t="s">
        <v>84</v>
      </c>
      <c r="E22" s="9"/>
      <c r="G22" s="15">
        <v>-2909266</v>
      </c>
      <c r="I22" s="15">
        <v>-2776048</v>
      </c>
      <c r="K22" s="15">
        <v>-2081001</v>
      </c>
      <c r="L22" s="40"/>
      <c r="M22" s="41">
        <v>-2063911</v>
      </c>
    </row>
    <row r="23" spans="1:13" ht="14.45" customHeight="1" x14ac:dyDescent="0.5">
      <c r="A23" s="8" t="s">
        <v>85</v>
      </c>
      <c r="E23" s="9"/>
      <c r="G23" s="15"/>
      <c r="I23" s="15"/>
      <c r="K23" s="15"/>
      <c r="M23" s="15"/>
    </row>
    <row r="24" spans="1:13" ht="14.45" customHeight="1" x14ac:dyDescent="0.5">
      <c r="B24" s="8" t="s">
        <v>86</v>
      </c>
      <c r="E24" s="9"/>
      <c r="G24" s="31">
        <v>0</v>
      </c>
      <c r="I24" s="42">
        <v>1488465</v>
      </c>
      <c r="K24" s="42">
        <v>0</v>
      </c>
      <c r="L24" s="40"/>
      <c r="M24" s="42">
        <v>0</v>
      </c>
    </row>
    <row r="25" spans="1:13" ht="6" customHeight="1" x14ac:dyDescent="0.5">
      <c r="E25" s="9"/>
      <c r="G25" s="41"/>
      <c r="I25" s="41"/>
      <c r="K25" s="41"/>
      <c r="M25" s="41"/>
    </row>
    <row r="26" spans="1:13" ht="14.45" customHeight="1" x14ac:dyDescent="0.5">
      <c r="A26" s="7" t="s">
        <v>87</v>
      </c>
      <c r="E26" s="9"/>
      <c r="G26" s="41">
        <f>SUM(G15:G24)</f>
        <v>151631512</v>
      </c>
      <c r="I26" s="41">
        <f>SUM(I15:I24)</f>
        <v>133316907</v>
      </c>
      <c r="K26" s="41">
        <f>SUM(K15:K24)</f>
        <v>261969388</v>
      </c>
      <c r="M26" s="41">
        <f>SUM(M15:M24)</f>
        <v>289513202</v>
      </c>
    </row>
    <row r="27" spans="1:13" ht="14.45" customHeight="1" x14ac:dyDescent="0.5">
      <c r="A27" s="8" t="s">
        <v>88</v>
      </c>
      <c r="E27" s="9"/>
      <c r="G27" s="31">
        <v>-15014988</v>
      </c>
      <c r="I27" s="31">
        <v>-28879604</v>
      </c>
      <c r="K27" s="31">
        <v>3404662</v>
      </c>
      <c r="L27" s="40"/>
      <c r="M27" s="31">
        <v>-12855374</v>
      </c>
    </row>
    <row r="28" spans="1:13" ht="6" customHeight="1" x14ac:dyDescent="0.5">
      <c r="E28" s="9"/>
    </row>
    <row r="29" spans="1:13" ht="14.45" customHeight="1" x14ac:dyDescent="0.5">
      <c r="A29" s="7" t="s">
        <v>89</v>
      </c>
      <c r="E29" s="9"/>
      <c r="G29" s="31">
        <f>SUM(G26:G27)</f>
        <v>136616524</v>
      </c>
      <c r="I29" s="31">
        <f>SUM(I26:I27)</f>
        <v>104437303</v>
      </c>
      <c r="K29" s="31">
        <f>SUM(K26:K27)</f>
        <v>265374050</v>
      </c>
      <c r="M29" s="31">
        <f>SUM(M26:M27)</f>
        <v>276657828</v>
      </c>
    </row>
    <row r="30" spans="1:13" ht="12.75" customHeight="1" x14ac:dyDescent="0.5">
      <c r="A30" s="7"/>
      <c r="E30" s="9"/>
    </row>
    <row r="31" spans="1:13" ht="14.45" customHeight="1" x14ac:dyDescent="0.5">
      <c r="A31" s="7" t="s">
        <v>90</v>
      </c>
      <c r="E31" s="9"/>
    </row>
    <row r="32" spans="1:13" s="44" customFormat="1" ht="14.45" customHeight="1" x14ac:dyDescent="0.5">
      <c r="A32" s="43" t="s">
        <v>208</v>
      </c>
      <c r="E32" s="45"/>
      <c r="G32" s="46"/>
      <c r="H32" s="46"/>
      <c r="I32" s="46"/>
      <c r="J32" s="46"/>
      <c r="K32" s="46"/>
      <c r="L32" s="46"/>
      <c r="M32" s="46"/>
    </row>
    <row r="33" spans="1:13" s="44" customFormat="1" ht="14.45" customHeight="1" x14ac:dyDescent="0.5">
      <c r="B33" s="44" t="s">
        <v>209</v>
      </c>
      <c r="E33" s="45"/>
      <c r="G33" s="46">
        <v>644967</v>
      </c>
      <c r="H33" s="46"/>
      <c r="I33" s="46">
        <v>0</v>
      </c>
      <c r="J33" s="46"/>
      <c r="K33" s="46">
        <v>0</v>
      </c>
      <c r="L33" s="46"/>
      <c r="M33" s="46">
        <v>0</v>
      </c>
    </row>
    <row r="34" spans="1:13" s="44" customFormat="1" ht="14.45" customHeight="1" x14ac:dyDescent="0.5">
      <c r="B34" s="44" t="s">
        <v>210</v>
      </c>
      <c r="E34" s="45"/>
      <c r="G34" s="46"/>
      <c r="H34" s="46"/>
      <c r="I34" s="46"/>
      <c r="J34" s="46"/>
      <c r="K34" s="46"/>
      <c r="L34" s="46"/>
      <c r="M34" s="46"/>
    </row>
    <row r="35" spans="1:13" s="44" customFormat="1" ht="14.45" customHeight="1" x14ac:dyDescent="0.5">
      <c r="A35" s="47"/>
      <c r="C35" s="44" t="s">
        <v>211</v>
      </c>
      <c r="E35" s="45"/>
      <c r="G35" s="48">
        <v>-141893</v>
      </c>
      <c r="H35" s="46"/>
      <c r="I35" s="48">
        <v>0</v>
      </c>
      <c r="J35" s="46"/>
      <c r="K35" s="48">
        <v>0</v>
      </c>
      <c r="L35" s="46"/>
      <c r="M35" s="48">
        <v>0</v>
      </c>
    </row>
    <row r="36" spans="1:13" s="44" customFormat="1" ht="14.45" customHeight="1" x14ac:dyDescent="0.5">
      <c r="A36" s="47"/>
      <c r="B36" s="44" t="s">
        <v>212</v>
      </c>
      <c r="E36" s="45"/>
      <c r="G36" s="46"/>
      <c r="H36" s="46"/>
      <c r="I36" s="46"/>
      <c r="J36" s="46"/>
      <c r="K36" s="46"/>
      <c r="L36" s="46"/>
      <c r="M36" s="46"/>
    </row>
    <row r="37" spans="1:13" s="44" customFormat="1" ht="14.45" customHeight="1" x14ac:dyDescent="0.5">
      <c r="A37" s="47"/>
      <c r="C37" s="44" t="s">
        <v>94</v>
      </c>
      <c r="E37" s="45"/>
      <c r="G37" s="48">
        <f>SUM(G33:G35)</f>
        <v>503074</v>
      </c>
      <c r="H37" s="46"/>
      <c r="I37" s="48">
        <f>SUM(I33:I35)</f>
        <v>0</v>
      </c>
      <c r="J37" s="46"/>
      <c r="K37" s="48">
        <f>SUM(K33:K35)</f>
        <v>0</v>
      </c>
      <c r="L37" s="46"/>
      <c r="M37" s="48">
        <f>SUM(M33:M35)</f>
        <v>0</v>
      </c>
    </row>
    <row r="38" spans="1:13" s="44" customFormat="1" ht="12.75" customHeight="1" x14ac:dyDescent="0.5">
      <c r="A38" s="47"/>
      <c r="E38" s="45"/>
      <c r="G38" s="46"/>
      <c r="H38" s="46"/>
      <c r="I38" s="46"/>
      <c r="J38" s="46"/>
      <c r="K38" s="46"/>
      <c r="L38" s="46"/>
      <c r="M38" s="46"/>
    </row>
    <row r="39" spans="1:13" ht="14.45" customHeight="1" x14ac:dyDescent="0.5">
      <c r="A39" s="43" t="s">
        <v>91</v>
      </c>
      <c r="E39" s="9"/>
    </row>
    <row r="40" spans="1:13" ht="14.45" customHeight="1" x14ac:dyDescent="0.5">
      <c r="A40" s="8" t="s">
        <v>92</v>
      </c>
      <c r="E40" s="9"/>
      <c r="G40" s="31">
        <v>12564429</v>
      </c>
      <c r="I40" s="31">
        <v>-10929495</v>
      </c>
      <c r="K40" s="31">
        <v>0</v>
      </c>
      <c r="M40" s="31">
        <v>0</v>
      </c>
    </row>
    <row r="41" spans="1:13" ht="9.9499999999999993" customHeight="1" x14ac:dyDescent="0.5">
      <c r="E41" s="9"/>
      <c r="G41" s="15"/>
      <c r="I41" s="15"/>
    </row>
    <row r="42" spans="1:13" ht="14.45" customHeight="1" x14ac:dyDescent="0.5">
      <c r="A42" s="8" t="s">
        <v>93</v>
      </c>
      <c r="E42" s="9"/>
    </row>
    <row r="43" spans="1:13" ht="14.45" customHeight="1" x14ac:dyDescent="0.5">
      <c r="B43" s="8" t="s">
        <v>94</v>
      </c>
      <c r="E43" s="9"/>
      <c r="G43" s="14">
        <f>SUM(G40:G42)</f>
        <v>12564429</v>
      </c>
      <c r="I43" s="14">
        <f>SUM(I40:I42)</f>
        <v>-10929495</v>
      </c>
      <c r="K43" s="14">
        <f>SUM(K40:K42)</f>
        <v>0</v>
      </c>
      <c r="M43" s="14">
        <f>SUM(M40:M42)</f>
        <v>0</v>
      </c>
    </row>
    <row r="44" spans="1:13" ht="6" customHeight="1" x14ac:dyDescent="0.5">
      <c r="E44" s="9"/>
    </row>
    <row r="45" spans="1:13" ht="14.45" customHeight="1" x14ac:dyDescent="0.5">
      <c r="A45" s="7" t="s">
        <v>95</v>
      </c>
      <c r="B45" s="7"/>
      <c r="C45" s="7"/>
      <c r="D45" s="7"/>
      <c r="E45" s="9"/>
      <c r="G45" s="14">
        <f>SUM(G37,G43)</f>
        <v>13067503</v>
      </c>
      <c r="I45" s="14">
        <f>SUM(I37,I43)</f>
        <v>-10929495</v>
      </c>
      <c r="K45" s="14">
        <f>SUM(K37,K43)</f>
        <v>0</v>
      </c>
      <c r="M45" s="14">
        <f>SUM(M37,M43)</f>
        <v>0</v>
      </c>
    </row>
    <row r="46" spans="1:13" ht="6" customHeight="1" x14ac:dyDescent="0.5">
      <c r="A46" s="7"/>
      <c r="B46" s="7"/>
      <c r="C46" s="7"/>
      <c r="D46" s="7"/>
      <c r="E46" s="9"/>
    </row>
    <row r="47" spans="1:13" ht="14.45" customHeight="1" thickBot="1" x14ac:dyDescent="0.55000000000000004">
      <c r="A47" s="7" t="s">
        <v>96</v>
      </c>
      <c r="E47" s="9"/>
      <c r="G47" s="37">
        <f>SUM(G29,G45)</f>
        <v>149684027</v>
      </c>
      <c r="I47" s="37">
        <f>SUM(I29,I45)</f>
        <v>93507808</v>
      </c>
      <c r="K47" s="37">
        <f>SUM(K29,K45)</f>
        <v>265374050</v>
      </c>
      <c r="M47" s="37">
        <f>SUM(M29,M45)</f>
        <v>276657828</v>
      </c>
    </row>
    <row r="48" spans="1:13" ht="12.75" customHeight="1" thickTop="1" x14ac:dyDescent="0.5">
      <c r="A48" s="7"/>
      <c r="E48" s="9"/>
    </row>
    <row r="49" spans="1:13" ht="14.45" customHeight="1" x14ac:dyDescent="0.5">
      <c r="A49" s="7" t="s">
        <v>97</v>
      </c>
      <c r="E49" s="9"/>
    </row>
    <row r="50" spans="1:13" ht="14.45" customHeight="1" x14ac:dyDescent="0.5">
      <c r="B50" s="8" t="s">
        <v>98</v>
      </c>
      <c r="E50" s="9"/>
      <c r="G50" s="15">
        <f>G29-G51</f>
        <v>141929986</v>
      </c>
      <c r="I50" s="15">
        <v>105715761</v>
      </c>
      <c r="K50" s="15">
        <f>K29-K51</f>
        <v>265374050</v>
      </c>
      <c r="M50" s="15">
        <v>276657828</v>
      </c>
    </row>
    <row r="51" spans="1:13" ht="14.45" customHeight="1" x14ac:dyDescent="0.5">
      <c r="B51" s="8" t="s">
        <v>70</v>
      </c>
      <c r="E51" s="9"/>
      <c r="G51" s="14">
        <v>-5313462</v>
      </c>
      <c r="I51" s="14">
        <v>-1278458</v>
      </c>
      <c r="K51" s="14">
        <v>0</v>
      </c>
      <c r="M51" s="14">
        <v>0</v>
      </c>
    </row>
    <row r="52" spans="1:13" ht="6" customHeight="1" x14ac:dyDescent="0.5">
      <c r="A52" s="7"/>
      <c r="E52" s="9"/>
    </row>
    <row r="53" spans="1:13" ht="14.45" customHeight="1" thickBot="1" x14ac:dyDescent="0.55000000000000004">
      <c r="A53" s="7"/>
      <c r="E53" s="9"/>
      <c r="G53" s="37">
        <f>SUM(G50:G52)</f>
        <v>136616524</v>
      </c>
      <c r="I53" s="37">
        <f>SUM(I50:I52)</f>
        <v>104437303</v>
      </c>
      <c r="K53" s="37">
        <f>SUM(K50:K52)</f>
        <v>265374050</v>
      </c>
      <c r="M53" s="37">
        <f>SUM(M50:M52)</f>
        <v>276657828</v>
      </c>
    </row>
    <row r="54" spans="1:13" ht="12.75" customHeight="1" thickTop="1" x14ac:dyDescent="0.5">
      <c r="A54" s="7"/>
      <c r="E54" s="9"/>
    </row>
    <row r="55" spans="1:13" ht="14.45" customHeight="1" x14ac:dyDescent="0.5">
      <c r="A55" s="7" t="s">
        <v>99</v>
      </c>
      <c r="E55" s="9"/>
    </row>
    <row r="56" spans="1:13" ht="14.45" customHeight="1" x14ac:dyDescent="0.5">
      <c r="B56" s="8" t="s">
        <v>98</v>
      </c>
      <c r="E56" s="9"/>
      <c r="G56" s="10">
        <f>G47-G57</f>
        <v>155663736</v>
      </c>
      <c r="I56" s="10">
        <v>95024752</v>
      </c>
      <c r="K56" s="10">
        <f>K47-K57</f>
        <v>265374050</v>
      </c>
      <c r="L56" s="8"/>
      <c r="M56" s="10">
        <v>276657828</v>
      </c>
    </row>
    <row r="57" spans="1:13" ht="14.45" customHeight="1" x14ac:dyDescent="0.5">
      <c r="B57" s="8" t="s">
        <v>70</v>
      </c>
      <c r="E57" s="9"/>
      <c r="G57" s="14">
        <v>-5979709</v>
      </c>
      <c r="I57" s="14">
        <v>-1516944</v>
      </c>
      <c r="K57" s="14">
        <v>0</v>
      </c>
      <c r="M57" s="14">
        <v>0</v>
      </c>
    </row>
    <row r="58" spans="1:13" ht="6" customHeight="1" x14ac:dyDescent="0.5">
      <c r="A58" s="7"/>
      <c r="E58" s="9"/>
    </row>
    <row r="59" spans="1:13" ht="14.45" customHeight="1" thickBot="1" x14ac:dyDescent="0.55000000000000004">
      <c r="A59" s="7"/>
      <c r="E59" s="9"/>
      <c r="G59" s="37">
        <f>SUM(G56:G58)</f>
        <v>149684027</v>
      </c>
      <c r="I59" s="37">
        <f>SUM(I56:I58)</f>
        <v>93507808</v>
      </c>
      <c r="K59" s="37">
        <f>SUM(K56:K58)</f>
        <v>265374050</v>
      </c>
      <c r="M59" s="37">
        <f>SUM(M56:M58)</f>
        <v>276657828</v>
      </c>
    </row>
    <row r="60" spans="1:13" ht="12" customHeight="1" thickTop="1" x14ac:dyDescent="0.5">
      <c r="A60" s="7"/>
      <c r="E60" s="9"/>
    </row>
    <row r="61" spans="1:13" ht="14.45" customHeight="1" x14ac:dyDescent="0.5">
      <c r="A61" s="7" t="s">
        <v>100</v>
      </c>
      <c r="E61" s="9"/>
    </row>
    <row r="62" spans="1:13" ht="6" customHeight="1" x14ac:dyDescent="0.5">
      <c r="A62" s="7"/>
      <c r="E62" s="9"/>
    </row>
    <row r="63" spans="1:13" ht="14.45" customHeight="1" thickBot="1" x14ac:dyDescent="0.55000000000000004">
      <c r="B63" s="8" t="s">
        <v>101</v>
      </c>
      <c r="E63" s="9"/>
      <c r="G63" s="2">
        <v>7.0000000000000007E-2</v>
      </c>
      <c r="H63" s="3"/>
      <c r="I63" s="2">
        <v>0.05</v>
      </c>
      <c r="J63" s="3"/>
      <c r="K63" s="2">
        <v>0.14000000000000001</v>
      </c>
      <c r="L63" s="3"/>
      <c r="M63" s="2">
        <v>0.14000000000000001</v>
      </c>
    </row>
    <row r="64" spans="1:13" ht="15" customHeight="1" thickTop="1" x14ac:dyDescent="0.5">
      <c r="E64" s="9"/>
      <c r="G64" s="5"/>
      <c r="H64" s="3"/>
      <c r="I64" s="5"/>
      <c r="J64" s="3"/>
      <c r="K64" s="5"/>
      <c r="L64" s="3"/>
      <c r="M64" s="5"/>
    </row>
    <row r="65" spans="1:13" ht="9.75" customHeight="1" x14ac:dyDescent="0.5">
      <c r="E65" s="9"/>
      <c r="G65" s="49"/>
      <c r="H65" s="49"/>
      <c r="I65" s="49"/>
      <c r="J65" s="49"/>
      <c r="K65" s="49"/>
      <c r="L65" s="49"/>
      <c r="M65" s="49"/>
    </row>
    <row r="66" spans="1:13" ht="21.95" customHeight="1" x14ac:dyDescent="0.5">
      <c r="A66" s="36" t="s">
        <v>37</v>
      </c>
      <c r="B66" s="12"/>
      <c r="C66" s="12"/>
      <c r="D66" s="12"/>
      <c r="E66" s="12"/>
      <c r="F66" s="12"/>
      <c r="G66" s="14"/>
      <c r="H66" s="14"/>
      <c r="I66" s="14"/>
      <c r="J66" s="14"/>
      <c r="K66" s="14"/>
      <c r="L66" s="14"/>
      <c r="M66" s="14"/>
    </row>
    <row r="67" spans="1:13" ht="16.5" customHeight="1" x14ac:dyDescent="0.5">
      <c r="E67" s="9"/>
      <c r="G67" s="8"/>
      <c r="H67" s="8"/>
      <c r="I67" s="8"/>
      <c r="J67" s="8"/>
      <c r="K67" s="8"/>
      <c r="L67" s="8"/>
      <c r="M67" s="8"/>
    </row>
    <row r="68" spans="1:13" ht="16.5" customHeight="1" x14ac:dyDescent="0.5">
      <c r="E68" s="9"/>
      <c r="G68" s="8"/>
      <c r="H68" s="8"/>
      <c r="I68" s="8"/>
      <c r="J68" s="8"/>
      <c r="K68" s="8"/>
      <c r="L68" s="8"/>
      <c r="M68" s="8"/>
    </row>
    <row r="69" spans="1:13" ht="16.5" customHeight="1" x14ac:dyDescent="0.5">
      <c r="E69" s="9"/>
      <c r="G69" s="8"/>
      <c r="H69" s="8"/>
      <c r="I69" s="8"/>
      <c r="J69" s="8"/>
      <c r="K69" s="8"/>
      <c r="L69" s="8"/>
      <c r="M69" s="8"/>
    </row>
    <row r="70" spans="1:13" ht="16.5" customHeight="1" x14ac:dyDescent="0.5">
      <c r="E70" s="9"/>
      <c r="G70" s="8"/>
      <c r="H70" s="8"/>
      <c r="I70" s="8"/>
      <c r="J70" s="8"/>
      <c r="K70" s="8"/>
      <c r="L70" s="8"/>
      <c r="M70" s="8"/>
    </row>
    <row r="71" spans="1:13" ht="16.5" customHeight="1" x14ac:dyDescent="0.5">
      <c r="E71" s="9"/>
      <c r="G71" s="8"/>
      <c r="H71" s="8"/>
      <c r="I71" s="8"/>
      <c r="J71" s="8"/>
      <c r="K71" s="8"/>
      <c r="L71" s="8"/>
      <c r="M71" s="8"/>
    </row>
    <row r="72" spans="1:13" ht="16.5" customHeight="1" x14ac:dyDescent="0.5">
      <c r="E72" s="9"/>
      <c r="G72" s="8"/>
      <c r="H72" s="8"/>
      <c r="I72" s="8"/>
      <c r="J72" s="8"/>
      <c r="K72" s="8"/>
      <c r="L72" s="8"/>
      <c r="M72" s="8"/>
    </row>
    <row r="73" spans="1:13" ht="16.5" customHeight="1" x14ac:dyDescent="0.5">
      <c r="E73" s="9"/>
      <c r="G73" s="8"/>
      <c r="H73" s="8"/>
      <c r="I73" s="8"/>
      <c r="J73" s="8"/>
      <c r="K73" s="8"/>
      <c r="L73" s="8"/>
      <c r="M73" s="8"/>
    </row>
    <row r="74" spans="1:13" ht="16.5" customHeight="1" x14ac:dyDescent="0.5">
      <c r="E74" s="9"/>
      <c r="G74" s="8"/>
      <c r="H74" s="8"/>
      <c r="I74" s="8"/>
      <c r="J74" s="8"/>
      <c r="K74" s="8"/>
      <c r="L74" s="8"/>
      <c r="M74" s="8"/>
    </row>
    <row r="75" spans="1:13" ht="16.5" customHeight="1" x14ac:dyDescent="0.5">
      <c r="E75" s="9"/>
      <c r="G75" s="8"/>
      <c r="H75" s="8"/>
      <c r="I75" s="8"/>
      <c r="J75" s="8"/>
      <c r="K75" s="8"/>
      <c r="L75" s="8"/>
      <c r="M75" s="8"/>
    </row>
    <row r="76" spans="1:13" ht="16.5" customHeight="1" x14ac:dyDescent="0.5">
      <c r="E76" s="9"/>
      <c r="G76" s="8"/>
      <c r="H76" s="8"/>
      <c r="I76" s="8"/>
      <c r="J76" s="8"/>
      <c r="K76" s="8"/>
      <c r="L76" s="8"/>
      <c r="M76" s="8"/>
    </row>
    <row r="77" spans="1:13" ht="16.5" customHeight="1" x14ac:dyDescent="0.5">
      <c r="E77" s="9"/>
      <c r="G77" s="8"/>
      <c r="H77" s="8"/>
      <c r="I77" s="8"/>
      <c r="J77" s="8"/>
      <c r="K77" s="8"/>
      <c r="L77" s="8"/>
      <c r="M77" s="8"/>
    </row>
    <row r="78" spans="1:13" ht="16.5" customHeight="1" x14ac:dyDescent="0.5">
      <c r="E78" s="9"/>
      <c r="G78" s="8"/>
      <c r="H78" s="8"/>
      <c r="I78" s="8"/>
      <c r="J78" s="8"/>
      <c r="K78" s="8"/>
      <c r="L78" s="8"/>
      <c r="M78" s="8"/>
    </row>
    <row r="79" spans="1:13" ht="16.5" customHeight="1" x14ac:dyDescent="0.5">
      <c r="E79" s="9"/>
      <c r="G79" s="8"/>
      <c r="H79" s="8"/>
      <c r="I79" s="8"/>
      <c r="J79" s="8"/>
      <c r="K79" s="8"/>
      <c r="L79" s="8"/>
      <c r="M79" s="8"/>
    </row>
    <row r="80" spans="1:13" ht="16.5" customHeight="1" x14ac:dyDescent="0.5">
      <c r="E80" s="9"/>
      <c r="G80" s="8"/>
      <c r="H80" s="8"/>
      <c r="I80" s="8"/>
      <c r="J80" s="8"/>
      <c r="K80" s="8"/>
      <c r="L80" s="8"/>
      <c r="M80" s="8"/>
    </row>
    <row r="81" spans="5:13" ht="16.5" customHeight="1" x14ac:dyDescent="0.5">
      <c r="E81" s="9"/>
      <c r="G81" s="8"/>
      <c r="H81" s="8"/>
      <c r="I81" s="8"/>
      <c r="J81" s="8"/>
      <c r="K81" s="8"/>
      <c r="L81" s="8"/>
      <c r="M81" s="8"/>
    </row>
    <row r="82" spans="5:13" ht="16.5" customHeight="1" x14ac:dyDescent="0.5">
      <c r="E82" s="9"/>
      <c r="G82" s="8"/>
      <c r="H82" s="8"/>
      <c r="I82" s="8"/>
      <c r="J82" s="8"/>
      <c r="K82" s="8"/>
      <c r="L82" s="8"/>
      <c r="M82" s="8"/>
    </row>
    <row r="83" spans="5:13" ht="16.5" customHeight="1" x14ac:dyDescent="0.5">
      <c r="E83" s="9"/>
      <c r="G83" s="8"/>
      <c r="H83" s="8"/>
      <c r="I83" s="8"/>
      <c r="J83" s="8"/>
      <c r="K83" s="8"/>
      <c r="L83" s="8"/>
      <c r="M83" s="8"/>
    </row>
    <row r="84" spans="5:13" ht="16.5" customHeight="1" x14ac:dyDescent="0.5">
      <c r="E84" s="9"/>
      <c r="G84" s="8"/>
      <c r="H84" s="8"/>
      <c r="I84" s="8"/>
      <c r="J84" s="8"/>
      <c r="K84" s="8"/>
      <c r="L84" s="8"/>
      <c r="M84" s="8"/>
    </row>
    <row r="85" spans="5:13" ht="16.5" customHeight="1" x14ac:dyDescent="0.5">
      <c r="E85" s="9"/>
      <c r="G85" s="8"/>
      <c r="H85" s="8"/>
      <c r="I85" s="8"/>
      <c r="J85" s="8"/>
      <c r="K85" s="8"/>
      <c r="L85" s="8"/>
      <c r="M85" s="8"/>
    </row>
    <row r="86" spans="5:13" ht="16.5" customHeight="1" x14ac:dyDescent="0.5">
      <c r="E86" s="9"/>
      <c r="G86" s="8"/>
      <c r="H86" s="8"/>
      <c r="I86" s="8"/>
      <c r="J86" s="8"/>
      <c r="K86" s="8"/>
      <c r="L86" s="8"/>
      <c r="M86" s="8"/>
    </row>
    <row r="87" spans="5:13" ht="16.5" customHeight="1" x14ac:dyDescent="0.5">
      <c r="E87" s="9"/>
      <c r="G87" s="8"/>
      <c r="H87" s="8"/>
      <c r="I87" s="8"/>
      <c r="J87" s="8"/>
      <c r="K87" s="8"/>
      <c r="L87" s="8"/>
      <c r="M87" s="8"/>
    </row>
    <row r="88" spans="5:13" ht="16.5" customHeight="1" x14ac:dyDescent="0.5">
      <c r="E88" s="9"/>
      <c r="G88" s="8"/>
      <c r="H88" s="8"/>
      <c r="I88" s="8"/>
      <c r="J88" s="8"/>
      <c r="K88" s="8"/>
      <c r="L88" s="8"/>
      <c r="M88" s="8"/>
    </row>
    <row r="89" spans="5:13" ht="16.5" customHeight="1" x14ac:dyDescent="0.5">
      <c r="E89" s="9"/>
      <c r="G89" s="8"/>
      <c r="H89" s="8"/>
      <c r="I89" s="8"/>
      <c r="J89" s="8"/>
      <c r="K89" s="8"/>
      <c r="L89" s="8"/>
      <c r="M89" s="8"/>
    </row>
    <row r="90" spans="5:13" ht="16.5" customHeight="1" x14ac:dyDescent="0.5">
      <c r="E90" s="9"/>
      <c r="G90" s="8"/>
      <c r="H90" s="8"/>
      <c r="I90" s="8"/>
      <c r="J90" s="8"/>
      <c r="K90" s="8"/>
      <c r="L90" s="8"/>
      <c r="M90" s="8"/>
    </row>
    <row r="91" spans="5:13" ht="16.5" customHeight="1" x14ac:dyDescent="0.5">
      <c r="E91" s="9"/>
      <c r="G91" s="8"/>
      <c r="H91" s="8"/>
      <c r="I91" s="8"/>
      <c r="J91" s="8"/>
      <c r="K91" s="8"/>
      <c r="L91" s="8"/>
      <c r="M91" s="8"/>
    </row>
    <row r="92" spans="5:13" ht="16.5" customHeight="1" x14ac:dyDescent="0.5">
      <c r="E92" s="9"/>
      <c r="G92" s="8"/>
      <c r="H92" s="8"/>
      <c r="I92" s="8"/>
      <c r="J92" s="8"/>
      <c r="K92" s="8"/>
      <c r="L92" s="8"/>
      <c r="M92" s="8"/>
    </row>
    <row r="93" spans="5:13" ht="16.5" customHeight="1" x14ac:dyDescent="0.5">
      <c r="E93" s="9"/>
      <c r="G93" s="8"/>
      <c r="H93" s="8"/>
      <c r="I93" s="8"/>
      <c r="J93" s="8"/>
      <c r="K93" s="8"/>
      <c r="L93" s="8"/>
      <c r="M93" s="8"/>
    </row>
    <row r="94" spans="5:13" ht="16.5" customHeight="1" x14ac:dyDescent="0.5">
      <c r="E94" s="9"/>
      <c r="G94" s="8"/>
      <c r="H94" s="8"/>
      <c r="I94" s="8"/>
      <c r="J94" s="8"/>
      <c r="K94" s="8"/>
      <c r="L94" s="8"/>
      <c r="M94" s="8"/>
    </row>
    <row r="95" spans="5:13" ht="16.5" customHeight="1" x14ac:dyDescent="0.5">
      <c r="E95" s="9"/>
      <c r="G95" s="8"/>
      <c r="H95" s="8"/>
      <c r="I95" s="8"/>
      <c r="J95" s="8"/>
      <c r="K95" s="8"/>
      <c r="L95" s="8"/>
      <c r="M95" s="8"/>
    </row>
    <row r="96" spans="5:13" ht="16.5" customHeight="1" x14ac:dyDescent="0.5">
      <c r="E96" s="9"/>
      <c r="G96" s="8"/>
      <c r="H96" s="8"/>
      <c r="I96" s="8"/>
      <c r="J96" s="8"/>
      <c r="K96" s="8"/>
      <c r="L96" s="8"/>
      <c r="M96" s="8"/>
    </row>
    <row r="97" spans="5:13" ht="16.5" customHeight="1" x14ac:dyDescent="0.5">
      <c r="E97" s="9"/>
      <c r="G97" s="8"/>
      <c r="H97" s="8"/>
      <c r="I97" s="8"/>
      <c r="J97" s="8"/>
      <c r="K97" s="8"/>
      <c r="L97" s="8"/>
      <c r="M97" s="8"/>
    </row>
    <row r="98" spans="5:13" ht="16.5" customHeight="1" x14ac:dyDescent="0.5">
      <c r="E98" s="9"/>
      <c r="G98" s="8"/>
      <c r="H98" s="8"/>
      <c r="I98" s="8"/>
      <c r="J98" s="8"/>
      <c r="K98" s="8"/>
      <c r="L98" s="8"/>
      <c r="M98" s="8"/>
    </row>
    <row r="99" spans="5:13" ht="16.5" customHeight="1" x14ac:dyDescent="0.5">
      <c r="E99" s="9"/>
      <c r="G99" s="8"/>
      <c r="H99" s="8"/>
      <c r="I99" s="8"/>
      <c r="J99" s="8"/>
      <c r="K99" s="8"/>
      <c r="L99" s="8"/>
      <c r="M99" s="8"/>
    </row>
    <row r="100" spans="5:13" ht="16.5" customHeight="1" x14ac:dyDescent="0.5">
      <c r="E100" s="9"/>
      <c r="G100" s="8"/>
      <c r="H100" s="8"/>
      <c r="I100" s="8"/>
      <c r="J100" s="8"/>
      <c r="K100" s="8"/>
      <c r="L100" s="8"/>
      <c r="M100" s="8"/>
    </row>
    <row r="101" spans="5:13" ht="16.5" customHeight="1" x14ac:dyDescent="0.5">
      <c r="E101" s="9"/>
      <c r="G101" s="8"/>
      <c r="H101" s="8"/>
      <c r="I101" s="8"/>
      <c r="J101" s="8"/>
      <c r="K101" s="8"/>
      <c r="L101" s="8"/>
      <c r="M101" s="8"/>
    </row>
    <row r="102" spans="5:13" ht="16.5" customHeight="1" x14ac:dyDescent="0.5">
      <c r="E102" s="9"/>
      <c r="G102" s="8"/>
      <c r="H102" s="8"/>
      <c r="I102" s="8"/>
      <c r="J102" s="8"/>
      <c r="K102" s="8"/>
      <c r="L102" s="8"/>
      <c r="M102" s="8"/>
    </row>
    <row r="103" spans="5:13" ht="16.5" customHeight="1" x14ac:dyDescent="0.5">
      <c r="E103" s="9"/>
      <c r="G103" s="8"/>
      <c r="H103" s="8"/>
      <c r="I103" s="8"/>
      <c r="J103" s="8"/>
      <c r="K103" s="8"/>
      <c r="L103" s="8"/>
      <c r="M103" s="8"/>
    </row>
    <row r="104" spans="5:13" ht="16.5" customHeight="1" x14ac:dyDescent="0.5">
      <c r="E104" s="9"/>
      <c r="G104" s="8"/>
      <c r="H104" s="8"/>
      <c r="I104" s="8"/>
      <c r="J104" s="8"/>
      <c r="K104" s="8"/>
      <c r="L104" s="8"/>
      <c r="M104" s="8"/>
    </row>
    <row r="105" spans="5:13" ht="16.5" customHeight="1" x14ac:dyDescent="0.5">
      <c r="E105" s="9"/>
      <c r="G105" s="8"/>
      <c r="H105" s="8"/>
      <c r="I105" s="8"/>
      <c r="J105" s="8"/>
      <c r="K105" s="8"/>
      <c r="L105" s="8"/>
      <c r="M105" s="8"/>
    </row>
    <row r="106" spans="5:13" ht="16.5" customHeight="1" x14ac:dyDescent="0.5">
      <c r="E106" s="9"/>
      <c r="G106" s="8"/>
      <c r="H106" s="8"/>
      <c r="I106" s="8"/>
      <c r="J106" s="8"/>
      <c r="K106" s="8"/>
      <c r="L106" s="8"/>
      <c r="M106" s="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03AF-B7BC-4FBF-9FDD-D7A534A85BEB}">
  <dimension ref="A1:AA41"/>
  <sheetViews>
    <sheetView topLeftCell="A12" zoomScale="115" zoomScaleNormal="115" zoomScaleSheetLayoutView="100" workbookViewId="0">
      <selection activeCell="A12" sqref="A1:XFD1048576"/>
    </sheetView>
  </sheetViews>
  <sheetFormatPr defaultColWidth="9.42578125" defaultRowHeight="15.95" customHeight="1" x14ac:dyDescent="0.5"/>
  <cols>
    <col min="1" max="3" width="1.5703125" style="8" customWidth="1"/>
    <col min="4" max="4" width="27" style="8" customWidth="1"/>
    <col min="5" max="5" width="5" style="8" customWidth="1"/>
    <col min="6" max="6" width="0.85546875" style="8" customWidth="1"/>
    <col min="7" max="7" width="11.7109375" style="10" customWidth="1"/>
    <col min="8" max="8" width="0.85546875" style="10" customWidth="1"/>
    <col min="9" max="9" width="11.7109375" style="10" customWidth="1"/>
    <col min="10" max="10" width="0.85546875" style="10" customWidth="1"/>
    <col min="11" max="11" width="14.7109375" style="10" customWidth="1"/>
    <col min="12" max="12" width="0.85546875" style="10" customWidth="1"/>
    <col min="13" max="13" width="11.7109375" style="10" customWidth="1"/>
    <col min="14" max="14" width="0.85546875" style="10" customWidth="1"/>
    <col min="15" max="15" width="11.7109375" style="10" customWidth="1"/>
    <col min="16" max="16" width="0.85546875" style="10" customWidth="1"/>
    <col min="17" max="17" width="11.7109375" style="10" customWidth="1"/>
    <col min="18" max="18" width="0.85546875" style="10" customWidth="1"/>
    <col min="19" max="19" width="11.7109375" style="10" customWidth="1"/>
    <col min="20" max="20" width="0.85546875" style="10" customWidth="1"/>
    <col min="21" max="21" width="15.7109375" style="10" customWidth="1"/>
    <col min="22" max="22" width="0.85546875" style="10" customWidth="1"/>
    <col min="23" max="23" width="11.7109375" style="10" customWidth="1"/>
    <col min="24" max="24" width="0.85546875" style="10" customWidth="1"/>
    <col min="25" max="25" width="11.7109375" style="10" customWidth="1"/>
    <col min="26" max="26" width="0.85546875" style="10" customWidth="1"/>
    <col min="27" max="27" width="11.7109375" style="10" customWidth="1"/>
    <col min="28" max="16384" width="9.42578125" style="8"/>
  </cols>
  <sheetData>
    <row r="1" spans="1:27" ht="16.5" customHeight="1" x14ac:dyDescent="0.5">
      <c r="A1" s="7" t="s">
        <v>0</v>
      </c>
    </row>
    <row r="2" spans="1:27" ht="16.5" customHeight="1" x14ac:dyDescent="0.5">
      <c r="A2" s="7" t="s">
        <v>102</v>
      </c>
    </row>
    <row r="3" spans="1:27" ht="16.5" customHeight="1" x14ac:dyDescent="0.5">
      <c r="A3" s="11" t="s">
        <v>202</v>
      </c>
      <c r="B3" s="12"/>
      <c r="C3" s="12"/>
      <c r="D3" s="12"/>
      <c r="E3" s="12"/>
      <c r="F3" s="12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s="51" customFormat="1" ht="15.95" customHeight="1" x14ac:dyDescent="0.5">
      <c r="A4" s="50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s="51" customFormat="1" ht="15.95" customHeight="1" x14ac:dyDescent="0.5">
      <c r="A5" s="50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s="51" customFormat="1" ht="15.95" customHeight="1" x14ac:dyDescent="0.5">
      <c r="G6" s="110" t="s">
        <v>103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</row>
    <row r="7" spans="1:27" s="51" customFormat="1" ht="15.95" customHeight="1" x14ac:dyDescent="0.5">
      <c r="G7" s="111" t="s">
        <v>104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54"/>
      <c r="Y7" s="54"/>
      <c r="Z7" s="54"/>
      <c r="AA7" s="54"/>
    </row>
    <row r="8" spans="1:27" s="51" customFormat="1" ht="15.95" customHeight="1" x14ac:dyDescent="0.5">
      <c r="G8" s="54"/>
      <c r="H8" s="54"/>
      <c r="I8" s="54"/>
      <c r="J8" s="54"/>
      <c r="K8" s="54"/>
      <c r="L8" s="54"/>
      <c r="M8" s="55"/>
      <c r="N8" s="55"/>
      <c r="O8" s="55"/>
      <c r="P8" s="55"/>
      <c r="Q8" s="55"/>
      <c r="R8" s="55"/>
      <c r="S8" s="55"/>
      <c r="T8" s="55"/>
      <c r="U8" s="55" t="s">
        <v>105</v>
      </c>
      <c r="V8" s="55"/>
      <c r="W8" s="55"/>
      <c r="X8" s="54"/>
      <c r="Y8" s="54"/>
      <c r="Z8" s="54"/>
      <c r="AA8" s="54"/>
    </row>
    <row r="9" spans="1:27" s="51" customFormat="1" ht="15.95" customHeight="1" x14ac:dyDescent="0.5">
      <c r="G9" s="110" t="s">
        <v>106</v>
      </c>
      <c r="H9" s="110"/>
      <c r="I9" s="110"/>
      <c r="J9" s="54"/>
      <c r="K9" s="54"/>
      <c r="L9" s="55"/>
      <c r="M9" s="110" t="s">
        <v>62</v>
      </c>
      <c r="N9" s="110"/>
      <c r="O9" s="110"/>
      <c r="P9" s="110"/>
      <c r="Q9" s="110"/>
      <c r="R9" s="55"/>
      <c r="S9" s="55"/>
      <c r="T9" s="55"/>
      <c r="U9" s="53" t="s">
        <v>107</v>
      </c>
      <c r="V9" s="54"/>
      <c r="X9" s="54"/>
      <c r="Y9" s="54"/>
      <c r="Z9" s="55"/>
      <c r="AA9" s="55"/>
    </row>
    <row r="10" spans="1:27" s="51" customFormat="1" ht="15.95" customHeight="1" x14ac:dyDescent="0.5">
      <c r="G10" s="52"/>
      <c r="H10" s="52"/>
      <c r="I10" s="52"/>
      <c r="J10" s="55"/>
      <c r="K10" s="56" t="s">
        <v>108</v>
      </c>
      <c r="L10" s="55"/>
      <c r="M10" s="52"/>
      <c r="N10" s="52"/>
      <c r="O10" s="52"/>
      <c r="P10" s="52"/>
      <c r="Q10" s="52"/>
      <c r="R10" s="55"/>
      <c r="S10" s="52"/>
      <c r="T10" s="55"/>
      <c r="V10" s="55"/>
      <c r="Z10" s="55"/>
      <c r="AA10" s="55"/>
    </row>
    <row r="11" spans="1:27" s="51" customFormat="1" ht="15.95" customHeight="1" x14ac:dyDescent="0.5">
      <c r="G11" s="56" t="s">
        <v>109</v>
      </c>
      <c r="H11" s="56"/>
      <c r="I11" s="56" t="s">
        <v>110</v>
      </c>
      <c r="J11" s="55"/>
      <c r="K11" s="56" t="s">
        <v>111</v>
      </c>
      <c r="L11" s="55"/>
      <c r="M11" s="56" t="s">
        <v>112</v>
      </c>
      <c r="N11" s="55"/>
      <c r="O11" s="56" t="s">
        <v>113</v>
      </c>
      <c r="P11" s="55"/>
      <c r="Q11" s="56"/>
      <c r="R11" s="55"/>
      <c r="S11" s="56"/>
      <c r="T11" s="55"/>
      <c r="U11" s="56"/>
      <c r="V11" s="55"/>
      <c r="W11" s="56" t="s">
        <v>114</v>
      </c>
      <c r="X11" s="56"/>
      <c r="Y11" s="56" t="s">
        <v>115</v>
      </c>
      <c r="Z11" s="55"/>
      <c r="AA11" s="55"/>
    </row>
    <row r="12" spans="1:27" s="51" customFormat="1" ht="15.95" customHeight="1" x14ac:dyDescent="0.5">
      <c r="G12" s="56" t="s">
        <v>116</v>
      </c>
      <c r="H12" s="56"/>
      <c r="I12" s="56" t="s">
        <v>117</v>
      </c>
      <c r="J12" s="54"/>
      <c r="K12" s="56" t="s">
        <v>118</v>
      </c>
      <c r="L12" s="56"/>
      <c r="M12" s="57" t="s">
        <v>119</v>
      </c>
      <c r="N12" s="56"/>
      <c r="O12" s="57" t="s">
        <v>120</v>
      </c>
      <c r="P12" s="56"/>
      <c r="Q12" s="57"/>
      <c r="R12" s="56"/>
      <c r="S12" s="57" t="s">
        <v>121</v>
      </c>
      <c r="T12" s="56"/>
      <c r="U12" s="56" t="s">
        <v>122</v>
      </c>
      <c r="W12" s="56" t="s">
        <v>123</v>
      </c>
      <c r="X12" s="56"/>
      <c r="Y12" s="56" t="s">
        <v>124</v>
      </c>
      <c r="Z12" s="54"/>
      <c r="AA12" s="56"/>
    </row>
    <row r="13" spans="1:27" s="51" customFormat="1" ht="15.95" customHeight="1" x14ac:dyDescent="0.5">
      <c r="G13" s="56" t="s">
        <v>125</v>
      </c>
      <c r="H13" s="56"/>
      <c r="I13" s="56" t="s">
        <v>126</v>
      </c>
      <c r="J13" s="54"/>
      <c r="K13" s="56" t="s">
        <v>127</v>
      </c>
      <c r="L13" s="56"/>
      <c r="M13" s="56" t="s">
        <v>128</v>
      </c>
      <c r="N13" s="56"/>
      <c r="O13" s="56" t="s">
        <v>129</v>
      </c>
      <c r="P13" s="56"/>
      <c r="Q13" s="56" t="s">
        <v>65</v>
      </c>
      <c r="R13" s="56"/>
      <c r="S13" s="56" t="s">
        <v>129</v>
      </c>
      <c r="T13" s="56"/>
      <c r="U13" s="56" t="s">
        <v>130</v>
      </c>
      <c r="W13" s="56" t="s">
        <v>131</v>
      </c>
      <c r="X13" s="56"/>
      <c r="Y13" s="56" t="s">
        <v>132</v>
      </c>
      <c r="Z13" s="54"/>
      <c r="AA13" s="56" t="s">
        <v>71</v>
      </c>
    </row>
    <row r="14" spans="1:27" s="51" customFormat="1" ht="15.95" customHeight="1" x14ac:dyDescent="0.5">
      <c r="E14" s="58" t="s">
        <v>9</v>
      </c>
      <c r="F14" s="59"/>
      <c r="G14" s="60" t="s">
        <v>10</v>
      </c>
      <c r="H14" s="56"/>
      <c r="I14" s="60" t="s">
        <v>10</v>
      </c>
      <c r="J14" s="54"/>
      <c r="K14" s="60" t="s">
        <v>10</v>
      </c>
      <c r="L14" s="56"/>
      <c r="M14" s="60" t="s">
        <v>10</v>
      </c>
      <c r="N14" s="56"/>
      <c r="O14" s="60" t="s">
        <v>10</v>
      </c>
      <c r="P14" s="56"/>
      <c r="Q14" s="60" t="s">
        <v>10</v>
      </c>
      <c r="R14" s="56"/>
      <c r="S14" s="60" t="s">
        <v>10</v>
      </c>
      <c r="T14" s="56"/>
      <c r="U14" s="60" t="s">
        <v>10</v>
      </c>
      <c r="V14" s="56"/>
      <c r="W14" s="60" t="s">
        <v>10</v>
      </c>
      <c r="X14" s="56"/>
      <c r="Y14" s="60" t="s">
        <v>10</v>
      </c>
      <c r="Z14" s="54"/>
      <c r="AA14" s="60" t="s">
        <v>10</v>
      </c>
    </row>
    <row r="15" spans="1:27" s="51" customFormat="1" ht="15.95" customHeight="1" x14ac:dyDescent="0.5">
      <c r="A15" s="50"/>
      <c r="B15" s="61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</row>
    <row r="16" spans="1:27" s="51" customFormat="1" ht="15.95" customHeight="1" x14ac:dyDescent="0.5">
      <c r="A16" s="50" t="s">
        <v>134</v>
      </c>
      <c r="E16" s="62"/>
      <c r="F16" s="62"/>
      <c r="G16" s="63">
        <v>2000000000</v>
      </c>
      <c r="H16" s="63"/>
      <c r="I16" s="63">
        <v>1248938736</v>
      </c>
      <c r="J16" s="63"/>
      <c r="K16" s="63">
        <v>94712575</v>
      </c>
      <c r="L16" s="63"/>
      <c r="M16" s="63">
        <v>200000000</v>
      </c>
      <c r="N16" s="52"/>
      <c r="O16" s="52">
        <v>0</v>
      </c>
      <c r="P16" s="52"/>
      <c r="Q16" s="52">
        <v>1469374415</v>
      </c>
      <c r="R16" s="52"/>
      <c r="S16" s="52">
        <v>0</v>
      </c>
      <c r="T16" s="52"/>
      <c r="U16" s="52">
        <v>-62817858</v>
      </c>
      <c r="V16" s="52"/>
      <c r="W16" s="52">
        <f>SUM(G16:U16)</f>
        <v>4950207868</v>
      </c>
      <c r="X16" s="52"/>
      <c r="Y16" s="52">
        <v>16346901</v>
      </c>
      <c r="Z16" s="63"/>
      <c r="AA16" s="52">
        <f>SUM(W16:Y16)</f>
        <v>4966554769</v>
      </c>
    </row>
    <row r="17" spans="1:27" s="51" customFormat="1" ht="15.95" customHeight="1" x14ac:dyDescent="0.5">
      <c r="A17" s="64" t="s">
        <v>133</v>
      </c>
      <c r="B17" s="65"/>
      <c r="E17" s="62">
        <v>10.199999999999999</v>
      </c>
      <c r="F17" s="62"/>
      <c r="G17" s="52">
        <v>0</v>
      </c>
      <c r="H17" s="52"/>
      <c r="I17" s="52">
        <v>0</v>
      </c>
      <c r="J17" s="52"/>
      <c r="K17" s="52">
        <v>0</v>
      </c>
      <c r="L17" s="52"/>
      <c r="M17" s="52">
        <v>0</v>
      </c>
      <c r="N17" s="52"/>
      <c r="O17" s="52">
        <v>0</v>
      </c>
      <c r="P17" s="52"/>
      <c r="Q17" s="52">
        <v>0</v>
      </c>
      <c r="R17" s="52"/>
      <c r="S17" s="52">
        <v>0</v>
      </c>
      <c r="T17" s="52"/>
      <c r="U17" s="52">
        <v>0</v>
      </c>
      <c r="V17" s="52"/>
      <c r="W17" s="52">
        <f>SUM(G17:U17)</f>
        <v>0</v>
      </c>
      <c r="X17" s="52"/>
      <c r="Y17" s="52">
        <v>-2068</v>
      </c>
      <c r="Z17" s="63"/>
      <c r="AA17" s="52">
        <f>SUM(W17:Y17)</f>
        <v>-2068</v>
      </c>
    </row>
    <row r="18" spans="1:27" s="51" customFormat="1" ht="15.95" customHeight="1" x14ac:dyDescent="0.5">
      <c r="A18" s="51" t="s">
        <v>96</v>
      </c>
      <c r="G18" s="66">
        <v>0</v>
      </c>
      <c r="H18" s="52"/>
      <c r="I18" s="66">
        <v>0</v>
      </c>
      <c r="J18" s="63"/>
      <c r="K18" s="66">
        <v>0</v>
      </c>
      <c r="L18" s="63"/>
      <c r="M18" s="66">
        <v>0</v>
      </c>
      <c r="N18" s="63"/>
      <c r="O18" s="66">
        <v>0</v>
      </c>
      <c r="P18" s="63"/>
      <c r="Q18" s="66">
        <v>105715761</v>
      </c>
      <c r="R18" s="63"/>
      <c r="S18" s="66">
        <v>0</v>
      </c>
      <c r="T18" s="63"/>
      <c r="U18" s="66">
        <v>-10691009</v>
      </c>
      <c r="V18" s="63"/>
      <c r="W18" s="66">
        <f>SUM(G18:U18)</f>
        <v>95024752</v>
      </c>
      <c r="X18" s="52"/>
      <c r="Y18" s="66">
        <v>-1516944</v>
      </c>
      <c r="Z18" s="63"/>
      <c r="AA18" s="66">
        <f>SUM(W18:Y18)</f>
        <v>93507808</v>
      </c>
    </row>
    <row r="19" spans="1:27" s="51" customFormat="1" ht="15.95" customHeight="1" x14ac:dyDescent="0.5">
      <c r="G19" s="67"/>
      <c r="H19" s="67"/>
      <c r="I19" s="67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63"/>
      <c r="X19" s="52"/>
      <c r="Y19" s="52"/>
      <c r="Z19" s="52"/>
      <c r="AA19" s="52"/>
    </row>
    <row r="20" spans="1:27" s="51" customFormat="1" ht="15.95" customHeight="1" thickBot="1" x14ac:dyDescent="0.55000000000000004">
      <c r="A20" s="50" t="s">
        <v>199</v>
      </c>
      <c r="B20" s="61"/>
      <c r="G20" s="68">
        <f>SUM(G16:G18)</f>
        <v>2000000000</v>
      </c>
      <c r="H20" s="52"/>
      <c r="I20" s="68">
        <f>SUM(I16:I18)</f>
        <v>1248938736</v>
      </c>
      <c r="J20" s="52"/>
      <c r="K20" s="68">
        <f>SUM(K16:K18)</f>
        <v>94712575</v>
      </c>
      <c r="L20" s="52"/>
      <c r="M20" s="68">
        <f>SUM(M16:M18)</f>
        <v>200000000</v>
      </c>
      <c r="N20" s="52"/>
      <c r="O20" s="68">
        <f>SUM(O16:O18)</f>
        <v>0</v>
      </c>
      <c r="P20" s="52"/>
      <c r="Q20" s="68">
        <f>SUM(Q16:Q18)</f>
        <v>1575090176</v>
      </c>
      <c r="R20" s="52"/>
      <c r="S20" s="68">
        <f>SUM(S16:S18)</f>
        <v>0</v>
      </c>
      <c r="T20" s="52"/>
      <c r="U20" s="68">
        <f>SUM(U16:U18)</f>
        <v>-73508867</v>
      </c>
      <c r="V20" s="52"/>
      <c r="W20" s="68">
        <f>SUM(W16:W18)</f>
        <v>5045232620</v>
      </c>
      <c r="X20" s="52"/>
      <c r="Y20" s="68">
        <f>SUM(Y16:Y18)</f>
        <v>14827889</v>
      </c>
      <c r="Z20" s="52"/>
      <c r="AA20" s="68">
        <f>SUM(AA16:AA18)</f>
        <v>5060060509</v>
      </c>
    </row>
    <row r="21" spans="1:27" s="51" customFormat="1" ht="15.95" customHeight="1" thickTop="1" x14ac:dyDescent="0.5">
      <c r="A21" s="50"/>
      <c r="B21" s="6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</row>
    <row r="22" spans="1:27" s="51" customFormat="1" ht="15.95" customHeight="1" x14ac:dyDescent="0.5">
      <c r="A22" s="50"/>
      <c r="B22" s="61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1:27" s="51" customFormat="1" ht="15.95" customHeight="1" x14ac:dyDescent="0.5">
      <c r="A23" s="50" t="s">
        <v>203</v>
      </c>
      <c r="E23" s="62"/>
      <c r="F23" s="62"/>
      <c r="G23" s="52">
        <v>2000000000</v>
      </c>
      <c r="H23" s="52"/>
      <c r="I23" s="52">
        <v>1248938736</v>
      </c>
      <c r="J23" s="52"/>
      <c r="K23" s="52">
        <v>94712575</v>
      </c>
      <c r="L23" s="52"/>
      <c r="M23" s="52">
        <v>200000000</v>
      </c>
      <c r="N23" s="52"/>
      <c r="O23" s="52">
        <v>179058025</v>
      </c>
      <c r="P23" s="52"/>
      <c r="Q23" s="52">
        <v>1346642281</v>
      </c>
      <c r="R23" s="52"/>
      <c r="S23" s="52">
        <v>-179058025</v>
      </c>
      <c r="T23" s="52"/>
      <c r="U23" s="52">
        <v>-123164126</v>
      </c>
      <c r="V23" s="52"/>
      <c r="W23" s="52">
        <f>SUM(G23:U23)</f>
        <v>4767129466</v>
      </c>
      <c r="X23" s="52"/>
      <c r="Y23" s="52">
        <v>171247803</v>
      </c>
      <c r="Z23" s="63"/>
      <c r="AA23" s="52">
        <f>SUM(W23:Y23)</f>
        <v>4938377269</v>
      </c>
    </row>
    <row r="24" spans="1:27" s="51" customFormat="1" ht="15.95" customHeight="1" x14ac:dyDescent="0.5">
      <c r="A24" s="64" t="s">
        <v>133</v>
      </c>
      <c r="B24" s="65"/>
      <c r="E24" s="62">
        <v>10.199999999999999</v>
      </c>
      <c r="F24" s="62"/>
      <c r="G24" s="52">
        <v>0</v>
      </c>
      <c r="H24" s="52"/>
      <c r="I24" s="52">
        <v>0</v>
      </c>
      <c r="J24" s="52"/>
      <c r="K24" s="52">
        <v>0</v>
      </c>
      <c r="L24" s="52"/>
      <c r="M24" s="52">
        <v>0</v>
      </c>
      <c r="N24" s="52"/>
      <c r="O24" s="52">
        <v>0</v>
      </c>
      <c r="P24" s="52"/>
      <c r="Q24" s="52">
        <v>0</v>
      </c>
      <c r="R24" s="52"/>
      <c r="S24" s="52">
        <v>0</v>
      </c>
      <c r="T24" s="52"/>
      <c r="U24" s="52">
        <v>0</v>
      </c>
      <c r="V24" s="52"/>
      <c r="W24" s="52">
        <f>SUM(G24:U24)</f>
        <v>0</v>
      </c>
      <c r="X24" s="52"/>
      <c r="Y24" s="52">
        <v>-1645</v>
      </c>
      <c r="Z24" s="63"/>
      <c r="AA24" s="52">
        <f>SUM(W24:Y24)</f>
        <v>-1645</v>
      </c>
    </row>
    <row r="25" spans="1:27" s="51" customFormat="1" ht="15.95" customHeight="1" x14ac:dyDescent="0.5">
      <c r="A25" s="51" t="s">
        <v>96</v>
      </c>
      <c r="G25" s="66">
        <v>0</v>
      </c>
      <c r="H25" s="52"/>
      <c r="I25" s="66">
        <v>0</v>
      </c>
      <c r="J25" s="63"/>
      <c r="K25" s="66">
        <v>0</v>
      </c>
      <c r="L25" s="63"/>
      <c r="M25" s="66">
        <v>0</v>
      </c>
      <c r="N25" s="63"/>
      <c r="O25" s="66">
        <v>0</v>
      </c>
      <c r="P25" s="63"/>
      <c r="Q25" s="66">
        <f>'E5 (3M)'!G50+'E5 (3M)'!G37</f>
        <v>142433060</v>
      </c>
      <c r="R25" s="63"/>
      <c r="S25" s="66">
        <v>0</v>
      </c>
      <c r="T25" s="63"/>
      <c r="U25" s="66">
        <v>13230676</v>
      </c>
      <c r="V25" s="63"/>
      <c r="W25" s="66">
        <f>SUM(G25:U25)</f>
        <v>155663736</v>
      </c>
      <c r="X25" s="52"/>
      <c r="Y25" s="66">
        <f>'E5 (3M)'!G57</f>
        <v>-5979709</v>
      </c>
      <c r="Z25" s="63"/>
      <c r="AA25" s="66">
        <f>SUM(W25:Y25)</f>
        <v>149684027</v>
      </c>
    </row>
    <row r="26" spans="1:27" s="51" customFormat="1" ht="15.95" customHeight="1" x14ac:dyDescent="0.5">
      <c r="G26" s="67"/>
      <c r="H26" s="67"/>
      <c r="I26" s="6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63"/>
      <c r="X26" s="52"/>
      <c r="Y26" s="52"/>
      <c r="Z26" s="52"/>
      <c r="AA26" s="52"/>
    </row>
    <row r="27" spans="1:27" s="51" customFormat="1" ht="15.95" customHeight="1" thickBot="1" x14ac:dyDescent="0.55000000000000004">
      <c r="A27" s="50" t="s">
        <v>204</v>
      </c>
      <c r="B27" s="61"/>
      <c r="G27" s="68">
        <f>SUM(G23:G25)</f>
        <v>2000000000</v>
      </c>
      <c r="H27" s="52"/>
      <c r="I27" s="68">
        <f>SUM(I23:I25)</f>
        <v>1248938736</v>
      </c>
      <c r="J27" s="52"/>
      <c r="K27" s="68">
        <f>SUM(K23:K25)</f>
        <v>94712575</v>
      </c>
      <c r="L27" s="52"/>
      <c r="M27" s="68">
        <f>SUM(M23:M25)</f>
        <v>200000000</v>
      </c>
      <c r="N27" s="52"/>
      <c r="O27" s="68">
        <f>SUM(O23:O25)</f>
        <v>179058025</v>
      </c>
      <c r="P27" s="52"/>
      <c r="Q27" s="68">
        <f>SUM(Q23:Q25)</f>
        <v>1489075341</v>
      </c>
      <c r="R27" s="52"/>
      <c r="S27" s="68">
        <f>SUM(S23:S25)</f>
        <v>-179058025</v>
      </c>
      <c r="T27" s="52"/>
      <c r="U27" s="68">
        <f>SUM(U23:U25)</f>
        <v>-109933450</v>
      </c>
      <c r="V27" s="52"/>
      <c r="W27" s="68">
        <f>SUM(W23:W25)</f>
        <v>4922793202</v>
      </c>
      <c r="X27" s="52"/>
      <c r="Y27" s="68">
        <f>SUM(Y23:Y25)</f>
        <v>165266449</v>
      </c>
      <c r="Z27" s="52"/>
      <c r="AA27" s="68">
        <f>SUM(AA23:AA25)</f>
        <v>5088059651</v>
      </c>
    </row>
    <row r="28" spans="1:27" s="51" customFormat="1" ht="15.95" customHeight="1" thickTop="1" x14ac:dyDescent="0.5">
      <c r="A28" s="50"/>
      <c r="B28" s="61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</row>
    <row r="29" spans="1:27" s="51" customFormat="1" ht="15.95" customHeight="1" x14ac:dyDescent="0.2">
      <c r="A29" s="50"/>
      <c r="B29" s="61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52"/>
      <c r="W29" s="52"/>
      <c r="X29" s="52"/>
      <c r="Y29" s="52"/>
      <c r="Z29" s="52"/>
      <c r="AA29" s="52"/>
    </row>
    <row r="30" spans="1:27" s="51" customFormat="1" ht="15.95" customHeight="1" x14ac:dyDescent="0.5">
      <c r="A30" s="50"/>
      <c r="B30" s="61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1:27" s="51" customFormat="1" ht="15.95" customHeight="1" x14ac:dyDescent="0.5">
      <c r="A31" s="50"/>
      <c r="B31" s="61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7" spans="1:27" s="51" customFormat="1" ht="15.95" customHeight="1" x14ac:dyDescent="0.5">
      <c r="A37" s="50"/>
      <c r="B37" s="61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</row>
    <row r="38" spans="1:27" s="51" customFormat="1" ht="18" customHeight="1" x14ac:dyDescent="0.5">
      <c r="A38" s="50"/>
      <c r="B38" s="50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</row>
    <row r="39" spans="1:27" ht="18" customHeight="1" x14ac:dyDescent="0.5">
      <c r="A39" s="7"/>
      <c r="B39" s="23"/>
    </row>
    <row r="40" spans="1:27" ht="11.25" customHeight="1" x14ac:dyDescent="0.5">
      <c r="A40" s="7"/>
      <c r="B40" s="23"/>
    </row>
    <row r="41" spans="1:27" ht="21.95" customHeight="1" x14ac:dyDescent="0.5">
      <c r="A41" s="36" t="str">
        <f>'EN 2-4'!A101</f>
        <v>The accompanying notes from part of this interim financial information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</sheetData>
  <mergeCells count="4">
    <mergeCell ref="G6:AA6"/>
    <mergeCell ref="M9:Q9"/>
    <mergeCell ref="G9:I9"/>
    <mergeCell ref="G7:W7"/>
  </mergeCells>
  <pageMargins left="0.5" right="0.5" top="0.5" bottom="0.6" header="0.49" footer="0.4"/>
  <pageSetup paperSize="9" scale="8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F346-B7E0-4977-BAD6-11CCB9338848}">
  <dimension ref="A1:T33"/>
  <sheetViews>
    <sheetView zoomScaleNormal="100" zoomScaleSheetLayoutView="100" workbookViewId="0">
      <selection activeCell="I27" sqref="I27"/>
    </sheetView>
  </sheetViews>
  <sheetFormatPr defaultColWidth="9.42578125" defaultRowHeight="16.7" customHeight="1" x14ac:dyDescent="0.5"/>
  <cols>
    <col min="1" max="3" width="1.5703125" style="8" customWidth="1"/>
    <col min="4" max="4" width="30.7109375" style="8" customWidth="1"/>
    <col min="5" max="5" width="4.85546875" style="8" customWidth="1"/>
    <col min="6" max="6" width="1.42578125" style="8" customWidth="1"/>
    <col min="7" max="7" width="17.28515625" style="10" customWidth="1"/>
    <col min="8" max="8" width="1.42578125" style="10" customWidth="1"/>
    <col min="9" max="9" width="13.5703125" style="10" customWidth="1"/>
    <col min="10" max="10" width="1.42578125" style="10" customWidth="1"/>
    <col min="11" max="11" width="14.5703125" style="10" customWidth="1"/>
    <col min="12" max="12" width="1.42578125" style="10" customWidth="1"/>
    <col min="13" max="13" width="14.5703125" style="10" customWidth="1"/>
    <col min="14" max="14" width="1.42578125" style="10" customWidth="1"/>
    <col min="15" max="15" width="14.5703125" style="10" customWidth="1"/>
    <col min="16" max="16" width="1.42578125" style="10" customWidth="1"/>
    <col min="17" max="17" width="13.7109375" style="10" customWidth="1"/>
    <col min="18" max="18" width="1.42578125" style="10" customWidth="1"/>
    <col min="19" max="19" width="14.5703125" style="10" customWidth="1"/>
    <col min="20" max="20" width="12.140625" style="8" bestFit="1" customWidth="1"/>
    <col min="21" max="16384" width="9.42578125" style="8"/>
  </cols>
  <sheetData>
    <row r="1" spans="1:19" ht="16.5" customHeight="1" x14ac:dyDescent="0.5">
      <c r="A1" s="7" t="s">
        <v>0</v>
      </c>
    </row>
    <row r="2" spans="1:19" ht="16.5" customHeight="1" x14ac:dyDescent="0.5">
      <c r="A2" s="7" t="s">
        <v>135</v>
      </c>
    </row>
    <row r="3" spans="1:19" ht="16.5" customHeight="1" x14ac:dyDescent="0.5">
      <c r="A3" s="11" t="s">
        <v>202</v>
      </c>
      <c r="B3" s="12"/>
      <c r="C3" s="12"/>
      <c r="D3" s="12"/>
      <c r="E3" s="12"/>
      <c r="F3" s="12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t="16.5" customHeight="1" x14ac:dyDescent="0.5">
      <c r="A4" s="7"/>
    </row>
    <row r="5" spans="1:19" ht="16.5" customHeight="1" x14ac:dyDescent="0.5">
      <c r="A5" s="7"/>
    </row>
    <row r="6" spans="1:19" ht="16.5" customHeight="1" x14ac:dyDescent="0.5">
      <c r="G6" s="105" t="s">
        <v>136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ht="16.5" customHeight="1" x14ac:dyDescent="0.5">
      <c r="G7" s="112" t="s">
        <v>106</v>
      </c>
      <c r="H7" s="112"/>
      <c r="I7" s="112"/>
      <c r="J7" s="17"/>
      <c r="K7" s="112" t="s">
        <v>62</v>
      </c>
      <c r="L7" s="112"/>
      <c r="M7" s="112"/>
      <c r="N7" s="112"/>
      <c r="O7" s="112"/>
      <c r="P7" s="17"/>
      <c r="Q7" s="17"/>
      <c r="R7" s="17"/>
      <c r="S7" s="17"/>
    </row>
    <row r="8" spans="1:19" ht="16.5" customHeight="1" x14ac:dyDescent="0.5">
      <c r="G8" s="18" t="s">
        <v>137</v>
      </c>
      <c r="H8" s="39"/>
      <c r="I8" s="18" t="s">
        <v>138</v>
      </c>
      <c r="J8" s="39"/>
      <c r="K8" s="18" t="s">
        <v>139</v>
      </c>
      <c r="L8" s="39"/>
      <c r="M8" s="18" t="s">
        <v>140</v>
      </c>
      <c r="N8" s="39"/>
      <c r="O8" s="18"/>
      <c r="P8" s="39"/>
      <c r="Q8" s="18" t="s">
        <v>121</v>
      </c>
      <c r="R8" s="39"/>
    </row>
    <row r="9" spans="1:19" ht="16.5" customHeight="1" x14ac:dyDescent="0.5">
      <c r="G9" s="18" t="s">
        <v>125</v>
      </c>
      <c r="H9" s="39"/>
      <c r="I9" s="18" t="s">
        <v>141</v>
      </c>
      <c r="J9" s="39"/>
      <c r="K9" s="18" t="s">
        <v>142</v>
      </c>
      <c r="L9" s="39"/>
      <c r="M9" s="18" t="s">
        <v>143</v>
      </c>
      <c r="N9" s="39"/>
      <c r="O9" s="18" t="s">
        <v>65</v>
      </c>
      <c r="P9" s="39"/>
      <c r="Q9" s="18" t="s">
        <v>129</v>
      </c>
      <c r="R9" s="39"/>
      <c r="S9" s="18" t="s">
        <v>114</v>
      </c>
    </row>
    <row r="10" spans="1:19" ht="16.5" customHeight="1" x14ac:dyDescent="0.5">
      <c r="E10" s="21"/>
      <c r="G10" s="24" t="s">
        <v>10</v>
      </c>
      <c r="H10" s="39"/>
      <c r="I10" s="24" t="s">
        <v>10</v>
      </c>
      <c r="J10" s="39"/>
      <c r="K10" s="24" t="s">
        <v>10</v>
      </c>
      <c r="L10" s="39"/>
      <c r="M10" s="24" t="s">
        <v>10</v>
      </c>
      <c r="N10" s="39"/>
      <c r="O10" s="24" t="s">
        <v>10</v>
      </c>
      <c r="P10" s="39"/>
      <c r="Q10" s="24" t="s">
        <v>10</v>
      </c>
      <c r="R10" s="39"/>
      <c r="S10" s="24" t="s">
        <v>10</v>
      </c>
    </row>
    <row r="11" spans="1:19" ht="16.5" customHeight="1" x14ac:dyDescent="0.5">
      <c r="B11" s="23"/>
    </row>
    <row r="12" spans="1:19" ht="16.5" customHeight="1" x14ac:dyDescent="0.5">
      <c r="A12" s="7" t="s">
        <v>134</v>
      </c>
      <c r="E12" s="9"/>
      <c r="G12" s="10">
        <v>2000000000</v>
      </c>
      <c r="I12" s="10">
        <v>1248938736</v>
      </c>
      <c r="K12" s="10">
        <v>200000000</v>
      </c>
      <c r="M12" s="10">
        <v>0</v>
      </c>
      <c r="O12" s="10">
        <v>978417792</v>
      </c>
      <c r="Q12" s="10">
        <v>0</v>
      </c>
      <c r="S12" s="15">
        <f>SUM(G12:Q12)</f>
        <v>4427356528</v>
      </c>
    </row>
    <row r="13" spans="1:19" ht="16.5" customHeight="1" x14ac:dyDescent="0.5">
      <c r="A13" s="8" t="s">
        <v>96</v>
      </c>
      <c r="G13" s="31">
        <v>0</v>
      </c>
      <c r="H13" s="15"/>
      <c r="I13" s="31">
        <v>0</v>
      </c>
      <c r="J13" s="15"/>
      <c r="K13" s="31">
        <v>0</v>
      </c>
      <c r="L13" s="15"/>
      <c r="M13" s="31">
        <v>0</v>
      </c>
      <c r="N13" s="15"/>
      <c r="O13" s="31">
        <v>276657828</v>
      </c>
      <c r="P13" s="15"/>
      <c r="Q13" s="31">
        <v>0</v>
      </c>
      <c r="R13" s="15"/>
      <c r="S13" s="31">
        <f t="shared" ref="S13" si="0">SUM(G13:Q13)</f>
        <v>276657828</v>
      </c>
    </row>
    <row r="14" spans="1:19" ht="16.5" customHeight="1" x14ac:dyDescent="0.5">
      <c r="G14" s="70"/>
    </row>
    <row r="15" spans="1:19" ht="16.5" customHeight="1" thickBot="1" x14ac:dyDescent="0.55000000000000004">
      <c r="A15" s="7" t="s">
        <v>199</v>
      </c>
      <c r="B15" s="23"/>
      <c r="G15" s="37">
        <f>SUM(G12:G14)</f>
        <v>2000000000</v>
      </c>
      <c r="I15" s="37">
        <f>SUM(I12:I14)</f>
        <v>1248938736</v>
      </c>
      <c r="K15" s="37">
        <f>SUM(K12:K14)</f>
        <v>200000000</v>
      </c>
      <c r="M15" s="37">
        <f>SUM(M12:M14)</f>
        <v>0</v>
      </c>
      <c r="O15" s="37">
        <f>SUM(O12:O14)</f>
        <v>1255075620</v>
      </c>
      <c r="Q15" s="37">
        <f>SUM(Q12:Q14)</f>
        <v>0</v>
      </c>
      <c r="S15" s="37">
        <f>SUM(S12:S14)</f>
        <v>4704014356</v>
      </c>
    </row>
    <row r="16" spans="1:19" ht="16.5" customHeight="1" thickTop="1" x14ac:dyDescent="0.5">
      <c r="A16" s="7"/>
      <c r="B16" s="23"/>
    </row>
    <row r="17" spans="1:20" ht="16.5" customHeight="1" x14ac:dyDescent="0.5">
      <c r="A17" s="7"/>
      <c r="B17" s="23"/>
    </row>
    <row r="18" spans="1:20" ht="16.5" customHeight="1" x14ac:dyDescent="0.5">
      <c r="A18" s="7" t="s">
        <v>203</v>
      </c>
      <c r="E18" s="9"/>
      <c r="G18" s="10">
        <v>2000000000</v>
      </c>
      <c r="I18" s="10">
        <v>1248938736</v>
      </c>
      <c r="K18" s="10">
        <v>200000000</v>
      </c>
      <c r="M18" s="10">
        <v>179058025</v>
      </c>
      <c r="O18" s="10">
        <v>889658590</v>
      </c>
      <c r="Q18" s="10">
        <v>-179058025</v>
      </c>
      <c r="S18" s="15">
        <f>SUM(G18:Q18)</f>
        <v>4338597326</v>
      </c>
    </row>
    <row r="19" spans="1:20" ht="16.5" customHeight="1" x14ac:dyDescent="0.5">
      <c r="A19" s="8" t="s">
        <v>96</v>
      </c>
      <c r="G19" s="31">
        <v>0</v>
      </c>
      <c r="H19" s="15"/>
      <c r="I19" s="31">
        <v>0</v>
      </c>
      <c r="J19" s="15"/>
      <c r="K19" s="31">
        <v>0</v>
      </c>
      <c r="L19" s="15"/>
      <c r="M19" s="31">
        <v>0</v>
      </c>
      <c r="N19" s="15"/>
      <c r="O19" s="31">
        <f>'E5 (3M)'!K50</f>
        <v>265374050</v>
      </c>
      <c r="P19" s="15"/>
      <c r="Q19" s="31">
        <v>0</v>
      </c>
      <c r="R19" s="15"/>
      <c r="S19" s="31">
        <f>SUM(G19:Q19)</f>
        <v>265374050</v>
      </c>
    </row>
    <row r="20" spans="1:20" ht="16.5" customHeight="1" x14ac:dyDescent="0.5">
      <c r="G20" s="70"/>
    </row>
    <row r="21" spans="1:20" ht="16.5" customHeight="1" thickBot="1" x14ac:dyDescent="0.55000000000000004">
      <c r="A21" s="7" t="s">
        <v>204</v>
      </c>
      <c r="B21" s="23"/>
      <c r="G21" s="37">
        <f>SUM(G18:G20)</f>
        <v>2000000000</v>
      </c>
      <c r="I21" s="37">
        <f>SUM(I18:I20)</f>
        <v>1248938736</v>
      </c>
      <c r="K21" s="37">
        <f>SUM(K18:K20)</f>
        <v>200000000</v>
      </c>
      <c r="M21" s="37">
        <f>SUM(M18:M20)</f>
        <v>179058025</v>
      </c>
      <c r="O21" s="37">
        <f>SUM(O18:O20)</f>
        <v>1155032640</v>
      </c>
      <c r="Q21" s="37">
        <f>SUM(Q18:Q20)</f>
        <v>-179058025</v>
      </c>
      <c r="S21" s="37">
        <f>SUM(S18:S20)</f>
        <v>4603971376</v>
      </c>
      <c r="T21" s="10"/>
    </row>
    <row r="22" spans="1:20" ht="16.5" customHeight="1" thickTop="1" x14ac:dyDescent="0.5">
      <c r="A22" s="7"/>
      <c r="B22" s="23"/>
    </row>
    <row r="23" spans="1:20" ht="16.5" customHeight="1" x14ac:dyDescent="0.5">
      <c r="A23" s="7"/>
      <c r="B23" s="23"/>
    </row>
    <row r="24" spans="1:20" ht="16.7" customHeight="1" x14ac:dyDescent="0.5">
      <c r="A24" s="7"/>
      <c r="B24" s="23"/>
    </row>
    <row r="25" spans="1:20" ht="16.7" customHeight="1" x14ac:dyDescent="0.5">
      <c r="A25" s="7"/>
      <c r="B25" s="23"/>
    </row>
    <row r="26" spans="1:20" ht="16.7" customHeight="1" x14ac:dyDescent="0.5">
      <c r="A26" s="7"/>
      <c r="B26" s="23"/>
    </row>
    <row r="27" spans="1:20" ht="16.7" customHeight="1" x14ac:dyDescent="0.5">
      <c r="A27" s="7"/>
      <c r="B27" s="23"/>
    </row>
    <row r="28" spans="1:20" ht="16.7" customHeight="1" x14ac:dyDescent="0.5">
      <c r="A28" s="7"/>
      <c r="B28" s="23"/>
    </row>
    <row r="29" spans="1:20" ht="16.7" customHeight="1" x14ac:dyDescent="0.5">
      <c r="A29" s="7"/>
      <c r="B29" s="23"/>
    </row>
    <row r="30" spans="1:20" ht="16.7" customHeight="1" x14ac:dyDescent="0.5">
      <c r="A30" s="7"/>
      <c r="B30" s="23"/>
    </row>
    <row r="31" spans="1:20" ht="19.5" customHeight="1" x14ac:dyDescent="0.5">
      <c r="A31" s="7"/>
      <c r="B31" s="23"/>
    </row>
    <row r="32" spans="1:20" ht="18.75" customHeight="1" x14ac:dyDescent="0.5">
      <c r="A32" s="7"/>
      <c r="B32" s="23"/>
    </row>
    <row r="33" spans="1:19" ht="21.95" customHeight="1" x14ac:dyDescent="0.5">
      <c r="A33" s="36" t="str">
        <f>'EN 2-4'!A101</f>
        <v>The accompanying notes from part of this interim financial information</v>
      </c>
      <c r="B33" s="12"/>
      <c r="C33" s="12"/>
      <c r="D33" s="12"/>
      <c r="E33" s="12"/>
      <c r="F33" s="12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</sheetData>
  <mergeCells count="3">
    <mergeCell ref="G6:S6"/>
    <mergeCell ref="G7:I7"/>
    <mergeCell ref="K7:O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B4A9-6678-49CA-A84F-A16D70C18391}">
  <dimension ref="A1:N156"/>
  <sheetViews>
    <sheetView topLeftCell="A107" zoomScale="91" zoomScaleNormal="115" zoomScaleSheetLayoutView="100" workbookViewId="0">
      <selection activeCell="P128" sqref="P128"/>
    </sheetView>
  </sheetViews>
  <sheetFormatPr defaultColWidth="0.5703125" defaultRowHeight="16.5" customHeight="1" x14ac:dyDescent="0.5"/>
  <cols>
    <col min="1" max="1" width="1.5703125" style="51" customWidth="1"/>
    <col min="2" max="2" width="42.42578125" style="51" customWidth="1"/>
    <col min="3" max="3" width="5.42578125" style="51" customWidth="1"/>
    <col min="4" max="4" width="0.85546875" style="51" customWidth="1"/>
    <col min="5" max="5" width="11.7109375" style="51" customWidth="1"/>
    <col min="6" max="6" width="0.85546875" style="51" customWidth="1"/>
    <col min="7" max="7" width="11.7109375" style="51" customWidth="1"/>
    <col min="8" max="8" width="0.85546875" style="51" customWidth="1"/>
    <col min="9" max="9" width="11.7109375" style="51" customWidth="1"/>
    <col min="10" max="10" width="0.85546875" style="51" customWidth="1"/>
    <col min="11" max="11" width="11.7109375" style="51" customWidth="1"/>
    <col min="12" max="149" width="9.42578125" style="51" customWidth="1"/>
    <col min="150" max="150" width="1.42578125" style="51" customWidth="1"/>
    <col min="151" max="151" width="52.5703125" style="51" customWidth="1"/>
    <col min="152" max="152" width="7" style="51" bestFit="1" customWidth="1"/>
    <col min="153" max="153" width="0.5703125" style="51" customWidth="1"/>
    <col min="154" max="154" width="10.5703125" style="51" customWidth="1"/>
    <col min="155" max="16384" width="0.5703125" style="51"/>
  </cols>
  <sheetData>
    <row r="1" spans="1:11" ht="16.5" customHeight="1" x14ac:dyDescent="0.5">
      <c r="A1" s="71" t="s">
        <v>0</v>
      </c>
      <c r="B1" s="8"/>
    </row>
    <row r="2" spans="1:11" ht="16.5" customHeight="1" x14ac:dyDescent="0.5">
      <c r="A2" s="72" t="s">
        <v>144</v>
      </c>
      <c r="B2" s="73"/>
      <c r="C2" s="74"/>
    </row>
    <row r="3" spans="1:11" ht="16.5" customHeight="1" x14ac:dyDescent="0.5">
      <c r="A3" s="75" t="s">
        <v>202</v>
      </c>
      <c r="B3" s="75"/>
      <c r="C3" s="76"/>
      <c r="D3" s="77"/>
      <c r="E3" s="77"/>
      <c r="F3" s="77"/>
      <c r="G3" s="77"/>
      <c r="H3" s="77"/>
      <c r="I3" s="77"/>
      <c r="J3" s="77"/>
      <c r="K3" s="77"/>
    </row>
    <row r="4" spans="1:11" ht="16.5" customHeight="1" x14ac:dyDescent="0.5">
      <c r="A4" s="78"/>
      <c r="B4" s="78"/>
      <c r="C4" s="78"/>
    </row>
    <row r="5" spans="1:11" ht="16.5" customHeight="1" x14ac:dyDescent="0.5">
      <c r="A5" s="78"/>
      <c r="B5" s="78"/>
      <c r="C5" s="78"/>
    </row>
    <row r="6" spans="1:11" ht="15" customHeight="1" x14ac:dyDescent="0.5">
      <c r="A6" s="78"/>
      <c r="B6" s="78"/>
      <c r="C6" s="78"/>
      <c r="E6" s="114" t="s">
        <v>2</v>
      </c>
      <c r="F6" s="114"/>
      <c r="G6" s="114"/>
      <c r="I6" s="114" t="s">
        <v>3</v>
      </c>
      <c r="J6" s="114"/>
      <c r="K6" s="114"/>
    </row>
    <row r="7" spans="1:11" ht="15" customHeight="1" x14ac:dyDescent="0.5">
      <c r="A7" s="78"/>
      <c r="B7" s="78"/>
      <c r="C7" s="78"/>
      <c r="E7" s="113" t="s">
        <v>74</v>
      </c>
      <c r="F7" s="113"/>
      <c r="G7" s="113"/>
      <c r="H7" s="57"/>
      <c r="I7" s="113" t="s">
        <v>74</v>
      </c>
      <c r="J7" s="113"/>
      <c r="K7" s="113"/>
    </row>
    <row r="8" spans="1:11" ht="15" customHeight="1" x14ac:dyDescent="0.5">
      <c r="A8" s="78"/>
      <c r="B8" s="78"/>
      <c r="C8" s="78"/>
      <c r="E8" s="57" t="s">
        <v>5</v>
      </c>
      <c r="F8" s="50"/>
      <c r="G8" s="57" t="s">
        <v>5</v>
      </c>
      <c r="H8" s="57"/>
      <c r="I8" s="57" t="s">
        <v>5</v>
      </c>
      <c r="J8" s="50"/>
      <c r="K8" s="57" t="s">
        <v>5</v>
      </c>
    </row>
    <row r="9" spans="1:11" ht="15" customHeight="1" x14ac:dyDescent="0.5">
      <c r="A9" s="78"/>
      <c r="B9" s="78"/>
      <c r="C9" s="78"/>
      <c r="E9" s="79" t="s">
        <v>201</v>
      </c>
      <c r="F9" s="79"/>
      <c r="G9" s="79" t="s">
        <v>8</v>
      </c>
      <c r="H9" s="50"/>
      <c r="I9" s="79" t="s">
        <v>201</v>
      </c>
      <c r="J9" s="79"/>
      <c r="K9" s="79" t="s">
        <v>8</v>
      </c>
    </row>
    <row r="10" spans="1:11" ht="15" customHeight="1" x14ac:dyDescent="0.5">
      <c r="A10" s="80"/>
      <c r="B10" s="80"/>
      <c r="C10" s="58" t="s">
        <v>9</v>
      </c>
      <c r="D10" s="81"/>
      <c r="E10" s="60" t="s">
        <v>10</v>
      </c>
      <c r="F10" s="79"/>
      <c r="G10" s="60" t="s">
        <v>10</v>
      </c>
      <c r="H10" s="81"/>
      <c r="I10" s="60" t="s">
        <v>10</v>
      </c>
      <c r="J10" s="79"/>
      <c r="K10" s="60" t="s">
        <v>10</v>
      </c>
    </row>
    <row r="11" spans="1:11" ht="15" customHeight="1" x14ac:dyDescent="0.5">
      <c r="A11" s="80"/>
      <c r="B11" s="80"/>
      <c r="C11" s="59"/>
      <c r="D11" s="81"/>
      <c r="E11" s="56"/>
      <c r="F11" s="79"/>
      <c r="G11" s="56"/>
      <c r="H11" s="81"/>
      <c r="I11" s="56"/>
      <c r="J11" s="79"/>
      <c r="K11" s="56"/>
    </row>
    <row r="12" spans="1:11" ht="15" customHeight="1" x14ac:dyDescent="0.5">
      <c r="A12" s="78" t="s">
        <v>87</v>
      </c>
      <c r="B12" s="82"/>
      <c r="C12" s="82"/>
      <c r="E12" s="83">
        <f>'E5 (3M)'!G26</f>
        <v>151631512</v>
      </c>
      <c r="G12" s="83">
        <f>'E5 (3M)'!I26</f>
        <v>133316907</v>
      </c>
      <c r="H12" s="83"/>
      <c r="I12" s="83">
        <f>'E5 (3M)'!K26</f>
        <v>261969388</v>
      </c>
      <c r="J12" s="83"/>
      <c r="K12" s="83">
        <f>'E5 (3M)'!M26</f>
        <v>289513202</v>
      </c>
    </row>
    <row r="13" spans="1:11" ht="15" customHeight="1" x14ac:dyDescent="0.5">
      <c r="A13" s="51" t="s">
        <v>145</v>
      </c>
      <c r="B13" s="82"/>
      <c r="C13" s="82"/>
      <c r="E13" s="83"/>
      <c r="G13" s="83"/>
      <c r="I13" s="83"/>
      <c r="K13" s="83"/>
    </row>
    <row r="14" spans="1:11" ht="15" customHeight="1" x14ac:dyDescent="0.5">
      <c r="B14" s="51" t="s">
        <v>146</v>
      </c>
      <c r="C14" s="82"/>
    </row>
    <row r="15" spans="1:11" ht="15" customHeight="1" x14ac:dyDescent="0.5">
      <c r="B15" s="51" t="s">
        <v>147</v>
      </c>
      <c r="C15" s="84">
        <v>11</v>
      </c>
      <c r="E15" s="83">
        <v>0</v>
      </c>
      <c r="G15" s="83">
        <v>0</v>
      </c>
      <c r="I15" s="83">
        <v>883619</v>
      </c>
      <c r="K15" s="83">
        <v>883619</v>
      </c>
    </row>
    <row r="16" spans="1:11" ht="15" customHeight="1" x14ac:dyDescent="0.5">
      <c r="B16" s="51" t="s">
        <v>148</v>
      </c>
      <c r="C16" s="84">
        <v>12</v>
      </c>
      <c r="E16" s="83">
        <v>58479425</v>
      </c>
      <c r="F16" s="83"/>
      <c r="G16" s="83">
        <v>56184434</v>
      </c>
      <c r="I16" s="83">
        <v>35069405</v>
      </c>
      <c r="K16" s="83">
        <v>34106354</v>
      </c>
    </row>
    <row r="17" spans="2:14" ht="15" customHeight="1" x14ac:dyDescent="0.5">
      <c r="B17" s="51" t="s">
        <v>149</v>
      </c>
      <c r="C17" s="84">
        <v>13</v>
      </c>
      <c r="E17" s="83">
        <v>9588977</v>
      </c>
      <c r="G17" s="83">
        <v>9222941</v>
      </c>
      <c r="I17" s="83">
        <v>4860302</v>
      </c>
      <c r="K17" s="83">
        <v>4073440</v>
      </c>
    </row>
    <row r="18" spans="2:14" ht="15" customHeight="1" x14ac:dyDescent="0.5">
      <c r="B18" s="82" t="s">
        <v>215</v>
      </c>
      <c r="C18" s="84">
        <v>12</v>
      </c>
      <c r="D18" s="63"/>
      <c r="E18" s="83">
        <v>507433</v>
      </c>
      <c r="F18" s="63"/>
      <c r="G18" s="83">
        <v>198072</v>
      </c>
      <c r="H18" s="63"/>
      <c r="I18" s="83">
        <v>289727</v>
      </c>
      <c r="J18" s="63"/>
      <c r="K18" s="83">
        <v>118028</v>
      </c>
    </row>
    <row r="19" spans="2:14" ht="15" customHeight="1" x14ac:dyDescent="0.5">
      <c r="B19" s="82" t="s">
        <v>150</v>
      </c>
      <c r="C19" s="84"/>
      <c r="D19" s="63"/>
      <c r="E19" s="83">
        <v>2428108</v>
      </c>
      <c r="F19" s="63"/>
      <c r="G19" s="83">
        <v>48846</v>
      </c>
      <c r="H19" s="63"/>
      <c r="I19" s="83">
        <v>283613</v>
      </c>
      <c r="J19" s="63"/>
      <c r="K19" s="83">
        <v>304457</v>
      </c>
    </row>
    <row r="20" spans="2:14" ht="15" customHeight="1" x14ac:dyDescent="0.5">
      <c r="B20" s="51" t="s">
        <v>151</v>
      </c>
      <c r="C20" s="84">
        <v>9</v>
      </c>
      <c r="E20" s="83">
        <v>-2440071</v>
      </c>
      <c r="G20" s="83">
        <v>907410</v>
      </c>
      <c r="I20" s="83">
        <v>-2157848</v>
      </c>
      <c r="K20" s="83">
        <v>1354081</v>
      </c>
    </row>
    <row r="21" spans="2:14" ht="15" customHeight="1" x14ac:dyDescent="0.5">
      <c r="B21" s="85" t="s">
        <v>152</v>
      </c>
      <c r="C21" s="84">
        <v>9</v>
      </c>
      <c r="E21" s="83">
        <v>1257216</v>
      </c>
      <c r="G21" s="83">
        <v>-2337384</v>
      </c>
      <c r="I21" s="83">
        <v>1594561</v>
      </c>
      <c r="K21" s="83">
        <v>-2587935</v>
      </c>
      <c r="L21" s="52"/>
      <c r="M21" s="4"/>
      <c r="N21" s="52"/>
    </row>
    <row r="22" spans="2:14" ht="15" customHeight="1" x14ac:dyDescent="0.5">
      <c r="B22" s="51" t="s">
        <v>153</v>
      </c>
      <c r="C22" s="84"/>
      <c r="E22" s="83">
        <v>3067</v>
      </c>
      <c r="G22" s="83">
        <v>10454</v>
      </c>
      <c r="I22" s="83">
        <v>-418340</v>
      </c>
      <c r="K22" s="83">
        <v>-30988</v>
      </c>
    </row>
    <row r="23" spans="2:14" ht="15" customHeight="1" x14ac:dyDescent="0.5">
      <c r="B23" s="51" t="s">
        <v>216</v>
      </c>
      <c r="C23" s="84">
        <v>12</v>
      </c>
      <c r="E23" s="83">
        <v>102810</v>
      </c>
      <c r="G23" s="83">
        <v>232563</v>
      </c>
      <c r="I23" s="83">
        <v>99915</v>
      </c>
      <c r="K23" s="83">
        <v>229507</v>
      </c>
    </row>
    <row r="24" spans="2:14" ht="15" customHeight="1" x14ac:dyDescent="0.5">
      <c r="B24" s="51" t="s">
        <v>154</v>
      </c>
      <c r="C24" s="84"/>
      <c r="E24" s="83">
        <v>3934231</v>
      </c>
      <c r="G24" s="83">
        <v>2898106</v>
      </c>
      <c r="I24" s="83">
        <v>1332186</v>
      </c>
      <c r="K24" s="83">
        <v>732515</v>
      </c>
    </row>
    <row r="25" spans="2:14" ht="15" customHeight="1" x14ac:dyDescent="0.5">
      <c r="B25" s="51" t="s">
        <v>155</v>
      </c>
      <c r="C25" s="84">
        <v>11</v>
      </c>
      <c r="E25" s="83">
        <v>0</v>
      </c>
      <c r="G25" s="83">
        <v>0</v>
      </c>
      <c r="I25" s="83">
        <v>-2555819</v>
      </c>
      <c r="K25" s="83">
        <v>-2555819</v>
      </c>
    </row>
    <row r="26" spans="2:14" ht="15" customHeight="1" x14ac:dyDescent="0.5">
      <c r="B26" s="51" t="s">
        <v>156</v>
      </c>
      <c r="C26" s="84">
        <v>11</v>
      </c>
      <c r="E26" s="83">
        <v>157500</v>
      </c>
      <c r="G26" s="83">
        <v>142800</v>
      </c>
      <c r="I26" s="83">
        <v>78750</v>
      </c>
      <c r="K26" s="83">
        <v>71400</v>
      </c>
    </row>
    <row r="27" spans="2:14" ht="15" customHeight="1" x14ac:dyDescent="0.5">
      <c r="B27" s="51" t="s">
        <v>157</v>
      </c>
      <c r="C27" s="84"/>
      <c r="E27" s="83">
        <v>-493222</v>
      </c>
      <c r="G27" s="83">
        <v>-293702</v>
      </c>
      <c r="I27" s="83">
        <v>-1425525</v>
      </c>
      <c r="K27" s="83">
        <v>-1346459</v>
      </c>
    </row>
    <row r="28" spans="2:14" ht="15" customHeight="1" x14ac:dyDescent="0.5">
      <c r="B28" s="51" t="s">
        <v>78</v>
      </c>
      <c r="C28" s="84">
        <v>17</v>
      </c>
      <c r="E28" s="83">
        <v>0</v>
      </c>
      <c r="G28" s="83">
        <v>0</v>
      </c>
      <c r="I28" s="83">
        <v>-193492505</v>
      </c>
      <c r="K28" s="83">
        <v>-225115032</v>
      </c>
    </row>
    <row r="29" spans="2:14" ht="15" customHeight="1" x14ac:dyDescent="0.5">
      <c r="B29" s="51" t="s">
        <v>158</v>
      </c>
      <c r="C29" s="84"/>
      <c r="E29" s="83">
        <v>2909266</v>
      </c>
      <c r="G29" s="83">
        <v>2776048</v>
      </c>
      <c r="I29" s="83">
        <v>2081001</v>
      </c>
      <c r="K29" s="83">
        <v>2063911</v>
      </c>
    </row>
    <row r="30" spans="2:14" ht="15" customHeight="1" x14ac:dyDescent="0.5">
      <c r="B30" s="51" t="s">
        <v>85</v>
      </c>
      <c r="C30" s="84"/>
      <c r="E30" s="83"/>
      <c r="G30" s="83"/>
      <c r="I30" s="83"/>
      <c r="K30" s="83"/>
    </row>
    <row r="31" spans="2:14" ht="15" customHeight="1" x14ac:dyDescent="0.5">
      <c r="B31" s="51" t="s">
        <v>159</v>
      </c>
      <c r="C31" s="84"/>
      <c r="E31" s="83">
        <v>0</v>
      </c>
      <c r="G31" s="83">
        <v>-2246562</v>
      </c>
      <c r="I31" s="83">
        <v>0</v>
      </c>
      <c r="K31" s="83">
        <v>0</v>
      </c>
    </row>
    <row r="32" spans="2:14" ht="15" customHeight="1" x14ac:dyDescent="0.5">
      <c r="B32" s="82" t="s">
        <v>160</v>
      </c>
      <c r="C32" s="84"/>
      <c r="E32" s="83">
        <v>3498379</v>
      </c>
      <c r="G32" s="83">
        <v>-1387335</v>
      </c>
      <c r="I32" s="83">
        <v>-822129</v>
      </c>
      <c r="K32" s="83">
        <v>-282280</v>
      </c>
    </row>
    <row r="33" spans="1:13" ht="15" customHeight="1" x14ac:dyDescent="0.5">
      <c r="B33" s="51" t="s">
        <v>161</v>
      </c>
      <c r="C33" s="84"/>
      <c r="E33" s="83"/>
      <c r="G33" s="83"/>
      <c r="I33" s="83"/>
      <c r="K33" s="83"/>
    </row>
    <row r="34" spans="1:13" ht="15" customHeight="1" x14ac:dyDescent="0.5">
      <c r="B34" s="51" t="s">
        <v>162</v>
      </c>
      <c r="C34" s="84"/>
      <c r="E34" s="83">
        <v>-50678</v>
      </c>
      <c r="G34" s="83">
        <v>0</v>
      </c>
      <c r="I34" s="83">
        <v>-50678</v>
      </c>
      <c r="K34" s="83">
        <v>0</v>
      </c>
    </row>
    <row r="35" spans="1:13" ht="15" customHeight="1" x14ac:dyDescent="0.5">
      <c r="B35" s="51" t="s">
        <v>163</v>
      </c>
      <c r="C35" s="84"/>
      <c r="E35" s="83"/>
      <c r="G35" s="83"/>
      <c r="I35" s="83"/>
      <c r="K35" s="83"/>
    </row>
    <row r="36" spans="1:13" ht="15" customHeight="1" x14ac:dyDescent="0.5">
      <c r="B36" s="86" t="s">
        <v>164</v>
      </c>
      <c r="C36" s="82"/>
      <c r="E36" s="83">
        <v>-78262345</v>
      </c>
      <c r="G36" s="83">
        <v>10449151</v>
      </c>
      <c r="I36" s="83">
        <v>-44249379</v>
      </c>
      <c r="K36" s="83">
        <v>25603646</v>
      </c>
    </row>
    <row r="37" spans="1:13" ht="15" customHeight="1" x14ac:dyDescent="0.5">
      <c r="B37" s="86" t="s">
        <v>165</v>
      </c>
      <c r="C37" s="82"/>
      <c r="E37" s="83">
        <v>-50595116</v>
      </c>
      <c r="G37" s="83">
        <v>-35539466</v>
      </c>
      <c r="I37" s="83">
        <v>-35832075</v>
      </c>
      <c r="K37" s="83">
        <v>-2469695</v>
      </c>
      <c r="M37" s="4"/>
    </row>
    <row r="38" spans="1:13" ht="15" customHeight="1" x14ac:dyDescent="0.5">
      <c r="B38" s="86" t="s">
        <v>166</v>
      </c>
      <c r="C38" s="82"/>
      <c r="E38" s="83">
        <v>10723507</v>
      </c>
      <c r="G38" s="83">
        <v>18220142</v>
      </c>
      <c r="I38" s="83">
        <v>-558781</v>
      </c>
      <c r="K38" s="83">
        <v>-1136994</v>
      </c>
    </row>
    <row r="39" spans="1:13" ht="15" customHeight="1" x14ac:dyDescent="0.5">
      <c r="B39" s="86" t="s">
        <v>167</v>
      </c>
      <c r="C39" s="82"/>
      <c r="E39" s="83">
        <v>-1408152</v>
      </c>
      <c r="G39" s="83">
        <v>690638</v>
      </c>
      <c r="I39" s="83">
        <v>-139956</v>
      </c>
      <c r="K39" s="83">
        <v>324908</v>
      </c>
    </row>
    <row r="40" spans="1:13" ht="15" customHeight="1" x14ac:dyDescent="0.5">
      <c r="B40" s="86" t="s">
        <v>168</v>
      </c>
      <c r="C40" s="82"/>
      <c r="E40" s="83">
        <v>-2876262</v>
      </c>
      <c r="G40" s="83">
        <v>-44819215</v>
      </c>
      <c r="I40" s="83">
        <v>4365548</v>
      </c>
      <c r="K40" s="83">
        <v>-40783742</v>
      </c>
    </row>
    <row r="41" spans="1:13" ht="15" customHeight="1" x14ac:dyDescent="0.5">
      <c r="B41" s="86" t="s">
        <v>169</v>
      </c>
      <c r="C41" s="82"/>
      <c r="E41" s="87">
        <v>1216857</v>
      </c>
      <c r="G41" s="87">
        <v>-6117773</v>
      </c>
      <c r="I41" s="87">
        <v>-294005</v>
      </c>
      <c r="K41" s="87">
        <v>-4892875</v>
      </c>
    </row>
    <row r="42" spans="1:13" ht="15" customHeight="1" x14ac:dyDescent="0.5">
      <c r="B42" s="86"/>
      <c r="C42" s="82"/>
      <c r="E42" s="63"/>
      <c r="G42" s="63"/>
      <c r="I42" s="63"/>
      <c r="K42" s="63"/>
    </row>
    <row r="43" spans="1:13" ht="15" customHeight="1" x14ac:dyDescent="0.5">
      <c r="A43" s="51" t="s">
        <v>170</v>
      </c>
      <c r="C43" s="82"/>
      <c r="D43" s="83"/>
      <c r="E43" s="83">
        <f>SUM(E12:F41)</f>
        <v>110312442</v>
      </c>
      <c r="G43" s="63">
        <f>SUM(G12:H41)</f>
        <v>142557075</v>
      </c>
      <c r="I43" s="63">
        <f>SUM(I12:J41)</f>
        <v>30910975</v>
      </c>
      <c r="J43" s="83"/>
      <c r="K43" s="63">
        <f>SUM(K12:L41)</f>
        <v>78177249</v>
      </c>
    </row>
    <row r="44" spans="1:13" ht="15" customHeight="1" x14ac:dyDescent="0.5">
      <c r="A44" s="51" t="s">
        <v>195</v>
      </c>
      <c r="B44" s="86"/>
      <c r="C44" s="84"/>
      <c r="D44" s="83"/>
      <c r="E44" s="83">
        <v>-4677184</v>
      </c>
      <c r="G44" s="83">
        <v>0</v>
      </c>
      <c r="H44" s="83"/>
      <c r="I44" s="83">
        <v>-4039364</v>
      </c>
      <c r="J44" s="83"/>
      <c r="K44" s="83">
        <v>0</v>
      </c>
    </row>
    <row r="45" spans="1:13" ht="15" customHeight="1" x14ac:dyDescent="0.5">
      <c r="A45" s="88" t="s">
        <v>196</v>
      </c>
      <c r="B45" s="86"/>
      <c r="E45" s="83">
        <v>-2909266</v>
      </c>
      <c r="G45" s="83">
        <v>-2776048</v>
      </c>
      <c r="I45" s="83">
        <v>-2081001</v>
      </c>
      <c r="K45" s="83">
        <v>-2063911</v>
      </c>
    </row>
    <row r="46" spans="1:13" ht="15" customHeight="1" x14ac:dyDescent="0.5">
      <c r="A46" s="88" t="s">
        <v>197</v>
      </c>
      <c r="B46" s="86"/>
      <c r="E46" s="87">
        <v>-92766</v>
      </c>
      <c r="G46" s="87">
        <v>-3595190</v>
      </c>
      <c r="I46" s="87">
        <v>0</v>
      </c>
      <c r="K46" s="87">
        <v>-491198</v>
      </c>
    </row>
    <row r="47" spans="1:13" ht="15" customHeight="1" x14ac:dyDescent="0.5">
      <c r="A47" s="88"/>
      <c r="B47" s="88"/>
      <c r="E47" s="63"/>
      <c r="G47" s="63"/>
      <c r="I47" s="63"/>
      <c r="K47" s="63"/>
    </row>
    <row r="48" spans="1:13" ht="15" customHeight="1" x14ac:dyDescent="0.5">
      <c r="A48" s="51" t="s">
        <v>171</v>
      </c>
      <c r="C48" s="82"/>
      <c r="D48" s="63"/>
      <c r="E48" s="87">
        <f>SUM(E43:E46)</f>
        <v>102633226</v>
      </c>
      <c r="F48" s="63"/>
      <c r="G48" s="87">
        <f>SUM(G43:G46)</f>
        <v>136185837</v>
      </c>
      <c r="H48" s="63"/>
      <c r="I48" s="87">
        <f>SUM(I43:I46)</f>
        <v>24790610</v>
      </c>
      <c r="J48" s="63"/>
      <c r="K48" s="87">
        <f>SUM(K43:K46)</f>
        <v>75622140</v>
      </c>
    </row>
    <row r="49" spans="1:11" ht="15" customHeight="1" x14ac:dyDescent="0.5">
      <c r="C49" s="82"/>
      <c r="D49" s="63"/>
      <c r="E49" s="89"/>
      <c r="F49" s="63"/>
      <c r="G49" s="63"/>
      <c r="H49" s="63"/>
      <c r="I49" s="63"/>
      <c r="J49" s="63"/>
      <c r="K49" s="63"/>
    </row>
    <row r="50" spans="1:11" ht="15" customHeight="1" x14ac:dyDescent="0.5">
      <c r="C50" s="82"/>
      <c r="D50" s="63"/>
      <c r="E50" s="89"/>
      <c r="F50" s="63"/>
      <c r="G50" s="63"/>
      <c r="H50" s="63"/>
      <c r="I50" s="63"/>
      <c r="J50" s="63"/>
      <c r="K50" s="63"/>
    </row>
    <row r="51" spans="1:11" ht="15" customHeight="1" x14ac:dyDescent="0.5">
      <c r="C51" s="82"/>
      <c r="D51" s="63"/>
      <c r="E51" s="89"/>
      <c r="F51" s="63"/>
      <c r="G51" s="63"/>
      <c r="H51" s="63"/>
      <c r="I51" s="63"/>
      <c r="J51" s="63"/>
      <c r="K51" s="63"/>
    </row>
    <row r="52" spans="1:11" ht="15" customHeight="1" x14ac:dyDescent="0.5">
      <c r="C52" s="82"/>
      <c r="D52" s="63"/>
      <c r="E52" s="89"/>
      <c r="F52" s="63"/>
      <c r="G52" s="63"/>
      <c r="H52" s="63"/>
      <c r="I52" s="63"/>
      <c r="J52" s="63"/>
      <c r="K52" s="63"/>
    </row>
    <row r="53" spans="1:11" ht="15" customHeight="1" x14ac:dyDescent="0.5">
      <c r="C53" s="82"/>
      <c r="D53" s="63"/>
      <c r="E53" s="89"/>
      <c r="F53" s="63"/>
      <c r="G53" s="63"/>
      <c r="H53" s="63"/>
      <c r="I53" s="63"/>
      <c r="J53" s="63"/>
      <c r="K53" s="63"/>
    </row>
    <row r="54" spans="1:11" ht="21.95" customHeight="1" x14ac:dyDescent="0.5">
      <c r="A54" s="36" t="str">
        <f>'EN 2-4'!A101</f>
        <v>The accompanying notes from part of this interim financial information</v>
      </c>
      <c r="B54" s="90"/>
      <c r="C54" s="91"/>
      <c r="D54" s="77"/>
      <c r="E54" s="77"/>
      <c r="F54" s="77"/>
      <c r="G54" s="77"/>
      <c r="H54" s="77"/>
      <c r="I54" s="77"/>
      <c r="J54" s="77"/>
      <c r="K54" s="77"/>
    </row>
    <row r="55" spans="1:11" ht="16.5" customHeight="1" x14ac:dyDescent="0.5">
      <c r="A55" s="71" t="s">
        <v>0</v>
      </c>
      <c r="B55" s="92"/>
      <c r="C55" s="82"/>
    </row>
    <row r="56" spans="1:11" ht="16.5" customHeight="1" x14ac:dyDescent="0.5">
      <c r="A56" s="72" t="s">
        <v>172</v>
      </c>
      <c r="B56" s="92"/>
      <c r="C56" s="82"/>
    </row>
    <row r="57" spans="1:11" ht="16.5" customHeight="1" x14ac:dyDescent="0.5">
      <c r="A57" s="75" t="s">
        <v>202</v>
      </c>
      <c r="B57" s="90"/>
      <c r="C57" s="91"/>
      <c r="D57" s="77"/>
      <c r="E57" s="77"/>
      <c r="F57" s="77"/>
      <c r="G57" s="77"/>
      <c r="H57" s="77"/>
      <c r="I57" s="77"/>
      <c r="J57" s="77"/>
      <c r="K57" s="77"/>
    </row>
    <row r="58" spans="1:11" ht="16.5" customHeight="1" x14ac:dyDescent="0.5">
      <c r="A58" s="78"/>
      <c r="B58" s="82"/>
      <c r="C58" s="82"/>
    </row>
    <row r="59" spans="1:11" ht="16.5" customHeight="1" x14ac:dyDescent="0.5">
      <c r="A59" s="78"/>
      <c r="B59" s="82"/>
      <c r="C59" s="82"/>
    </row>
    <row r="60" spans="1:11" ht="16.5" customHeight="1" x14ac:dyDescent="0.5">
      <c r="A60" s="78"/>
      <c r="B60" s="82"/>
      <c r="C60" s="82"/>
      <c r="E60" s="114" t="s">
        <v>2</v>
      </c>
      <c r="F60" s="114"/>
      <c r="G60" s="114"/>
      <c r="H60" s="57"/>
      <c r="I60" s="114" t="s">
        <v>3</v>
      </c>
      <c r="J60" s="114"/>
      <c r="K60" s="114"/>
    </row>
    <row r="61" spans="1:11" ht="16.5" customHeight="1" x14ac:dyDescent="0.5">
      <c r="A61" s="82"/>
      <c r="B61" s="82"/>
      <c r="C61" s="82"/>
      <c r="E61" s="113" t="s">
        <v>74</v>
      </c>
      <c r="F61" s="113"/>
      <c r="G61" s="113"/>
      <c r="H61" s="57"/>
      <c r="I61" s="113" t="s">
        <v>74</v>
      </c>
      <c r="J61" s="113"/>
      <c r="K61" s="113"/>
    </row>
    <row r="62" spans="1:11" ht="16.5" customHeight="1" x14ac:dyDescent="0.5">
      <c r="A62" s="82"/>
      <c r="B62" s="82"/>
      <c r="C62" s="82"/>
      <c r="E62" s="57" t="s">
        <v>5</v>
      </c>
      <c r="F62" s="50"/>
      <c r="G62" s="57" t="s">
        <v>5</v>
      </c>
      <c r="H62" s="57"/>
      <c r="I62" s="57" t="s">
        <v>5</v>
      </c>
      <c r="J62" s="50"/>
      <c r="K62" s="57" t="s">
        <v>5</v>
      </c>
    </row>
    <row r="63" spans="1:11" ht="16.5" customHeight="1" x14ac:dyDescent="0.5">
      <c r="A63" s="82"/>
      <c r="B63" s="82"/>
      <c r="C63" s="78"/>
      <c r="E63" s="79" t="s">
        <v>201</v>
      </c>
      <c r="F63" s="79"/>
      <c r="G63" s="79" t="s">
        <v>8</v>
      </c>
      <c r="H63" s="50"/>
      <c r="I63" s="79" t="s">
        <v>201</v>
      </c>
      <c r="J63" s="79"/>
      <c r="K63" s="79" t="s">
        <v>8</v>
      </c>
    </row>
    <row r="64" spans="1:11" ht="16.5" customHeight="1" x14ac:dyDescent="0.5">
      <c r="A64" s="82"/>
      <c r="B64" s="82"/>
      <c r="C64" s="58" t="s">
        <v>9</v>
      </c>
      <c r="D64" s="81"/>
      <c r="E64" s="60" t="s">
        <v>10</v>
      </c>
      <c r="F64" s="79"/>
      <c r="G64" s="60" t="s">
        <v>10</v>
      </c>
      <c r="H64" s="81"/>
      <c r="I64" s="60" t="s">
        <v>10</v>
      </c>
      <c r="J64" s="79"/>
      <c r="K64" s="60" t="s">
        <v>10</v>
      </c>
    </row>
    <row r="65" spans="1:11" ht="16.5" customHeight="1" x14ac:dyDescent="0.5">
      <c r="A65" s="82"/>
      <c r="B65" s="82"/>
      <c r="C65" s="59"/>
      <c r="D65" s="81"/>
      <c r="J65" s="79"/>
    </row>
    <row r="66" spans="1:11" ht="16.5" customHeight="1" x14ac:dyDescent="0.5">
      <c r="A66" s="50" t="s">
        <v>173</v>
      </c>
      <c r="B66" s="78"/>
      <c r="C66" s="78"/>
    </row>
    <row r="67" spans="1:11" ht="16.5" customHeight="1" x14ac:dyDescent="0.5">
      <c r="A67" s="51" t="s">
        <v>174</v>
      </c>
      <c r="C67" s="62"/>
      <c r="E67" s="83">
        <v>-76833471</v>
      </c>
      <c r="G67" s="93">
        <v>-101569164</v>
      </c>
      <c r="I67" s="93">
        <v>-29052730</v>
      </c>
      <c r="K67" s="83">
        <v>-85768666</v>
      </c>
    </row>
    <row r="68" spans="1:11" ht="16.5" customHeight="1" x14ac:dyDescent="0.5">
      <c r="A68" s="51" t="s">
        <v>175</v>
      </c>
      <c r="C68" s="62"/>
      <c r="E68" s="83">
        <v>1465</v>
      </c>
      <c r="G68" s="93">
        <v>715</v>
      </c>
      <c r="I68" s="93">
        <v>0</v>
      </c>
      <c r="K68" s="83">
        <v>0</v>
      </c>
    </row>
    <row r="69" spans="1:11" ht="16.5" customHeight="1" x14ac:dyDescent="0.5">
      <c r="A69" s="51" t="s">
        <v>205</v>
      </c>
      <c r="C69" s="62"/>
      <c r="E69" s="83"/>
      <c r="G69" s="93"/>
      <c r="I69" s="93"/>
      <c r="K69" s="83"/>
    </row>
    <row r="70" spans="1:11" ht="16.5" customHeight="1" x14ac:dyDescent="0.5">
      <c r="B70" s="51" t="s">
        <v>191</v>
      </c>
      <c r="C70" s="62"/>
      <c r="E70" s="83">
        <v>-637805</v>
      </c>
      <c r="G70" s="93">
        <v>-27027831</v>
      </c>
      <c r="I70" s="93">
        <v>-6130671</v>
      </c>
      <c r="K70" s="83">
        <v>-25355429</v>
      </c>
    </row>
    <row r="71" spans="1:11" ht="16.5" customHeight="1" x14ac:dyDescent="0.5">
      <c r="A71" s="51" t="s">
        <v>176</v>
      </c>
      <c r="C71" s="62"/>
      <c r="E71" s="83">
        <v>-1770790</v>
      </c>
      <c r="G71" s="93">
        <v>-6196626</v>
      </c>
      <c r="I71" s="93">
        <v>-630000</v>
      </c>
      <c r="K71" s="83">
        <v>-6139233</v>
      </c>
    </row>
    <row r="72" spans="1:11" ht="16.5" customHeight="1" x14ac:dyDescent="0.5">
      <c r="A72" s="51" t="s">
        <v>177</v>
      </c>
      <c r="C72" s="62">
        <v>17</v>
      </c>
      <c r="E72" s="83">
        <v>0</v>
      </c>
      <c r="G72" s="93">
        <v>0</v>
      </c>
      <c r="I72" s="93">
        <v>0</v>
      </c>
      <c r="K72" s="83">
        <v>-47068280</v>
      </c>
    </row>
    <row r="73" spans="1:11" ht="16.5" customHeight="1" x14ac:dyDescent="0.2">
      <c r="A73" s="51" t="s">
        <v>178</v>
      </c>
      <c r="B73" s="94"/>
      <c r="C73" s="84">
        <v>17</v>
      </c>
      <c r="E73" s="93">
        <v>0</v>
      </c>
      <c r="G73" s="93">
        <v>0</v>
      </c>
      <c r="I73" s="93">
        <v>5800831</v>
      </c>
      <c r="K73" s="83">
        <v>4119822</v>
      </c>
    </row>
    <row r="74" spans="1:11" ht="16.5" customHeight="1" x14ac:dyDescent="0.5">
      <c r="A74" s="51" t="s">
        <v>217</v>
      </c>
      <c r="C74" s="62"/>
    </row>
    <row r="75" spans="1:11" ht="16.5" customHeight="1" x14ac:dyDescent="0.5">
      <c r="B75" s="51" t="s">
        <v>218</v>
      </c>
      <c r="C75" s="62"/>
      <c r="E75" s="83">
        <v>0</v>
      </c>
      <c r="G75" s="93">
        <v>-50000000</v>
      </c>
      <c r="H75" s="95"/>
      <c r="I75" s="93">
        <v>0</v>
      </c>
      <c r="K75" s="93">
        <v>0</v>
      </c>
    </row>
    <row r="76" spans="1:11" ht="16.5" customHeight="1" x14ac:dyDescent="0.5">
      <c r="A76" s="51" t="s">
        <v>179</v>
      </c>
      <c r="C76" s="62"/>
      <c r="E76" s="83">
        <v>-131250</v>
      </c>
      <c r="G76" s="63">
        <v>-117600</v>
      </c>
      <c r="H76" s="95"/>
      <c r="I76" s="63">
        <v>-78750</v>
      </c>
      <c r="K76" s="93">
        <v>-71400</v>
      </c>
    </row>
    <row r="77" spans="1:11" ht="16.5" customHeight="1" x14ac:dyDescent="0.5">
      <c r="A77" s="51" t="s">
        <v>180</v>
      </c>
      <c r="C77" s="62"/>
      <c r="E77" s="83">
        <v>0</v>
      </c>
      <c r="G77" s="93">
        <v>0</v>
      </c>
      <c r="H77" s="96"/>
      <c r="I77" s="93">
        <v>2740737</v>
      </c>
      <c r="J77" s="96"/>
      <c r="K77" s="83">
        <v>2740737</v>
      </c>
    </row>
    <row r="78" spans="1:11" ht="16.5" customHeight="1" x14ac:dyDescent="0.5">
      <c r="A78" s="51" t="s">
        <v>181</v>
      </c>
      <c r="C78" s="62"/>
      <c r="E78" s="83">
        <v>439825</v>
      </c>
      <c r="G78" s="93">
        <v>284467</v>
      </c>
      <c r="H78" s="96"/>
      <c r="I78" s="93">
        <v>1611811</v>
      </c>
      <c r="J78" s="96"/>
      <c r="K78" s="83">
        <v>1346274</v>
      </c>
    </row>
    <row r="79" spans="1:11" ht="16.5" customHeight="1" x14ac:dyDescent="0.5">
      <c r="A79" s="82"/>
      <c r="B79" s="82"/>
      <c r="C79" s="82"/>
      <c r="E79" s="97"/>
      <c r="G79" s="97"/>
      <c r="I79" s="97"/>
      <c r="K79" s="97"/>
    </row>
    <row r="80" spans="1:11" ht="16.5" customHeight="1" x14ac:dyDescent="0.5">
      <c r="A80" s="85" t="s">
        <v>182</v>
      </c>
      <c r="B80" s="85"/>
      <c r="C80" s="85"/>
      <c r="E80" s="98">
        <f>SUM(E67:E78)</f>
        <v>-78932026</v>
      </c>
      <c r="G80" s="98">
        <f>SUM(G67:G78)</f>
        <v>-184626039</v>
      </c>
      <c r="I80" s="98">
        <f>SUM(I67:I78)</f>
        <v>-25738772</v>
      </c>
      <c r="K80" s="98">
        <f>SUM(K67:K78)</f>
        <v>-156196175</v>
      </c>
    </row>
    <row r="81" spans="1:11" ht="16.5" customHeight="1" x14ac:dyDescent="0.5">
      <c r="A81" s="82"/>
      <c r="B81" s="82"/>
      <c r="C81" s="82"/>
      <c r="E81" s="63"/>
      <c r="G81" s="63"/>
      <c r="I81" s="63"/>
      <c r="K81" s="63"/>
    </row>
    <row r="82" spans="1:11" ht="16.5" customHeight="1" x14ac:dyDescent="0.5">
      <c r="A82" s="50" t="s">
        <v>183</v>
      </c>
      <c r="B82" s="80"/>
      <c r="C82" s="84"/>
      <c r="E82" s="63"/>
      <c r="G82" s="63"/>
      <c r="I82" s="63"/>
      <c r="K82" s="63"/>
    </row>
    <row r="83" spans="1:11" ht="16.5" customHeight="1" x14ac:dyDescent="0.5">
      <c r="A83" s="51" t="s">
        <v>221</v>
      </c>
      <c r="B83" s="80"/>
      <c r="C83" s="84"/>
      <c r="E83" s="63">
        <v>2055360</v>
      </c>
      <c r="G83" s="63">
        <v>0</v>
      </c>
      <c r="I83" s="63">
        <v>0</v>
      </c>
      <c r="K83" s="63">
        <v>0</v>
      </c>
    </row>
    <row r="84" spans="1:11" ht="16.5" customHeight="1" x14ac:dyDescent="0.5">
      <c r="A84" s="51" t="s">
        <v>184</v>
      </c>
      <c r="B84" s="82"/>
      <c r="C84" s="62"/>
      <c r="E84" s="83">
        <v>-5684692</v>
      </c>
      <c r="G84" s="83">
        <v>-4789551</v>
      </c>
      <c r="I84" s="83">
        <v>-2033323</v>
      </c>
      <c r="K84" s="83">
        <v>-1269606</v>
      </c>
    </row>
    <row r="85" spans="1:11" ht="16.5" customHeight="1" x14ac:dyDescent="0.5">
      <c r="A85" s="51" t="s">
        <v>185</v>
      </c>
      <c r="B85" s="82"/>
      <c r="C85" s="62">
        <v>10.199999999999999</v>
      </c>
      <c r="E85" s="87">
        <v>-1645</v>
      </c>
      <c r="G85" s="87">
        <v>-2068</v>
      </c>
      <c r="I85" s="87">
        <v>0</v>
      </c>
      <c r="K85" s="87">
        <v>0</v>
      </c>
    </row>
    <row r="86" spans="1:11" ht="16.5" customHeight="1" x14ac:dyDescent="0.5">
      <c r="A86" s="82"/>
      <c r="B86" s="82"/>
      <c r="C86" s="84"/>
      <c r="E86" s="63"/>
      <c r="G86" s="63"/>
      <c r="I86" s="63"/>
      <c r="K86" s="63"/>
    </row>
    <row r="87" spans="1:11" ht="16.5" customHeight="1" x14ac:dyDescent="0.5">
      <c r="A87" s="85" t="s">
        <v>186</v>
      </c>
      <c r="B87" s="85"/>
      <c r="C87" s="82"/>
      <c r="E87" s="98">
        <f>SUM(E83:E86)</f>
        <v>-3630977</v>
      </c>
      <c r="G87" s="98">
        <f>SUM(G83:G86)</f>
        <v>-4791619</v>
      </c>
      <c r="I87" s="98">
        <f>SUM(I83:I86)</f>
        <v>-2033323</v>
      </c>
      <c r="K87" s="98">
        <f>SUM(K83:K86)</f>
        <v>-1269606</v>
      </c>
    </row>
    <row r="88" spans="1:11" ht="16.5" customHeight="1" x14ac:dyDescent="0.5">
      <c r="A88" s="82"/>
      <c r="B88" s="82"/>
      <c r="C88" s="82"/>
      <c r="E88" s="63"/>
      <c r="G88" s="63"/>
      <c r="I88" s="63"/>
      <c r="K88" s="63"/>
    </row>
    <row r="89" spans="1:11" ht="16.5" customHeight="1" x14ac:dyDescent="0.5">
      <c r="A89" s="99" t="s">
        <v>219</v>
      </c>
      <c r="B89" s="99"/>
      <c r="C89" s="100"/>
      <c r="E89" s="63">
        <f>SUM(E87,E80,E48)</f>
        <v>20070223</v>
      </c>
      <c r="G89" s="63">
        <f>SUM(G87,G80,G48)</f>
        <v>-53231821</v>
      </c>
      <c r="I89" s="63">
        <f>SUM(I87,I80,I48)</f>
        <v>-2981485</v>
      </c>
      <c r="K89" s="63">
        <f>SUM(K87,K80,K48)</f>
        <v>-81843641</v>
      </c>
    </row>
    <row r="90" spans="1:11" ht="16.5" customHeight="1" x14ac:dyDescent="0.5">
      <c r="A90" s="51" t="s">
        <v>187</v>
      </c>
      <c r="B90" s="100"/>
      <c r="C90" s="101"/>
      <c r="E90" s="63">
        <f>'EN 2-4'!I16</f>
        <v>634316723</v>
      </c>
      <c r="G90" s="63">
        <v>837189318</v>
      </c>
      <c r="I90" s="63">
        <f>'EN 2-4'!M16</f>
        <v>150039367</v>
      </c>
      <c r="K90" s="63">
        <v>297824563</v>
      </c>
    </row>
    <row r="91" spans="1:11" ht="16.5" customHeight="1" x14ac:dyDescent="0.5">
      <c r="A91" s="51" t="s">
        <v>220</v>
      </c>
      <c r="B91" s="100"/>
      <c r="C91" s="101"/>
      <c r="E91" s="98">
        <v>2672771</v>
      </c>
      <c r="G91" s="98">
        <v>-71988</v>
      </c>
      <c r="I91" s="98">
        <v>538516</v>
      </c>
      <c r="K91" s="98">
        <v>124679</v>
      </c>
    </row>
    <row r="92" spans="1:11" ht="16.5" customHeight="1" x14ac:dyDescent="0.5">
      <c r="A92" s="82"/>
      <c r="B92" s="82"/>
      <c r="C92" s="82"/>
      <c r="E92" s="97"/>
      <c r="G92" s="97"/>
      <c r="I92" s="97"/>
      <c r="K92" s="97"/>
    </row>
    <row r="93" spans="1:11" ht="16.5" customHeight="1" thickBot="1" x14ac:dyDescent="0.55000000000000004">
      <c r="A93" s="99" t="s">
        <v>188</v>
      </c>
      <c r="B93" s="100"/>
      <c r="C93" s="100"/>
      <c r="E93" s="102">
        <f>SUM(E89:E91)</f>
        <v>657059717</v>
      </c>
      <c r="G93" s="102">
        <f>SUM(G89:G91)</f>
        <v>783885509</v>
      </c>
      <c r="I93" s="102">
        <f>SUM(I89:I91)</f>
        <v>147596398</v>
      </c>
      <c r="K93" s="102">
        <f>SUM(K89:K91)</f>
        <v>216105601</v>
      </c>
    </row>
    <row r="94" spans="1:11" ht="16.5" customHeight="1" thickTop="1" x14ac:dyDescent="0.5">
      <c r="A94" s="99"/>
      <c r="B94" s="100"/>
      <c r="C94" s="100"/>
      <c r="E94" s="63"/>
      <c r="G94" s="63"/>
      <c r="I94" s="63"/>
      <c r="K94" s="63"/>
    </row>
    <row r="95" spans="1:11" ht="16.5" customHeight="1" x14ac:dyDescent="0.5">
      <c r="A95" s="99"/>
      <c r="B95" s="100"/>
      <c r="C95" s="100"/>
      <c r="E95" s="63"/>
      <c r="G95" s="63"/>
      <c r="I95" s="63"/>
      <c r="K95" s="63"/>
    </row>
    <row r="96" spans="1:11" ht="16.5" customHeight="1" x14ac:dyDescent="0.5">
      <c r="A96" s="99"/>
      <c r="B96" s="100"/>
      <c r="C96" s="100"/>
      <c r="E96" s="63"/>
      <c r="G96" s="63"/>
      <c r="I96" s="63"/>
      <c r="K96" s="63"/>
    </row>
    <row r="97" spans="1:11" ht="16.5" customHeight="1" x14ac:dyDescent="0.5">
      <c r="A97" s="99"/>
      <c r="B97" s="100"/>
      <c r="C97" s="100"/>
      <c r="E97" s="63"/>
      <c r="G97" s="63"/>
      <c r="I97" s="63"/>
      <c r="K97" s="63"/>
    </row>
    <row r="98" spans="1:11" ht="16.5" customHeight="1" x14ac:dyDescent="0.5">
      <c r="A98" s="99"/>
      <c r="B98" s="100"/>
      <c r="C98" s="100"/>
      <c r="E98" s="63"/>
      <c r="G98" s="63"/>
      <c r="I98" s="63"/>
      <c r="K98" s="63"/>
    </row>
    <row r="99" spans="1:11" ht="16.5" customHeight="1" x14ac:dyDescent="0.5">
      <c r="A99" s="99"/>
      <c r="B99" s="100"/>
      <c r="C99" s="100"/>
      <c r="E99" s="63"/>
      <c r="G99" s="63"/>
      <c r="I99" s="63"/>
      <c r="K99" s="63"/>
    </row>
    <row r="100" spans="1:11" ht="16.5" customHeight="1" x14ac:dyDescent="0.5">
      <c r="A100" s="99"/>
      <c r="B100" s="100"/>
      <c r="C100" s="100"/>
      <c r="E100" s="63"/>
      <c r="G100" s="63"/>
      <c r="I100" s="63"/>
      <c r="K100" s="63"/>
    </row>
    <row r="101" spans="1:11" ht="16.5" customHeight="1" x14ac:dyDescent="0.5">
      <c r="A101" s="99"/>
      <c r="B101" s="100"/>
      <c r="C101" s="100"/>
      <c r="E101" s="63"/>
      <c r="G101" s="63"/>
      <c r="I101" s="63"/>
      <c r="K101" s="63"/>
    </row>
    <row r="102" spans="1:11" ht="16.5" customHeight="1" x14ac:dyDescent="0.5">
      <c r="A102" s="99"/>
      <c r="B102" s="100"/>
      <c r="C102" s="100"/>
      <c r="E102" s="63"/>
      <c r="G102" s="63"/>
      <c r="I102" s="63"/>
      <c r="K102" s="63"/>
    </row>
    <row r="103" spans="1:11" ht="11.1" customHeight="1" x14ac:dyDescent="0.5">
      <c r="A103" s="99"/>
      <c r="B103" s="100"/>
      <c r="C103" s="100"/>
      <c r="E103" s="63"/>
      <c r="G103" s="63"/>
      <c r="I103" s="63"/>
      <c r="K103" s="63"/>
    </row>
    <row r="104" spans="1:11" ht="21.95" customHeight="1" x14ac:dyDescent="0.5">
      <c r="A104" s="103" t="str">
        <f>A54</f>
        <v>The accompanying notes from part of this interim financial information</v>
      </c>
      <c r="B104" s="91"/>
      <c r="C104" s="91"/>
      <c r="D104" s="77"/>
      <c r="E104" s="66"/>
      <c r="F104" s="77"/>
      <c r="G104" s="66"/>
      <c r="H104" s="77"/>
      <c r="I104" s="77"/>
      <c r="J104" s="77"/>
      <c r="K104" s="77"/>
    </row>
    <row r="105" spans="1:11" ht="16.5" customHeight="1" x14ac:dyDescent="0.5">
      <c r="A105" s="104" t="s">
        <v>0</v>
      </c>
      <c r="B105" s="82"/>
      <c r="C105" s="82"/>
      <c r="E105" s="52"/>
      <c r="G105" s="52"/>
    </row>
    <row r="106" spans="1:11" ht="16.5" customHeight="1" x14ac:dyDescent="0.5">
      <c r="A106" s="78" t="s">
        <v>224</v>
      </c>
      <c r="B106" s="82"/>
      <c r="C106" s="82"/>
    </row>
    <row r="107" spans="1:11" ht="16.5" customHeight="1" x14ac:dyDescent="0.5">
      <c r="A107" s="76" t="s">
        <v>202</v>
      </c>
      <c r="B107" s="91"/>
      <c r="C107" s="91"/>
      <c r="D107" s="77"/>
      <c r="E107" s="77"/>
      <c r="F107" s="77"/>
      <c r="G107" s="77"/>
      <c r="H107" s="77"/>
      <c r="I107" s="77"/>
      <c r="J107" s="77"/>
      <c r="K107" s="77"/>
    </row>
    <row r="108" spans="1:11" ht="16.5" customHeight="1" x14ac:dyDescent="0.5">
      <c r="A108" s="78"/>
      <c r="B108" s="82"/>
      <c r="C108" s="82"/>
    </row>
    <row r="109" spans="1:11" ht="16.5" customHeight="1" x14ac:dyDescent="0.5">
      <c r="A109" s="78"/>
      <c r="B109" s="82"/>
      <c r="C109" s="82"/>
    </row>
    <row r="110" spans="1:11" ht="16.5" customHeight="1" x14ac:dyDescent="0.5">
      <c r="A110" s="78"/>
      <c r="B110" s="82"/>
      <c r="C110" s="82"/>
      <c r="E110" s="114" t="s">
        <v>2</v>
      </c>
      <c r="F110" s="114"/>
      <c r="G110" s="114"/>
      <c r="H110" s="57"/>
      <c r="I110" s="114" t="s">
        <v>3</v>
      </c>
      <c r="J110" s="114"/>
      <c r="K110" s="114"/>
    </row>
    <row r="111" spans="1:11" ht="16.5" customHeight="1" x14ac:dyDescent="0.5">
      <c r="A111" s="82"/>
      <c r="B111" s="82"/>
      <c r="C111" s="82"/>
      <c r="E111" s="113" t="s">
        <v>74</v>
      </c>
      <c r="F111" s="113"/>
      <c r="G111" s="113"/>
      <c r="H111" s="57"/>
      <c r="I111" s="113" t="s">
        <v>74</v>
      </c>
      <c r="J111" s="113"/>
      <c r="K111" s="113"/>
    </row>
    <row r="112" spans="1:11" ht="16.5" customHeight="1" x14ac:dyDescent="0.5">
      <c r="A112" s="82"/>
      <c r="B112" s="82"/>
      <c r="C112" s="82"/>
      <c r="E112" s="57" t="s">
        <v>5</v>
      </c>
      <c r="F112" s="50"/>
      <c r="G112" s="57" t="s">
        <v>5</v>
      </c>
      <c r="H112" s="57"/>
      <c r="I112" s="57" t="s">
        <v>5</v>
      </c>
      <c r="J112" s="50"/>
      <c r="K112" s="57" t="s">
        <v>5</v>
      </c>
    </row>
    <row r="113" spans="1:11" ht="16.5" customHeight="1" x14ac:dyDescent="0.5">
      <c r="A113" s="82"/>
      <c r="B113" s="82"/>
      <c r="C113" s="78"/>
      <c r="E113" s="79" t="s">
        <v>201</v>
      </c>
      <c r="F113" s="79"/>
      <c r="G113" s="79" t="s">
        <v>8</v>
      </c>
      <c r="H113" s="50"/>
      <c r="I113" s="79" t="s">
        <v>201</v>
      </c>
      <c r="J113" s="79"/>
      <c r="K113" s="79" t="s">
        <v>8</v>
      </c>
    </row>
    <row r="114" spans="1:11" ht="16.5" customHeight="1" x14ac:dyDescent="0.5">
      <c r="A114" s="82"/>
      <c r="B114" s="82"/>
      <c r="C114" s="58" t="s">
        <v>9</v>
      </c>
      <c r="D114" s="81"/>
      <c r="E114" s="60" t="s">
        <v>10</v>
      </c>
      <c r="F114" s="79"/>
      <c r="G114" s="60" t="s">
        <v>10</v>
      </c>
      <c r="H114" s="81"/>
      <c r="I114" s="60" t="s">
        <v>10</v>
      </c>
      <c r="J114" s="79"/>
      <c r="K114" s="60" t="s">
        <v>10</v>
      </c>
    </row>
    <row r="115" spans="1:11" ht="16.5" customHeight="1" x14ac:dyDescent="0.5">
      <c r="A115" s="82"/>
      <c r="B115" s="82"/>
      <c r="C115" s="59"/>
      <c r="D115" s="81"/>
      <c r="E115" s="63"/>
      <c r="F115" s="96"/>
      <c r="G115" s="63"/>
      <c r="H115" s="96"/>
      <c r="I115" s="63"/>
      <c r="K115" s="63"/>
    </row>
    <row r="116" spans="1:11" ht="16.5" customHeight="1" x14ac:dyDescent="0.5">
      <c r="A116" s="78" t="s">
        <v>189</v>
      </c>
      <c r="E116" s="63"/>
      <c r="F116" s="96"/>
      <c r="G116" s="63"/>
      <c r="H116" s="96"/>
      <c r="I116" s="63"/>
      <c r="K116" s="63"/>
    </row>
    <row r="117" spans="1:11" ht="16.5" customHeight="1" x14ac:dyDescent="0.5">
      <c r="A117" s="78"/>
      <c r="E117" s="63"/>
      <c r="F117" s="96"/>
      <c r="G117" s="63"/>
      <c r="H117" s="96"/>
      <c r="I117" s="63"/>
      <c r="K117" s="63"/>
    </row>
    <row r="118" spans="1:11" ht="16.5" customHeight="1" x14ac:dyDescent="0.5">
      <c r="A118" s="82" t="s">
        <v>190</v>
      </c>
      <c r="B118" s="82"/>
      <c r="C118" s="101"/>
      <c r="E118" s="63"/>
      <c r="F118" s="96"/>
      <c r="G118" s="63"/>
      <c r="H118" s="96"/>
      <c r="I118" s="63"/>
      <c r="K118" s="63"/>
    </row>
    <row r="119" spans="1:11" ht="16.5" customHeight="1" x14ac:dyDescent="0.5">
      <c r="A119" s="82"/>
      <c r="B119" s="82" t="s">
        <v>191</v>
      </c>
      <c r="C119" s="101"/>
      <c r="E119" s="63">
        <v>20088088</v>
      </c>
      <c r="F119" s="96"/>
      <c r="G119" s="63">
        <v>27776621</v>
      </c>
      <c r="H119" s="96"/>
      <c r="I119" s="63">
        <v>16179487</v>
      </c>
      <c r="J119" s="96"/>
      <c r="K119" s="63">
        <v>27572141</v>
      </c>
    </row>
    <row r="120" spans="1:11" ht="16.5" customHeight="1" x14ac:dyDescent="0.5">
      <c r="A120" s="82" t="s">
        <v>206</v>
      </c>
      <c r="B120" s="82"/>
      <c r="C120" s="101"/>
      <c r="E120" s="63">
        <v>134340</v>
      </c>
      <c r="F120" s="96"/>
      <c r="G120" s="63">
        <v>-1153669</v>
      </c>
      <c r="H120" s="96"/>
      <c r="I120" s="63">
        <v>0</v>
      </c>
      <c r="J120" s="96"/>
      <c r="K120" s="63">
        <v>-1167040</v>
      </c>
    </row>
    <row r="121" spans="1:11" ht="16.5" customHeight="1" x14ac:dyDescent="0.5">
      <c r="A121" s="82" t="s">
        <v>192</v>
      </c>
      <c r="B121" s="82"/>
      <c r="E121" s="63">
        <v>0</v>
      </c>
      <c r="F121" s="96"/>
      <c r="G121" s="63">
        <v>0</v>
      </c>
      <c r="H121" s="96"/>
      <c r="I121" s="63">
        <v>-184918</v>
      </c>
      <c r="J121" s="96"/>
      <c r="K121" s="63">
        <v>-184918</v>
      </c>
    </row>
    <row r="122" spans="1:11" ht="16.5" customHeight="1" x14ac:dyDescent="0.5">
      <c r="A122" s="82" t="s">
        <v>193</v>
      </c>
      <c r="B122" s="82"/>
      <c r="C122" s="62"/>
      <c r="E122" s="63">
        <v>0</v>
      </c>
      <c r="G122" s="63">
        <v>857530</v>
      </c>
      <c r="I122" s="63">
        <v>0</v>
      </c>
      <c r="K122" s="63">
        <v>857530</v>
      </c>
    </row>
    <row r="123" spans="1:11" ht="16.5" customHeight="1" x14ac:dyDescent="0.5">
      <c r="A123" s="82" t="s">
        <v>194</v>
      </c>
      <c r="B123" s="82"/>
      <c r="C123" s="62">
        <v>17</v>
      </c>
      <c r="E123" s="52">
        <v>0</v>
      </c>
      <c r="G123" s="52">
        <v>0</v>
      </c>
      <c r="I123" s="63">
        <v>193492504.59</v>
      </c>
      <c r="K123" s="52">
        <v>225115032</v>
      </c>
    </row>
    <row r="124" spans="1:11" ht="16.5" customHeight="1" x14ac:dyDescent="0.5">
      <c r="A124" s="82" t="s">
        <v>207</v>
      </c>
      <c r="B124" s="82"/>
      <c r="E124" s="52">
        <v>0</v>
      </c>
      <c r="G124" s="51">
        <v>569</v>
      </c>
      <c r="I124" s="63">
        <v>5665151</v>
      </c>
      <c r="K124" s="6">
        <v>458840</v>
      </c>
    </row>
    <row r="125" spans="1:11" ht="16.5" customHeight="1" x14ac:dyDescent="0.5">
      <c r="A125" s="82" t="s">
        <v>213</v>
      </c>
    </row>
    <row r="126" spans="1:11" ht="16.5" customHeight="1" x14ac:dyDescent="0.5">
      <c r="A126" s="82"/>
      <c r="B126" s="51" t="s">
        <v>214</v>
      </c>
      <c r="E126" s="63">
        <v>5285765</v>
      </c>
      <c r="G126" s="52">
        <v>0</v>
      </c>
      <c r="I126" s="63">
        <v>3846358</v>
      </c>
      <c r="K126" s="52">
        <v>0</v>
      </c>
    </row>
    <row r="127" spans="1:11" ht="16.5" customHeight="1" x14ac:dyDescent="0.5">
      <c r="A127" s="82"/>
    </row>
    <row r="128" spans="1:11" ht="16.5" customHeight="1" x14ac:dyDescent="0.5">
      <c r="A128" s="82"/>
    </row>
    <row r="129" spans="1:1" ht="16.5" customHeight="1" x14ac:dyDescent="0.5">
      <c r="A129" s="82"/>
    </row>
    <row r="130" spans="1:1" ht="16.5" customHeight="1" x14ac:dyDescent="0.5">
      <c r="A130" s="82"/>
    </row>
    <row r="131" spans="1:1" ht="16.5" customHeight="1" x14ac:dyDescent="0.5">
      <c r="A131" s="82"/>
    </row>
    <row r="132" spans="1:1" ht="16.5" customHeight="1" x14ac:dyDescent="0.5">
      <c r="A132" s="82"/>
    </row>
    <row r="133" spans="1:1" ht="16.5" customHeight="1" x14ac:dyDescent="0.5">
      <c r="A133" s="82"/>
    </row>
    <row r="134" spans="1:1" ht="16.5" customHeight="1" x14ac:dyDescent="0.5">
      <c r="A134" s="82"/>
    </row>
    <row r="135" spans="1:1" ht="16.5" customHeight="1" x14ac:dyDescent="0.5">
      <c r="A135" s="82"/>
    </row>
    <row r="136" spans="1:1" ht="16.5" customHeight="1" x14ac:dyDescent="0.5">
      <c r="A136" s="82"/>
    </row>
    <row r="137" spans="1:1" ht="16.5" customHeight="1" x14ac:dyDescent="0.5">
      <c r="A137" s="82"/>
    </row>
    <row r="138" spans="1:1" ht="16.5" customHeight="1" x14ac:dyDescent="0.5">
      <c r="A138" s="82"/>
    </row>
    <row r="139" spans="1:1" ht="16.5" customHeight="1" x14ac:dyDescent="0.5">
      <c r="A139" s="82"/>
    </row>
    <row r="140" spans="1:1" ht="16.5" customHeight="1" x14ac:dyDescent="0.5">
      <c r="A140" s="82"/>
    </row>
    <row r="141" spans="1:1" ht="16.5" customHeight="1" x14ac:dyDescent="0.5">
      <c r="A141" s="82"/>
    </row>
    <row r="142" spans="1:1" ht="16.5" customHeight="1" x14ac:dyDescent="0.5">
      <c r="A142" s="82"/>
    </row>
    <row r="143" spans="1:1" ht="16.5" customHeight="1" x14ac:dyDescent="0.5">
      <c r="A143" s="82"/>
    </row>
    <row r="144" spans="1:1" ht="16.5" customHeight="1" x14ac:dyDescent="0.5">
      <c r="A144" s="82"/>
    </row>
    <row r="145" spans="1:11" ht="16.5" customHeight="1" x14ac:dyDescent="0.5">
      <c r="A145" s="82"/>
    </row>
    <row r="146" spans="1:11" ht="16.5" customHeight="1" x14ac:dyDescent="0.5">
      <c r="A146" s="82"/>
    </row>
    <row r="147" spans="1:11" ht="16.5" customHeight="1" x14ac:dyDescent="0.5">
      <c r="A147" s="82"/>
    </row>
    <row r="148" spans="1:11" ht="16.5" customHeight="1" x14ac:dyDescent="0.5">
      <c r="A148" s="82"/>
    </row>
    <row r="149" spans="1:11" ht="16.5" customHeight="1" x14ac:dyDescent="0.5">
      <c r="A149" s="82"/>
    </row>
    <row r="150" spans="1:11" ht="16.5" customHeight="1" x14ac:dyDescent="0.5">
      <c r="A150" s="82"/>
    </row>
    <row r="151" spans="1:11" ht="16.5" customHeight="1" x14ac:dyDescent="0.5">
      <c r="A151" s="82"/>
    </row>
    <row r="152" spans="1:11" ht="16.7" customHeight="1" x14ac:dyDescent="0.5">
      <c r="A152" s="82"/>
    </row>
    <row r="153" spans="1:11" ht="9.9499999999999993" customHeight="1" x14ac:dyDescent="0.5">
      <c r="A153" s="82"/>
    </row>
    <row r="154" spans="1:11" ht="21.95" customHeight="1" x14ac:dyDescent="0.5">
      <c r="A154" s="36" t="str">
        <f>'E8-10'!A54</f>
        <v>The accompanying notes from part of this interim financial information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</row>
    <row r="155" spans="1:11" ht="16.5" customHeight="1" x14ac:dyDescent="0.5">
      <c r="E155" s="52"/>
      <c r="G155" s="52"/>
      <c r="I155" s="52"/>
      <c r="K155" s="52"/>
    </row>
    <row r="156" spans="1:11" ht="16.5" customHeight="1" x14ac:dyDescent="0.5">
      <c r="E156" s="52"/>
      <c r="G156" s="52"/>
      <c r="I156" s="52"/>
      <c r="K156" s="52"/>
    </row>
  </sheetData>
  <mergeCells count="12">
    <mergeCell ref="E6:G6"/>
    <mergeCell ref="I6:K6"/>
    <mergeCell ref="E7:G7"/>
    <mergeCell ref="I7:K7"/>
    <mergeCell ref="E60:G60"/>
    <mergeCell ref="I60:K60"/>
    <mergeCell ref="E61:G61"/>
    <mergeCell ref="I61:K61"/>
    <mergeCell ref="E110:G110"/>
    <mergeCell ref="I110:K110"/>
    <mergeCell ref="E111:G111"/>
    <mergeCell ref="I111:K111"/>
  </mergeCells>
  <pageMargins left="0.8" right="0.5" top="0.5" bottom="0.6" header="0.49" footer="0.4"/>
  <pageSetup paperSize="9" scale="95" firstPageNumber="8" fitToHeight="2" orientation="portrait" useFirstPageNumber="1" horizontalDpi="1200" verticalDpi="1200" r:id="rId1"/>
  <headerFooter>
    <oddFooter>&amp;R&amp;"Arial,Regular"&amp;9&amp;P</oddFooter>
  </headerFooter>
  <rowBreaks count="2" manualBreakCount="2">
    <brk id="54" max="10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27f6b6343a04ff27f62c46ce39acd0d0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331780e009aeb8183415caa23a75ee9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D35160-E68C-4673-91EE-8669FDDAE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D7687-8E8E-4C75-AB7C-B1E58BDC97D3}">
  <ds:schemaRefs>
    <ds:schemaRef ds:uri="http://purl.org/dc/elements/1.1/"/>
    <ds:schemaRef ds:uri="http://purl.org/dc/terms/"/>
    <ds:schemaRef ds:uri="http://schemas.microsoft.com/office/infopath/2007/PartnerControls"/>
    <ds:schemaRef ds:uri="706c292a-e8fe-4a4e-b3f8-32631456a7e4"/>
    <ds:schemaRef ds:uri="http://purl.org/dc/dcmitype/"/>
    <ds:schemaRef ds:uri="http://schemas.microsoft.com/office/2006/documentManagement/types"/>
    <ds:schemaRef ds:uri="a649e72d-95dd-47db-b1ea-e6b8cde77d0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1DEBA3-D3EA-44EF-BE8E-F94E98EAC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 2-4</vt:lpstr>
      <vt:lpstr>E5 (3M)</vt:lpstr>
      <vt:lpstr>E6</vt:lpstr>
      <vt:lpstr>E7</vt:lpstr>
      <vt:lpstr>E8-10</vt:lpstr>
      <vt:lpstr>'E8-10'!Print_Area</vt:lpstr>
      <vt:lpstr>'EN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 (TH)</cp:lastModifiedBy>
  <cp:revision/>
  <cp:lastPrinted>2026-05-15T09:06:17Z</cp:lastPrinted>
  <dcterms:created xsi:type="dcterms:W3CDTF">2016-05-25T05:54:52Z</dcterms:created>
  <dcterms:modified xsi:type="dcterms:W3CDTF">2026-05-15T10:12:26Z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