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onladap_kpmg_co_th/Documents/CPW/Q1'26/7. FS/Per Audit/TH/SET/"/>
    </mc:Choice>
  </mc:AlternateContent>
  <xr:revisionPtr revIDLastSave="446" documentId="13_ncr:1_{0BE0B9DC-8B4F-4075-8263-8FA7C6BC9E82}" xr6:coauthVersionLast="47" xr6:coauthVersionMax="47" xr10:uidLastSave="{CB24FD89-D062-4B38-9772-B170E4E572A4}"/>
  <bookViews>
    <workbookView xWindow="-110" yWindow="-110" windowWidth="19420" windowHeight="11500" tabRatio="750" firstSheet="1" activeTab="1" xr2:uid="{00000000-000D-0000-FFFF-FFFF00000000}"/>
  </bookViews>
  <sheets>
    <sheet name="CF 13-14(O)" sheetId="6" state="hidden" r:id="rId1"/>
    <sheet name="BS 3-4" sheetId="15" r:id="rId2"/>
    <sheet name="PL 5-6" sheetId="3" r:id="rId3"/>
    <sheet name="SH 7" sheetId="21" r:id="rId4"/>
    <sheet name="SH 8" sheetId="16" r:id="rId5"/>
    <sheet name="SH 9" sheetId="22" r:id="rId6"/>
    <sheet name="SH 10" sheetId="17" r:id="rId7"/>
    <sheet name="CF 11-12" sheetId="8" r:id="rId8"/>
    <sheet name="CF 11-13 (2)" sheetId="9" state="hidden" r:id="rId9"/>
  </sheets>
  <definedNames>
    <definedName name="\a" localSheetId="7">#REF!</definedName>
    <definedName name="\a" localSheetId="8">#REF!</definedName>
    <definedName name="\a" localSheetId="0">#REF!</definedName>
    <definedName name="\a" localSheetId="2">'PL 5-6'!#REF!</definedName>
    <definedName name="\a">#REF!</definedName>
    <definedName name="\c" localSheetId="7">#REF!</definedName>
    <definedName name="\c" localSheetId="8">#REF!</definedName>
    <definedName name="\c" localSheetId="0">#REF!</definedName>
    <definedName name="\c" localSheetId="2">'PL 5-6'!#REF!</definedName>
    <definedName name="\c">#REF!</definedName>
    <definedName name="\d" localSheetId="7">#REF!</definedName>
    <definedName name="\d" localSheetId="8">#REF!</definedName>
    <definedName name="\d" localSheetId="0">#REF!</definedName>
    <definedName name="\d" localSheetId="2">'PL 5-6'!#REF!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#REF!</definedName>
    <definedName name="MGTFee2">#REF!</definedName>
    <definedName name="_xlnm.Print_Area" localSheetId="1">'BS 3-4'!$A$1:$K$75</definedName>
    <definedName name="_xlnm.Print_Area" localSheetId="7">'CF 11-12'!$A$1:$I$72</definedName>
    <definedName name="_xlnm.Print_Area" localSheetId="0">'CF 13-14(O)'!$A$1:$R$77</definedName>
    <definedName name="_xlnm.Print_Area" localSheetId="2">'PL 5-6'!$A$1:$I$48</definedName>
    <definedName name="_xlnm.Print_Area" localSheetId="6">'SH 10'!$A$1:$M$18</definedName>
    <definedName name="_xlnm.Print_Area" localSheetId="3">'SH 7'!$A$1:$O$19</definedName>
    <definedName name="_xlnm.Print_Area" localSheetId="4">'SH 8'!$A$1:$O$19</definedName>
    <definedName name="_xlnm.Print_Area" localSheetId="5">'SH 9'!$A$1:$M$18</definedName>
    <definedName name="Print_Area_MI" localSheetId="0">#REF!</definedName>
    <definedName name="Print_Area_MI" localSheetId="2">'PL 5-6'!#REF!</definedName>
    <definedName name="Print_Area_MI">#REF!</definedName>
    <definedName name="SgBhtCur">#REF!</definedName>
    <definedName name="SgBhtLast">#REF!</definedName>
    <definedName name="ThiacomD1">#REF!</definedName>
    <definedName name="ThiacomD2">#REF!</definedName>
    <definedName name="UsdBhtAvg">#REF!</definedName>
    <definedName name="UsdSgCur">#REF!</definedName>
    <definedName name="UsdSgLas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2" l="1"/>
  <c r="K47" i="15"/>
  <c r="G35" i="8"/>
  <c r="G52" i="8"/>
  <c r="G12" i="8"/>
  <c r="G66" i="8"/>
  <c r="C66" i="8"/>
  <c r="G13" i="8"/>
  <c r="C13" i="8"/>
  <c r="C12" i="8"/>
  <c r="I15" i="22"/>
  <c r="G15" i="22"/>
  <c r="G17" i="22" s="1"/>
  <c r="E15" i="22"/>
  <c r="E17" i="22" s="1"/>
  <c r="C15" i="22"/>
  <c r="C17" i="22" s="1"/>
  <c r="M11" i="22"/>
  <c r="O12" i="16"/>
  <c r="K16" i="21"/>
  <c r="K18" i="21" s="1"/>
  <c r="I16" i="21"/>
  <c r="I18" i="21" s="1"/>
  <c r="G16" i="21"/>
  <c r="G18" i="21" s="1"/>
  <c r="E16" i="21"/>
  <c r="E18" i="21" s="1"/>
  <c r="C16" i="21"/>
  <c r="C18" i="21" s="1"/>
  <c r="O12" i="21"/>
  <c r="I12" i="8"/>
  <c r="E12" i="8"/>
  <c r="I13" i="8"/>
  <c r="E13" i="8"/>
  <c r="K27" i="15" l="1"/>
  <c r="I63" i="8" l="1"/>
  <c r="E63" i="8"/>
  <c r="I15" i="17" l="1"/>
  <c r="I17" i="17" s="1"/>
  <c r="G15" i="17"/>
  <c r="G17" i="17" s="1"/>
  <c r="E15" i="17"/>
  <c r="E17" i="17" s="1"/>
  <c r="C15" i="17"/>
  <c r="C17" i="17" s="1"/>
  <c r="M11" i="17"/>
  <c r="K16" i="16"/>
  <c r="K18" i="16" s="1"/>
  <c r="C16" i="16"/>
  <c r="C18" i="16" s="1"/>
  <c r="I16" i="16"/>
  <c r="I18" i="16" s="1"/>
  <c r="G16" i="16"/>
  <c r="G18" i="16" s="1"/>
  <c r="E16" i="16"/>
  <c r="E18" i="16" s="1"/>
  <c r="E12" i="3" l="1"/>
  <c r="I56" i="8" l="1"/>
  <c r="E56" i="8"/>
  <c r="I18" i="3"/>
  <c r="E18" i="3"/>
  <c r="I12" i="3"/>
  <c r="E24" i="3" l="1"/>
  <c r="E26" i="3" s="1"/>
  <c r="E29" i="3" s="1"/>
  <c r="I24" i="3"/>
  <c r="I26" i="3" s="1"/>
  <c r="I29" i="3" s="1"/>
  <c r="E20" i="3"/>
  <c r="I20" i="3"/>
  <c r="K14" i="22" l="1"/>
  <c r="I10" i="8"/>
  <c r="E10" i="8"/>
  <c r="M15" i="21"/>
  <c r="E41" i="3"/>
  <c r="E44" i="3" s="1"/>
  <c r="I40" i="3"/>
  <c r="E40" i="3"/>
  <c r="M16" i="21" l="1"/>
  <c r="M18" i="21" s="1"/>
  <c r="O15" i="21"/>
  <c r="O16" i="21" s="1"/>
  <c r="K15" i="22"/>
  <c r="K17" i="22" s="1"/>
  <c r="M14" i="22"/>
  <c r="M15" i="22" s="1"/>
  <c r="M17" i="22" s="1"/>
  <c r="E25" i="8"/>
  <c r="E38" i="8" s="1"/>
  <c r="E40" i="8" s="1"/>
  <c r="E65" i="8" s="1"/>
  <c r="E67" i="8" s="1"/>
  <c r="I45" i="3"/>
  <c r="K72" i="15"/>
  <c r="E72" i="15"/>
  <c r="K55" i="15"/>
  <c r="E55" i="15"/>
  <c r="K48" i="15"/>
  <c r="E48" i="15"/>
  <c r="E27" i="15"/>
  <c r="K16" i="15"/>
  <c r="E16" i="15"/>
  <c r="O18" i="21" l="1"/>
  <c r="E56" i="15"/>
  <c r="E74" i="15" s="1"/>
  <c r="K29" i="15"/>
  <c r="K56" i="15"/>
  <c r="K74" i="15" s="1"/>
  <c r="E29" i="15"/>
  <c r="E47" i="3" l="1"/>
  <c r="E45" i="3" l="1"/>
  <c r="I41" i="3"/>
  <c r="I25" i="8" l="1"/>
  <c r="I38" i="8" s="1"/>
  <c r="I40" i="8" s="1"/>
  <c r="I65" i="8" s="1"/>
  <c r="I67" i="8" s="1"/>
  <c r="I44" i="3"/>
  <c r="I47" i="3"/>
  <c r="I72" i="15" l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G12" i="3" l="1"/>
  <c r="I16" i="15"/>
  <c r="I27" i="15"/>
  <c r="I48" i="15"/>
  <c r="I55" i="15"/>
  <c r="C55" i="15"/>
  <c r="I29" i="15" l="1"/>
  <c r="C16" i="15"/>
  <c r="C27" i="15"/>
  <c r="C48" i="15"/>
  <c r="C56" i="15" s="1"/>
  <c r="G18" i="3"/>
  <c r="I56" i="15"/>
  <c r="I74" i="15" s="1"/>
  <c r="C29" i="15" l="1"/>
  <c r="C12" i="3"/>
  <c r="G24" i="3"/>
  <c r="G26" i="3" s="1"/>
  <c r="G29" i="3" s="1"/>
  <c r="G20" i="3"/>
  <c r="G40" i="3" l="1"/>
  <c r="G10" i="8"/>
  <c r="K14" i="17"/>
  <c r="G45" i="3" l="1"/>
  <c r="G44" i="3"/>
  <c r="G41" i="3"/>
  <c r="G47" i="3" s="1"/>
  <c r="F8" i="9"/>
  <c r="F25" i="9" s="1"/>
  <c r="F36" i="9" s="1"/>
  <c r="F38" i="9" s="1"/>
  <c r="F81" i="9" s="1"/>
  <c r="F83" i="9" s="1"/>
  <c r="F84" i="9" s="1"/>
  <c r="M14" i="17" l="1"/>
  <c r="M15" i="17" s="1"/>
  <c r="M17" i="17" s="1"/>
  <c r="K15" i="17"/>
  <c r="K17" i="17" s="1"/>
  <c r="C18" i="3"/>
  <c r="C20" i="3" l="1"/>
  <c r="C24" i="3"/>
  <c r="C26" i="3" s="1"/>
  <c r="O15" i="16"/>
  <c r="O16" i="16" s="1"/>
  <c r="O18" i="16" s="1"/>
  <c r="M16" i="16"/>
  <c r="C72" i="15" l="1"/>
  <c r="C74" i="15" s="1"/>
  <c r="M18" i="16"/>
  <c r="C10" i="8"/>
  <c r="C29" i="3"/>
  <c r="C40" i="3" s="1"/>
  <c r="C41" i="3"/>
  <c r="C44" i="3" l="1"/>
  <c r="C47" i="3"/>
  <c r="B8" i="9"/>
  <c r="B25" i="9" s="1"/>
  <c r="B36" i="9" s="1"/>
  <c r="B38" i="9" s="1"/>
  <c r="B81" i="9" s="1"/>
  <c r="B83" i="9" s="1"/>
  <c r="B84" i="9" s="1"/>
  <c r="C45" i="3" l="1"/>
  <c r="G56" i="8"/>
  <c r="C56" i="8" l="1"/>
  <c r="C63" i="8" l="1"/>
  <c r="G25" i="8"/>
  <c r="G38" i="8" s="1"/>
  <c r="G40" i="8" s="1"/>
  <c r="C25" i="8" l="1"/>
  <c r="C38" i="8" s="1"/>
  <c r="C40" i="8" s="1"/>
  <c r="C65" i="8" s="1"/>
  <c r="C67" i="8" s="1"/>
  <c r="G63" i="8" l="1"/>
  <c r="G65" i="8" s="1"/>
  <c r="G67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<sst xmlns="http://schemas.openxmlformats.org/spreadsheetml/2006/main" count="543" uniqueCount="263">
  <si>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</si>
  <si>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</si>
  <si>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</si>
  <si>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</si>
  <si>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</si>
  <si>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</si>
  <si>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</si>
  <si>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</si>
  <si>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</si>
  <si>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</si>
  <si>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</si>
  <si>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</si>
  <si>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</si>
  <si>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</si>
  <si>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</si>
  <si>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</si>
  <si>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</si>
  <si>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</si>
  <si>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</si>
  <si>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</si>
  <si>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</si>
  <si>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</si>
  <si>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</si>
  <si>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</si>
  <si>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</si>
  <si>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</si>
  <si>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</si>
  <si>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</si>
  <si>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</si>
  <si>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</si>
  <si>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</si>
  <si>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</si>
  <si>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</si>
  <si>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</si>
  <si>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</si>
  <si>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</si>
  <si>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</si>
  <si>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</si>
  <si>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</si>
  <si>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</si>
  <si>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</si>
  <si>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</si>
  <si>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</si>
  <si>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</si>
  <si>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</si>
  <si>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</si>
  <si>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</si>
  <si>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</si>
  <si>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</si>
  <si>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</si>
  <si>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</si>
  <si>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</si>
  <si>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</si>
  <si>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</si>
  <si>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</si>
  <si>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</si>
  <si>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</si>
  <si>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</si>
  <si>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</si>
  <si>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</si>
  <si>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</si>
  <si>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</si>
  <si>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</si>
  <si>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</si>
  <si>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</si>
  <si>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</si>
  <si>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</si>
  <si>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</si>
  <si>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</si>
  <si>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</si>
  <si>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</si>
  <si>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</si>
  <si>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</si>
  <si>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</si>
  <si>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</si>
  <si>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</si>
  <si>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</si>
  <si>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</si>
  <si>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</si>
  <si>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</si>
  <si>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</si>
  <si>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</si>
  <si>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</si>
  <si>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</si>
  <si>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</si>
  <si>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</si>
  <si>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</si>
  <si>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</si>
  <si>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</si>
  <si>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</si>
  <si>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</si>
  <si>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</si>
  <si>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</si>
  <si>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</si>
  <si>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</si>
  <si>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</si>
  <si>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</si>
  <si>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</si>
  <si>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</si>
  <si>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</si>
  <si>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</si>
  <si>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</si>
  <si>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</si>
  <si>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</si>
  <si>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</si>
  <si>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</si>
  <si>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</si>
  <si>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</si>
  <si>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งบฐานะการเงิน</t>
  </si>
  <si>
    <t>31 มีนาคม</t>
  </si>
  <si>
    <t>31 ธันวาคม</t>
  </si>
  <si>
    <t>2569</t>
  </si>
  <si>
    <t>2568</t>
  </si>
  <si>
    <t>(ไม่ได้ตรวจสอบ)</t>
  </si>
  <si>
    <t>ลูกหนี้หมุนเวียนอื่น</t>
  </si>
  <si>
    <t>เงินให้กู้ยืมระยะสั้นแก่กิจการที่เกี่ยวข้องกัน</t>
  </si>
  <si>
    <t>4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</si>
  <si>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</si>
  <si>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</si>
  <si>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</si>
  <si>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5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</si>
  <si>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</si>
  <si>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</si>
  <si>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</si>
  <si>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</si>
  <si>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เงินมัดจำ</t>
  </si>
  <si>
    <t>เจ้าหนี้หมุนเวียนอื่น</t>
  </si>
  <si>
    <t>หนี้สินตามสัญญาเช่าที่ครบกำหนดชำระในหนึ่งปี</t>
  </si>
  <si>
    <t xml:space="preserve">   ส่วนที่ถึงกำหนดชำระภายในหนึ่งปี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</si>
  <si>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</si>
  <si>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</si>
  <si>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</si>
  <si>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</si>
  <si>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</si>
  <si>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</si>
  <si>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</si>
  <si>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</si>
  <si>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</si>
  <si>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</si>
  <si>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</si>
  <si>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</si>
  <si>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</si>
  <si>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</si>
  <si>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</si>
  <si>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รายได้จากการขายและบริการ</t>
  </si>
  <si>
    <t>6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</si>
  <si>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</si>
  <si>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</si>
  <si>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</si>
  <si>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</si>
  <si>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</si>
  <si>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</si>
  <si>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</si>
  <si>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</si>
  <si>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</si>
  <si>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</si>
  <si>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</si>
  <si>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</si>
  <si>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</si>
  <si>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</si>
  <si>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</si>
  <si>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</si>
  <si>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</si>
  <si>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</si>
  <si>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</si>
  <si>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</si>
  <si>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</si>
  <si>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</si>
  <si>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</si>
  <si>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</si>
  <si>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</si>
  <si>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</si>
  <si>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</si>
  <si>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</si>
  <si>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</si>
  <si>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</si>
  <si>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</si>
  <si>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หุ้นเป็นเกณฑ์</t>
  </si>
  <si>
    <t>ควบคุมเดียวกัน</t>
  </si>
  <si>
    <t>ตามกฏหมาย</t>
  </si>
  <si>
    <t>จัดสรร</t>
  </si>
  <si>
    <t>ผู้ถือหุ้น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</si>
  <si>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</si>
  <si>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</si>
  <si>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</si>
  <si>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</si>
  <si>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</si>
  <si>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</si>
  <si>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</si>
  <si>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</t>
  </si>
  <si>
    <t>ส่วนแบ่งกำไรของบริษัทย่อยที่ใช้วิธีส่วนได้เสีย</t>
  </si>
  <si>
    <t>ขาดทุนจากการปรับมูลค่าสินค้า</t>
  </si>
  <si>
    <t>(กำไร) ขาดทุนจากการจำหน่ายส่วนปรับปรุงอาคารเช่าและอุปกรณ์</t>
  </si>
  <si>
    <t>รายได้รอตัดบัญชีคะแนนรางวัลลดลง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</si>
  <si>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</si>
  <si>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</si>
  <si>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จ่ายต้นทุนการรื้อถอน</t>
  </si>
  <si>
    <t>ภาษีเงินได้จ่ายออก</t>
  </si>
  <si>
    <t>เงินสดรับจากการขายส่วนปรับปรุงอาคารเช่าและอุปกรณ์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</si>
  <si>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</si>
  <si>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</si>
  <si>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</si>
  <si>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</si>
  <si>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</si>
  <si>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</si>
  <si>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</si>
  <si>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</si>
  <si>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</si>
  <si>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</si>
  <si>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</si>
  <si>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</si>
  <si>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</si>
  <si>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>บริษัท คอปเปอร์ ไวร์ด จำกัด และบริษัทย่อย</t>
  </si>
  <si>
    <t>สำหรับปีสิ้นสุดวันที่ 31 ธันวาคม</t>
  </si>
  <si>
    <t>(บาท)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</si>
  <si>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</si>
  <si>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</si>
  <si>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</si>
  <si>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</si>
  <si>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</si>
  <si>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</si>
  <si>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</si>
  <si>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</si>
  <si>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</si>
  <si>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</si>
  <si>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</si>
  <si>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</si>
  <si>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</si>
  <si>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</si>
  <si>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</si>
  <si>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</si>
  <si>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</si>
  <si>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</si>
  <si>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</si>
  <si>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</si>
  <si>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</si>
  <si>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</si>
  <si>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</si>
  <si>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</si>
  <si>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</si>
  <si>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</si>
  <si>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</si>
  <si>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</si>
  <si>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</si>
  <si>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</si>
  <si>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</si>
  <si>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31 ธันวาคม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</si>
  <si>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</si>
  <si>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</si>
  <si>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สำหรับงวดสามเดือนสิ้นสุดวันที่ 31 มีนาคม 2569</t>
  </si>
  <si>
    <t>สำหรับงวดสามเดือนสิ้นสุดวันที่ 31 มีนาคม 2568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</si>
  <si>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</si>
  <si>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การดำเนินงาน </t>
  </si>
  <si>
    <t>3</t>
  </si>
  <si>
    <t>กลับรายการผลขาดทุนจากการด้านเครดิตที่คาดว่าจะเกิดขึ้น</t>
  </si>
  <si>
    <t>(กลับรายการ) ประมาณการต้นทุนรื้อถอน</t>
  </si>
  <si>
    <t>เงินฝากสถาบันการเงินที่มีภาระค้ำประกันลดลง</t>
  </si>
  <si>
    <t>กระแสเงินสดสุทธิได้มาจาก (ใช้ไปใน) กิจกรรมจัดหาเงิน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</si>
  <si>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</si>
  <si>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</si>
  <si>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</si>
  <si>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การแบ่งปันกำไรขาดทุนเบ็ดเสร็จรวม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</si>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</sst>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5" fillId="0" borderId="0"/>
  </cellStyleXfs>
  <cellXfs count="298">
    <xf numFmtId="37" fontId="0" fillId="0" borderId="0" xfId="0"/>
    <xf numFmtId="49" fontId="7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0" fillId="0" borderId="0" xfId="0" applyAlignment="1">
      <alignment horizontal="center"/>
    </xf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/>
    <xf numFmtId="37" fontId="10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7" fillId="0" borderId="0" xfId="0" applyNumberFormat="1" applyFont="1"/>
    <xf numFmtId="37" fontId="10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/>
    <xf numFmtId="49" fontId="13" fillId="0" borderId="0" xfId="0" applyNumberFormat="1" applyFont="1" applyAlignment="1">
      <alignment horizontal="center"/>
    </xf>
    <xf numFmtId="0" fontId="6" fillId="0" borderId="0" xfId="0" applyNumberFormat="1" applyFont="1"/>
    <xf numFmtId="0" fontId="0" fillId="0" borderId="0" xfId="0" applyNumberForma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6" fillId="0" borderId="0" xfId="0" quotePrefix="1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9" fillId="0" borderId="0" xfId="0" applyNumberFormat="1" applyFont="1"/>
    <xf numFmtId="16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9" fontId="8" fillId="26" borderId="0" xfId="0" applyNumberFormat="1" applyFont="1" applyFill="1" applyAlignment="1">
      <alignment horizontal="center"/>
    </xf>
    <xf numFmtId="41" fontId="0" fillId="0" borderId="15" xfId="0" applyNumberFormat="1" applyBorder="1" applyAlignment="1">
      <alignment horizontal="right"/>
    </xf>
    <xf numFmtId="49" fontId="10" fillId="0" borderId="0" xfId="0" quotePrefix="1" applyNumberFormat="1" applyFont="1" applyAlignment="1">
      <alignment horizontal="left"/>
    </xf>
    <xf numFmtId="49" fontId="18" fillId="0" borderId="0" xfId="0" applyNumberFormat="1" applyFont="1"/>
    <xf numFmtId="49" fontId="11" fillId="0" borderId="0" xfId="0" applyNumberFormat="1" applyFont="1"/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ill="1" applyAlignment="1">
      <alignment horizontal="center"/>
    </xf>
    <xf numFmtId="49" fontId="18" fillId="0" borderId="0" xfId="0" quotePrefix="1" applyNumberFormat="1" applyFont="1" applyAlignment="1">
      <alignment horizontal="left"/>
    </xf>
    <xf numFmtId="41" fontId="7" fillId="0" borderId="14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41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center"/>
    </xf>
    <xf numFmtId="0" fontId="58" fillId="0" borderId="0" xfId="448" applyFont="1"/>
    <xf numFmtId="41" fontId="17" fillId="0" borderId="0" xfId="0" applyNumberFormat="1" applyFont="1" applyAlignment="1">
      <alignment horizontal="right"/>
    </xf>
    <xf numFmtId="41" fontId="17" fillId="0" borderId="0" xfId="0" applyNumberFormat="1" applyFo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Alignment="1">
      <alignment horizontal="left"/>
    </xf>
    <xf numFmtId="37" fontId="60" fillId="0" borderId="0" xfId="0" applyFont="1"/>
    <xf numFmtId="37" fontId="10" fillId="26" borderId="0" xfId="0" applyFont="1" applyFill="1"/>
    <xf numFmtId="49" fontId="6" fillId="0" borderId="0" xfId="0" quotePrefix="1" applyNumberFormat="1" applyFont="1" applyProtection="1">
      <protection locked="0"/>
    </xf>
    <xf numFmtId="49" fontId="7" fillId="0" borderId="0" xfId="0" quotePrefix="1" applyNumberFormat="1" applyFont="1" applyProtection="1">
      <protection locked="0"/>
    </xf>
    <xf numFmtId="40" fontId="7" fillId="0" borderId="0" xfId="25" quotePrefix="1" applyFont="1" applyFill="1" applyAlignment="1" applyProtection="1"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71" fontId="0" fillId="0" borderId="0" xfId="6029" quotePrefix="1" applyNumberFormat="1" applyFont="1" applyFill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25" applyNumberFormat="1" applyFont="1" applyFill="1" applyAlignment="1" applyProtection="1">
      <alignment horizontal="center"/>
      <protection locked="0"/>
    </xf>
    <xf numFmtId="40" fontId="0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0" fontId="0" fillId="0" borderId="0" xfId="25" applyFont="1" applyFill="1" applyAlignment="1" applyProtection="1">
      <protection locked="0"/>
    </xf>
    <xf numFmtId="49" fontId="0" fillId="0" borderId="0" xfId="0" applyNumberFormat="1" applyProtection="1">
      <protection locked="0"/>
    </xf>
    <xf numFmtId="38" fontId="5" fillId="0" borderId="0" xfId="25" applyNumberFormat="1" applyFont="1" applyFill="1" applyAlignment="1" applyProtection="1">
      <protection locked="0"/>
    </xf>
    <xf numFmtId="37" fontId="10" fillId="0" borderId="0" xfId="0" applyFont="1" applyProtection="1">
      <protection locked="0"/>
    </xf>
    <xf numFmtId="43" fontId="0" fillId="0" borderId="0" xfId="25" applyNumberFormat="1" applyFont="1" applyFill="1" applyBorder="1" applyAlignment="1" applyProtection="1">
      <alignment horizontal="center"/>
      <protection locked="0"/>
    </xf>
    <xf numFmtId="38" fontId="5" fillId="0" borderId="0" xfId="25" applyNumberFormat="1" applyFont="1" applyFill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protection locked="0"/>
    </xf>
    <xf numFmtId="40" fontId="7" fillId="0" borderId="0" xfId="25" applyFont="1" applyFill="1" applyBorder="1" applyAlignment="1" applyProtection="1">
      <protection locked="0"/>
    </xf>
    <xf numFmtId="40" fontId="7" fillId="0" borderId="33" xfId="25" applyFont="1" applyFill="1" applyBorder="1" applyAlignment="1" applyProtection="1">
      <protection locked="0"/>
    </xf>
    <xf numFmtId="37" fontId="5" fillId="0" borderId="0" xfId="0" applyFont="1" applyProtection="1">
      <protection locked="0"/>
    </xf>
    <xf numFmtId="40" fontId="5" fillId="0" borderId="0" xfId="25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71" fontId="0" fillId="0" borderId="0" xfId="25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38" fontId="7" fillId="0" borderId="0" xfId="25" applyNumberFormat="1" applyFont="1" applyFill="1" applyBorder="1" applyAlignment="1" applyProtection="1">
      <protection locked="0"/>
    </xf>
    <xf numFmtId="38" fontId="7" fillId="0" borderId="16" xfId="25" applyNumberFormat="1" applyFont="1" applyFill="1" applyBorder="1" applyAlignme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7" fillId="0" borderId="0" xfId="0" applyNumberFormat="1" applyFont="1" applyProtection="1">
      <protection locked="0"/>
    </xf>
    <xf numFmtId="40" fontId="7" fillId="0" borderId="0" xfId="25" applyFont="1" applyFill="1" applyBorder="1" applyAlignment="1" applyProtection="1">
      <alignment horizontal="right"/>
      <protection locked="0"/>
    </xf>
    <xf numFmtId="37" fontId="10" fillId="0" borderId="0" xfId="0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left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alignment horizontal="right"/>
      <protection locked="0"/>
    </xf>
    <xf numFmtId="38" fontId="7" fillId="0" borderId="0" xfId="25" applyNumberFormat="1" applyFont="1" applyFill="1" applyBorder="1" applyAlignment="1" applyProtection="1">
      <alignment horizontal="right"/>
      <protection locked="0"/>
    </xf>
    <xf numFmtId="40" fontId="7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left"/>
      <protection locked="0"/>
    </xf>
    <xf numFmtId="38" fontId="5" fillId="0" borderId="0" xfId="25" applyNumberFormat="1" applyFont="1" applyFill="1" applyAlignment="1" applyProtection="1">
      <alignment horizontal="right"/>
      <protection locked="0"/>
    </xf>
    <xf numFmtId="40" fontId="5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8" fontId="7" fillId="0" borderId="15" xfId="25" applyNumberFormat="1" applyFont="1" applyFill="1" applyBorder="1" applyAlignment="1" applyProtection="1">
      <protection locked="0"/>
    </xf>
    <xf numFmtId="37" fontId="5" fillId="0" borderId="0" xfId="0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8" fontId="5" fillId="0" borderId="16" xfId="25" applyNumberFormat="1" applyFont="1" applyFill="1" applyBorder="1" applyAlignment="1" applyProtection="1">
      <alignment horizontal="right"/>
      <protection locked="0"/>
    </xf>
    <xf numFmtId="38" fontId="5" fillId="0" borderId="0" xfId="25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1" fontId="5" fillId="0" borderId="0" xfId="25" applyNumberFormat="1" applyFont="1" applyFill="1" applyAlignment="1" applyProtection="1">
      <alignment horizontal="right"/>
      <protection locked="0"/>
    </xf>
    <xf numFmtId="169" fontId="5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7" fontId="5" fillId="0" borderId="0" xfId="25" applyNumberFormat="1" applyFont="1" applyFill="1" applyAlignment="1" applyProtection="1">
      <protection locked="0"/>
    </xf>
    <xf numFmtId="38" fontId="7" fillId="0" borderId="38" xfId="25" applyNumberFormat="1" applyFont="1" applyFill="1" applyBorder="1" applyAlignment="1" applyProtection="1">
      <alignment horizontal="right"/>
      <protection locked="0"/>
    </xf>
    <xf numFmtId="38" fontId="7" fillId="0" borderId="16" xfId="25" applyNumberFormat="1" applyFont="1" applyFill="1" applyBorder="1" applyAlignment="1" applyProtection="1">
      <alignment horizontal="right"/>
      <protection locked="0"/>
    </xf>
    <xf numFmtId="40" fontId="10" fillId="0" borderId="0" xfId="25" applyFont="1" applyFill="1" applyAlignment="1" applyProtection="1">
      <protection locked="0"/>
    </xf>
    <xf numFmtId="49" fontId="10" fillId="0" borderId="0" xfId="0" applyNumberFormat="1" applyFont="1" applyProtection="1">
      <protection locked="0"/>
    </xf>
    <xf numFmtId="40" fontId="10" fillId="0" borderId="0" xfId="25" applyFont="1" applyFill="1" applyAlignment="1" applyProtection="1">
      <alignment horizontal="center"/>
      <protection locked="0"/>
    </xf>
    <xf numFmtId="171" fontId="7" fillId="0" borderId="33" xfId="25" applyNumberFormat="1" applyFont="1" applyFill="1" applyBorder="1" applyAlignment="1" applyProtection="1"/>
    <xf numFmtId="38" fontId="7" fillId="0" borderId="33" xfId="25" applyNumberFormat="1" applyFont="1" applyFill="1" applyBorder="1" applyAlignment="1" applyProtection="1"/>
    <xf numFmtId="171" fontId="7" fillId="0" borderId="16" xfId="25" applyNumberFormat="1" applyFont="1" applyFill="1" applyBorder="1" applyAlignment="1" applyProtection="1"/>
    <xf numFmtId="38" fontId="7" fillId="0" borderId="16" xfId="25" applyNumberFormat="1" applyFont="1" applyFill="1" applyBorder="1" applyAlignment="1" applyProtection="1"/>
    <xf numFmtId="171" fontId="7" fillId="0" borderId="33" xfId="25" applyNumberFormat="1" applyFont="1" applyFill="1" applyBorder="1" applyAlignment="1" applyProtection="1">
      <alignment horizontal="right"/>
    </xf>
    <xf numFmtId="38" fontId="7" fillId="0" borderId="33" xfId="25" applyNumberFormat="1" applyFont="1" applyFill="1" applyBorder="1" applyAlignment="1" applyProtection="1">
      <alignment horizontal="right"/>
    </xf>
    <xf numFmtId="38" fontId="7" fillId="0" borderId="15" xfId="25" applyNumberFormat="1" applyFont="1" applyFill="1" applyBorder="1" applyAlignment="1" applyProtection="1">
      <alignment horizontal="right"/>
    </xf>
    <xf numFmtId="171" fontId="7" fillId="0" borderId="15" xfId="25" applyNumberFormat="1" applyFont="1" applyFill="1" applyBorder="1" applyAlignment="1" applyProtection="1">
      <alignment horizontal="right"/>
    </xf>
    <xf numFmtId="38" fontId="7" fillId="0" borderId="16" xfId="25" applyNumberFormat="1" applyFont="1" applyFill="1" applyBorder="1" applyAlignment="1" applyProtection="1">
      <alignment horizontal="right"/>
    </xf>
    <xf numFmtId="171" fontId="7" fillId="0" borderId="16" xfId="25" applyNumberFormat="1" applyFont="1" applyFill="1" applyBorder="1" applyAlignment="1" applyProtection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171" fontId="6" fillId="0" borderId="0" xfId="0" applyNumberFormat="1" applyFont="1" applyProtection="1">
      <protection locked="0"/>
    </xf>
    <xf numFmtId="37" fontId="17" fillId="0" borderId="0" xfId="0" applyFont="1" applyProtection="1">
      <protection locked="0"/>
    </xf>
    <xf numFmtId="0" fontId="6" fillId="0" borderId="0" xfId="0" applyNumberFormat="1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7" fontId="17" fillId="0" borderId="0" xfId="0" applyNumberFormat="1" applyFont="1" applyProtection="1">
      <protection locked="0"/>
    </xf>
    <xf numFmtId="49" fontId="63" fillId="0" borderId="0" xfId="23" applyNumberFormat="1" applyFill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40" fontId="0" fillId="0" borderId="0" xfId="25" applyFont="1" applyFill="1" applyProtection="1">
      <protection locked="0"/>
    </xf>
    <xf numFmtId="171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171" fontId="10" fillId="0" borderId="0" xfId="0" applyNumberFormat="1" applyFont="1" applyProtection="1">
      <protection locked="0"/>
    </xf>
    <xf numFmtId="43" fontId="0" fillId="0" borderId="0" xfId="25" applyNumberFormat="1" applyFont="1" applyFill="1" applyAlignment="1" applyProtection="1">
      <alignment horizontal="center"/>
      <protection locked="0"/>
    </xf>
    <xf numFmtId="43" fontId="7" fillId="0" borderId="0" xfId="25" applyNumberFormat="1" applyFont="1" applyFill="1" applyProtection="1">
      <protection locked="0"/>
    </xf>
    <xf numFmtId="43" fontId="11" fillId="0" borderId="0" xfId="25" applyNumberFormat="1" applyFont="1" applyFill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17" fillId="0" borderId="0" xfId="0" applyNumberFormat="1" applyFont="1" applyProtection="1">
      <protection locked="0"/>
    </xf>
    <xf numFmtId="2" fontId="17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Protection="1">
      <protection locked="0"/>
    </xf>
    <xf numFmtId="171" fontId="17" fillId="0" borderId="0" xfId="0" applyNumberFormat="1" applyFont="1" applyAlignment="1" applyProtection="1">
      <alignment horizontal="right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/>
    <xf numFmtId="171" fontId="7" fillId="0" borderId="14" xfId="0" applyNumberFormat="1" applyFont="1" applyBorder="1"/>
    <xf numFmtId="171" fontId="0" fillId="0" borderId="0" xfId="0" applyNumberFormat="1"/>
    <xf numFmtId="43" fontId="7" fillId="0" borderId="16" xfId="25" applyNumberFormat="1" applyFont="1" applyFill="1" applyBorder="1" applyAlignment="1" applyProtection="1">
      <alignment horizontal="right"/>
    </xf>
    <xf numFmtId="0" fontId="17" fillId="0" borderId="0" xfId="0" applyNumberFormat="1" applyFont="1" applyProtection="1">
      <protection locked="0"/>
    </xf>
    <xf numFmtId="43" fontId="17" fillId="0" borderId="0" xfId="124" applyFont="1" applyFill="1" applyAlignment="1" applyProtection="1">
      <alignment horizontal="right"/>
      <protection locked="0"/>
    </xf>
    <xf numFmtId="37" fontId="17" fillId="0" borderId="0" xfId="0" applyFont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41" fontId="7" fillId="0" borderId="0" xfId="25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center"/>
      <protection locked="0"/>
    </xf>
    <xf numFmtId="37" fontId="7" fillId="0" borderId="0" xfId="0" applyFont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center"/>
      <protection locked="0"/>
    </xf>
    <xf numFmtId="171" fontId="7" fillId="0" borderId="0" xfId="124" applyNumberFormat="1" applyFont="1" applyFill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right"/>
      <protection locked="0"/>
    </xf>
    <xf numFmtId="43" fontId="7" fillId="0" borderId="0" xfId="124" applyFont="1" applyFill="1" applyBorder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71" fontId="0" fillId="0" borderId="0" xfId="124" applyNumberFormat="1" applyFont="1" applyFill="1" applyAlignment="1" applyProtection="1">
      <alignment horizontal="right"/>
      <protection locked="0"/>
    </xf>
    <xf numFmtId="44" fontId="0" fillId="0" borderId="0" xfId="0" applyNumberFormat="1" applyAlignment="1" applyProtection="1">
      <alignment horizontal="center"/>
      <protection locked="0"/>
    </xf>
    <xf numFmtId="43" fontId="0" fillId="0" borderId="0" xfId="124" applyFont="1" applyFill="1" applyBorder="1" applyAlignment="1" applyProtection="1">
      <alignment horizontal="center"/>
      <protection locked="0"/>
    </xf>
    <xf numFmtId="44" fontId="0" fillId="0" borderId="0" xfId="0" applyNumberFormat="1" applyAlignment="1" applyProtection="1">
      <alignment horizontal="right"/>
      <protection locked="0"/>
    </xf>
    <xf numFmtId="44" fontId="0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7" fillId="0" borderId="16" xfId="124" applyNumberFormat="1" applyFont="1" applyFill="1" applyBorder="1" applyAlignment="1" applyProtection="1">
      <alignment horizontal="right"/>
    </xf>
    <xf numFmtId="2" fontId="0" fillId="0" borderId="0" xfId="0" applyNumberFormat="1" applyAlignment="1" applyProtection="1">
      <alignment horizontal="center" wrapText="1"/>
      <protection locked="0"/>
    </xf>
    <xf numFmtId="41" fontId="7" fillId="0" borderId="0" xfId="25" applyNumberFormat="1" applyFont="1" applyFill="1" applyAlignment="1" applyProtection="1">
      <alignment horizontal="right"/>
      <protection locked="0"/>
    </xf>
    <xf numFmtId="43" fontId="0" fillId="0" borderId="0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right"/>
      <protection locked="0"/>
    </xf>
    <xf numFmtId="41" fontId="0" fillId="0" borderId="15" xfId="0" applyNumberForma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0" fillId="0" borderId="0" xfId="28" applyNumberFormat="1" applyFont="1" applyFill="1" applyBorder="1" applyAlignment="1" applyProtection="1">
      <alignment horizontal="center"/>
      <protection locked="0"/>
    </xf>
    <xf numFmtId="171" fontId="7" fillId="0" borderId="0" xfId="25" applyNumberFormat="1" applyFont="1" applyFill="1" applyAlignment="1" applyProtection="1">
      <alignment horizontal="right"/>
    </xf>
    <xf numFmtId="41" fontId="17" fillId="0" borderId="0" xfId="0" applyNumberFormat="1" applyFont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9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71" fontId="0" fillId="0" borderId="0" xfId="25" applyNumberFormat="1" applyFont="1" applyFill="1" applyAlignment="1" applyProtection="1">
      <alignment horizontal="right"/>
      <protection locked="0"/>
    </xf>
    <xf numFmtId="37" fontId="7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9" fontId="59" fillId="0" borderId="0" xfId="0" applyNumberFormat="1" applyFont="1" applyAlignment="1" applyProtection="1">
      <alignment horizontal="left"/>
      <protection locked="0"/>
    </xf>
    <xf numFmtId="37" fontId="160" fillId="0" borderId="0" xfId="0" applyFont="1" applyProtection="1">
      <protection locked="0"/>
    </xf>
    <xf numFmtId="40" fontId="160" fillId="0" borderId="0" xfId="25" applyFont="1" applyFill="1" applyProtection="1">
      <protection locked="0"/>
    </xf>
    <xf numFmtId="171" fontId="0" fillId="0" borderId="38" xfId="25" applyNumberFormat="1" applyFont="1" applyFill="1" applyBorder="1" applyAlignment="1" applyProtection="1">
      <alignment horizontal="right"/>
    </xf>
    <xf numFmtId="171" fontId="7" fillId="0" borderId="33" xfId="25" applyNumberFormat="1" applyFont="1" applyFill="1" applyBorder="1" applyAlignment="1" applyProtection="1">
      <alignment horizontal="center"/>
    </xf>
    <xf numFmtId="171" fontId="7" fillId="0" borderId="14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center"/>
      <protection locked="0"/>
    </xf>
    <xf numFmtId="171" fontId="7" fillId="0" borderId="38" xfId="0" applyNumberFormat="1" applyFont="1" applyBorder="1"/>
    <xf numFmtId="171" fontId="7" fillId="0" borderId="33" xfId="124" applyNumberFormat="1" applyFont="1" applyFill="1" applyBorder="1" applyAlignment="1" applyProtection="1">
      <alignment horizontal="right"/>
    </xf>
    <xf numFmtId="171" fontId="7" fillId="0" borderId="33" xfId="28" applyNumberFormat="1" applyFont="1" applyFill="1" applyBorder="1" applyAlignment="1" applyProtection="1">
      <alignment horizontal="center"/>
    </xf>
    <xf numFmtId="37" fontId="161" fillId="0" borderId="0" xfId="0" applyFont="1" applyProtection="1">
      <protection locked="0"/>
    </xf>
    <xf numFmtId="171" fontId="0" fillId="0" borderId="15" xfId="0" applyNumberFormat="1" applyBorder="1" applyProtection="1">
      <protection locked="0"/>
    </xf>
    <xf numFmtId="171" fontId="5" fillId="0" borderId="0" xfId="25" applyNumberFormat="1" applyFont="1" applyFill="1" applyBorder="1" applyAlignment="1" applyProtection="1">
      <protection locked="0"/>
    </xf>
    <xf numFmtId="171" fontId="7" fillId="0" borderId="0" xfId="124" applyNumberFormat="1" applyFont="1" applyAlignment="1" applyProtection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Fill="1" applyBorder="1" applyAlignment="1" applyProtection="1">
      <alignment horizontal="right"/>
    </xf>
    <xf numFmtId="171" fontId="7" fillId="0" borderId="0" xfId="0" applyNumberFormat="1" applyFont="1" applyAlignment="1">
      <alignment horizontal="right"/>
    </xf>
    <xf numFmtId="41" fontId="7" fillId="0" borderId="0" xfId="25" applyNumberFormat="1" applyFont="1" applyAlignment="1" applyProtection="1">
      <alignment horizontal="right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 applyProtection="1">
      <alignment horizontal="right"/>
    </xf>
    <xf numFmtId="37" fontId="7" fillId="0" borderId="0" xfId="0" applyFont="1" applyAlignment="1">
      <alignment horizontal="center"/>
    </xf>
    <xf numFmtId="43" fontId="7" fillId="0" borderId="0" xfId="28" applyNumberFormat="1" applyFont="1" applyFill="1" applyBorder="1" applyAlignment="1" applyProtection="1">
      <alignment horizontal="center"/>
    </xf>
    <xf numFmtId="171" fontId="7" fillId="0" borderId="0" xfId="28" applyNumberFormat="1" applyFont="1" applyFill="1" applyBorder="1" applyAlignment="1" applyProtection="1">
      <alignment horizontal="right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38" xfId="0" applyNumberFormat="1" applyBorder="1" applyAlignment="1">
      <alignment horizontal="right"/>
    </xf>
    <xf numFmtId="41" fontId="0" fillId="0" borderId="38" xfId="0" applyNumberFormat="1" applyBorder="1" applyAlignment="1">
      <alignment horizontal="right"/>
    </xf>
    <xf numFmtId="41" fontId="7" fillId="0" borderId="33" xfId="0" applyNumberFormat="1" applyFont="1" applyBorder="1" applyAlignment="1">
      <alignment horizontal="right"/>
    </xf>
    <xf numFmtId="171" fontId="7" fillId="0" borderId="33" xfId="0" applyNumberFormat="1" applyFont="1" applyBorder="1" applyAlignment="1">
      <alignment horizontal="right"/>
    </xf>
    <xf numFmtId="171" fontId="0" fillId="0" borderId="0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right"/>
    </xf>
    <xf numFmtId="171" fontId="0" fillId="0" borderId="0" xfId="28" applyNumberFormat="1" applyFont="1" applyFill="1" applyBorder="1" applyAlignment="1" applyProtection="1">
      <alignment horizontal="right"/>
    </xf>
    <xf numFmtId="171" fontId="0" fillId="0" borderId="0" xfId="124" applyNumberFormat="1" applyFont="1" applyFill="1" applyBorder="1" applyAlignment="1" applyProtection="1">
      <alignment horizontal="center"/>
    </xf>
    <xf numFmtId="41" fontId="7" fillId="0" borderId="33" xfId="0" applyNumberFormat="1" applyFont="1" applyBorder="1" applyAlignment="1">
      <alignment horizontal="center"/>
    </xf>
    <xf numFmtId="171" fontId="7" fillId="0" borderId="33" xfId="0" applyNumberFormat="1" applyFont="1" applyBorder="1"/>
    <xf numFmtId="171" fontId="0" fillId="0" borderId="0" xfId="25" applyNumberFormat="1" applyFont="1" applyProtection="1">
      <protection locked="0"/>
    </xf>
    <xf numFmtId="171" fontId="0" fillId="0" borderId="15" xfId="0" applyNumberFormat="1" applyBorder="1" applyAlignment="1" applyProtection="1">
      <alignment horizontal="right"/>
      <protection locked="0"/>
    </xf>
    <xf numFmtId="171" fontId="7" fillId="0" borderId="16" xfId="0" applyNumberFormat="1" applyFont="1" applyBorder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0" fillId="0" borderId="15" xfId="0" applyNumberForma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41138" xr:uid="{00000000-0005-0000-0000-000055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41250" xr:uid="{00000000-0005-0000-0000-000060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41141" xr:uid="{00000000-0005-0000-0000-00006B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41140" xr:uid="{00000000-0005-0000-0000-000076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40978" xr:uid="{00000000-0005-0000-0000-000081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40901" xr:uid="{00000000-0005-0000-0000-00008C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41165" xr:uid="{00000000-0005-0000-0000-000097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41049" xr:uid="{00000000-0005-0000-0000-0000A2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41249" xr:uid="{00000000-0005-0000-0000-0000AD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40932" xr:uid="{00000000-0005-0000-0000-000007540000}"/>
    <cellStyle name="Followed Hyperlink 21" xfId="35722" hidden="1" xr:uid="{00000000-0005-0000-0000-000009540000}"/>
    <cellStyle name="Followed Hyperlink 21" xfId="16886" hidden="1" xr:uid="{00000000-0005-0000-0000-000008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41408" xr:uid="{00000000-0005-0000-0000-000016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41048" xr:uid="{00000000-0005-0000-0000-000023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41406" xr:uid="{00000000-0005-0000-0000-000030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40979" xr:uid="{00000000-0005-0000-0000-00003D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40933" xr:uid="{00000000-0005-0000-0000-00004A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41407" xr:uid="{00000000-0005-0000-0000-000057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2" xfId="1731" xr:uid="{00000000-0005-0000-0000-0000A5550000}"/>
    <cellStyle name="Hyperlink 3" xfId="2979" hidden="1" xr:uid="{00000000-0005-0000-0000-0000A7550000}"/>
    <cellStyle name="Hyperlink 3" xfId="2969" hidden="1" xr:uid="{00000000-0005-0000-0000-0000A6550000}"/>
    <cellStyle name="Hyperlink 3" xfId="2921" xr:uid="{00000000-0005-0000-0000-0000A8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41476" xr:uid="{00000000-0005-0000-0000-0000E355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41477" xr:uid="{00000000-0005-0000-0000-00001E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41474" xr:uid="{00000000-0005-0000-0000-00003B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41475" xr:uid="{00000000-0005-0000-0000-000058560000}"/>
    <cellStyle name="Hyperlink 6" xfId="19735" hidden="1" xr:uid="{00000000-0005-0000-0000-00005E560000}"/>
    <cellStyle name="Hyperlink 6" xfId="21974" hidden="1" xr:uid="{00000000-0005-0000-0000-00005F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9192" hidden="1" xr:uid="{00000000-0005-0000-0000-00005A560000}"/>
    <cellStyle name="Hyperlink 6" xfId="9050" hidden="1" xr:uid="{00000000-0005-0000-0000-000059560000}"/>
    <cellStyle name="Hyperlink 6" xfId="16297" xr:uid="{00000000-0005-0000-0000-000060560000}"/>
    <cellStyle name="Hyperlink 6 2" xfId="40946" hidden="1" xr:uid="{00000000-0005-0000-0000-000062560000}"/>
    <cellStyle name="Hyperlink 6 2" xfId="22115" hidden="1" xr:uid="{00000000-0005-0000-0000-000061560000}"/>
    <cellStyle name="Hyperlink 6 2" xfId="23433" xr:uid="{00000000-0005-0000-0000-000063560000}"/>
    <cellStyle name="Hyperlink 6 3" xfId="41210" hidden="1" xr:uid="{00000000-0005-0000-0000-000065560000}"/>
    <cellStyle name="Hyperlink 6 3" xfId="22379" hidden="1" xr:uid="{00000000-0005-0000-0000-000064560000}"/>
    <cellStyle name="Hyperlink 6 3" xfId="26271" xr:uid="{00000000-0005-0000-0000-000066560000}"/>
    <cellStyle name="Hyperlink 6 4" xfId="41434" hidden="1" xr:uid="{00000000-0005-0000-0000-000068560000}"/>
    <cellStyle name="Hyperlink 6 4" xfId="22603" hidden="1" xr:uid="{00000000-0005-0000-0000-000067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3" xfId="41747" xr:uid="{A6157AF7-6A35-43CF-A914-021A6F4BDC0F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19921875" style="17" customWidth="1"/>
    <col min="2" max="2" width="9.3984375" style="18" customWidth="1"/>
    <col min="3" max="3" width="11.69921875" style="13" customWidth="1"/>
    <col min="4" max="4" width="1.69921875" style="8" customWidth="1"/>
    <col min="5" max="5" width="11.69921875" style="61" customWidth="1"/>
    <col min="6" max="6" width="1.69921875" style="8" customWidth="1"/>
    <col min="7" max="7" width="11.69921875" style="8" customWidth="1"/>
    <col min="8" max="8" width="1.69921875" style="8" customWidth="1"/>
    <col min="9" max="9" width="11.69921875" style="62" customWidth="1"/>
    <col min="10" max="10" width="2.19921875" style="8" customWidth="1"/>
    <col min="11" max="11" width="2" style="44" hidden="1" customWidth="1"/>
    <col min="12" max="12" width="24.09765625" style="17" hidden="1" customWidth="1"/>
    <col min="13" max="13" width="9.09765625" hidden="1" customWidth="1"/>
    <col min="14" max="14" width="9.09765625" style="8" hidden="1" customWidth="1"/>
    <col min="15" max="15" width="9.09765625" hidden="1" customWidth="1"/>
    <col min="16" max="16" width="9.09765625" style="8" hidden="1" customWidth="1"/>
    <col min="17" max="19" width="0" style="8" hidden="1" customWidth="1"/>
    <col min="20" max="20" width="2" style="8" hidden="1" customWidth="1"/>
    <col min="21" max="21" width="12.59765625" style="8" hidden="1" customWidth="1"/>
    <col min="22" max="22" width="3.09765625" style="8" hidden="1" customWidth="1"/>
    <col min="23" max="23" width="0" style="8" hidden="1" customWidth="1"/>
    <col min="24" max="24" width="2.69921875" style="8" hidden="1" customWidth="1"/>
    <col min="25" max="25" width="0" style="8" hidden="1" customWidth="1"/>
    <col min="26" max="26" width="2.19921875" style="8" hidden="1" customWidth="1"/>
    <col min="27" max="29" width="0" style="8" hidden="1" customWidth="1"/>
    <col min="30" max="30" width="51.3984375" style="8" bestFit="1" customWidth="1"/>
    <col min="31" max="31" width="11.59765625" style="8" bestFit="1" customWidth="1"/>
    <col min="32" max="229" width="9.09765625" style="8"/>
    <col min="230" max="230" width="39.19921875" style="8" customWidth="1"/>
    <col min="231" max="231" width="12.09765625" style="8" customWidth="1"/>
    <col min="232" max="232" width="1" style="8" customWidth="1"/>
    <col min="233" max="233" width="17.69921875" style="8" customWidth="1"/>
    <col min="234" max="234" width="1.09765625" style="8" customWidth="1"/>
    <col min="235" max="235" width="17.69921875" style="8" customWidth="1"/>
    <col min="236" max="236" width="1" style="8" customWidth="1"/>
    <col min="237" max="237" width="17.69921875" style="8" customWidth="1"/>
    <col min="238" max="238" width="1.09765625" style="8" customWidth="1"/>
    <col min="239" max="239" width="17.69921875" style="8" customWidth="1"/>
    <col min="240" max="240" width="1.3984375" style="8" customWidth="1"/>
    <col min="241" max="249" width="0" style="8" hidden="1" customWidth="1"/>
    <col min="250" max="16384" width="9.09765625" style="8"/>
  </cols>
  <sheetData>
    <row r="1" spans="1:31" s="34" customFormat="1" ht="22.5" customHeight="1">
      <c r="A1" s="31" t="s">
        <v>0</v>
      </c>
      <c r="B1" s="32"/>
      <c r="C1" s="33"/>
      <c r="D1" s="33"/>
      <c r="E1" s="33"/>
      <c r="F1" s="33"/>
      <c r="G1" s="33"/>
      <c r="H1" s="33"/>
      <c r="I1" s="33"/>
    </row>
    <row r="2" spans="1:31" s="34" customFormat="1" ht="22.5" customHeight="1">
      <c r="A2" s="19" t="s">
        <v>1</v>
      </c>
      <c r="B2" s="32"/>
      <c r="C2" s="33"/>
      <c r="D2" s="33"/>
      <c r="E2" s="33"/>
      <c r="F2" s="33"/>
      <c r="G2" s="33"/>
      <c r="H2" s="33"/>
      <c r="I2" s="33"/>
    </row>
    <row r="3" spans="1:31" s="34" customFormat="1" ht="22.5" customHeight="1">
      <c r="A3" s="19" t="s">
        <v>2</v>
      </c>
      <c r="B3" s="32"/>
      <c r="C3" s="33"/>
      <c r="D3" s="33"/>
      <c r="E3" s="33"/>
      <c r="F3" s="33"/>
      <c r="G3" s="33"/>
      <c r="H3" s="33"/>
      <c r="I3" s="33"/>
    </row>
    <row r="4" spans="1:31" s="34" customFormat="1" ht="21.75" customHeight="1">
      <c r="A4" s="19"/>
      <c r="B4" s="32"/>
      <c r="C4" s="33"/>
      <c r="D4" s="33"/>
      <c r="E4" s="33"/>
      <c r="F4" s="33"/>
      <c r="G4" s="33"/>
      <c r="H4" s="33"/>
      <c r="I4" s="33"/>
    </row>
    <row r="5" spans="1:31" s="34" customFormat="1" ht="21.75" customHeight="1">
      <c r="A5" s="35"/>
      <c r="B5" s="36"/>
      <c r="C5" s="285" t="s">
        <v>3</v>
      </c>
      <c r="D5" s="285"/>
      <c r="E5" s="285"/>
      <c r="F5" s="22"/>
      <c r="G5" s="285" t="s">
        <v>4</v>
      </c>
      <c r="H5" s="285"/>
      <c r="I5" s="285"/>
    </row>
    <row r="6" spans="1:31" s="34" customFormat="1" ht="21.75" customHeight="1">
      <c r="A6" s="35"/>
      <c r="B6" s="37" t="s">
        <v>5</v>
      </c>
      <c r="C6" s="38">
        <v>2555</v>
      </c>
      <c r="D6" s="38"/>
      <c r="E6" s="38">
        <v>2554</v>
      </c>
      <c r="F6" s="38"/>
      <c r="G6" s="38">
        <v>2555</v>
      </c>
      <c r="H6" s="38"/>
      <c r="I6" s="38">
        <v>2554</v>
      </c>
    </row>
    <row r="7" spans="1:31" s="34" customFormat="1" ht="21.75" customHeight="1">
      <c r="A7" s="35"/>
      <c r="C7" s="284" t="s">
        <v>6</v>
      </c>
      <c r="D7" s="284"/>
      <c r="E7" s="284"/>
      <c r="F7" s="284"/>
      <c r="G7" s="284"/>
      <c r="H7" s="284"/>
      <c r="I7" s="284"/>
    </row>
    <row r="8" spans="1:31" s="34" customFormat="1" ht="21.75" customHeight="1">
      <c r="A8" s="39" t="s">
        <v>7</v>
      </c>
      <c r="B8" s="37"/>
      <c r="C8" s="30"/>
      <c r="D8" s="22"/>
      <c r="E8" s="30"/>
      <c r="F8" s="22"/>
      <c r="G8" s="30"/>
      <c r="H8" s="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31" ht="20.25" customHeight="1">
      <c r="A9" s="7" t="s">
        <v>8</v>
      </c>
      <c r="B9" s="6"/>
      <c r="C9" s="25">
        <v>11475</v>
      </c>
      <c r="D9" s="25"/>
      <c r="E9" s="25">
        <f>29023</f>
        <v>29023</v>
      </c>
      <c r="F9" s="25"/>
      <c r="G9" s="25">
        <v>-989</v>
      </c>
      <c r="H9" s="25"/>
      <c r="I9" s="25">
        <v>26914</v>
      </c>
      <c r="J9" s="40"/>
      <c r="K9" s="40"/>
      <c r="L9" s="41"/>
      <c r="U9" s="8">
        <v>11475</v>
      </c>
      <c r="W9" s="8">
        <v>29030</v>
      </c>
      <c r="Y9" s="8">
        <v>-989</v>
      </c>
      <c r="AA9" s="8">
        <v>26914</v>
      </c>
      <c r="AD9" s="34"/>
      <c r="AE9" s="34"/>
    </row>
    <row r="10" spans="1:31" ht="20.25" customHeight="1">
      <c r="A10" s="42" t="s">
        <v>9</v>
      </c>
      <c r="B10" s="6"/>
      <c r="C10" s="11"/>
      <c r="D10" s="25"/>
      <c r="E10" s="43"/>
      <c r="F10" s="11"/>
      <c r="G10" s="11"/>
      <c r="H10" s="11"/>
      <c r="I10" s="11"/>
      <c r="L10" s="41"/>
      <c r="AD10" s="34"/>
      <c r="AE10" s="34"/>
    </row>
    <row r="11" spans="1:31" ht="20.25" customHeight="1">
      <c r="A11" s="42" t="s">
        <v>10</v>
      </c>
      <c r="B11" s="6"/>
      <c r="C11" s="11"/>
      <c r="D11" s="25"/>
      <c r="E11" s="11"/>
      <c r="F11" s="11"/>
      <c r="G11" s="11"/>
      <c r="H11" s="11"/>
      <c r="I11" s="11"/>
      <c r="L11" s="41"/>
    </row>
    <row r="12" spans="1:31" ht="20.25" customHeight="1">
      <c r="A12" s="10" t="s">
        <v>11</v>
      </c>
      <c r="B12" s="6"/>
      <c r="C12" s="25">
        <f>18597-1</f>
        <v>18596</v>
      </c>
      <c r="D12" s="25"/>
      <c r="E12" s="25">
        <f>9286+1</f>
        <v>9287</v>
      </c>
      <c r="F12" s="11"/>
      <c r="G12" s="25">
        <f>16442-1</f>
        <v>16441</v>
      </c>
      <c r="H12" s="11"/>
      <c r="I12" s="25">
        <v>8433</v>
      </c>
      <c r="L12" s="41"/>
    </row>
    <row r="13" spans="1:31" ht="20.25" customHeight="1">
      <c r="A13" s="10" t="s">
        <v>12</v>
      </c>
      <c r="B13" s="6"/>
      <c r="C13" s="25">
        <v>280.85574000000003</v>
      </c>
      <c r="D13" s="25"/>
      <c r="E13" s="25">
        <v>119</v>
      </c>
      <c r="F13" s="11"/>
      <c r="G13" s="28">
        <v>195</v>
      </c>
      <c r="H13" s="11"/>
      <c r="I13" s="25">
        <v>94</v>
      </c>
      <c r="L13" s="41"/>
    </row>
    <row r="14" spans="1:31" ht="20.25" customHeight="1">
      <c r="A14" s="10" t="s">
        <v>13</v>
      </c>
      <c r="B14" s="6"/>
      <c r="C14" s="28">
        <v>692</v>
      </c>
      <c r="D14" s="25"/>
      <c r="E14" s="25">
        <v>631</v>
      </c>
      <c r="F14" s="11"/>
      <c r="G14" s="25">
        <v>602</v>
      </c>
      <c r="H14" s="11"/>
      <c r="I14" s="25">
        <v>601</v>
      </c>
      <c r="L14" s="41"/>
    </row>
    <row r="15" spans="1:31" ht="20.25" customHeight="1">
      <c r="A15" s="10" t="s">
        <v>14</v>
      </c>
      <c r="B15" s="6"/>
      <c r="C15" s="25">
        <v>1044</v>
      </c>
      <c r="D15" s="25"/>
      <c r="E15" s="29">
        <v>0</v>
      </c>
      <c r="F15" s="11"/>
      <c r="G15" s="25">
        <v>1044</v>
      </c>
      <c r="H15" s="11"/>
      <c r="I15" s="29">
        <v>0</v>
      </c>
      <c r="L15" s="41"/>
    </row>
    <row r="16" spans="1:31" ht="20.25" customHeight="1">
      <c r="A16" s="10" t="s">
        <v>15</v>
      </c>
      <c r="B16" s="6"/>
      <c r="C16" s="25">
        <v>6709</v>
      </c>
      <c r="D16" s="25"/>
      <c r="E16" s="25">
        <v>9951</v>
      </c>
      <c r="F16" s="11"/>
      <c r="G16" s="25">
        <v>5506</v>
      </c>
      <c r="H16" s="11"/>
      <c r="I16" s="25">
        <v>5080</v>
      </c>
      <c r="L16" s="41"/>
    </row>
    <row r="17" spans="1:27" ht="20.25" customHeight="1">
      <c r="A17" s="10" t="s">
        <v>16</v>
      </c>
      <c r="B17" s="6"/>
      <c r="C17" s="29">
        <v>0</v>
      </c>
      <c r="D17" s="25"/>
      <c r="E17" s="29">
        <v>0</v>
      </c>
      <c r="F17" s="29"/>
      <c r="G17" s="29"/>
      <c r="H17" s="29"/>
      <c r="I17" s="29">
        <v>0</v>
      </c>
      <c r="L17" s="41"/>
    </row>
    <row r="18" spans="1:27" ht="20.25" customHeight="1">
      <c r="A18" s="10" t="s">
        <v>17</v>
      </c>
      <c r="B18" s="6"/>
      <c r="C18" s="29"/>
      <c r="D18" s="25"/>
      <c r="E18" s="29">
        <v>0</v>
      </c>
      <c r="F18" s="29"/>
      <c r="G18" s="29">
        <v>0</v>
      </c>
      <c r="H18" s="29"/>
      <c r="I18" s="29">
        <v>0</v>
      </c>
      <c r="L18" s="41"/>
    </row>
    <row r="19" spans="1:27" ht="20.25" customHeight="1">
      <c r="A19" s="10" t="s">
        <v>18</v>
      </c>
      <c r="B19" s="6"/>
      <c r="C19" s="25">
        <v>-1660</v>
      </c>
      <c r="D19" s="25"/>
      <c r="E19" s="25">
        <v>-181</v>
      </c>
      <c r="F19" s="25"/>
      <c r="G19" s="25">
        <v>-1649</v>
      </c>
      <c r="H19" s="25"/>
      <c r="I19" s="25">
        <v>-109</v>
      </c>
      <c r="L19" s="41"/>
    </row>
    <row r="20" spans="1:27" ht="20.25" customHeight="1">
      <c r="A20" s="10" t="s">
        <v>19</v>
      </c>
      <c r="B20" s="6"/>
      <c r="C20" s="25">
        <v>12984</v>
      </c>
      <c r="D20" s="25"/>
      <c r="E20" s="25">
        <v>9122</v>
      </c>
      <c r="F20" s="25"/>
      <c r="G20" s="25">
        <v>12270</v>
      </c>
      <c r="H20" s="25"/>
      <c r="I20" s="25">
        <v>9163</v>
      </c>
      <c r="L20" s="41"/>
      <c r="U20" s="8">
        <v>12984</v>
      </c>
      <c r="W20" s="8">
        <v>9122</v>
      </c>
      <c r="Y20" s="8">
        <v>12270</v>
      </c>
      <c r="AA20" s="8">
        <v>9163</v>
      </c>
    </row>
    <row r="21" spans="1:27" ht="20.25" customHeight="1">
      <c r="A21" s="10" t="s">
        <v>20</v>
      </c>
      <c r="B21" s="6"/>
      <c r="C21" s="25">
        <v>218</v>
      </c>
      <c r="D21" s="25"/>
      <c r="E21" s="29">
        <v>-130</v>
      </c>
      <c r="F21" s="25"/>
      <c r="G21" s="29">
        <v>0</v>
      </c>
      <c r="H21" s="25"/>
      <c r="I21" s="29">
        <v>0</v>
      </c>
      <c r="L21" s="41"/>
    </row>
    <row r="22" spans="1:27" ht="20.25" customHeight="1">
      <c r="A22" s="10" t="s">
        <v>21</v>
      </c>
      <c r="B22" s="6"/>
      <c r="C22" s="27">
        <v>-30</v>
      </c>
      <c r="D22" s="25"/>
      <c r="E22" s="29">
        <v>0</v>
      </c>
      <c r="F22" s="29"/>
      <c r="G22" s="29">
        <v>-27</v>
      </c>
      <c r="H22" s="29"/>
      <c r="I22" s="29">
        <v>0</v>
      </c>
      <c r="L22" s="41"/>
    </row>
    <row r="23" spans="1:27" ht="20.25" customHeight="1">
      <c r="A23" s="10" t="s">
        <v>22</v>
      </c>
      <c r="B23" s="6"/>
      <c r="C23" s="28">
        <v>408</v>
      </c>
      <c r="D23" s="25"/>
      <c r="E23" s="29">
        <v>0</v>
      </c>
      <c r="F23" s="25"/>
      <c r="G23" s="29">
        <v>793</v>
      </c>
      <c r="H23" s="25"/>
      <c r="I23" s="29">
        <v>0</v>
      </c>
      <c r="L23" s="41"/>
    </row>
    <row r="24" spans="1:27" ht="20.25" customHeight="1">
      <c r="A24" s="26" t="s">
        <v>23</v>
      </c>
      <c r="B24" s="45"/>
      <c r="C24" s="28">
        <v>-8355</v>
      </c>
      <c r="D24" s="28"/>
      <c r="E24" s="28">
        <v>0</v>
      </c>
      <c r="F24" s="28"/>
      <c r="G24" s="28">
        <v>0</v>
      </c>
      <c r="H24" s="28"/>
      <c r="I24" s="28">
        <v>0</v>
      </c>
      <c r="M24" s="8"/>
      <c r="O24" s="8"/>
    </row>
    <row r="25" spans="1:27" ht="20.25" customHeight="1">
      <c r="A25" s="10" t="s">
        <v>24</v>
      </c>
      <c r="B25" s="6"/>
      <c r="C25" s="25">
        <v>475</v>
      </c>
      <c r="D25" s="25"/>
      <c r="E25" s="27">
        <f>352</f>
        <v>352</v>
      </c>
      <c r="F25" s="25"/>
      <c r="G25" s="25">
        <v>362</v>
      </c>
      <c r="H25" s="25"/>
      <c r="I25" s="27">
        <v>274</v>
      </c>
      <c r="L25" s="41"/>
      <c r="U25" s="8" t="s">
        <v>25</v>
      </c>
    </row>
    <row r="26" spans="1:27" ht="20.25" customHeight="1">
      <c r="A26" s="10" t="s">
        <v>26</v>
      </c>
      <c r="B26" s="6"/>
      <c r="C26" s="46">
        <v>6906</v>
      </c>
      <c r="D26" s="25"/>
      <c r="E26" s="46">
        <v>15414</v>
      </c>
      <c r="F26" s="11"/>
      <c r="G26" s="46">
        <v>1654</v>
      </c>
      <c r="H26" s="11"/>
      <c r="I26" s="46">
        <v>13756</v>
      </c>
      <c r="L26" s="41"/>
      <c r="U26" s="8">
        <v>-6906</v>
      </c>
      <c r="W26" s="8">
        <v>-15414</v>
      </c>
      <c r="Y26" s="8">
        <v>-1654</v>
      </c>
      <c r="AA26" s="8">
        <v>-13756</v>
      </c>
    </row>
    <row r="27" spans="1:27" ht="20.25" customHeight="1">
      <c r="A27" s="1"/>
      <c r="B27" s="6"/>
      <c r="C27" s="25">
        <f>SUM(C9:C26)</f>
        <v>49742.855739999999</v>
      </c>
      <c r="D27" s="25"/>
      <c r="E27" s="25">
        <f>SUM(E9:E26)</f>
        <v>73588</v>
      </c>
      <c r="F27" s="25"/>
      <c r="G27" s="25">
        <f>SUM(G9:G26)</f>
        <v>36202</v>
      </c>
      <c r="H27" s="25"/>
      <c r="I27" s="25">
        <f>SUM(I9:I26)</f>
        <v>64206</v>
      </c>
      <c r="L27" s="47"/>
      <c r="M27" t="s">
        <v>27</v>
      </c>
      <c r="O27" t="s">
        <v>28</v>
      </c>
    </row>
    <row r="28" spans="1:27" ht="20.25" customHeight="1">
      <c r="A28" s="42" t="s">
        <v>29</v>
      </c>
      <c r="B28" s="6"/>
      <c r="C28" s="25"/>
      <c r="D28" s="25"/>
      <c r="E28" s="25"/>
      <c r="F28" s="25"/>
      <c r="G28" s="25"/>
      <c r="H28" s="25"/>
      <c r="I28" s="25"/>
      <c r="M28" t="s">
        <v>30</v>
      </c>
      <c r="N28" s="8" t="s">
        <v>31</v>
      </c>
      <c r="O28" t="s">
        <v>30</v>
      </c>
      <c r="P28" s="8" t="s">
        <v>31</v>
      </c>
    </row>
    <row r="29" spans="1:27" ht="20.25" customHeight="1">
      <c r="A29" s="7" t="s">
        <v>32</v>
      </c>
      <c r="B29" s="6"/>
      <c r="C29" s="25">
        <v>19300</v>
      </c>
      <c r="D29" s="25"/>
      <c r="E29" s="25">
        <v>-25031</v>
      </c>
      <c r="F29" s="25"/>
      <c r="G29" s="25">
        <v>28459</v>
      </c>
      <c r="H29" s="25"/>
      <c r="I29" s="25">
        <v>-24473</v>
      </c>
      <c r="L29" s="41"/>
    </row>
    <row r="30" spans="1:27" ht="20.25" customHeight="1">
      <c r="A30" s="7" t="s">
        <v>33</v>
      </c>
      <c r="B30" s="6"/>
      <c r="C30" s="28">
        <f>-18507+378</f>
        <v>-18129</v>
      </c>
      <c r="D30" s="25"/>
      <c r="E30" s="28">
        <v>-7208</v>
      </c>
      <c r="F30" s="25"/>
      <c r="G30" s="28">
        <v>-3816</v>
      </c>
      <c r="H30" s="25"/>
      <c r="I30" s="28">
        <v>-5314</v>
      </c>
      <c r="L30" s="41" t="s">
        <v>34</v>
      </c>
    </row>
    <row r="31" spans="1:27" ht="20.25" customHeight="1">
      <c r="A31" s="7" t="s">
        <v>35</v>
      </c>
      <c r="B31" s="6"/>
      <c r="C31" s="28">
        <f>-167342-2645-1240+448</f>
        <v>-170779</v>
      </c>
      <c r="D31" s="25"/>
      <c r="E31" s="25">
        <v>-74396</v>
      </c>
      <c r="F31" s="25"/>
      <c r="G31" s="25">
        <v>-127756</v>
      </c>
      <c r="H31" s="25"/>
      <c r="I31" s="25">
        <v>-61764</v>
      </c>
      <c r="L31" s="48" t="s">
        <v>36</v>
      </c>
    </row>
    <row r="32" spans="1:27" ht="20.25" customHeight="1">
      <c r="A32" s="7" t="s">
        <v>37</v>
      </c>
      <c r="B32" s="6"/>
      <c r="C32" s="25">
        <v>-1276</v>
      </c>
      <c r="D32" s="25"/>
      <c r="E32" s="29">
        <v>-2072</v>
      </c>
      <c r="F32" s="25"/>
      <c r="G32" s="25">
        <v>-705</v>
      </c>
      <c r="H32" s="25"/>
      <c r="I32" s="29">
        <v>-752</v>
      </c>
      <c r="L32" s="17" t="s">
        <v>38</v>
      </c>
      <c r="M32" s="8">
        <v>-73250</v>
      </c>
      <c r="N32" s="8">
        <v>-67016</v>
      </c>
      <c r="O32" s="8">
        <v>-76327</v>
      </c>
      <c r="P32" s="8">
        <v>-70093</v>
      </c>
    </row>
    <row r="33" spans="1:31" ht="20.25" customHeight="1">
      <c r="A33" s="7" t="s">
        <v>39</v>
      </c>
      <c r="B33" s="6"/>
      <c r="C33" s="25"/>
      <c r="D33" s="25"/>
      <c r="E33" s="25"/>
      <c r="F33" s="25"/>
      <c r="G33" s="25"/>
      <c r="H33" s="25"/>
      <c r="I33" s="25"/>
      <c r="L33" s="17" t="s">
        <v>32</v>
      </c>
      <c r="M33" s="8">
        <v>-38777</v>
      </c>
      <c r="N33" s="8">
        <v>-41715</v>
      </c>
      <c r="O33" s="8">
        <v>-41100</v>
      </c>
      <c r="P33" s="8">
        <v>-44038</v>
      </c>
      <c r="Q33" s="8">
        <f>+P33-N33</f>
        <v>-2323</v>
      </c>
    </row>
    <row r="34" spans="1:31" ht="20.25" customHeight="1">
      <c r="A34" s="7" t="s">
        <v>40</v>
      </c>
      <c r="B34" s="6"/>
      <c r="C34" s="28">
        <f>-3466-1396</f>
        <v>-4862</v>
      </c>
      <c r="D34" s="25"/>
      <c r="E34" s="28">
        <v>-12808</v>
      </c>
      <c r="F34" s="25"/>
      <c r="G34" s="25">
        <v>-2048</v>
      </c>
      <c r="H34" s="25"/>
      <c r="I34" s="25">
        <v>-11870</v>
      </c>
      <c r="L34" s="17" t="s">
        <v>33</v>
      </c>
      <c r="M34" s="8">
        <v>7096</v>
      </c>
      <c r="N34" s="8">
        <v>-7170</v>
      </c>
      <c r="O34" s="8">
        <v>7707</v>
      </c>
      <c r="P34" s="8">
        <v>-6559</v>
      </c>
      <c r="Q34" s="8">
        <f>+P34-N34</f>
        <v>611</v>
      </c>
    </row>
    <row r="35" spans="1:31" ht="20.25" customHeight="1">
      <c r="A35" s="7" t="s">
        <v>41</v>
      </c>
      <c r="B35" s="6"/>
      <c r="C35" s="28">
        <f>-9552-218</f>
        <v>-9770</v>
      </c>
      <c r="D35" s="25"/>
      <c r="E35" s="25">
        <v>67418</v>
      </c>
      <c r="F35" s="25"/>
      <c r="G35" s="25">
        <v>-21261</v>
      </c>
      <c r="H35" s="25"/>
      <c r="I35" s="25">
        <v>48462</v>
      </c>
      <c r="L35" s="17" t="s">
        <v>42</v>
      </c>
      <c r="M35" s="8">
        <v>0</v>
      </c>
      <c r="N35" s="8">
        <v>20000</v>
      </c>
      <c r="O35" s="8">
        <v>0</v>
      </c>
      <c r="P35" s="8">
        <v>20000</v>
      </c>
      <c r="Q35" s="8">
        <f>+P35-N35</f>
        <v>0</v>
      </c>
    </row>
    <row r="36" spans="1:31" ht="20.25" customHeight="1">
      <c r="A36" s="7" t="s">
        <v>43</v>
      </c>
      <c r="B36" s="6"/>
      <c r="C36" s="28">
        <f>6627-5005-77</f>
        <v>1545</v>
      </c>
      <c r="D36" s="25"/>
      <c r="E36" s="28">
        <f>-384+8172+1000</f>
        <v>8788</v>
      </c>
      <c r="F36" s="25"/>
      <c r="G36" s="25">
        <v>-3328</v>
      </c>
      <c r="H36" s="25"/>
      <c r="I36" s="27">
        <v>5717</v>
      </c>
      <c r="L36" s="17" t="s">
        <v>35</v>
      </c>
      <c r="M36" s="8">
        <v>4381</v>
      </c>
      <c r="N36" s="8">
        <v>-36141</v>
      </c>
      <c r="O36" s="8">
        <v>4381</v>
      </c>
      <c r="P36" s="8">
        <v>-36141</v>
      </c>
      <c r="Q36" s="8">
        <f>+P36-N36</f>
        <v>0</v>
      </c>
    </row>
    <row r="37" spans="1:31" ht="20.25" customHeight="1">
      <c r="A37" s="7" t="s">
        <v>44</v>
      </c>
      <c r="B37" s="6"/>
      <c r="C37" s="25"/>
      <c r="D37" s="25"/>
      <c r="E37" s="25"/>
      <c r="F37" s="25"/>
      <c r="G37" s="25"/>
      <c r="H37" s="25"/>
      <c r="I37" s="29"/>
      <c r="M37" s="8"/>
      <c r="O37" s="8"/>
    </row>
    <row r="38" spans="1:31" ht="20.25" customHeight="1">
      <c r="A38" s="7" t="s">
        <v>45</v>
      </c>
      <c r="B38" s="6"/>
      <c r="C38" s="28">
        <f>3960-1325</f>
        <v>2635</v>
      </c>
      <c r="D38" s="25"/>
      <c r="E38" s="25">
        <v>262</v>
      </c>
      <c r="F38" s="25"/>
      <c r="G38" s="25">
        <v>2500</v>
      </c>
      <c r="H38" s="25"/>
      <c r="I38" s="27">
        <v>0</v>
      </c>
      <c r="M38" s="8"/>
      <c r="O38" s="8"/>
    </row>
    <row r="39" spans="1:31" ht="20.25" customHeight="1">
      <c r="A39" s="7" t="s">
        <v>46</v>
      </c>
      <c r="B39" s="6"/>
      <c r="C39" s="25">
        <f>-22065</f>
        <v>-22065</v>
      </c>
      <c r="D39" s="25"/>
      <c r="E39" s="28">
        <v>-7961</v>
      </c>
      <c r="F39" s="25"/>
      <c r="G39" s="28">
        <v>-18588</v>
      </c>
      <c r="H39" s="25"/>
      <c r="I39" s="25">
        <v>-4601</v>
      </c>
      <c r="L39" s="41" t="s">
        <v>47</v>
      </c>
      <c r="M39" s="8">
        <v>-100550</v>
      </c>
      <c r="N39" s="8">
        <v>-132042</v>
      </c>
      <c r="O39" s="8">
        <v>-105339</v>
      </c>
      <c r="P39" s="8">
        <v>-136831</v>
      </c>
      <c r="Q39" s="8">
        <f>+P39-N39</f>
        <v>-4789</v>
      </c>
    </row>
    <row r="40" spans="1:31" ht="20.25" customHeight="1">
      <c r="A40" s="12" t="s">
        <v>48</v>
      </c>
      <c r="B40" s="6"/>
      <c r="C40" s="273">
        <f>SUM(C27:C39)</f>
        <v>-153658.14426</v>
      </c>
      <c r="D40" s="22"/>
      <c r="E40" s="273">
        <f>SUM(E27:E39)</f>
        <v>20580</v>
      </c>
      <c r="F40" s="22"/>
      <c r="G40" s="273">
        <f>SUM(G27:G39)</f>
        <v>-110341</v>
      </c>
      <c r="H40" s="22"/>
      <c r="I40" s="273">
        <f>SUM(I27:I39)</f>
        <v>9611</v>
      </c>
      <c r="L40" s="41"/>
      <c r="Q40" s="8">
        <f>+P40-N40</f>
        <v>0</v>
      </c>
    </row>
    <row r="41" spans="1:31" ht="20.25" customHeight="1">
      <c r="A41" s="12"/>
      <c r="B41" s="6"/>
      <c r="C41" s="22"/>
      <c r="D41" s="22"/>
      <c r="E41" s="22"/>
      <c r="F41" s="22"/>
      <c r="G41" s="22"/>
      <c r="H41" s="22"/>
      <c r="I41" s="22"/>
      <c r="L41" s="41"/>
    </row>
    <row r="42" spans="1:31" s="34" customFormat="1" ht="22.5" customHeight="1">
      <c r="A42" s="31" t="s">
        <v>0</v>
      </c>
      <c r="B42" s="32"/>
      <c r="C42" s="33"/>
      <c r="D42" s="33"/>
      <c r="E42" s="33"/>
      <c r="F42" s="33"/>
      <c r="G42" s="33"/>
      <c r="H42" s="33"/>
      <c r="I42" s="33"/>
      <c r="U42" s="8"/>
      <c r="V42" s="8"/>
      <c r="AD42" s="8"/>
      <c r="AE42" s="8"/>
    </row>
    <row r="43" spans="1:31" s="34" customFormat="1" ht="22.5" customHeight="1">
      <c r="A43" s="19" t="s">
        <v>1</v>
      </c>
      <c r="B43" s="32"/>
      <c r="C43" s="33"/>
      <c r="D43" s="33"/>
      <c r="E43" s="33"/>
      <c r="F43" s="33"/>
      <c r="G43" s="33"/>
      <c r="H43" s="33"/>
      <c r="I43" s="33"/>
      <c r="U43" s="8"/>
      <c r="V43" s="8"/>
      <c r="AD43" s="8"/>
      <c r="AE43" s="8"/>
    </row>
    <row r="44" spans="1:31" s="34" customFormat="1" ht="22.5" customHeight="1">
      <c r="A44" s="19" t="s">
        <v>49</v>
      </c>
      <c r="B44" s="32"/>
      <c r="C44" s="33"/>
      <c r="D44" s="33"/>
      <c r="E44" s="33"/>
      <c r="F44" s="33"/>
      <c r="G44" s="33"/>
      <c r="H44" s="33"/>
      <c r="I44" s="33"/>
      <c r="U44" s="8"/>
      <c r="V44" s="8"/>
      <c r="AD44" s="8"/>
      <c r="AE44" s="8"/>
    </row>
    <row r="45" spans="1:31" s="34" customFormat="1" ht="21.75" customHeight="1">
      <c r="A45" s="19"/>
      <c r="B45" s="32"/>
      <c r="C45" s="33"/>
      <c r="D45" s="33"/>
      <c r="E45" s="33"/>
      <c r="F45" s="33"/>
      <c r="G45" s="33"/>
      <c r="H45" s="33"/>
      <c r="I45" s="33"/>
      <c r="U45" s="8"/>
      <c r="V45" s="8"/>
      <c r="AD45" s="8"/>
      <c r="AE45" s="8"/>
    </row>
    <row r="46" spans="1:31" s="34" customFormat="1" ht="21.75" customHeight="1">
      <c r="A46" s="35"/>
      <c r="B46" s="36"/>
      <c r="C46" s="285" t="s">
        <v>3</v>
      </c>
      <c r="D46" s="285"/>
      <c r="E46" s="285"/>
      <c r="F46" s="22"/>
      <c r="G46" s="285" t="s">
        <v>4</v>
      </c>
      <c r="H46" s="285"/>
      <c r="I46" s="285"/>
      <c r="U46" s="8"/>
      <c r="V46" s="8"/>
      <c r="AD46" s="8"/>
      <c r="AE46" s="8"/>
    </row>
    <row r="47" spans="1:31" s="34" customFormat="1" ht="21.75" customHeight="1">
      <c r="A47" s="35"/>
      <c r="B47" s="37" t="s">
        <v>5</v>
      </c>
      <c r="C47" s="38">
        <v>2555</v>
      </c>
      <c r="D47" s="38"/>
      <c r="E47" s="38">
        <v>2554</v>
      </c>
      <c r="F47" s="38"/>
      <c r="G47" s="38">
        <v>2555</v>
      </c>
      <c r="H47" s="38"/>
      <c r="I47" s="38">
        <v>2554</v>
      </c>
      <c r="U47" s="8"/>
      <c r="V47" s="8"/>
      <c r="AD47" s="8"/>
      <c r="AE47" s="8"/>
    </row>
    <row r="48" spans="1:31" s="34" customFormat="1" ht="21.75" customHeight="1">
      <c r="A48" s="35"/>
      <c r="C48" s="284" t="s">
        <v>6</v>
      </c>
      <c r="D48" s="284"/>
      <c r="E48" s="284"/>
      <c r="F48" s="284"/>
      <c r="G48" s="284"/>
      <c r="H48" s="284"/>
      <c r="I48" s="284"/>
      <c r="U48" s="8"/>
      <c r="V48" s="8"/>
      <c r="AD48" s="8"/>
      <c r="AE48" s="8"/>
    </row>
    <row r="49" spans="1:31" ht="20.25" customHeight="1">
      <c r="A49" s="5" t="s">
        <v>50</v>
      </c>
      <c r="B49" s="6"/>
      <c r="C49" s="2"/>
      <c r="D49" s="2"/>
      <c r="E49" s="2"/>
      <c r="F49" s="2"/>
      <c r="G49" s="2"/>
      <c r="H49" s="2"/>
      <c r="I49" s="2"/>
      <c r="L49" s="49" t="s">
        <v>51</v>
      </c>
      <c r="M49" s="8">
        <v>31175</v>
      </c>
      <c r="N49" s="8">
        <v>26011.083099999989</v>
      </c>
      <c r="O49" s="8">
        <v>35982</v>
      </c>
      <c r="P49" s="8">
        <v>30817.736459999986</v>
      </c>
      <c r="Q49" s="8">
        <f>+P49-N49</f>
        <v>4806.6533599999966</v>
      </c>
    </row>
    <row r="50" spans="1:31" ht="20.25" customHeight="1">
      <c r="A50" s="10" t="s">
        <v>52</v>
      </c>
      <c r="B50" s="6"/>
      <c r="C50" s="28">
        <f>1660-378</f>
        <v>1282</v>
      </c>
      <c r="D50" s="25"/>
      <c r="E50" s="25">
        <v>181</v>
      </c>
      <c r="F50" s="25"/>
      <c r="G50" s="25">
        <v>1271</v>
      </c>
      <c r="H50" s="25"/>
      <c r="I50" s="25">
        <v>109</v>
      </c>
      <c r="L50" s="41" t="s">
        <v>53</v>
      </c>
      <c r="M50" s="8">
        <v>-69375</v>
      </c>
      <c r="N50" s="8">
        <v>-106030.91690000007</v>
      </c>
      <c r="O50" s="8">
        <v>-69357</v>
      </c>
      <c r="P50" s="8">
        <v>-106013.26353999996</v>
      </c>
      <c r="Q50" s="8">
        <f>+P50-N50</f>
        <v>17.653360000113025</v>
      </c>
    </row>
    <row r="51" spans="1:31" ht="20.25" customHeight="1">
      <c r="A51" s="7" t="s">
        <v>54</v>
      </c>
      <c r="B51" s="6"/>
      <c r="C51" s="29">
        <v>0</v>
      </c>
      <c r="D51" s="25"/>
      <c r="E51" s="27">
        <v>875</v>
      </c>
      <c r="F51" s="29"/>
      <c r="G51" s="25">
        <v>38000</v>
      </c>
      <c r="H51" s="29"/>
      <c r="I51" s="29">
        <v>0</v>
      </c>
      <c r="L51" s="41"/>
      <c r="U51" s="34"/>
    </row>
    <row r="52" spans="1:31" ht="21" customHeight="1">
      <c r="A52" s="7" t="s">
        <v>55</v>
      </c>
      <c r="B52" s="6"/>
      <c r="C52" s="29">
        <v>0</v>
      </c>
      <c r="D52" s="25"/>
      <c r="E52" s="29">
        <v>0</v>
      </c>
      <c r="F52" s="29"/>
      <c r="G52" s="29">
        <v>-56300</v>
      </c>
      <c r="H52" s="29"/>
      <c r="I52" s="29">
        <v>-5000</v>
      </c>
      <c r="L52" s="41" t="s">
        <v>56</v>
      </c>
      <c r="U52" s="34"/>
    </row>
    <row r="53" spans="1:31" ht="21" customHeight="1">
      <c r="A53" s="7" t="s">
        <v>57</v>
      </c>
      <c r="B53" s="6"/>
      <c r="C53" s="29">
        <v>0</v>
      </c>
      <c r="D53" s="25"/>
      <c r="E53" s="29">
        <v>0</v>
      </c>
      <c r="F53" s="29"/>
      <c r="G53" s="29">
        <v>0</v>
      </c>
      <c r="H53" s="29"/>
      <c r="I53" s="29">
        <v>0</v>
      </c>
      <c r="L53" s="41"/>
      <c r="U53" s="34"/>
      <c r="AD53" s="34"/>
      <c r="AE53" s="34"/>
    </row>
    <row r="54" spans="1:31" ht="21" customHeight="1">
      <c r="A54" s="10" t="s">
        <v>58</v>
      </c>
      <c r="B54" s="6"/>
      <c r="C54" s="25">
        <v>-4014</v>
      </c>
      <c r="D54" s="25"/>
      <c r="E54" s="25">
        <v>-21166</v>
      </c>
      <c r="F54" s="25"/>
      <c r="G54" s="25">
        <v>-1067.5775600000024</v>
      </c>
      <c r="H54" s="25"/>
      <c r="I54" s="25">
        <v>-21166</v>
      </c>
      <c r="U54" s="34"/>
      <c r="AD54" s="34"/>
      <c r="AE54" s="34"/>
    </row>
    <row r="55" spans="1:31" ht="21" customHeight="1">
      <c r="A55" s="7" t="s">
        <v>59</v>
      </c>
      <c r="B55" s="6"/>
      <c r="C55" s="29">
        <v>0</v>
      </c>
      <c r="D55" s="25"/>
      <c r="E55" s="29">
        <v>0</v>
      </c>
      <c r="F55" s="29"/>
      <c r="G55" s="29">
        <v>-14250</v>
      </c>
      <c r="H55" s="29"/>
      <c r="I55" s="29">
        <v>-3125</v>
      </c>
      <c r="L55" s="48" t="s">
        <v>60</v>
      </c>
      <c r="U55" s="34"/>
      <c r="AD55" s="34"/>
      <c r="AE55" s="34"/>
    </row>
    <row r="56" spans="1:31" ht="21" customHeight="1">
      <c r="A56" s="7" t="s">
        <v>61</v>
      </c>
      <c r="B56" s="6"/>
      <c r="C56" s="28">
        <v>-54011</v>
      </c>
      <c r="D56" s="25"/>
      <c r="E56" s="25">
        <v>-24822</v>
      </c>
      <c r="F56" s="25"/>
      <c r="G56" s="25">
        <v>-40885.225660000004</v>
      </c>
      <c r="H56" s="25"/>
      <c r="I56" s="28">
        <f>-15878+130</f>
        <v>-15748</v>
      </c>
      <c r="L56" s="17" t="s">
        <v>62</v>
      </c>
      <c r="U56" s="34"/>
      <c r="AD56" s="34"/>
      <c r="AE56" s="34"/>
    </row>
    <row r="57" spans="1:31" ht="21" customHeight="1">
      <c r="A57" s="7" t="s">
        <v>63</v>
      </c>
      <c r="B57" s="6"/>
      <c r="C57" s="29">
        <v>0</v>
      </c>
      <c r="D57" s="25"/>
      <c r="E57" s="27">
        <v>-499</v>
      </c>
      <c r="F57" s="29"/>
      <c r="G57" s="29">
        <v>0</v>
      </c>
      <c r="H57" s="29"/>
      <c r="I57" s="29">
        <v>0</v>
      </c>
      <c r="L57" s="17" t="s">
        <v>64</v>
      </c>
      <c r="M57" s="8">
        <v>29404</v>
      </c>
      <c r="N57" s="8">
        <v>14045</v>
      </c>
      <c r="O57" s="8">
        <v>29451</v>
      </c>
      <c r="P57" s="8">
        <v>14092</v>
      </c>
      <c r="U57" s="34"/>
      <c r="AD57" s="34"/>
      <c r="AE57" s="34"/>
    </row>
    <row r="58" spans="1:31" ht="21" customHeight="1">
      <c r="A58" s="10" t="s">
        <v>65</v>
      </c>
      <c r="B58" s="6"/>
      <c r="C58" s="25"/>
      <c r="D58" s="25"/>
      <c r="E58" s="25">
        <v>44</v>
      </c>
      <c r="F58" s="25"/>
      <c r="G58" s="25">
        <v>0</v>
      </c>
      <c r="H58" s="25"/>
      <c r="I58" s="29">
        <v>44</v>
      </c>
      <c r="L58" s="17" t="s">
        <v>41</v>
      </c>
      <c r="M58" s="8">
        <v>-72556</v>
      </c>
      <c r="N58" s="8">
        <v>-79051</v>
      </c>
      <c r="O58" s="8">
        <v>-72557</v>
      </c>
      <c r="P58" s="8">
        <v>-79051</v>
      </c>
      <c r="AD58" s="34"/>
      <c r="AE58" s="34"/>
    </row>
    <row r="59" spans="1:31" ht="20.25" customHeight="1">
      <c r="A59" s="7" t="s">
        <v>66</v>
      </c>
      <c r="B59" s="6"/>
      <c r="C59" s="25">
        <f>-10701+8355</f>
        <v>-2346</v>
      </c>
      <c r="D59" s="25"/>
      <c r="E59" s="25">
        <v>-535</v>
      </c>
      <c r="F59" s="25"/>
      <c r="G59" s="25">
        <v>-1694.35</v>
      </c>
      <c r="H59" s="25"/>
      <c r="I59" s="25">
        <v>-364</v>
      </c>
      <c r="L59" s="17" t="s">
        <v>43</v>
      </c>
      <c r="M59" s="8">
        <v>-6670</v>
      </c>
      <c r="N59" s="8">
        <v>-9836</v>
      </c>
      <c r="O59" s="8">
        <v>-7455</v>
      </c>
      <c r="P59" s="8">
        <v>-10620</v>
      </c>
      <c r="AD59" s="34"/>
      <c r="AE59" s="34"/>
    </row>
    <row r="60" spans="1:31" ht="20.25" customHeight="1">
      <c r="A60" s="1" t="s">
        <v>67</v>
      </c>
      <c r="B60" s="6"/>
      <c r="C60" s="273">
        <f>SUM(C50:C59)</f>
        <v>-59089</v>
      </c>
      <c r="D60" s="22"/>
      <c r="E60" s="273">
        <f>SUM(E50:E59)</f>
        <v>-45922</v>
      </c>
      <c r="F60" s="22"/>
      <c r="G60" s="273">
        <f>SUM(G50:G59)</f>
        <v>-74926.153220000007</v>
      </c>
      <c r="H60" s="22"/>
      <c r="I60" s="273">
        <f>SUM(I50:I59)</f>
        <v>-45250</v>
      </c>
      <c r="L60" s="17" t="s">
        <v>68</v>
      </c>
      <c r="M60" s="8">
        <v>-23000</v>
      </c>
      <c r="N60" s="8">
        <v>-23000</v>
      </c>
      <c r="O60" s="8">
        <v>-23000</v>
      </c>
      <c r="P60" s="8">
        <v>-23000</v>
      </c>
    </row>
    <row r="61" spans="1:31" ht="20.25" customHeight="1">
      <c r="A61" s="1"/>
      <c r="B61" s="6"/>
      <c r="C61" s="11"/>
      <c r="D61" s="22"/>
      <c r="E61" s="50"/>
      <c r="F61" s="22"/>
      <c r="G61" s="11"/>
      <c r="H61" s="22"/>
      <c r="I61" s="23"/>
      <c r="L61" s="17" t="s">
        <v>69</v>
      </c>
      <c r="M61" s="8">
        <v>0</v>
      </c>
      <c r="N61" s="8">
        <v>0</v>
      </c>
      <c r="O61" s="8">
        <v>0</v>
      </c>
      <c r="P61" s="8">
        <v>0</v>
      </c>
    </row>
    <row r="62" spans="1:31" ht="20.25" customHeight="1">
      <c r="A62" s="5" t="s">
        <v>70</v>
      </c>
      <c r="B62" s="6"/>
      <c r="C62" s="11"/>
      <c r="D62" s="22"/>
      <c r="E62" s="29"/>
      <c r="F62" s="29"/>
      <c r="G62" s="29"/>
      <c r="H62" s="22"/>
      <c r="I62" s="23"/>
      <c r="L62" s="17" t="s">
        <v>71</v>
      </c>
      <c r="M62" s="8">
        <v>5</v>
      </c>
      <c r="N62" s="8">
        <v>0</v>
      </c>
      <c r="O62" s="8">
        <v>5</v>
      </c>
      <c r="P62" s="8">
        <v>0</v>
      </c>
    </row>
    <row r="63" spans="1:31" ht="20.25" customHeight="1">
      <c r="A63" s="10" t="s">
        <v>72</v>
      </c>
      <c r="B63" s="6"/>
      <c r="C63" s="27">
        <f>-12938+77</f>
        <v>-12861</v>
      </c>
      <c r="D63" s="22"/>
      <c r="E63" s="29">
        <v>-9092</v>
      </c>
      <c r="F63" s="29"/>
      <c r="G63" s="29">
        <v>-12154.802799999999</v>
      </c>
      <c r="H63" s="29"/>
      <c r="I63" s="29">
        <v>-9137</v>
      </c>
      <c r="L63" s="17" t="s">
        <v>73</v>
      </c>
      <c r="M63" s="8">
        <v>0</v>
      </c>
      <c r="N63" s="8">
        <v>0</v>
      </c>
      <c r="O63" s="8">
        <v>0</v>
      </c>
      <c r="P63" s="8">
        <v>0</v>
      </c>
    </row>
    <row r="64" spans="1:31" ht="20.25" customHeight="1">
      <c r="A64" s="10" t="s">
        <v>74</v>
      </c>
      <c r="B64" s="6"/>
      <c r="C64" s="29">
        <v>0</v>
      </c>
      <c r="D64" s="22"/>
      <c r="E64" s="29">
        <v>0</v>
      </c>
      <c r="F64" s="29"/>
      <c r="G64" s="29">
        <v>0</v>
      </c>
      <c r="H64" s="29"/>
      <c r="I64" s="29">
        <v>0</v>
      </c>
      <c r="L64" s="17" t="s">
        <v>71</v>
      </c>
      <c r="M64" s="51">
        <v>-7</v>
      </c>
      <c r="N64" s="8">
        <v>-229</v>
      </c>
      <c r="O64" s="8">
        <v>-195</v>
      </c>
      <c r="P64" s="8">
        <v>-417</v>
      </c>
    </row>
    <row r="65" spans="1:17" ht="20.25" customHeight="1">
      <c r="A65" s="10" t="s">
        <v>75</v>
      </c>
      <c r="B65" s="6"/>
      <c r="C65" s="29">
        <v>6250</v>
      </c>
      <c r="D65" s="22"/>
      <c r="E65" s="27">
        <v>1875</v>
      </c>
      <c r="F65" s="29"/>
      <c r="G65" s="29">
        <v>0</v>
      </c>
      <c r="H65" s="29"/>
      <c r="I65" s="29">
        <v>0</v>
      </c>
      <c r="L65" s="17" t="s">
        <v>76</v>
      </c>
      <c r="M65" s="8">
        <v>1294</v>
      </c>
      <c r="N65" s="8">
        <v>-87</v>
      </c>
      <c r="O65" s="8">
        <v>1381</v>
      </c>
      <c r="P65" s="8">
        <v>0</v>
      </c>
    </row>
    <row r="66" spans="1:17" ht="20.25" customHeight="1">
      <c r="A66" s="10" t="s">
        <v>77</v>
      </c>
      <c r="B66" s="6"/>
      <c r="C66" s="29">
        <v>30928</v>
      </c>
      <c r="D66" s="22"/>
      <c r="E66" s="29">
        <v>11531</v>
      </c>
      <c r="F66" s="29"/>
      <c r="G66" s="27">
        <v>13528</v>
      </c>
      <c r="H66" s="29"/>
      <c r="I66" s="29">
        <v>-3469</v>
      </c>
      <c r="L66" s="41" t="s">
        <v>78</v>
      </c>
      <c r="M66" s="8">
        <v>-71530</v>
      </c>
      <c r="N66" s="8">
        <v>-98158</v>
      </c>
      <c r="O66" s="8">
        <v>-72370</v>
      </c>
      <c r="P66" s="8">
        <v>-98996</v>
      </c>
    </row>
    <row r="67" spans="1:17" ht="20.25" customHeight="1">
      <c r="A67" t="s">
        <v>79</v>
      </c>
      <c r="B67" s="6"/>
      <c r="C67" s="27">
        <v>234400</v>
      </c>
      <c r="D67" s="22"/>
      <c r="E67" s="52">
        <v>664000</v>
      </c>
      <c r="F67" s="29"/>
      <c r="G67" s="27">
        <v>234000</v>
      </c>
      <c r="H67" s="29"/>
      <c r="I67" s="52">
        <v>674000</v>
      </c>
      <c r="K67" s="8"/>
      <c r="L67" s="41"/>
    </row>
    <row r="68" spans="1:17" ht="20.25" customHeight="1">
      <c r="A68" t="s">
        <v>80</v>
      </c>
      <c r="B68" s="6"/>
      <c r="C68" s="27">
        <v>-119000</v>
      </c>
      <c r="D68" s="22"/>
      <c r="E68" s="52">
        <v>-606000</v>
      </c>
      <c r="F68" s="29"/>
      <c r="G68" s="27">
        <v>-119000</v>
      </c>
      <c r="H68" s="29"/>
      <c r="I68" s="52">
        <v>-616000</v>
      </c>
      <c r="K68" s="8"/>
      <c r="L68" s="53" t="s">
        <v>81</v>
      </c>
    </row>
    <row r="69" spans="1:17" ht="20.25" customHeight="1">
      <c r="A69" t="s">
        <v>82</v>
      </c>
      <c r="B69" s="6"/>
      <c r="C69" s="25">
        <v>-135</v>
      </c>
      <c r="D69" s="22"/>
      <c r="E69" s="29">
        <v>2052</v>
      </c>
      <c r="F69" s="29"/>
      <c r="G69" s="29">
        <v>0</v>
      </c>
      <c r="H69" s="29"/>
      <c r="I69" s="29">
        <v>-160</v>
      </c>
      <c r="K69" s="8"/>
      <c r="L69" s="17" t="s">
        <v>83</v>
      </c>
      <c r="M69" s="8">
        <v>-72</v>
      </c>
      <c r="N69" s="8">
        <v>0</v>
      </c>
      <c r="O69" s="8">
        <v>-72</v>
      </c>
      <c r="P69" s="8">
        <v>0</v>
      </c>
    </row>
    <row r="70" spans="1:17" ht="20.25" customHeight="1">
      <c r="A70" t="s">
        <v>84</v>
      </c>
      <c r="B70" s="6"/>
      <c r="C70" s="29">
        <v>-27068</v>
      </c>
      <c r="D70" s="22"/>
      <c r="E70" s="29">
        <v>-8243</v>
      </c>
      <c r="F70" s="29"/>
      <c r="G70" s="29">
        <v>-27067.830250000006</v>
      </c>
      <c r="H70" s="29"/>
      <c r="I70" s="29">
        <v>-8243</v>
      </c>
      <c r="K70" s="8"/>
      <c r="L70" s="17" t="s">
        <v>85</v>
      </c>
      <c r="M70" s="51">
        <v>-2919</v>
      </c>
      <c r="N70" s="8">
        <v>-2697</v>
      </c>
      <c r="O70" s="8">
        <v>-2732</v>
      </c>
      <c r="P70" s="8">
        <v>-2510</v>
      </c>
      <c r="Q70" s="8">
        <f>+G70-P70</f>
        <v>-24557.830250000006</v>
      </c>
    </row>
    <row r="71" spans="1:17" ht="20.25" customHeight="1">
      <c r="A71" t="s">
        <v>86</v>
      </c>
      <c r="B71" s="6"/>
      <c r="C71" s="29">
        <v>0</v>
      </c>
      <c r="D71" s="22"/>
      <c r="E71" s="29">
        <v>0</v>
      </c>
      <c r="F71" s="29"/>
      <c r="G71" s="29">
        <v>0</v>
      </c>
      <c r="H71" s="29"/>
      <c r="I71" s="29">
        <v>0</v>
      </c>
      <c r="K71" s="8"/>
      <c r="L71" s="17" t="s">
        <v>87</v>
      </c>
      <c r="M71" s="8">
        <v>261</v>
      </c>
      <c r="N71" s="8">
        <v>200</v>
      </c>
      <c r="O71" s="8">
        <v>261</v>
      </c>
      <c r="P71" s="8">
        <v>200</v>
      </c>
    </row>
    <row r="72" spans="1:17" ht="20.25" customHeight="1">
      <c r="A72" s="7" t="s">
        <v>88</v>
      </c>
      <c r="B72" s="6"/>
      <c r="C72" s="29">
        <v>0</v>
      </c>
      <c r="D72" s="22"/>
      <c r="E72" s="29">
        <v>0</v>
      </c>
      <c r="F72" s="29"/>
      <c r="G72" s="29">
        <v>0</v>
      </c>
      <c r="H72" s="29"/>
      <c r="I72" s="29">
        <v>0</v>
      </c>
      <c r="L72" s="17" t="s">
        <v>45</v>
      </c>
      <c r="M72" s="8">
        <v>894</v>
      </c>
      <c r="N72" s="8">
        <v>712</v>
      </c>
      <c r="O72" s="8">
        <v>951</v>
      </c>
      <c r="P72" s="8">
        <v>768</v>
      </c>
    </row>
    <row r="73" spans="1:17" ht="20.25" customHeight="1">
      <c r="A73" s="12" t="s">
        <v>89</v>
      </c>
      <c r="B73" s="6"/>
      <c r="C73" s="279">
        <f>SUM(C63:C72)</f>
        <v>112514</v>
      </c>
      <c r="D73" s="25"/>
      <c r="E73" s="279">
        <f>SUM(E63:E72)</f>
        <v>56123</v>
      </c>
      <c r="F73" s="21"/>
      <c r="G73" s="279">
        <f>SUM(G63:G72)</f>
        <v>89305.366949999996</v>
      </c>
      <c r="H73" s="21"/>
      <c r="I73" s="279">
        <f>SUM(I63:I72)</f>
        <v>36991</v>
      </c>
      <c r="L73" s="41" t="s">
        <v>90</v>
      </c>
      <c r="M73" s="8">
        <v>-1836</v>
      </c>
      <c r="N73" s="8">
        <v>-1785</v>
      </c>
      <c r="O73" s="8">
        <v>-1592</v>
      </c>
      <c r="P73" s="8">
        <v>-1542</v>
      </c>
    </row>
    <row r="74" spans="1:17" ht="20.25" customHeight="1">
      <c r="A74" s="12"/>
      <c r="B74" s="6"/>
      <c r="C74" s="21"/>
      <c r="D74" s="22"/>
      <c r="E74" s="21"/>
      <c r="F74" s="21"/>
      <c r="G74" s="21"/>
      <c r="H74" s="21"/>
      <c r="I74" s="21"/>
      <c r="L74" s="49" t="s">
        <v>91</v>
      </c>
      <c r="M74" s="8">
        <v>-73366</v>
      </c>
      <c r="N74" s="8">
        <v>-99943</v>
      </c>
      <c r="O74" s="8">
        <v>-73962</v>
      </c>
      <c r="P74" s="8">
        <v>-100538</v>
      </c>
    </row>
    <row r="75" spans="1:17" ht="20.25" customHeight="1">
      <c r="A75" s="12" t="s">
        <v>92</v>
      </c>
      <c r="B75" s="6"/>
      <c r="C75" s="22">
        <f>C40+C60+C73</f>
        <v>-100233.14426</v>
      </c>
      <c r="D75" s="22"/>
      <c r="E75" s="22">
        <f>E40+E60+E73</f>
        <v>30781</v>
      </c>
      <c r="F75" s="22"/>
      <c r="G75" s="22">
        <f>G40+G60+G73</f>
        <v>-95961.786270000011</v>
      </c>
      <c r="H75" s="22"/>
      <c r="I75" s="22">
        <f>I40+I60+I73</f>
        <v>1352</v>
      </c>
      <c r="L75" s="49"/>
    </row>
    <row r="76" spans="1:17" ht="20.25" customHeight="1">
      <c r="A76" s="3" t="s">
        <v>93</v>
      </c>
      <c r="B76" s="6"/>
      <c r="C76" s="25">
        <v>131034</v>
      </c>
      <c r="D76" s="25"/>
      <c r="E76" s="25">
        <v>22147</v>
      </c>
      <c r="F76" s="11"/>
      <c r="G76" s="25">
        <v>117571</v>
      </c>
      <c r="H76" s="11"/>
      <c r="I76" s="25">
        <v>18056</v>
      </c>
      <c r="L76" s="8"/>
    </row>
    <row r="77" spans="1:17" ht="20.25" customHeight="1" thickBot="1">
      <c r="A77" s="12" t="s">
        <v>94</v>
      </c>
      <c r="B77" s="24"/>
      <c r="C77" s="54">
        <f>SUM(C75:C76)</f>
        <v>30800.855739999999</v>
      </c>
      <c r="D77" s="22"/>
      <c r="E77" s="54">
        <f>SUM(E75:E76)</f>
        <v>52928</v>
      </c>
      <c r="F77" s="22"/>
      <c r="G77" s="54">
        <f>SUM(G75:G76)</f>
        <v>21609.213729999989</v>
      </c>
      <c r="H77" s="22"/>
      <c r="I77" s="54">
        <f>SUM(I75:I76)</f>
        <v>19408</v>
      </c>
      <c r="L77" s="55"/>
    </row>
    <row r="78" spans="1:17" ht="20.25" customHeight="1" thickTop="1">
      <c r="A78" s="7"/>
      <c r="B78" s="6"/>
      <c r="C78" s="11">
        <v>30801</v>
      </c>
      <c r="D78" s="11"/>
      <c r="E78" s="11">
        <v>52928</v>
      </c>
      <c r="F78" s="11"/>
      <c r="G78" s="11">
        <v>21609</v>
      </c>
      <c r="H78" s="11"/>
      <c r="I78" s="11">
        <v>19408</v>
      </c>
      <c r="L78" s="8"/>
    </row>
    <row r="79" spans="1:17" ht="20.25" customHeight="1">
      <c r="A79" s="7"/>
      <c r="B79" s="6"/>
      <c r="C79" s="56">
        <f>C77-C78</f>
        <v>-0.14426000000094064</v>
      </c>
      <c r="D79" s="11"/>
      <c r="E79" s="56">
        <f>E77-E78</f>
        <v>0</v>
      </c>
      <c r="F79" s="11"/>
      <c r="G79" s="57">
        <f>G77-G78</f>
        <v>0.21372999998857267</v>
      </c>
      <c r="H79" s="11"/>
      <c r="I79" s="56">
        <f>I77-I78</f>
        <v>0</v>
      </c>
      <c r="L79" s="8"/>
    </row>
    <row r="80" spans="1:17" ht="21" customHeight="1">
      <c r="A80" s="7"/>
      <c r="B80" s="6"/>
      <c r="C80"/>
      <c r="D80"/>
      <c r="E80" s="58"/>
      <c r="F80"/>
      <c r="G80"/>
      <c r="H80"/>
      <c r="I80" s="15"/>
      <c r="L80" s="8"/>
    </row>
    <row r="81" spans="1:15" ht="21" customHeight="1">
      <c r="A81" s="7"/>
      <c r="B81" s="6"/>
      <c r="C81" s="2"/>
      <c r="D81"/>
      <c r="E81" s="58"/>
      <c r="F81"/>
      <c r="G81"/>
      <c r="H81"/>
      <c r="I81" s="15"/>
      <c r="L81" s="59" t="s">
        <v>95</v>
      </c>
    </row>
    <row r="82" spans="1:15" ht="21" customHeight="1">
      <c r="A82" s="7"/>
      <c r="B82" s="6"/>
      <c r="C82" s="2"/>
      <c r="D82"/>
      <c r="E82" s="58"/>
      <c r="F82"/>
      <c r="G82"/>
      <c r="H82"/>
      <c r="I82" s="15"/>
      <c r="L82" s="17" t="s">
        <v>96</v>
      </c>
    </row>
    <row r="83" spans="1:15" ht="21" customHeight="1">
      <c r="A83" s="7"/>
      <c r="B83" s="6"/>
      <c r="C83" s="2"/>
      <c r="D83"/>
      <c r="E83" s="58"/>
      <c r="F83"/>
      <c r="G83"/>
      <c r="H83"/>
      <c r="I83" s="15"/>
      <c r="L83" s="17" t="s">
        <v>97</v>
      </c>
    </row>
    <row r="84" spans="1:15" ht="21" customHeight="1">
      <c r="A84" s="7"/>
      <c r="B84" s="6"/>
      <c r="C84" s="2"/>
      <c r="D84"/>
      <c r="E84" s="57"/>
      <c r="F84"/>
      <c r="G84"/>
      <c r="H84"/>
      <c r="I84" s="15"/>
      <c r="L84" s="17" t="s">
        <v>98</v>
      </c>
    </row>
    <row r="85" spans="1:15" ht="21" customHeight="1">
      <c r="A85" s="7"/>
      <c r="B85" s="6"/>
      <c r="C85" s="4"/>
      <c r="D85"/>
      <c r="E85" s="58"/>
      <c r="F85"/>
      <c r="G85"/>
      <c r="H85"/>
      <c r="I85" s="15"/>
      <c r="L85" s="17" t="s">
        <v>99</v>
      </c>
    </row>
    <row r="86" spans="1:15" ht="21" customHeight="1">
      <c r="A86" s="7"/>
      <c r="B86" s="6"/>
      <c r="C86" s="4"/>
      <c r="D86"/>
      <c r="E86" s="58"/>
      <c r="F86"/>
      <c r="G86"/>
      <c r="H86"/>
      <c r="I86" s="15"/>
      <c r="L86" s="17" t="s">
        <v>100</v>
      </c>
    </row>
    <row r="87" spans="1:15" ht="21" customHeight="1">
      <c r="A87"/>
      <c r="B87"/>
      <c r="C87"/>
      <c r="D87"/>
      <c r="E87" s="58"/>
      <c r="F87"/>
      <c r="G87"/>
      <c r="H87"/>
      <c r="I87" s="15"/>
      <c r="K87" s="8"/>
      <c r="L87" s="17" t="s">
        <v>101</v>
      </c>
    </row>
    <row r="88" spans="1:15" ht="21" customHeight="1">
      <c r="A88"/>
      <c r="B88"/>
      <c r="C88"/>
      <c r="D88"/>
      <c r="E88" s="58"/>
      <c r="F88"/>
      <c r="G88"/>
      <c r="H88"/>
      <c r="I88" s="15"/>
      <c r="K88" s="8"/>
      <c r="L88" s="17" t="s">
        <v>102</v>
      </c>
    </row>
    <row r="89" spans="1:15" ht="21" customHeight="1">
      <c r="A89"/>
      <c r="B89"/>
      <c r="C89"/>
      <c r="D89"/>
      <c r="E89" s="58"/>
      <c r="F89"/>
      <c r="G89"/>
      <c r="H89"/>
      <c r="I89" s="15"/>
      <c r="K89" s="8"/>
      <c r="L89" s="49" t="s">
        <v>103</v>
      </c>
    </row>
    <row r="90" spans="1:15" ht="21" customHeight="1">
      <c r="A90"/>
      <c r="B90"/>
      <c r="C90"/>
      <c r="D90"/>
      <c r="E90" s="58"/>
      <c r="F90"/>
      <c r="G90"/>
      <c r="H90"/>
      <c r="I90" s="15"/>
      <c r="K90" s="8"/>
      <c r="L90" s="17" t="s">
        <v>104</v>
      </c>
    </row>
    <row r="91" spans="1:15" ht="21" customHeight="1">
      <c r="A91"/>
      <c r="B91"/>
      <c r="C91"/>
      <c r="D91"/>
      <c r="E91" s="58"/>
      <c r="F91"/>
      <c r="G91"/>
      <c r="H91"/>
      <c r="I91" s="15"/>
      <c r="K91" s="8"/>
      <c r="L91" s="49" t="s">
        <v>105</v>
      </c>
    </row>
    <row r="92" spans="1:15" ht="21" customHeight="1">
      <c r="A92"/>
      <c r="B92"/>
      <c r="C92"/>
      <c r="D92"/>
      <c r="E92" s="58"/>
      <c r="F92"/>
      <c r="G92"/>
      <c r="H92"/>
      <c r="I92" s="15"/>
      <c r="K92" s="8"/>
      <c r="L92" s="49" t="s">
        <v>106</v>
      </c>
    </row>
    <row r="93" spans="1:15" ht="21" customHeight="1">
      <c r="A93"/>
      <c r="B93"/>
      <c r="C93"/>
      <c r="D93"/>
      <c r="E93" s="58"/>
      <c r="F93"/>
      <c r="G93"/>
      <c r="H93"/>
      <c r="I93" s="15"/>
      <c r="K93" s="8"/>
      <c r="L93" s="60"/>
      <c r="M93" s="16"/>
      <c r="O93" s="16"/>
    </row>
    <row r="94" spans="1:15" ht="21" customHeight="1">
      <c r="A94"/>
      <c r="B94"/>
      <c r="C94"/>
      <c r="D94"/>
      <c r="E94" s="58"/>
      <c r="F94"/>
      <c r="G94"/>
      <c r="H94"/>
      <c r="I94" s="15"/>
      <c r="K94" s="8"/>
      <c r="L94" s="8"/>
    </row>
    <row r="95" spans="1:15" ht="21" customHeight="1">
      <c r="A95"/>
      <c r="B95"/>
      <c r="C95"/>
      <c r="D95"/>
      <c r="E95" s="58"/>
      <c r="F95"/>
      <c r="G95"/>
      <c r="H95"/>
      <c r="I95" s="15"/>
      <c r="K95" s="8"/>
      <c r="L95" s="8"/>
    </row>
    <row r="96" spans="1:15" ht="21" customHeight="1">
      <c r="A96"/>
      <c r="B96"/>
      <c r="C96"/>
      <c r="D96"/>
      <c r="E96" s="58"/>
      <c r="F96"/>
      <c r="G96"/>
      <c r="H96"/>
      <c r="I96" s="15"/>
      <c r="K96" s="8"/>
      <c r="L96" s="8"/>
    </row>
    <row r="97" spans="1:34" ht="21" customHeight="1">
      <c r="A97"/>
      <c r="B97"/>
      <c r="C97"/>
      <c r="D97"/>
      <c r="E97" s="58"/>
      <c r="F97"/>
      <c r="G97"/>
      <c r="H97"/>
      <c r="I97" s="15"/>
      <c r="K97" s="8"/>
      <c r="L97" s="8"/>
    </row>
    <row r="98" spans="1:34" customFormat="1" ht="21" customHeight="1">
      <c r="E98" s="58"/>
      <c r="I98" s="15"/>
      <c r="J98" s="8"/>
      <c r="K98" s="8"/>
      <c r="L98" s="8"/>
      <c r="N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customFormat="1" ht="21" customHeight="1">
      <c r="E99" s="58"/>
      <c r="I99" s="15"/>
      <c r="J99" s="8"/>
      <c r="K99" s="8"/>
      <c r="L99" s="8"/>
      <c r="N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customFormat="1" ht="21" customHeight="1">
      <c r="E100" s="58"/>
      <c r="I100" s="15"/>
      <c r="J100" s="8"/>
      <c r="K100" s="8"/>
      <c r="L100" s="8"/>
      <c r="N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customFormat="1" ht="21" customHeight="1">
      <c r="E101" s="58"/>
      <c r="I101" s="15"/>
      <c r="J101" s="8"/>
      <c r="K101" s="8"/>
      <c r="L101" s="8"/>
      <c r="N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customFormat="1" ht="21" customHeight="1">
      <c r="E102" s="58"/>
      <c r="I102" s="15"/>
      <c r="J102" s="8"/>
      <c r="K102" s="8"/>
      <c r="L102" s="8"/>
      <c r="N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customFormat="1" ht="21" customHeight="1">
      <c r="E103" s="58"/>
      <c r="I103" s="15"/>
      <c r="J103" s="8"/>
      <c r="K103" s="8"/>
      <c r="L103" s="17"/>
      <c r="N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customFormat="1" ht="21" customHeight="1">
      <c r="E104" s="58"/>
      <c r="I104" s="15"/>
      <c r="J104" s="8"/>
      <c r="K104" s="8"/>
      <c r="L104" s="17"/>
      <c r="N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customFormat="1" ht="21" customHeight="1">
      <c r="E105" s="58"/>
      <c r="I105" s="15"/>
      <c r="J105" s="8"/>
      <c r="K105" s="8"/>
      <c r="L105" s="17"/>
      <c r="N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customFormat="1" ht="21" customHeight="1">
      <c r="E106" s="58"/>
      <c r="I106" s="15"/>
      <c r="J106" s="8"/>
      <c r="K106" s="8"/>
      <c r="L106" s="17"/>
      <c r="N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customFormat="1" ht="21" customHeight="1">
      <c r="E107" s="58"/>
      <c r="I107" s="15"/>
      <c r="J107" s="8"/>
      <c r="K107" s="8"/>
      <c r="L107" s="17"/>
      <c r="N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customFormat="1" ht="21" customHeight="1">
      <c r="E108" s="58"/>
      <c r="I108" s="15"/>
      <c r="J108" s="8"/>
      <c r="K108" s="8"/>
      <c r="L108" s="17"/>
      <c r="N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customFormat="1" ht="21" customHeight="1">
      <c r="E109" s="58"/>
      <c r="I109" s="15"/>
      <c r="J109" s="8"/>
      <c r="K109" s="8"/>
      <c r="L109" s="17"/>
      <c r="N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customFormat="1" ht="21" customHeight="1">
      <c r="E110" s="58"/>
      <c r="I110" s="15"/>
      <c r="J110" s="8"/>
      <c r="K110" s="8"/>
      <c r="L110" s="17"/>
      <c r="N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customFormat="1" ht="22.5" customHeight="1">
      <c r="E111" s="58"/>
      <c r="I111" s="15"/>
      <c r="J111" s="8"/>
      <c r="K111" s="8"/>
      <c r="L111" s="17"/>
      <c r="N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customFormat="1" ht="22.5" customHeight="1">
      <c r="E112" s="58"/>
      <c r="I112" s="15"/>
      <c r="J112" s="8"/>
      <c r="K112" s="8"/>
      <c r="L112" s="17"/>
      <c r="N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customFormat="1" ht="22.5" customHeight="1">
      <c r="A113" s="8"/>
      <c r="B113" s="8"/>
      <c r="C113" s="8"/>
      <c r="D113" s="8"/>
      <c r="E113" s="61"/>
      <c r="F113" s="8"/>
      <c r="G113" s="8"/>
      <c r="H113" s="8"/>
      <c r="I113" s="62"/>
      <c r="J113" s="8"/>
      <c r="K113" s="8"/>
      <c r="L113" s="17"/>
      <c r="N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s="17" customFormat="1" ht="22.5" customHeight="1">
      <c r="A114" s="8"/>
      <c r="B114" s="8"/>
      <c r="C114" s="8"/>
      <c r="D114" s="8"/>
      <c r="E114" s="61"/>
      <c r="F114" s="8"/>
      <c r="G114" s="8"/>
      <c r="H114" s="8"/>
      <c r="I114" s="62"/>
      <c r="J114" s="8"/>
      <c r="K114" s="8"/>
      <c r="M114"/>
      <c r="N114" s="8"/>
      <c r="O11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s="17" customFormat="1" ht="22.5" customHeight="1">
      <c r="A115" s="8"/>
      <c r="B115" s="8"/>
      <c r="C115" s="8"/>
      <c r="D115" s="8"/>
      <c r="E115" s="61"/>
      <c r="F115" s="8"/>
      <c r="G115" s="8"/>
      <c r="H115" s="8"/>
      <c r="I115" s="62"/>
      <c r="J115" s="8"/>
      <c r="K115" s="8"/>
      <c r="M115"/>
      <c r="N115" s="8"/>
      <c r="O115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s="17" customFormat="1" ht="22.5" customHeight="1">
      <c r="A116" s="8"/>
      <c r="B116" s="8"/>
      <c r="C116" s="8"/>
      <c r="D116" s="8"/>
      <c r="E116" s="61"/>
      <c r="F116" s="8"/>
      <c r="G116" s="8"/>
      <c r="H116" s="8"/>
      <c r="I116" s="62"/>
      <c r="J116" s="8"/>
      <c r="K116" s="8"/>
      <c r="M116"/>
      <c r="N116" s="8"/>
      <c r="O116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s="17" customFormat="1" ht="22.5" customHeight="1">
      <c r="A117" s="8"/>
      <c r="B117" s="8"/>
      <c r="C117" s="8"/>
      <c r="D117" s="8"/>
      <c r="E117" s="61"/>
      <c r="F117" s="8"/>
      <c r="G117" s="8"/>
      <c r="H117" s="8"/>
      <c r="I117" s="62"/>
      <c r="J117" s="8"/>
      <c r="K117" s="8"/>
      <c r="M117"/>
      <c r="N117" s="8"/>
      <c r="O11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s="17" customFormat="1" ht="22.5" customHeight="1">
      <c r="A118" s="8"/>
      <c r="B118" s="8"/>
      <c r="C118" s="8"/>
      <c r="D118" s="8"/>
      <c r="E118" s="61"/>
      <c r="F118" s="8"/>
      <c r="G118" s="8"/>
      <c r="H118" s="8"/>
      <c r="I118" s="62"/>
      <c r="J118" s="8"/>
      <c r="K118" s="8"/>
      <c r="M118"/>
      <c r="N118" s="8"/>
      <c r="O11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s="17" customFormat="1" ht="22.5" customHeight="1">
      <c r="A119" s="8"/>
      <c r="B119" s="8"/>
      <c r="C119" s="8"/>
      <c r="D119" s="8"/>
      <c r="E119" s="61"/>
      <c r="F119" s="8"/>
      <c r="G119" s="8"/>
      <c r="H119" s="8"/>
      <c r="I119" s="62"/>
      <c r="J119" s="8"/>
      <c r="K119" s="8"/>
      <c r="M119"/>
      <c r="N119" s="8"/>
      <c r="O119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s="17" customFormat="1" ht="22.5" customHeight="1">
      <c r="A120" s="8"/>
      <c r="B120" s="8"/>
      <c r="C120" s="8"/>
      <c r="D120" s="8"/>
      <c r="E120" s="61"/>
      <c r="F120" s="8"/>
      <c r="G120" s="8"/>
      <c r="H120" s="8"/>
      <c r="I120" s="62"/>
      <c r="J120" s="8"/>
      <c r="K120" s="8"/>
      <c r="M120"/>
      <c r="N120" s="8"/>
      <c r="O12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s="17" customFormat="1" ht="22.5" customHeight="1">
      <c r="A121" s="8"/>
      <c r="B121" s="8"/>
      <c r="C121" s="8"/>
      <c r="D121" s="8"/>
      <c r="E121" s="61"/>
      <c r="F121" s="8"/>
      <c r="G121" s="8"/>
      <c r="H121" s="8"/>
      <c r="I121" s="62"/>
      <c r="J121" s="8"/>
      <c r="K121" s="8"/>
      <c r="M121"/>
      <c r="N121" s="8"/>
      <c r="O1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s="17" customFormat="1" ht="22.5" customHeight="1">
      <c r="A122" s="8"/>
      <c r="B122" s="8"/>
      <c r="C122" s="8"/>
      <c r="D122" s="8"/>
      <c r="E122" s="61"/>
      <c r="F122" s="8"/>
      <c r="G122" s="8"/>
      <c r="H122" s="8"/>
      <c r="I122" s="62"/>
      <c r="J122" s="8"/>
      <c r="K122" s="8"/>
      <c r="M122"/>
      <c r="N122" s="8"/>
      <c r="O122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s="17" customFormat="1" ht="22.5" customHeight="1">
      <c r="A123" s="8"/>
      <c r="B123" s="8"/>
      <c r="C123" s="8"/>
      <c r="D123" s="8"/>
      <c r="E123" s="61"/>
      <c r="F123" s="8"/>
      <c r="G123" s="8"/>
      <c r="H123" s="8"/>
      <c r="I123" s="62"/>
      <c r="J123" s="8"/>
      <c r="K123" s="8"/>
      <c r="M123"/>
      <c r="N123" s="8"/>
      <c r="O12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T77"/>
  <sheetViews>
    <sheetView tabSelected="1" zoomScale="77" zoomScaleNormal="77" zoomScaleSheetLayoutView="70" workbookViewId="0">
      <selection activeCell="B13" sqref="B13"/>
    </sheetView>
  </sheetViews>
  <sheetFormatPr defaultColWidth="9.09765625" defaultRowHeight="21.5"/>
  <cols>
    <col min="1" max="1" width="50.3984375" style="149" customWidth="1"/>
    <col min="2" max="2" width="8.69921875" style="144" customWidth="1"/>
    <col min="3" max="3" width="14.19921875" style="120" customWidth="1"/>
    <col min="4" max="4" width="1.3984375" style="104" customWidth="1"/>
    <col min="5" max="5" width="13.09765625" style="120" customWidth="1"/>
    <col min="6" max="6" width="1.59765625" style="120" hidden="1" customWidth="1"/>
    <col min="7" max="7" width="13.19921875" style="150" hidden="1" customWidth="1"/>
    <col min="8" max="8" width="1.3984375" style="148" customWidth="1"/>
    <col min="9" max="9" width="14.59765625" style="148" customWidth="1"/>
    <col min="10" max="10" width="1.3984375" style="148" customWidth="1"/>
    <col min="11" max="11" width="13.09765625" style="148" customWidth="1"/>
    <col min="12" max="12" width="8.09765625" style="104" bestFit="1" customWidth="1"/>
    <col min="13" max="14" width="14.09765625" style="81" bestFit="1" customWidth="1"/>
    <col min="15" max="15" width="9.09765625" style="104"/>
    <col min="16" max="17" width="11.59765625" style="104" bestFit="1" customWidth="1"/>
    <col min="18" max="16384" width="9.09765625" style="104"/>
  </cols>
  <sheetData>
    <row r="1" spans="1:20" s="81" customFormat="1" ht="22.5" customHeight="1">
      <c r="A1" s="78" t="s">
        <v>107</v>
      </c>
      <c r="B1" s="79"/>
      <c r="C1" s="79"/>
      <c r="D1" s="79"/>
      <c r="E1" s="79"/>
      <c r="F1" s="79"/>
      <c r="G1" s="80"/>
      <c r="H1" s="80"/>
      <c r="I1" s="80"/>
      <c r="J1" s="80"/>
      <c r="K1" s="80"/>
    </row>
    <row r="2" spans="1:20" s="81" customFormat="1" ht="22.5" customHeight="1">
      <c r="A2" s="78" t="s">
        <v>108</v>
      </c>
      <c r="B2" s="79"/>
      <c r="C2" s="79"/>
      <c r="D2" s="79"/>
      <c r="E2" s="79"/>
      <c r="F2" s="79"/>
      <c r="G2" s="80"/>
      <c r="H2" s="80"/>
      <c r="I2" s="80"/>
      <c r="J2" s="80"/>
      <c r="K2" s="80"/>
    </row>
    <row r="3" spans="1:20" s="81" customFormat="1" ht="22.5" customHeight="1">
      <c r="A3" s="78"/>
      <c r="B3" s="79"/>
      <c r="C3" s="79"/>
      <c r="D3" s="79"/>
      <c r="E3" s="79"/>
      <c r="F3" s="79"/>
      <c r="G3" s="80"/>
      <c r="H3" s="80"/>
      <c r="I3" s="80"/>
      <c r="J3" s="80"/>
      <c r="K3" s="80"/>
    </row>
    <row r="4" spans="1:20" s="81" customFormat="1" ht="22.5" customHeight="1">
      <c r="A4" s="82"/>
      <c r="B4" s="83"/>
      <c r="C4" s="287" t="s">
        <v>3</v>
      </c>
      <c r="D4" s="287"/>
      <c r="E4" s="287"/>
      <c r="F4" s="287"/>
      <c r="G4" s="287"/>
      <c r="H4" s="85"/>
      <c r="I4" s="288" t="s">
        <v>4</v>
      </c>
      <c r="J4" s="288"/>
      <c r="K4" s="288"/>
    </row>
    <row r="5" spans="1:20" s="81" customFormat="1" ht="22.5" customHeight="1">
      <c r="A5" s="86"/>
      <c r="C5" s="87" t="s">
        <v>109</v>
      </c>
      <c r="D5" s="88"/>
      <c r="E5" s="88" t="s">
        <v>110</v>
      </c>
      <c r="F5" s="89"/>
      <c r="G5" s="90"/>
      <c r="H5" s="90"/>
      <c r="I5" s="87" t="s">
        <v>109</v>
      </c>
      <c r="J5" s="88"/>
      <c r="K5" s="88" t="s">
        <v>110</v>
      </c>
    </row>
    <row r="6" spans="1:20" s="95" customFormat="1" ht="22.5" customHeight="1">
      <c r="A6" s="86" t="s">
        <v>34</v>
      </c>
      <c r="B6" s="91" t="s">
        <v>5</v>
      </c>
      <c r="C6" s="92" t="s">
        <v>111</v>
      </c>
      <c r="D6" s="92"/>
      <c r="E6" s="92" t="s">
        <v>112</v>
      </c>
      <c r="F6" s="92"/>
      <c r="G6" s="93">
        <v>2555</v>
      </c>
      <c r="H6" s="94"/>
      <c r="I6" s="92" t="s">
        <v>111</v>
      </c>
      <c r="J6" s="92"/>
      <c r="K6" s="92" t="s">
        <v>112</v>
      </c>
    </row>
    <row r="7" spans="1:20" s="95" customFormat="1" ht="22.5" customHeight="1">
      <c r="A7" s="86"/>
      <c r="B7" s="91"/>
      <c r="C7" s="96" t="s">
        <v>113</v>
      </c>
      <c r="D7" s="97"/>
      <c r="E7" s="96"/>
      <c r="F7" s="97"/>
      <c r="G7" s="97"/>
      <c r="H7" s="97"/>
      <c r="I7" s="96" t="s">
        <v>113</v>
      </c>
      <c r="J7" s="97"/>
      <c r="K7" s="96"/>
    </row>
    <row r="8" spans="1:20" s="81" customFormat="1" ht="22.5" customHeight="1">
      <c r="A8" s="98"/>
      <c r="B8" s="91"/>
      <c r="C8" s="286" t="s">
        <v>6</v>
      </c>
      <c r="D8" s="286"/>
      <c r="E8" s="286"/>
      <c r="F8" s="286"/>
      <c r="G8" s="286"/>
      <c r="H8" s="286"/>
      <c r="I8" s="286"/>
      <c r="J8" s="286"/>
      <c r="K8" s="286"/>
    </row>
    <row r="9" spans="1:20" s="81" customFormat="1" ht="22.5" customHeight="1">
      <c r="A9" s="99" t="s">
        <v>36</v>
      </c>
      <c r="B9" s="91"/>
      <c r="D9" s="100"/>
      <c r="G9" s="101"/>
      <c r="H9" s="101"/>
      <c r="I9" s="101"/>
      <c r="J9" s="101"/>
      <c r="K9" s="101"/>
    </row>
    <row r="10" spans="1:20" s="81" customFormat="1" ht="22.5" customHeight="1">
      <c r="A10" s="102" t="s">
        <v>38</v>
      </c>
      <c r="B10" s="91"/>
      <c r="C10" s="81">
        <v>52021</v>
      </c>
      <c r="D10" s="103"/>
      <c r="E10" s="81">
        <v>76666</v>
      </c>
      <c r="F10" s="103"/>
      <c r="G10" s="103"/>
      <c r="H10" s="103"/>
      <c r="I10" s="81">
        <v>40026</v>
      </c>
      <c r="J10" s="103"/>
      <c r="K10" s="81">
        <v>66409</v>
      </c>
    </row>
    <row r="11" spans="1:20" ht="22.5" customHeight="1">
      <c r="A11" s="102" t="s">
        <v>32</v>
      </c>
      <c r="B11" s="91" t="s">
        <v>253</v>
      </c>
      <c r="C11" s="81">
        <v>163711</v>
      </c>
      <c r="D11" s="103"/>
      <c r="E11" s="81">
        <v>143207</v>
      </c>
      <c r="F11" s="103"/>
      <c r="G11" s="103"/>
      <c r="H11" s="103"/>
      <c r="I11" s="81">
        <v>110217</v>
      </c>
      <c r="J11" s="103"/>
      <c r="K11" s="81">
        <v>78664</v>
      </c>
      <c r="L11" s="81"/>
      <c r="O11" s="81"/>
      <c r="P11" s="81"/>
      <c r="Q11" s="81"/>
      <c r="S11" s="81"/>
      <c r="T11" s="81"/>
    </row>
    <row r="12" spans="1:20" ht="22.5" customHeight="1">
      <c r="A12" s="102" t="s">
        <v>114</v>
      </c>
      <c r="B12" s="91" t="s">
        <v>253</v>
      </c>
      <c r="C12" s="81">
        <v>242501</v>
      </c>
      <c r="D12" s="103"/>
      <c r="E12" s="81">
        <v>169669</v>
      </c>
      <c r="F12" s="103"/>
      <c r="G12" s="103"/>
      <c r="H12" s="103"/>
      <c r="I12" s="81">
        <v>217062</v>
      </c>
      <c r="J12" s="103"/>
      <c r="K12" s="81">
        <v>170031</v>
      </c>
      <c r="L12" s="81"/>
      <c r="O12" s="81"/>
      <c r="P12" s="81"/>
      <c r="Q12" s="81"/>
      <c r="S12" s="81"/>
      <c r="T12" s="81"/>
    </row>
    <row r="13" spans="1:20" ht="22.5" customHeight="1">
      <c r="A13" s="102" t="s">
        <v>115</v>
      </c>
      <c r="B13" s="91" t="s">
        <v>253</v>
      </c>
      <c r="C13" s="281">
        <v>0</v>
      </c>
      <c r="D13" s="103"/>
      <c r="E13" s="258">
        <v>0</v>
      </c>
      <c r="F13" s="103"/>
      <c r="G13" s="106"/>
      <c r="H13" s="103"/>
      <c r="I13" s="105">
        <v>0</v>
      </c>
      <c r="J13" s="103"/>
      <c r="K13" s="81">
        <v>20000</v>
      </c>
      <c r="L13" s="81"/>
      <c r="O13" s="81"/>
      <c r="P13" s="81"/>
      <c r="Q13" s="81"/>
      <c r="S13" s="81"/>
      <c r="T13" s="81"/>
    </row>
    <row r="14" spans="1:20">
      <c r="A14" s="102" t="s">
        <v>35</v>
      </c>
      <c r="B14" s="91" t="s">
        <v>116</v>
      </c>
      <c r="C14" s="81">
        <v>979378</v>
      </c>
      <c r="D14" s="103"/>
      <c r="E14" s="81">
        <v>1011786</v>
      </c>
      <c r="F14" s="103"/>
      <c r="G14" s="103"/>
      <c r="H14" s="103"/>
      <c r="I14" s="81">
        <v>860961</v>
      </c>
      <c r="J14" s="103"/>
      <c r="K14" s="81">
        <v>888196</v>
      </c>
      <c r="L14" s="81"/>
      <c r="O14" s="81"/>
      <c r="P14" s="81"/>
      <c r="Q14" s="81"/>
      <c r="S14" s="81"/>
      <c r="T14" s="81"/>
    </row>
    <row r="15" spans="1:20">
      <c r="A15" s="102" t="s">
        <v>39</v>
      </c>
      <c r="B15" s="91"/>
      <c r="C15" s="81">
        <v>28292</v>
      </c>
      <c r="D15" s="103"/>
      <c r="E15" s="81">
        <v>27418</v>
      </c>
      <c r="F15" s="103"/>
      <c r="G15" s="103"/>
      <c r="H15" s="103"/>
      <c r="I15" s="81">
        <v>27200</v>
      </c>
      <c r="J15" s="103"/>
      <c r="K15" s="81">
        <v>26393</v>
      </c>
      <c r="L15" s="81"/>
      <c r="O15" s="81"/>
      <c r="P15" s="81"/>
      <c r="Q15" s="81"/>
      <c r="S15" s="81"/>
      <c r="T15" s="81"/>
    </row>
    <row r="16" spans="1:20" ht="22.5" customHeight="1">
      <c r="A16" s="98" t="s">
        <v>47</v>
      </c>
      <c r="B16" s="83"/>
      <c r="C16" s="151">
        <f>SUM(C10:C15)</f>
        <v>1465903</v>
      </c>
      <c r="D16" s="85"/>
      <c r="E16" s="152">
        <f>SUM(E10:E15)</f>
        <v>1428746</v>
      </c>
      <c r="F16" s="108"/>
      <c r="G16" s="109">
        <v>0</v>
      </c>
      <c r="H16" s="85"/>
      <c r="I16" s="151">
        <f>SUM(I10:I15)</f>
        <v>1255466</v>
      </c>
      <c r="J16" s="85"/>
      <c r="K16" s="152">
        <f>SUM(K10:K15)</f>
        <v>1249693</v>
      </c>
      <c r="O16" s="81"/>
      <c r="P16" s="81"/>
      <c r="Q16" s="81"/>
      <c r="S16" s="81"/>
      <c r="T16" s="81"/>
    </row>
    <row r="17" spans="1:20" s="81" customFormat="1" ht="22.5" customHeight="1">
      <c r="A17" s="78"/>
      <c r="B17" s="79"/>
      <c r="C17" s="79"/>
      <c r="D17" s="79"/>
      <c r="E17" s="79"/>
      <c r="F17" s="79"/>
      <c r="G17" s="80"/>
      <c r="H17" s="80"/>
      <c r="I17" s="80"/>
      <c r="J17" s="80"/>
      <c r="K17" s="80"/>
    </row>
    <row r="18" spans="1:20" ht="22.5" customHeight="1">
      <c r="A18" s="99" t="s">
        <v>117</v>
      </c>
      <c r="B18" s="91"/>
      <c r="C18" s="110"/>
      <c r="D18" s="110"/>
      <c r="E18" s="110"/>
      <c r="F18" s="110"/>
      <c r="G18" s="111"/>
      <c r="H18" s="111"/>
      <c r="I18" s="111"/>
      <c r="J18" s="111"/>
      <c r="K18" s="111"/>
      <c r="O18" s="81"/>
      <c r="P18" s="81"/>
      <c r="Q18" s="81"/>
      <c r="S18" s="81"/>
      <c r="T18" s="81"/>
    </row>
    <row r="19" spans="1:20" ht="22.5" customHeight="1">
      <c r="A19" s="102" t="s">
        <v>118</v>
      </c>
      <c r="B19" s="91"/>
      <c r="C19" s="105">
        <v>0</v>
      </c>
      <c r="D19" s="103"/>
      <c r="E19" s="258">
        <v>0</v>
      </c>
      <c r="F19" s="103"/>
      <c r="G19" s="103"/>
      <c r="H19" s="103"/>
      <c r="I19" s="81">
        <v>149402</v>
      </c>
      <c r="J19" s="103"/>
      <c r="K19" s="81">
        <v>134575</v>
      </c>
      <c r="L19" s="81"/>
      <c r="O19" s="81"/>
      <c r="P19" s="81"/>
      <c r="Q19" s="81"/>
      <c r="S19" s="81"/>
      <c r="T19" s="81"/>
    </row>
    <row r="20" spans="1:20" ht="22.5" customHeight="1">
      <c r="A20" s="112" t="s">
        <v>119</v>
      </c>
      <c r="B20" s="91" t="s">
        <v>120</v>
      </c>
      <c r="C20" s="81">
        <v>216130</v>
      </c>
      <c r="D20" s="103"/>
      <c r="E20" s="81">
        <v>234172</v>
      </c>
      <c r="F20" s="103"/>
      <c r="G20" s="103"/>
      <c r="H20" s="103"/>
      <c r="I20" s="81">
        <v>210374</v>
      </c>
      <c r="J20" s="103"/>
      <c r="K20" s="81">
        <v>228016</v>
      </c>
      <c r="L20" s="81"/>
      <c r="O20" s="81"/>
      <c r="P20" s="81"/>
      <c r="Q20" s="81"/>
      <c r="S20" s="81"/>
      <c r="T20" s="81"/>
    </row>
    <row r="21" spans="1:20" ht="22.5" customHeight="1">
      <c r="A21" s="112" t="s">
        <v>121</v>
      </c>
      <c r="B21" s="91" t="s">
        <v>120</v>
      </c>
      <c r="C21" s="81">
        <v>681887</v>
      </c>
      <c r="D21" s="103"/>
      <c r="E21" s="81">
        <v>694689</v>
      </c>
      <c r="F21" s="103"/>
      <c r="G21" s="103"/>
      <c r="H21" s="103"/>
      <c r="I21" s="81">
        <v>679230</v>
      </c>
      <c r="J21" s="103"/>
      <c r="K21" s="81">
        <v>691531</v>
      </c>
      <c r="L21" s="81"/>
      <c r="O21" s="81"/>
      <c r="P21" s="81"/>
      <c r="Q21" s="81"/>
      <c r="S21" s="81"/>
      <c r="T21" s="81"/>
    </row>
    <row r="22" spans="1:20" ht="22.5" customHeight="1">
      <c r="A22" s="102" t="s">
        <v>23</v>
      </c>
      <c r="B22" s="91"/>
      <c r="C22" s="81">
        <v>139936</v>
      </c>
      <c r="D22" s="103"/>
      <c r="E22" s="81">
        <v>139936</v>
      </c>
      <c r="F22" s="103"/>
      <c r="G22" s="103"/>
      <c r="H22" s="103"/>
      <c r="I22" s="81">
        <v>139936</v>
      </c>
      <c r="J22" s="103"/>
      <c r="K22" s="81">
        <v>139936</v>
      </c>
      <c r="L22" s="81"/>
      <c r="O22" s="81"/>
      <c r="P22" s="81"/>
      <c r="Q22" s="81"/>
      <c r="S22" s="81"/>
      <c r="T22" s="81"/>
    </row>
    <row r="23" spans="1:20" ht="22.5" customHeight="1">
      <c r="A23" s="102" t="s">
        <v>122</v>
      </c>
      <c r="B23" s="91"/>
      <c r="C23" s="81">
        <v>87899</v>
      </c>
      <c r="D23" s="103"/>
      <c r="E23" s="81">
        <v>86199</v>
      </c>
      <c r="F23" s="103"/>
      <c r="G23" s="103"/>
      <c r="H23" s="103"/>
      <c r="I23" s="81">
        <v>63520</v>
      </c>
      <c r="J23" s="103"/>
      <c r="K23" s="81">
        <v>61792</v>
      </c>
      <c r="L23" s="81"/>
      <c r="O23" s="81"/>
      <c r="P23" s="81"/>
      <c r="Q23" s="81"/>
      <c r="S23" s="81"/>
      <c r="T23" s="81"/>
    </row>
    <row r="24" spans="1:20" ht="22.5" customHeight="1">
      <c r="A24" s="102" t="s">
        <v>123</v>
      </c>
      <c r="B24" s="91"/>
      <c r="C24" s="81">
        <v>34673</v>
      </c>
      <c r="D24" s="103"/>
      <c r="E24" s="81">
        <v>33506</v>
      </c>
      <c r="F24" s="103"/>
      <c r="G24" s="103"/>
      <c r="H24" s="103"/>
      <c r="I24" s="81">
        <v>27421</v>
      </c>
      <c r="J24" s="103"/>
      <c r="K24" s="81">
        <v>27181</v>
      </c>
      <c r="L24" s="81"/>
      <c r="O24" s="81"/>
      <c r="P24" s="81"/>
      <c r="Q24" s="81"/>
      <c r="S24" s="81"/>
      <c r="T24" s="81"/>
    </row>
    <row r="25" spans="1:20" ht="22.5" customHeight="1">
      <c r="A25" s="102" t="s">
        <v>124</v>
      </c>
      <c r="B25" s="91"/>
      <c r="C25" s="81">
        <v>574</v>
      </c>
      <c r="D25" s="103"/>
      <c r="E25" s="81">
        <v>574</v>
      </c>
      <c r="F25" s="103"/>
      <c r="G25" s="103"/>
      <c r="H25" s="103"/>
      <c r="I25" s="258">
        <v>0</v>
      </c>
      <c r="J25" s="281"/>
      <c r="K25" s="258">
        <v>0</v>
      </c>
      <c r="L25" s="81"/>
      <c r="O25" s="81"/>
      <c r="P25" s="81"/>
      <c r="Q25" s="81"/>
      <c r="S25" s="81"/>
      <c r="T25" s="81"/>
    </row>
    <row r="26" spans="1:20" ht="22.5" customHeight="1">
      <c r="A26" s="102" t="s">
        <v>125</v>
      </c>
      <c r="B26" s="91" t="s">
        <v>253</v>
      </c>
      <c r="C26" s="81">
        <v>150135</v>
      </c>
      <c r="D26" s="103"/>
      <c r="E26" s="81">
        <v>152263</v>
      </c>
      <c r="F26" s="103"/>
      <c r="G26" s="103"/>
      <c r="H26" s="103"/>
      <c r="I26" s="81">
        <v>149086</v>
      </c>
      <c r="J26" s="103"/>
      <c r="K26" s="81">
        <v>151516</v>
      </c>
      <c r="L26" s="81"/>
      <c r="O26" s="81"/>
      <c r="P26" s="81"/>
      <c r="Q26" s="81"/>
      <c r="S26" s="81"/>
      <c r="T26" s="81"/>
    </row>
    <row r="27" spans="1:20" ht="22.5" customHeight="1">
      <c r="A27" s="114" t="s">
        <v>51</v>
      </c>
      <c r="B27" s="91"/>
      <c r="C27" s="151">
        <f>SUM(C19:C26)</f>
        <v>1311234</v>
      </c>
      <c r="D27" s="115"/>
      <c r="E27" s="152">
        <f>SUM(E19:E26)</f>
        <v>1341339</v>
      </c>
      <c r="F27" s="115"/>
      <c r="G27" s="107">
        <v>0</v>
      </c>
      <c r="H27" s="108"/>
      <c r="I27" s="151">
        <f>SUM(I19:I26)</f>
        <v>1418969</v>
      </c>
      <c r="J27" s="115"/>
      <c r="K27" s="152">
        <f>SUM(K19:K26)</f>
        <v>1434547</v>
      </c>
      <c r="O27" s="81"/>
      <c r="P27" s="81"/>
      <c r="Q27" s="81"/>
      <c r="S27" s="81"/>
      <c r="T27" s="81"/>
    </row>
    <row r="28" spans="1:20" s="81" customFormat="1" ht="22.5" customHeight="1">
      <c r="A28" s="78"/>
      <c r="B28" s="79"/>
      <c r="C28" s="79"/>
      <c r="D28" s="79"/>
      <c r="E28" s="79"/>
      <c r="F28" s="79"/>
      <c r="G28" s="80"/>
      <c r="H28" s="80"/>
      <c r="I28" s="80"/>
      <c r="J28" s="80"/>
      <c r="K28" s="80"/>
    </row>
    <row r="29" spans="1:20" ht="22.5" customHeight="1" thickBot="1">
      <c r="A29" s="98" t="s">
        <v>53</v>
      </c>
      <c r="B29" s="91"/>
      <c r="C29" s="153">
        <f>C16+C27</f>
        <v>2777137</v>
      </c>
      <c r="D29" s="115"/>
      <c r="E29" s="154">
        <f>E16+E27</f>
        <v>2770085</v>
      </c>
      <c r="F29" s="115"/>
      <c r="G29" s="116">
        <v>0</v>
      </c>
      <c r="H29" s="108"/>
      <c r="I29" s="153">
        <f>I16+I27</f>
        <v>2674435</v>
      </c>
      <c r="J29" s="115"/>
      <c r="K29" s="154">
        <f>K16+K27</f>
        <v>2684240</v>
      </c>
      <c r="O29" s="81"/>
      <c r="P29" s="81"/>
      <c r="Q29" s="81"/>
      <c r="S29" s="81"/>
      <c r="T29" s="81"/>
    </row>
    <row r="30" spans="1:20" ht="20.25" customHeight="1" thickTop="1">
      <c r="A30" s="98"/>
      <c r="B30" s="91"/>
      <c r="C30" s="117"/>
      <c r="D30" s="118"/>
      <c r="E30" s="117"/>
      <c r="F30" s="117"/>
      <c r="G30" s="119"/>
      <c r="H30" s="85"/>
      <c r="I30" s="119"/>
      <c r="J30" s="85"/>
      <c r="K30" s="119"/>
      <c r="O30" s="81"/>
      <c r="P30" s="81"/>
      <c r="Q30" s="81"/>
      <c r="S30" s="81"/>
      <c r="T30" s="81"/>
    </row>
    <row r="31" spans="1:20" s="81" customFormat="1" ht="22.5" customHeight="1">
      <c r="A31" s="78" t="s">
        <v>107</v>
      </c>
      <c r="B31" s="79"/>
      <c r="C31" s="79"/>
      <c r="D31" s="79"/>
      <c r="E31" s="79"/>
      <c r="F31" s="79"/>
      <c r="G31" s="80"/>
      <c r="H31" s="80"/>
      <c r="I31" s="80"/>
      <c r="J31" s="80"/>
      <c r="K31" s="80"/>
    </row>
    <row r="32" spans="1:20" s="81" customFormat="1" ht="22.5" customHeight="1">
      <c r="A32" s="78" t="s">
        <v>108</v>
      </c>
      <c r="B32" s="79"/>
      <c r="C32" s="79"/>
      <c r="D32" s="79"/>
      <c r="E32" s="79"/>
      <c r="F32" s="79"/>
      <c r="G32" s="80"/>
      <c r="H32" s="80"/>
      <c r="I32" s="80"/>
      <c r="J32" s="80"/>
      <c r="K32" s="80"/>
    </row>
    <row r="33" spans="1:20" s="81" customFormat="1" ht="18.649999999999999" customHeight="1">
      <c r="A33" s="78"/>
      <c r="B33" s="79"/>
      <c r="C33" s="79"/>
      <c r="D33" s="79"/>
      <c r="E33" s="79"/>
      <c r="F33" s="79"/>
      <c r="G33" s="80"/>
      <c r="H33" s="80"/>
      <c r="I33" s="80"/>
      <c r="J33" s="80"/>
      <c r="K33" s="80"/>
    </row>
    <row r="34" spans="1:20" ht="20.149999999999999" customHeight="1">
      <c r="A34" s="82"/>
      <c r="B34" s="83"/>
      <c r="C34" s="287" t="s">
        <v>3</v>
      </c>
      <c r="D34" s="287"/>
      <c r="E34" s="287"/>
      <c r="F34" s="287"/>
      <c r="G34" s="287"/>
      <c r="H34" s="85"/>
      <c r="I34" s="288" t="s">
        <v>4</v>
      </c>
      <c r="J34" s="288"/>
      <c r="K34" s="288"/>
      <c r="O34" s="81"/>
      <c r="P34" s="81"/>
      <c r="Q34" s="81"/>
      <c r="S34" s="81"/>
      <c r="T34" s="81"/>
    </row>
    <row r="35" spans="1:20" ht="20.149999999999999" customHeight="1">
      <c r="A35" s="86"/>
      <c r="B35" s="104"/>
      <c r="C35" s="87" t="s">
        <v>109</v>
      </c>
      <c r="D35" s="88"/>
      <c r="E35" s="88" t="s">
        <v>110</v>
      </c>
      <c r="F35" s="89"/>
      <c r="G35" s="90"/>
      <c r="H35" s="90"/>
      <c r="I35" s="87" t="s">
        <v>109</v>
      </c>
      <c r="J35" s="88"/>
      <c r="K35" s="88" t="s">
        <v>110</v>
      </c>
      <c r="O35" s="81"/>
      <c r="P35" s="81"/>
      <c r="Q35" s="81"/>
      <c r="S35" s="81"/>
      <c r="T35" s="81"/>
    </row>
    <row r="36" spans="1:20" s="120" customFormat="1" ht="22.5" customHeight="1">
      <c r="A36" s="86" t="s">
        <v>56</v>
      </c>
      <c r="B36" s="91" t="s">
        <v>5</v>
      </c>
      <c r="C36" s="92" t="s">
        <v>111</v>
      </c>
      <c r="D36" s="92"/>
      <c r="E36" s="92" t="s">
        <v>112</v>
      </c>
      <c r="F36" s="92"/>
      <c r="G36" s="93">
        <v>2555</v>
      </c>
      <c r="H36" s="94"/>
      <c r="I36" s="92" t="s">
        <v>111</v>
      </c>
      <c r="J36" s="92"/>
      <c r="K36" s="92" t="s">
        <v>112</v>
      </c>
      <c r="M36" s="81"/>
      <c r="N36" s="81"/>
      <c r="O36" s="81"/>
      <c r="P36" s="81"/>
      <c r="Q36" s="81"/>
      <c r="S36" s="81"/>
      <c r="T36" s="81"/>
    </row>
    <row r="37" spans="1:20" s="120" customFormat="1" ht="21" customHeight="1">
      <c r="A37" s="86"/>
      <c r="B37" s="91"/>
      <c r="C37" s="96" t="s">
        <v>113</v>
      </c>
      <c r="D37" s="97"/>
      <c r="E37" s="96"/>
      <c r="F37" s="97"/>
      <c r="G37" s="97"/>
      <c r="H37" s="97"/>
      <c r="I37" s="96" t="s">
        <v>113</v>
      </c>
      <c r="J37" s="92"/>
      <c r="K37" s="96"/>
      <c r="M37" s="81"/>
      <c r="N37" s="81"/>
      <c r="O37" s="81"/>
      <c r="P37" s="81"/>
      <c r="Q37" s="81"/>
      <c r="S37" s="81"/>
      <c r="T37" s="81"/>
    </row>
    <row r="38" spans="1:20" ht="18.75" customHeight="1">
      <c r="A38" s="98"/>
      <c r="B38" s="91"/>
      <c r="C38" s="286" t="s">
        <v>6</v>
      </c>
      <c r="D38" s="286"/>
      <c r="E38" s="286"/>
      <c r="F38" s="286"/>
      <c r="G38" s="286"/>
      <c r="H38" s="286"/>
      <c r="I38" s="286"/>
      <c r="J38" s="286"/>
      <c r="K38" s="286"/>
      <c r="O38" s="81"/>
      <c r="P38" s="81"/>
      <c r="Q38" s="81"/>
      <c r="S38" s="81"/>
      <c r="T38" s="81"/>
    </row>
    <row r="39" spans="1:20" ht="23.5" customHeight="1">
      <c r="A39" s="99" t="s">
        <v>60</v>
      </c>
      <c r="B39" s="91"/>
      <c r="C39" s="121"/>
      <c r="D39" s="110"/>
      <c r="E39" s="121"/>
      <c r="F39" s="121"/>
      <c r="G39" s="122"/>
      <c r="H39" s="111"/>
      <c r="I39" s="111"/>
      <c r="J39" s="111"/>
      <c r="K39" s="111"/>
      <c r="O39" s="81"/>
      <c r="P39" s="81"/>
      <c r="Q39" s="81"/>
      <c r="S39" s="81"/>
      <c r="T39" s="81"/>
    </row>
    <row r="40" spans="1:20" ht="21" customHeight="1">
      <c r="A40" s="102" t="s">
        <v>77</v>
      </c>
      <c r="B40" s="91"/>
      <c r="C40" s="81">
        <v>551165</v>
      </c>
      <c r="D40" s="103"/>
      <c r="E40" s="81">
        <v>446253</v>
      </c>
      <c r="F40" s="103"/>
      <c r="G40" s="103"/>
      <c r="H40" s="103"/>
      <c r="I40" s="81">
        <v>533249</v>
      </c>
      <c r="J40" s="103"/>
      <c r="K40" s="81">
        <v>390000</v>
      </c>
      <c r="L40" s="81"/>
      <c r="O40" s="81"/>
      <c r="P40" s="81"/>
      <c r="Q40" s="81"/>
      <c r="S40" s="81"/>
      <c r="T40" s="81"/>
    </row>
    <row r="41" spans="1:20" ht="21" customHeight="1">
      <c r="A41" s="102" t="s">
        <v>41</v>
      </c>
      <c r="B41" s="91" t="s">
        <v>253</v>
      </c>
      <c r="C41" s="81">
        <v>427158</v>
      </c>
      <c r="D41" s="103"/>
      <c r="E41" s="81">
        <v>569539</v>
      </c>
      <c r="F41" s="103"/>
      <c r="G41" s="103"/>
      <c r="H41" s="103"/>
      <c r="I41" s="81">
        <v>379669</v>
      </c>
      <c r="J41" s="103"/>
      <c r="K41" s="81">
        <v>580332</v>
      </c>
      <c r="L41" s="81"/>
      <c r="O41" s="81"/>
      <c r="P41" s="81"/>
      <c r="Q41" s="81"/>
      <c r="S41" s="81"/>
      <c r="T41" s="81"/>
    </row>
    <row r="42" spans="1:20" ht="21" customHeight="1">
      <c r="A42" s="102" t="s">
        <v>126</v>
      </c>
      <c r="B42" s="91" t="s">
        <v>253</v>
      </c>
      <c r="C42" s="81">
        <v>88537</v>
      </c>
      <c r="D42" s="103"/>
      <c r="E42" s="81">
        <v>88735</v>
      </c>
      <c r="F42" s="103"/>
      <c r="G42" s="103"/>
      <c r="H42" s="103"/>
      <c r="I42" s="81">
        <v>72218</v>
      </c>
      <c r="J42" s="103"/>
      <c r="K42" s="81">
        <v>63362</v>
      </c>
      <c r="L42" s="81"/>
      <c r="O42" s="81"/>
      <c r="P42" s="81"/>
      <c r="Q42" s="81"/>
      <c r="S42" s="81"/>
      <c r="T42" s="81"/>
    </row>
    <row r="43" spans="1:20" ht="20.149999999999999" customHeight="1">
      <c r="A43" s="102" t="s">
        <v>127</v>
      </c>
      <c r="B43" s="91"/>
      <c r="C43" s="81">
        <v>234670</v>
      </c>
      <c r="D43" s="103"/>
      <c r="E43" s="81">
        <v>232272</v>
      </c>
      <c r="F43" s="103"/>
      <c r="G43" s="103"/>
      <c r="H43" s="103"/>
      <c r="I43" s="81">
        <v>233055</v>
      </c>
      <c r="J43" s="103"/>
      <c r="K43" s="81">
        <v>230386</v>
      </c>
      <c r="L43" s="81"/>
      <c r="O43" s="81"/>
      <c r="P43" s="81"/>
      <c r="Q43" s="81"/>
      <c r="S43" s="81"/>
      <c r="T43" s="81"/>
    </row>
    <row r="44" spans="1:20" ht="20.149999999999999" hidden="1" customHeight="1">
      <c r="A44" s="81" t="s">
        <v>85</v>
      </c>
      <c r="B44" s="91"/>
      <c r="C44" s="81"/>
      <c r="D44" s="103"/>
      <c r="E44" s="81"/>
      <c r="F44" s="103"/>
      <c r="G44" s="103"/>
      <c r="H44" s="103"/>
      <c r="I44" s="81"/>
      <c r="J44" s="103"/>
      <c r="K44" s="81"/>
      <c r="L44" s="81"/>
      <c r="O44" s="81"/>
      <c r="P44" s="81"/>
      <c r="Q44" s="81"/>
      <c r="S44" s="81"/>
      <c r="T44" s="81"/>
    </row>
    <row r="45" spans="1:20" ht="20.149999999999999" hidden="1" customHeight="1">
      <c r="A45" s="123" t="s">
        <v>128</v>
      </c>
      <c r="B45" s="91"/>
      <c r="C45" s="81"/>
      <c r="D45" s="103"/>
      <c r="E45" s="81"/>
      <c r="F45" s="103"/>
      <c r="G45" s="103"/>
      <c r="H45" s="103"/>
      <c r="I45" s="81"/>
      <c r="J45" s="103"/>
      <c r="K45" s="81"/>
      <c r="L45" s="81"/>
      <c r="O45" s="81"/>
      <c r="P45" s="81"/>
      <c r="Q45" s="81"/>
      <c r="S45" s="81"/>
      <c r="T45" s="81"/>
    </row>
    <row r="46" spans="1:20" ht="20.149999999999999" customHeight="1">
      <c r="A46" s="102" t="s">
        <v>76</v>
      </c>
      <c r="B46" s="91"/>
      <c r="C46" s="81">
        <v>37420</v>
      </c>
      <c r="D46" s="103"/>
      <c r="E46" s="81">
        <v>25619</v>
      </c>
      <c r="F46" s="103"/>
      <c r="G46" s="103"/>
      <c r="H46" s="103"/>
      <c r="I46" s="81">
        <v>24374</v>
      </c>
      <c r="J46" s="103"/>
      <c r="K46" s="81">
        <v>17080</v>
      </c>
      <c r="L46" s="81"/>
      <c r="O46" s="81"/>
      <c r="P46" s="81"/>
      <c r="Q46" s="81"/>
      <c r="S46" s="81"/>
      <c r="T46" s="81"/>
    </row>
    <row r="47" spans="1:20" ht="21" customHeight="1">
      <c r="A47" s="102" t="s">
        <v>44</v>
      </c>
      <c r="B47" s="91"/>
      <c r="C47" s="81">
        <v>3856</v>
      </c>
      <c r="D47" s="103"/>
      <c r="E47" s="81">
        <v>2123</v>
      </c>
      <c r="F47" s="103"/>
      <c r="G47" s="103"/>
      <c r="H47" s="103"/>
      <c r="I47" s="81">
        <v>1572</v>
      </c>
      <c r="J47" s="103"/>
      <c r="K47" s="81">
        <f>1628+1</f>
        <v>1629</v>
      </c>
      <c r="L47" s="81"/>
      <c r="O47" s="81"/>
      <c r="P47" s="81"/>
      <c r="Q47" s="81"/>
      <c r="S47" s="81"/>
      <c r="T47" s="81"/>
    </row>
    <row r="48" spans="1:20" ht="21" customHeight="1">
      <c r="A48" s="98" t="s">
        <v>78</v>
      </c>
      <c r="B48" s="124"/>
      <c r="C48" s="155">
        <f>SUM(C40:C47)</f>
        <v>1342806</v>
      </c>
      <c r="D48" s="103"/>
      <c r="E48" s="156">
        <f>SUM(E40:E47)</f>
        <v>1364541</v>
      </c>
      <c r="F48" s="126"/>
      <c r="G48" s="125">
        <v>0</v>
      </c>
      <c r="H48" s="127"/>
      <c r="I48" s="155">
        <f>SUM(I40:I47)</f>
        <v>1244137</v>
      </c>
      <c r="J48" s="128"/>
      <c r="K48" s="156">
        <f>SUM(K40:K47)</f>
        <v>1282789</v>
      </c>
      <c r="O48" s="81"/>
      <c r="P48" s="81"/>
      <c r="Q48" s="81"/>
      <c r="S48" s="81"/>
      <c r="T48" s="81"/>
    </row>
    <row r="49" spans="1:20" s="81" customFormat="1" ht="9.65" customHeight="1">
      <c r="A49" s="78"/>
      <c r="B49" s="79"/>
      <c r="C49" s="79"/>
      <c r="D49" s="79"/>
      <c r="E49" s="79"/>
      <c r="F49" s="79"/>
      <c r="G49" s="80"/>
      <c r="H49" s="80"/>
      <c r="I49" s="80"/>
      <c r="J49" s="80"/>
      <c r="K49" s="80"/>
    </row>
    <row r="50" spans="1:20" ht="21" customHeight="1">
      <c r="A50" s="129" t="s">
        <v>81</v>
      </c>
      <c r="B50" s="83"/>
      <c r="C50" s="130"/>
      <c r="D50" s="110"/>
      <c r="E50" s="130"/>
      <c r="F50" s="110"/>
      <c r="G50" s="111"/>
      <c r="H50" s="131"/>
      <c r="I50" s="111"/>
      <c r="J50" s="131"/>
      <c r="K50" s="111"/>
      <c r="O50" s="81"/>
      <c r="P50" s="81"/>
      <c r="Q50" s="81"/>
      <c r="S50" s="81"/>
      <c r="T50" s="81"/>
    </row>
    <row r="51" spans="1:20" ht="21" customHeight="1">
      <c r="A51" s="102" t="s">
        <v>129</v>
      </c>
      <c r="B51" s="91"/>
      <c r="C51" s="81">
        <v>458358</v>
      </c>
      <c r="D51" s="103"/>
      <c r="E51" s="81">
        <v>473594</v>
      </c>
      <c r="F51" s="103"/>
      <c r="G51" s="103"/>
      <c r="H51" s="103"/>
      <c r="I51" s="81">
        <v>457258</v>
      </c>
      <c r="J51" s="103"/>
      <c r="K51" s="81">
        <v>472254</v>
      </c>
      <c r="L51" s="81"/>
      <c r="O51" s="81"/>
      <c r="P51" s="81"/>
      <c r="Q51" s="81"/>
      <c r="S51" s="81"/>
      <c r="T51" s="81"/>
    </row>
    <row r="52" spans="1:20" ht="20.149999999999999" customHeight="1">
      <c r="A52" s="102" t="s">
        <v>130</v>
      </c>
      <c r="B52" s="104"/>
      <c r="C52" s="81"/>
      <c r="D52" s="103"/>
      <c r="E52" s="81"/>
      <c r="F52" s="103"/>
      <c r="G52" s="103"/>
      <c r="H52" s="103"/>
      <c r="I52" s="81"/>
      <c r="J52" s="103"/>
      <c r="K52" s="81"/>
      <c r="L52" s="81"/>
      <c r="O52" s="81"/>
      <c r="P52" s="81"/>
      <c r="Q52" s="81"/>
      <c r="S52" s="81"/>
      <c r="T52" s="81"/>
    </row>
    <row r="53" spans="1:20" ht="20.149999999999999" customHeight="1">
      <c r="A53" s="102" t="s">
        <v>131</v>
      </c>
      <c r="B53" s="91"/>
      <c r="C53" s="81">
        <v>27132</v>
      </c>
      <c r="D53" s="103"/>
      <c r="E53" s="81">
        <v>26139</v>
      </c>
      <c r="F53" s="103"/>
      <c r="G53" s="103"/>
      <c r="H53" s="103"/>
      <c r="I53" s="81">
        <v>23784</v>
      </c>
      <c r="J53" s="103"/>
      <c r="K53" s="81">
        <v>22924</v>
      </c>
      <c r="L53" s="81"/>
      <c r="O53" s="81"/>
      <c r="P53" s="81"/>
      <c r="Q53" s="81"/>
      <c r="S53" s="81"/>
      <c r="T53" s="81"/>
    </row>
    <row r="54" spans="1:20" ht="21" customHeight="1">
      <c r="A54" s="102" t="s">
        <v>45</v>
      </c>
      <c r="B54" s="91"/>
      <c r="C54" s="81">
        <v>21762</v>
      </c>
      <c r="D54" s="103"/>
      <c r="E54" s="81">
        <v>22047</v>
      </c>
      <c r="F54" s="103"/>
      <c r="G54" s="103"/>
      <c r="H54" s="103"/>
      <c r="I54" s="81">
        <v>21094</v>
      </c>
      <c r="J54" s="103"/>
      <c r="K54" s="81">
        <v>21426</v>
      </c>
      <c r="L54" s="81"/>
      <c r="O54" s="81"/>
      <c r="P54" s="81"/>
      <c r="Q54" s="81"/>
      <c r="S54" s="81"/>
      <c r="T54" s="81"/>
    </row>
    <row r="55" spans="1:20" ht="21" customHeight="1">
      <c r="A55" s="98" t="s">
        <v>90</v>
      </c>
      <c r="B55" s="124"/>
      <c r="C55" s="155">
        <f>SUM(C51:C54)</f>
        <v>507252</v>
      </c>
      <c r="D55" s="132"/>
      <c r="E55" s="156">
        <f>SUM(E51:E54)</f>
        <v>521780</v>
      </c>
      <c r="F55" s="126"/>
      <c r="G55" s="125">
        <v>0</v>
      </c>
      <c r="H55" s="127"/>
      <c r="I55" s="155">
        <f>SUM(I51:I54)</f>
        <v>502136</v>
      </c>
      <c r="J55" s="128"/>
      <c r="K55" s="156">
        <f>SUM(K51:K54)</f>
        <v>516604</v>
      </c>
      <c r="O55" s="81"/>
      <c r="P55" s="81"/>
      <c r="Q55" s="81"/>
    </row>
    <row r="56" spans="1:20" ht="22.5" customHeight="1">
      <c r="A56" s="114" t="s">
        <v>91</v>
      </c>
      <c r="B56" s="133"/>
      <c r="C56" s="158">
        <f>C48+C55</f>
        <v>1850058</v>
      </c>
      <c r="D56" s="115"/>
      <c r="E56" s="157">
        <f>E48+E55</f>
        <v>1886321</v>
      </c>
      <c r="F56" s="115"/>
      <c r="G56" s="134">
        <v>0</v>
      </c>
      <c r="H56" s="108"/>
      <c r="I56" s="158">
        <f>I48+I55</f>
        <v>1746273</v>
      </c>
      <c r="J56" s="115"/>
      <c r="K56" s="157">
        <f>K48+K55</f>
        <v>1799393</v>
      </c>
      <c r="O56" s="81"/>
      <c r="P56" s="81"/>
      <c r="Q56" s="81"/>
    </row>
    <row r="57" spans="1:20" s="81" customFormat="1" ht="10" customHeight="1">
      <c r="A57" s="78"/>
      <c r="B57" s="79"/>
      <c r="C57" s="79"/>
      <c r="D57" s="79"/>
      <c r="E57" s="79"/>
      <c r="F57" s="79"/>
      <c r="G57" s="80"/>
      <c r="H57" s="80"/>
      <c r="I57" s="80"/>
      <c r="J57" s="80"/>
      <c r="K57" s="80"/>
    </row>
    <row r="58" spans="1:20" ht="21" customHeight="1">
      <c r="A58" s="99" t="s">
        <v>132</v>
      </c>
      <c r="B58" s="91"/>
      <c r="C58" s="135"/>
      <c r="D58" s="110"/>
      <c r="E58" s="135"/>
      <c r="F58" s="135"/>
      <c r="G58" s="131"/>
      <c r="H58" s="111"/>
      <c r="I58" s="111"/>
      <c r="J58" s="111"/>
      <c r="K58" s="111"/>
      <c r="O58" s="81"/>
      <c r="P58" s="81"/>
      <c r="Q58" s="81"/>
    </row>
    <row r="59" spans="1:20" ht="20.149999999999999" customHeight="1">
      <c r="A59" s="112" t="s">
        <v>133</v>
      </c>
      <c r="B59" s="91"/>
      <c r="C59" s="135"/>
      <c r="D59" s="110"/>
      <c r="E59" s="135"/>
      <c r="F59" s="135"/>
      <c r="G59" s="131"/>
      <c r="H59" s="111"/>
      <c r="I59" s="111"/>
      <c r="J59" s="111"/>
      <c r="K59" s="111"/>
      <c r="O59" s="81"/>
      <c r="P59" s="81"/>
      <c r="Q59" s="81"/>
    </row>
    <row r="60" spans="1:20" ht="20.149999999999999" customHeight="1">
      <c r="A60" s="112" t="s">
        <v>95</v>
      </c>
      <c r="B60" s="91"/>
      <c r="C60" s="135"/>
      <c r="D60" s="110"/>
      <c r="E60" s="135"/>
      <c r="F60" s="135"/>
      <c r="G60" s="131"/>
      <c r="H60" s="111"/>
      <c r="I60" s="111"/>
      <c r="J60" s="111"/>
      <c r="K60" s="111"/>
      <c r="O60" s="81"/>
      <c r="P60" s="81"/>
      <c r="Q60" s="81"/>
    </row>
    <row r="61" spans="1:20" ht="20.149999999999999" customHeight="1" thickBot="1">
      <c r="A61" s="136" t="s">
        <v>134</v>
      </c>
      <c r="B61" s="91"/>
      <c r="C61" s="137">
        <v>300000</v>
      </c>
      <c r="D61" s="103"/>
      <c r="E61" s="137">
        <v>300000</v>
      </c>
      <c r="F61" s="138"/>
      <c r="G61" s="137"/>
      <c r="H61" s="111"/>
      <c r="I61" s="137">
        <v>300000</v>
      </c>
      <c r="J61" s="103"/>
      <c r="K61" s="137">
        <v>300000</v>
      </c>
      <c r="L61" s="81"/>
      <c r="O61" s="81"/>
      <c r="P61" s="81"/>
      <c r="Q61" s="81"/>
    </row>
    <row r="62" spans="1:20" ht="20.149999999999999" customHeight="1" thickTop="1">
      <c r="A62" s="112" t="s">
        <v>96</v>
      </c>
      <c r="B62" s="91"/>
      <c r="C62" s="138"/>
      <c r="D62" s="103"/>
      <c r="E62" s="138"/>
      <c r="F62" s="138"/>
      <c r="G62" s="138"/>
      <c r="H62" s="111"/>
      <c r="I62" s="138"/>
      <c r="J62" s="103"/>
      <c r="K62" s="138"/>
      <c r="O62" s="81"/>
      <c r="P62" s="81"/>
      <c r="Q62" s="81"/>
    </row>
    <row r="63" spans="1:20" ht="20.149999999999999" customHeight="1">
      <c r="A63" s="139" t="s">
        <v>134</v>
      </c>
      <c r="B63" s="91"/>
      <c r="C63" s="81">
        <v>300000</v>
      </c>
      <c r="D63" s="103"/>
      <c r="E63" s="140">
        <v>300000</v>
      </c>
      <c r="F63" s="103"/>
      <c r="G63" s="130"/>
      <c r="H63" s="111"/>
      <c r="I63" s="81">
        <v>300000</v>
      </c>
      <c r="J63" s="103"/>
      <c r="K63" s="140">
        <v>300000</v>
      </c>
      <c r="L63" s="81"/>
      <c r="O63" s="81"/>
      <c r="P63" s="81"/>
      <c r="Q63" s="81"/>
    </row>
    <row r="64" spans="1:20" ht="20.149999999999999" customHeight="1">
      <c r="A64" s="102" t="s">
        <v>135</v>
      </c>
      <c r="B64" s="91"/>
      <c r="C64" s="81">
        <v>331763</v>
      </c>
      <c r="D64" s="103"/>
      <c r="E64" s="81">
        <v>331763</v>
      </c>
      <c r="F64" s="103"/>
      <c r="G64" s="103"/>
      <c r="H64" s="103"/>
      <c r="I64" s="81">
        <v>331763</v>
      </c>
      <c r="J64" s="103"/>
      <c r="K64" s="81">
        <v>331763</v>
      </c>
      <c r="L64" s="81"/>
      <c r="O64" s="81"/>
      <c r="P64" s="81"/>
      <c r="Q64" s="81"/>
    </row>
    <row r="65" spans="1:17" ht="20.149999999999999" customHeight="1">
      <c r="A65" s="102" t="s">
        <v>136</v>
      </c>
      <c r="B65" s="91"/>
      <c r="C65" s="81">
        <v>2433</v>
      </c>
      <c r="D65" s="103"/>
      <c r="E65" s="81">
        <v>2433</v>
      </c>
      <c r="F65" s="103"/>
      <c r="G65" s="103"/>
      <c r="H65" s="103"/>
      <c r="I65" s="81">
        <v>2433</v>
      </c>
      <c r="J65" s="103"/>
      <c r="K65" s="81">
        <v>2433</v>
      </c>
      <c r="L65" s="81"/>
      <c r="O65" s="81"/>
      <c r="P65" s="81"/>
      <c r="Q65" s="81"/>
    </row>
    <row r="66" spans="1:17" ht="21" customHeight="1">
      <c r="A66" s="102" t="s">
        <v>137</v>
      </c>
      <c r="B66" s="81"/>
      <c r="C66" s="81"/>
      <c r="F66" s="130"/>
      <c r="G66" s="130"/>
      <c r="H66" s="111"/>
      <c r="I66" s="81"/>
      <c r="J66" s="111"/>
      <c r="K66" s="111"/>
      <c r="O66" s="81"/>
      <c r="P66" s="81"/>
      <c r="Q66" s="81"/>
    </row>
    <row r="67" spans="1:17" ht="20.149999999999999" customHeight="1">
      <c r="A67" s="102" t="s">
        <v>102</v>
      </c>
      <c r="B67" s="91"/>
      <c r="C67" s="81">
        <v>-160</v>
      </c>
      <c r="D67" s="103"/>
      <c r="E67" s="81">
        <v>-160</v>
      </c>
      <c r="F67" s="103"/>
      <c r="G67" s="103"/>
      <c r="H67" s="103"/>
      <c r="I67" s="258">
        <v>0</v>
      </c>
      <c r="J67" s="103"/>
      <c r="K67" s="258">
        <v>0</v>
      </c>
      <c r="L67" s="81"/>
      <c r="O67" s="81"/>
      <c r="P67" s="81"/>
      <c r="Q67" s="81"/>
    </row>
    <row r="68" spans="1:17" ht="20.149999999999999" customHeight="1">
      <c r="A68" s="102" t="s">
        <v>98</v>
      </c>
      <c r="B68" s="91"/>
      <c r="C68" s="81"/>
      <c r="D68" s="141"/>
      <c r="E68" s="111"/>
      <c r="F68" s="110"/>
      <c r="G68" s="111"/>
      <c r="H68" s="111"/>
      <c r="I68" s="81"/>
      <c r="J68" s="111"/>
      <c r="K68" s="111"/>
      <c r="O68" s="81"/>
      <c r="P68" s="81"/>
      <c r="Q68" s="81"/>
    </row>
    <row r="69" spans="1:17" ht="20.149999999999999" customHeight="1">
      <c r="A69" s="142" t="s">
        <v>138</v>
      </c>
      <c r="B69" s="91"/>
      <c r="C69" s="81"/>
      <c r="D69" s="141"/>
      <c r="E69" s="111"/>
      <c r="F69" s="110"/>
      <c r="G69" s="111"/>
      <c r="H69" s="111"/>
      <c r="I69" s="81"/>
      <c r="J69" s="111"/>
      <c r="K69" s="111"/>
      <c r="O69" s="81"/>
      <c r="P69" s="81"/>
      <c r="Q69" s="81"/>
    </row>
    <row r="70" spans="1:17" ht="20.149999999999999" customHeight="1">
      <c r="A70" s="142" t="s">
        <v>139</v>
      </c>
      <c r="B70" s="91"/>
      <c r="C70" s="81">
        <v>30000</v>
      </c>
      <c r="D70" s="143"/>
      <c r="E70" s="81">
        <v>30000</v>
      </c>
      <c r="F70" s="103"/>
      <c r="G70" s="103"/>
      <c r="H70" s="103"/>
      <c r="I70" s="81">
        <v>30000</v>
      </c>
      <c r="J70" s="103"/>
      <c r="K70" s="81">
        <v>30000</v>
      </c>
      <c r="L70" s="81"/>
      <c r="O70" s="81"/>
      <c r="P70" s="81"/>
      <c r="Q70" s="81"/>
    </row>
    <row r="71" spans="1:17" ht="20.149999999999999" customHeight="1">
      <c r="A71" s="142" t="s">
        <v>100</v>
      </c>
      <c r="C71" s="81">
        <v>263043</v>
      </c>
      <c r="D71" s="145"/>
      <c r="E71" s="81">
        <v>219728</v>
      </c>
      <c r="F71" s="103"/>
      <c r="G71" s="103"/>
      <c r="H71" s="103"/>
      <c r="I71" s="81">
        <v>263966</v>
      </c>
      <c r="J71" s="103"/>
      <c r="K71" s="81">
        <v>220651</v>
      </c>
      <c r="L71" s="81"/>
      <c r="O71" s="81"/>
      <c r="P71" s="81"/>
      <c r="Q71" s="81"/>
    </row>
    <row r="72" spans="1:17" ht="20.149999999999999" customHeight="1">
      <c r="A72" s="114" t="s">
        <v>105</v>
      </c>
      <c r="B72" s="91"/>
      <c r="C72" s="155">
        <f>SUM(C63:C71)</f>
        <v>927079</v>
      </c>
      <c r="D72" s="126"/>
      <c r="E72" s="156">
        <f>SUM(E63:E71)</f>
        <v>883764</v>
      </c>
      <c r="F72" s="126"/>
      <c r="G72" s="146">
        <v>0</v>
      </c>
      <c r="H72" s="119"/>
      <c r="I72" s="155">
        <f>SUM(I63:I71)</f>
        <v>928162</v>
      </c>
      <c r="J72" s="126"/>
      <c r="K72" s="156">
        <f>SUM(K63:K71)</f>
        <v>884847</v>
      </c>
    </row>
    <row r="73" spans="1:17" s="81" customFormat="1" ht="10.5" customHeight="1">
      <c r="A73" s="78"/>
      <c r="B73" s="79"/>
      <c r="C73" s="79"/>
      <c r="D73" s="79"/>
      <c r="E73" s="79"/>
      <c r="F73" s="79"/>
      <c r="G73" s="80"/>
      <c r="H73" s="80"/>
      <c r="I73" s="80"/>
      <c r="J73" s="80"/>
      <c r="K73" s="80"/>
    </row>
    <row r="74" spans="1:17" ht="23.5" customHeight="1" thickBot="1">
      <c r="A74" s="114" t="s">
        <v>106</v>
      </c>
      <c r="B74" s="91"/>
      <c r="C74" s="160">
        <f>C56+C72</f>
        <v>2777137</v>
      </c>
      <c r="D74" s="115"/>
      <c r="E74" s="159">
        <f>E56+E72</f>
        <v>2770085</v>
      </c>
      <c r="F74" s="126"/>
      <c r="G74" s="147" t="e">
        <v>#REF!</v>
      </c>
      <c r="H74" s="132"/>
      <c r="I74" s="160">
        <f>I56+I72</f>
        <v>2674435</v>
      </c>
      <c r="J74" s="132"/>
      <c r="K74" s="159">
        <f>K56+K72</f>
        <v>2684240</v>
      </c>
    </row>
    <row r="75" spans="1:17" ht="22.5" customHeight="1" thickTop="1">
      <c r="A75" s="81"/>
      <c r="B75" s="81"/>
      <c r="C75" s="110"/>
      <c r="D75" s="110"/>
      <c r="E75" s="110"/>
      <c r="F75" s="110"/>
      <c r="G75" s="110"/>
      <c r="H75" s="110"/>
      <c r="I75" s="110"/>
      <c r="J75" s="110"/>
      <c r="K75" s="110"/>
    </row>
    <row r="76" spans="1:17" ht="22.5" customHeight="1">
      <c r="A76" s="81"/>
      <c r="B76" s="81"/>
      <c r="C76" s="81"/>
      <c r="D76" s="110"/>
      <c r="E76" s="110"/>
      <c r="F76" s="110"/>
      <c r="G76" s="111"/>
      <c r="H76" s="111"/>
      <c r="I76" s="110"/>
      <c r="J76" s="111"/>
      <c r="K76" s="110"/>
    </row>
    <row r="77" spans="1:17" ht="22.5" customHeight="1">
      <c r="A77" s="104"/>
      <c r="B77" s="104"/>
      <c r="C77" s="104"/>
      <c r="E77" s="104"/>
      <c r="F77" s="104"/>
      <c r="G77" s="14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R50"/>
  <sheetViews>
    <sheetView zoomScale="76" zoomScaleNormal="76" zoomScaleSheetLayoutView="70" workbookViewId="0">
      <selection activeCell="C13" sqref="C13"/>
    </sheetView>
  </sheetViews>
  <sheetFormatPr defaultColWidth="9.09765625" defaultRowHeight="22.5" customHeight="1"/>
  <cols>
    <col min="1" max="1" width="37" style="192" customWidth="1"/>
    <col min="2" max="2" width="9" style="161" customWidth="1"/>
    <col min="3" max="3" width="13.19921875" style="196" customWidth="1"/>
    <col min="4" max="4" width="1.3984375" style="194" customWidth="1"/>
    <col min="5" max="5" width="13.19921875" style="196" customWidth="1"/>
    <col min="6" max="6" width="1.3984375" style="194" customWidth="1"/>
    <col min="7" max="7" width="13.19921875" style="195" customWidth="1"/>
    <col min="8" max="8" width="1.3984375" style="163" customWidth="1"/>
    <col min="9" max="9" width="13.19921875" style="195" customWidth="1"/>
    <col min="10" max="11" width="13.09765625" style="163" customWidth="1"/>
    <col min="12" max="12" width="15.69921875" style="163" bestFit="1" customWidth="1"/>
    <col min="13" max="13" width="9.09765625" style="163"/>
    <col min="14" max="15" width="13.09765625" style="163" bestFit="1" customWidth="1"/>
    <col min="16" max="16384" width="9.09765625" style="163"/>
  </cols>
  <sheetData>
    <row r="1" spans="1:18" ht="24" customHeight="1">
      <c r="A1" s="78" t="s">
        <v>107</v>
      </c>
      <c r="C1" s="162"/>
      <c r="D1" s="162"/>
      <c r="E1" s="162"/>
      <c r="F1" s="162"/>
      <c r="G1" s="162"/>
      <c r="I1" s="162"/>
    </row>
    <row r="2" spans="1:18" s="168" customFormat="1" ht="24" customHeight="1">
      <c r="A2" s="164" t="s">
        <v>140</v>
      </c>
      <c r="B2" s="165"/>
      <c r="C2" s="166"/>
      <c r="D2" s="167"/>
      <c r="E2" s="166"/>
      <c r="F2" s="166"/>
      <c r="G2" s="166"/>
      <c r="H2" s="167"/>
      <c r="I2" s="166"/>
    </row>
    <row r="3" spans="1:18" s="173" customFormat="1" ht="21.5">
      <c r="A3" s="169"/>
      <c r="B3" s="170"/>
      <c r="C3" s="171"/>
      <c r="D3" s="172"/>
      <c r="E3" s="171"/>
      <c r="F3" s="171"/>
      <c r="G3" s="171"/>
      <c r="H3" s="172"/>
      <c r="I3" s="171"/>
    </row>
    <row r="4" spans="1:18" s="173" customFormat="1" ht="22">
      <c r="A4" s="174"/>
      <c r="B4" s="175"/>
      <c r="C4" s="289" t="s">
        <v>3</v>
      </c>
      <c r="D4" s="289"/>
      <c r="E4" s="289"/>
      <c r="F4" s="289"/>
      <c r="G4" s="289" t="s">
        <v>4</v>
      </c>
      <c r="H4" s="289"/>
      <c r="I4" s="289"/>
    </row>
    <row r="5" spans="1:18" s="173" customFormat="1" ht="21.75" customHeight="1">
      <c r="A5" s="174"/>
      <c r="B5" s="175"/>
      <c r="C5" s="290" t="s">
        <v>141</v>
      </c>
      <c r="D5" s="290"/>
      <c r="E5" s="290"/>
      <c r="F5" s="177"/>
      <c r="G5" s="290" t="s">
        <v>141</v>
      </c>
      <c r="H5" s="290"/>
      <c r="I5" s="290"/>
    </row>
    <row r="6" spans="1:18" s="173" customFormat="1" ht="21.75" customHeight="1">
      <c r="A6" s="174"/>
      <c r="B6" s="175"/>
      <c r="C6" s="290" t="s">
        <v>142</v>
      </c>
      <c r="D6" s="290"/>
      <c r="E6" s="290"/>
      <c r="F6" s="176"/>
      <c r="G6" s="290" t="s">
        <v>142</v>
      </c>
      <c r="H6" s="290"/>
      <c r="I6" s="290"/>
    </row>
    <row r="7" spans="1:18" s="173" customFormat="1" ht="22">
      <c r="A7" s="178"/>
      <c r="B7" s="179" t="s">
        <v>5</v>
      </c>
      <c r="C7" s="92" t="s">
        <v>111</v>
      </c>
      <c r="D7" s="92"/>
      <c r="E7" s="92" t="s">
        <v>112</v>
      </c>
      <c r="F7" s="92"/>
      <c r="G7" s="92" t="s">
        <v>111</v>
      </c>
      <c r="H7" s="92"/>
      <c r="I7" s="92" t="s">
        <v>112</v>
      </c>
    </row>
    <row r="8" spans="1:18" s="173" customFormat="1" ht="21.5">
      <c r="C8" s="286" t="s">
        <v>6</v>
      </c>
      <c r="D8" s="291"/>
      <c r="E8" s="291"/>
      <c r="F8" s="291"/>
      <c r="G8" s="291"/>
      <c r="H8" s="291"/>
      <c r="I8" s="291"/>
    </row>
    <row r="9" spans="1:18" s="81" customFormat="1" ht="23.15" customHeight="1">
      <c r="A9" s="129" t="s">
        <v>143</v>
      </c>
      <c r="B9" s="91"/>
      <c r="C9" s="180"/>
      <c r="D9" s="180"/>
      <c r="E9" s="180"/>
      <c r="F9" s="180"/>
      <c r="G9" s="180"/>
      <c r="I9" s="180"/>
    </row>
    <row r="10" spans="1:18" s="81" customFormat="1" ht="23.15" customHeight="1">
      <c r="A10" s="102" t="s">
        <v>144</v>
      </c>
      <c r="B10" s="91" t="s">
        <v>145</v>
      </c>
      <c r="C10" s="180">
        <v>2889471</v>
      </c>
      <c r="D10" s="180"/>
      <c r="E10" s="81">
        <v>2614169</v>
      </c>
      <c r="F10" s="180"/>
      <c r="G10" s="180">
        <v>2729334</v>
      </c>
      <c r="H10" s="180"/>
      <c r="I10" s="81">
        <v>2493701</v>
      </c>
    </row>
    <row r="11" spans="1:18" s="81" customFormat="1" ht="23.15" customHeight="1">
      <c r="A11" s="112" t="s">
        <v>146</v>
      </c>
      <c r="B11" s="91"/>
      <c r="C11" s="180">
        <v>12213</v>
      </c>
      <c r="D11" s="180"/>
      <c r="E11" s="81">
        <v>5220</v>
      </c>
      <c r="F11" s="180"/>
      <c r="G11" s="180">
        <v>6675</v>
      </c>
      <c r="H11" s="180"/>
      <c r="I11" s="81">
        <v>5387</v>
      </c>
    </row>
    <row r="12" spans="1:18" s="81" customFormat="1" ht="23.15" customHeight="1">
      <c r="A12" s="114" t="s">
        <v>147</v>
      </c>
      <c r="B12" s="91"/>
      <c r="C12" s="280">
        <f>SUM(C10:C11)</f>
        <v>2901684</v>
      </c>
      <c r="D12" s="182"/>
      <c r="E12" s="280">
        <f>SUM(E10:E11)</f>
        <v>2619389</v>
      </c>
      <c r="F12" s="182"/>
      <c r="G12" s="280">
        <f>SUM(G10:G11)</f>
        <v>2736009</v>
      </c>
      <c r="H12" s="182"/>
      <c r="I12" s="280">
        <f>SUM(I10:I11)</f>
        <v>2499088</v>
      </c>
    </row>
    <row r="13" spans="1:18" s="173" customFormat="1" ht="18.649999999999999" customHeight="1">
      <c r="A13" s="169"/>
      <c r="B13" s="170"/>
      <c r="C13" s="171"/>
      <c r="D13" s="172"/>
      <c r="E13" s="171"/>
      <c r="F13" s="171"/>
      <c r="G13" s="171"/>
      <c r="H13" s="172"/>
      <c r="I13" s="171"/>
      <c r="Q13" s="81"/>
      <c r="R13" s="81"/>
    </row>
    <row r="14" spans="1:18" s="81" customFormat="1" ht="23.15" customHeight="1">
      <c r="A14" s="183" t="s">
        <v>148</v>
      </c>
      <c r="B14" s="91"/>
      <c r="C14" s="184"/>
      <c r="D14" s="180"/>
      <c r="E14" s="184"/>
      <c r="F14" s="180"/>
      <c r="G14" s="180"/>
      <c r="I14" s="180"/>
    </row>
    <row r="15" spans="1:18" s="81" customFormat="1" ht="23.15" customHeight="1">
      <c r="A15" s="112" t="s">
        <v>149</v>
      </c>
      <c r="B15" s="91" t="s">
        <v>116</v>
      </c>
      <c r="C15" s="180">
        <v>2505102</v>
      </c>
      <c r="D15" s="180"/>
      <c r="E15" s="81">
        <v>2303509</v>
      </c>
      <c r="F15" s="180"/>
      <c r="G15" s="180">
        <v>2413477</v>
      </c>
      <c r="H15" s="180"/>
      <c r="I15" s="81">
        <v>2232307</v>
      </c>
    </row>
    <row r="16" spans="1:18" s="81" customFormat="1" ht="23.15" customHeight="1">
      <c r="A16" s="102" t="s">
        <v>150</v>
      </c>
      <c r="B16" s="91"/>
      <c r="C16" s="180">
        <v>264847</v>
      </c>
      <c r="D16" s="180"/>
      <c r="E16" s="81">
        <v>220849</v>
      </c>
      <c r="F16" s="180"/>
      <c r="G16" s="180">
        <v>228271</v>
      </c>
      <c r="H16" s="180"/>
      <c r="I16" s="81">
        <v>204679</v>
      </c>
    </row>
    <row r="17" spans="1:18" s="81" customFormat="1" ht="23.15" customHeight="1">
      <c r="A17" s="112" t="s">
        <v>151</v>
      </c>
      <c r="B17" s="91"/>
      <c r="C17" s="180">
        <v>70924</v>
      </c>
      <c r="D17" s="180"/>
      <c r="E17" s="81">
        <v>54014</v>
      </c>
      <c r="F17" s="180"/>
      <c r="G17" s="180">
        <v>52544</v>
      </c>
      <c r="H17" s="180"/>
      <c r="I17" s="81">
        <v>40178</v>
      </c>
    </row>
    <row r="18" spans="1:18" s="81" customFormat="1" ht="23.15" customHeight="1">
      <c r="A18" s="114" t="s">
        <v>152</v>
      </c>
      <c r="B18" s="185"/>
      <c r="C18" s="280">
        <f>SUM(C15:C17)</f>
        <v>2840873</v>
      </c>
      <c r="D18" s="182"/>
      <c r="E18" s="280">
        <f>SUM(E15:E17)</f>
        <v>2578372</v>
      </c>
      <c r="F18" s="186"/>
      <c r="G18" s="280">
        <f>SUM(G15:G17)</f>
        <v>2694292</v>
      </c>
      <c r="I18" s="280">
        <f>SUM(I15:I17)</f>
        <v>2477164</v>
      </c>
    </row>
    <row r="19" spans="1:18" s="173" customFormat="1" ht="18.649999999999999" customHeight="1">
      <c r="A19" s="169"/>
      <c r="B19" s="170"/>
      <c r="C19" s="171"/>
      <c r="D19" s="172"/>
      <c r="E19" s="171"/>
      <c r="F19" s="171"/>
      <c r="G19" s="171"/>
      <c r="H19" s="172"/>
      <c r="I19" s="171"/>
      <c r="Q19" s="81"/>
      <c r="R19" s="81"/>
    </row>
    <row r="20" spans="1:18" s="173" customFormat="1" ht="23.25" customHeight="1">
      <c r="A20" s="114" t="s">
        <v>153</v>
      </c>
      <c r="B20" s="133"/>
      <c r="C20" s="197">
        <f>C12-C18</f>
        <v>60811</v>
      </c>
      <c r="D20" s="172"/>
      <c r="E20" s="197">
        <f>E12-E18</f>
        <v>41017</v>
      </c>
      <c r="F20" s="171"/>
      <c r="G20" s="197">
        <f>G12-G18</f>
        <v>41717</v>
      </c>
      <c r="H20" s="172"/>
      <c r="I20" s="197">
        <f>I12-I18</f>
        <v>21924</v>
      </c>
      <c r="J20" s="81"/>
      <c r="Q20" s="81"/>
      <c r="R20" s="81"/>
    </row>
    <row r="21" spans="1:18" s="81" customFormat="1" ht="23.25" customHeight="1">
      <c r="A21" s="112" t="s">
        <v>19</v>
      </c>
      <c r="B21" s="91"/>
      <c r="C21" s="180">
        <v>6734</v>
      </c>
      <c r="D21" s="180"/>
      <c r="E21" s="81">
        <v>10150</v>
      </c>
      <c r="F21" s="180"/>
      <c r="G21" s="180">
        <v>6176</v>
      </c>
      <c r="H21" s="180"/>
      <c r="I21" s="81">
        <v>9951</v>
      </c>
    </row>
    <row r="22" spans="1:18" s="173" customFormat="1" ht="23.25" customHeight="1">
      <c r="A22" s="102" t="s">
        <v>154</v>
      </c>
      <c r="B22" s="133"/>
      <c r="C22" s="182"/>
      <c r="D22" s="172"/>
      <c r="E22" s="182"/>
      <c r="F22" s="171"/>
      <c r="G22" s="182"/>
      <c r="H22" s="172"/>
      <c r="I22" s="182"/>
      <c r="Q22" s="81"/>
      <c r="R22" s="81"/>
    </row>
    <row r="23" spans="1:18" s="173" customFormat="1" ht="23.25" customHeight="1">
      <c r="A23" s="102" t="s">
        <v>155</v>
      </c>
      <c r="B23" s="91"/>
      <c r="C23" s="180">
        <v>0</v>
      </c>
      <c r="D23" s="180"/>
      <c r="E23" s="257">
        <v>0</v>
      </c>
      <c r="F23" s="180"/>
      <c r="G23" s="180">
        <v>14827</v>
      </c>
      <c r="H23" s="180"/>
      <c r="I23" s="257">
        <v>15115</v>
      </c>
      <c r="J23" s="81"/>
      <c r="Q23" s="81"/>
      <c r="R23" s="81"/>
    </row>
    <row r="24" spans="1:18" s="186" customFormat="1" ht="23.25" customHeight="1">
      <c r="A24" s="114" t="s">
        <v>156</v>
      </c>
      <c r="B24" s="133"/>
      <c r="C24" s="253">
        <f>C12-C18+C23-C21</f>
        <v>54077</v>
      </c>
      <c r="D24" s="182"/>
      <c r="E24" s="197">
        <f>E12-E18+E23-E21</f>
        <v>30867</v>
      </c>
      <c r="F24" s="182"/>
      <c r="G24" s="253">
        <f>G12-G18+G23-G21</f>
        <v>50368</v>
      </c>
      <c r="I24" s="197">
        <f>I12-I18+I23-I21</f>
        <v>27088</v>
      </c>
      <c r="Q24" s="81"/>
      <c r="R24" s="81"/>
    </row>
    <row r="25" spans="1:18" s="81" customFormat="1" ht="23.25" customHeight="1">
      <c r="A25" s="102" t="s">
        <v>157</v>
      </c>
      <c r="B25" s="91"/>
      <c r="C25" s="180">
        <v>-10762</v>
      </c>
      <c r="D25" s="180"/>
      <c r="E25" s="257">
        <v>-6127</v>
      </c>
      <c r="F25" s="180"/>
      <c r="G25" s="180">
        <v>-7053</v>
      </c>
      <c r="H25" s="180"/>
      <c r="I25" s="257">
        <v>-2348</v>
      </c>
    </row>
    <row r="26" spans="1:18" s="81" customFormat="1" ht="23.25" customHeight="1" thickBot="1">
      <c r="A26" s="114" t="s">
        <v>8</v>
      </c>
      <c r="B26" s="91"/>
      <c r="C26" s="198">
        <f>SUM(C24:C25)</f>
        <v>43315</v>
      </c>
      <c r="D26" s="182"/>
      <c r="E26" s="198">
        <f>SUM(E24:E25)</f>
        <v>24740</v>
      </c>
      <c r="F26" s="182"/>
      <c r="G26" s="198">
        <f>SUM(G24:G25)</f>
        <v>43315</v>
      </c>
      <c r="I26" s="198">
        <f>SUM(I24:I25)</f>
        <v>24740</v>
      </c>
    </row>
    <row r="27" spans="1:18" s="173" customFormat="1" ht="18.649999999999999" customHeight="1" thickTop="1">
      <c r="A27" s="169"/>
      <c r="B27" s="170"/>
      <c r="C27" s="171"/>
      <c r="D27" s="172"/>
      <c r="E27" s="171"/>
      <c r="F27" s="171"/>
      <c r="G27" s="171"/>
      <c r="H27" s="172"/>
      <c r="I27" s="171"/>
    </row>
    <row r="28" spans="1:18" s="173" customFormat="1" ht="23.25" customHeight="1">
      <c r="A28" s="114" t="s">
        <v>158</v>
      </c>
      <c r="B28" s="170"/>
      <c r="C28" s="171"/>
      <c r="D28" s="172"/>
      <c r="E28" s="171"/>
      <c r="F28" s="171"/>
      <c r="G28" s="171"/>
      <c r="H28" s="172"/>
      <c r="I28" s="171"/>
    </row>
    <row r="29" spans="1:18" s="173" customFormat="1" ht="23.25" customHeight="1" thickBot="1">
      <c r="A29" s="114" t="s">
        <v>159</v>
      </c>
      <c r="B29" s="170"/>
      <c r="C29" s="283">
        <f>C26</f>
        <v>43315</v>
      </c>
      <c r="D29" s="182"/>
      <c r="E29" s="283">
        <f>E26</f>
        <v>24740</v>
      </c>
      <c r="F29" s="182"/>
      <c r="G29" s="283">
        <f>G26</f>
        <v>43315</v>
      </c>
      <c r="H29" s="81"/>
      <c r="I29" s="283">
        <f>I26</f>
        <v>24740</v>
      </c>
    </row>
    <row r="30" spans="1:18" s="173" customFormat="1" ht="22" thickTop="1">
      <c r="A30" s="169"/>
      <c r="B30" s="170"/>
      <c r="C30" s="171"/>
      <c r="D30" s="172"/>
      <c r="E30" s="171"/>
      <c r="F30" s="171"/>
      <c r="G30" s="171"/>
      <c r="H30" s="172"/>
      <c r="I30" s="171"/>
    </row>
    <row r="31" spans="1:18" ht="24" customHeight="1">
      <c r="A31" s="78" t="s">
        <v>107</v>
      </c>
      <c r="C31" s="162"/>
      <c r="D31" s="162"/>
      <c r="E31" s="162"/>
      <c r="F31" s="162"/>
      <c r="G31" s="162"/>
      <c r="I31" s="162"/>
    </row>
    <row r="32" spans="1:18" s="168" customFormat="1" ht="24" customHeight="1">
      <c r="A32" s="164" t="s">
        <v>140</v>
      </c>
      <c r="B32" s="165"/>
      <c r="C32" s="166"/>
      <c r="D32" s="167"/>
      <c r="E32" s="166"/>
      <c r="F32" s="166"/>
      <c r="G32" s="166"/>
      <c r="H32" s="167"/>
      <c r="I32" s="166"/>
    </row>
    <row r="33" spans="1:9" s="173" customFormat="1" ht="21.5">
      <c r="A33" s="169"/>
      <c r="B33" s="170"/>
      <c r="C33" s="171"/>
      <c r="D33" s="172"/>
      <c r="E33" s="171"/>
      <c r="F33" s="171"/>
      <c r="G33" s="171"/>
      <c r="H33" s="172"/>
      <c r="I33" s="171"/>
    </row>
    <row r="34" spans="1:9" s="173" customFormat="1" ht="22">
      <c r="A34" s="174"/>
      <c r="B34" s="175"/>
      <c r="C34" s="289" t="s">
        <v>3</v>
      </c>
      <c r="D34" s="289"/>
      <c r="E34" s="289"/>
      <c r="F34" s="289"/>
      <c r="G34" s="289" t="s">
        <v>4</v>
      </c>
      <c r="H34" s="289"/>
      <c r="I34" s="289"/>
    </row>
    <row r="35" spans="1:9" s="173" customFormat="1" ht="22" customHeight="1">
      <c r="A35" s="174"/>
      <c r="B35" s="175"/>
      <c r="C35" s="290" t="s">
        <v>141</v>
      </c>
      <c r="D35" s="290"/>
      <c r="E35" s="290"/>
      <c r="F35" s="177"/>
      <c r="G35" s="290" t="s">
        <v>141</v>
      </c>
      <c r="H35" s="290"/>
      <c r="I35" s="290"/>
    </row>
    <row r="36" spans="1:9" s="173" customFormat="1" ht="21.75" customHeight="1">
      <c r="A36" s="174"/>
      <c r="B36" s="175"/>
      <c r="C36" s="290" t="s">
        <v>142</v>
      </c>
      <c r="D36" s="290"/>
      <c r="E36" s="290"/>
      <c r="F36" s="176"/>
      <c r="G36" s="290" t="s">
        <v>142</v>
      </c>
      <c r="H36" s="290"/>
      <c r="I36" s="290"/>
    </row>
    <row r="37" spans="1:9" s="173" customFormat="1" ht="22">
      <c r="A37" s="178"/>
      <c r="B37" s="179"/>
      <c r="C37" s="92" t="s">
        <v>111</v>
      </c>
      <c r="D37" s="92"/>
      <c r="E37" s="92" t="s">
        <v>112</v>
      </c>
      <c r="F37" s="92"/>
      <c r="G37" s="92" t="s">
        <v>111</v>
      </c>
      <c r="H37" s="92"/>
      <c r="I37" s="92" t="s">
        <v>112</v>
      </c>
    </row>
    <row r="38" spans="1:9" s="173" customFormat="1" ht="21.5">
      <c r="C38" s="286" t="s">
        <v>6</v>
      </c>
      <c r="D38" s="291"/>
      <c r="E38" s="291"/>
      <c r="F38" s="291"/>
      <c r="G38" s="291"/>
      <c r="H38" s="291"/>
      <c r="I38" s="291"/>
    </row>
    <row r="39" spans="1:9" s="81" customFormat="1" ht="23.25" customHeight="1">
      <c r="A39" s="114" t="s">
        <v>160</v>
      </c>
      <c r="B39" s="91"/>
      <c r="C39" s="182"/>
      <c r="D39" s="182"/>
      <c r="E39" s="182"/>
      <c r="F39" s="180"/>
      <c r="G39" s="182"/>
      <c r="I39" s="182"/>
    </row>
    <row r="40" spans="1:9" s="81" customFormat="1" ht="23.25" customHeight="1">
      <c r="A40" s="102" t="s">
        <v>161</v>
      </c>
      <c r="B40" s="91"/>
      <c r="C40" s="199">
        <f>C29</f>
        <v>43315</v>
      </c>
      <c r="D40" s="180"/>
      <c r="E40" s="199">
        <f>E29</f>
        <v>24740</v>
      </c>
      <c r="F40" s="187"/>
      <c r="G40" s="199">
        <f>G29</f>
        <v>43315</v>
      </c>
      <c r="H40" s="180"/>
      <c r="I40" s="199">
        <f>I29</f>
        <v>24740</v>
      </c>
    </row>
    <row r="41" spans="1:9" s="81" customFormat="1" ht="23.25" customHeight="1" thickBot="1">
      <c r="A41" s="114" t="s">
        <v>8</v>
      </c>
      <c r="B41" s="91"/>
      <c r="C41" s="198">
        <f>C26</f>
        <v>43315</v>
      </c>
      <c r="D41" s="182"/>
      <c r="E41" s="198">
        <f>E26</f>
        <v>24740</v>
      </c>
      <c r="F41" s="182"/>
      <c r="G41" s="198">
        <f>SUM(G40:G40)</f>
        <v>43315</v>
      </c>
      <c r="I41" s="198">
        <f>SUM(I40:I40)</f>
        <v>24740</v>
      </c>
    </row>
    <row r="42" spans="1:9" s="81" customFormat="1" ht="23.15" customHeight="1" thickTop="1">
      <c r="A42" s="114"/>
      <c r="B42" s="91"/>
      <c r="C42" s="182"/>
      <c r="D42" s="182"/>
      <c r="E42" s="182"/>
      <c r="F42" s="182"/>
      <c r="G42" s="182"/>
      <c r="I42" s="182"/>
    </row>
    <row r="43" spans="1:9" s="81" customFormat="1" ht="23.25" customHeight="1">
      <c r="A43" s="114" t="s">
        <v>261</v>
      </c>
      <c r="B43" s="91"/>
      <c r="C43" s="182"/>
      <c r="D43" s="182"/>
      <c r="E43" s="182"/>
      <c r="F43" s="182"/>
      <c r="G43" s="182"/>
      <c r="I43" s="182"/>
    </row>
    <row r="44" spans="1:9" s="81" customFormat="1" ht="23.25" customHeight="1">
      <c r="A44" s="102" t="s">
        <v>162</v>
      </c>
      <c r="B44" s="91"/>
      <c r="C44" s="199">
        <f>C40</f>
        <v>43315</v>
      </c>
      <c r="D44" s="180"/>
      <c r="E44" s="199">
        <f>E41</f>
        <v>24740</v>
      </c>
      <c r="F44" s="180"/>
      <c r="G44" s="199">
        <f>G40</f>
        <v>43315</v>
      </c>
      <c r="I44" s="199">
        <f>I41</f>
        <v>24740</v>
      </c>
    </row>
    <row r="45" spans="1:9" s="81" customFormat="1" ht="23.25" customHeight="1" thickBot="1">
      <c r="A45" s="114" t="s">
        <v>159</v>
      </c>
      <c r="B45" s="91"/>
      <c r="C45" s="198">
        <f>SUM(C44:C44)</f>
        <v>43315</v>
      </c>
      <c r="D45" s="182"/>
      <c r="E45" s="198">
        <f>SUM(E44:E44)</f>
        <v>24740</v>
      </c>
      <c r="F45" s="182"/>
      <c r="G45" s="198">
        <f>G29</f>
        <v>43315</v>
      </c>
      <c r="I45" s="198">
        <f>I29</f>
        <v>24740</v>
      </c>
    </row>
    <row r="46" spans="1:9" s="81" customFormat="1" ht="23.15" customHeight="1" thickTop="1">
      <c r="A46" s="114"/>
      <c r="B46" s="91"/>
      <c r="C46" s="182"/>
      <c r="D46" s="182"/>
      <c r="E46" s="182"/>
      <c r="F46" s="182"/>
      <c r="G46" s="182"/>
      <c r="I46" s="182"/>
    </row>
    <row r="47" spans="1:9" s="81" customFormat="1" ht="23.25" customHeight="1" thickBot="1">
      <c r="A47" s="114" t="s">
        <v>163</v>
      </c>
      <c r="B47" s="91"/>
      <c r="C47" s="200">
        <f>C41/600000</f>
        <v>7.2191666666666668E-2</v>
      </c>
      <c r="D47" s="189"/>
      <c r="E47" s="200">
        <f>E41/600000</f>
        <v>4.123333333333333E-2</v>
      </c>
      <c r="F47" s="190"/>
      <c r="G47" s="200">
        <f>G41/600000</f>
        <v>7.2191666666666668E-2</v>
      </c>
      <c r="H47" s="190"/>
      <c r="I47" s="200">
        <f>I41/600000</f>
        <v>4.123333333333333E-2</v>
      </c>
    </row>
    <row r="48" spans="1:9" s="81" customFormat="1" ht="23.15" customHeight="1" thickTop="1">
      <c r="A48" s="102"/>
      <c r="B48" s="91"/>
      <c r="C48" s="191"/>
      <c r="D48" s="180"/>
      <c r="E48" s="191"/>
      <c r="F48" s="180"/>
      <c r="G48" s="184"/>
      <c r="I48" s="184"/>
    </row>
    <row r="49" spans="3:5" ht="22.5" customHeight="1">
      <c r="C49" s="193"/>
      <c r="E49" s="193"/>
    </row>
    <row r="50" spans="3:5" ht="22.5" customHeight="1">
      <c r="C50" s="193"/>
    </row>
  </sheetData>
  <sheetProtection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8:I8"/>
    <mergeCell ref="G5:I5"/>
    <mergeCell ref="C6:E6"/>
    <mergeCell ref="G6:I6"/>
    <mergeCell ref="C5:E5"/>
    <mergeCell ref="C34:F34"/>
    <mergeCell ref="G34:I34"/>
    <mergeCell ref="G35:I35"/>
    <mergeCell ref="C38:I38"/>
    <mergeCell ref="C35:E35"/>
    <mergeCell ref="C36:E36"/>
    <mergeCell ref="G36:I36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0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E996-4328-4299-BDA6-2E4418F8634F}">
  <dimension ref="A1:O33"/>
  <sheetViews>
    <sheetView zoomScale="83" zoomScaleNormal="83" zoomScaleSheetLayoutView="85" workbookViewId="0">
      <selection activeCell="C13" sqref="C13"/>
    </sheetView>
  </sheetViews>
  <sheetFormatPr defaultColWidth="9.09765625" defaultRowHeight="21.5"/>
  <cols>
    <col min="1" max="1" width="47.19921875" style="142" customWidth="1"/>
    <col min="2" max="2" width="1" style="174" customWidth="1"/>
    <col min="3" max="3" width="12.8984375" style="174" customWidth="1"/>
    <col min="4" max="4" width="1" style="174" customWidth="1"/>
    <col min="5" max="5" width="12.8984375" style="174" customWidth="1"/>
    <col min="6" max="6" width="1" style="174" customWidth="1"/>
    <col min="7" max="7" width="15.3984375" style="174" customWidth="1"/>
    <col min="8" max="8" width="1" style="174" customWidth="1"/>
    <col min="9" max="9" width="15.3984375" style="174" customWidth="1"/>
    <col min="10" max="10" width="1" style="174" customWidth="1"/>
    <col min="11" max="11" width="12.8984375" style="174" customWidth="1"/>
    <col min="12" max="12" width="1" style="174" customWidth="1"/>
    <col min="13" max="13" width="12.8984375" style="174" customWidth="1"/>
    <col min="14" max="14" width="1" style="174" customWidth="1"/>
    <col min="15" max="15" width="12.8984375" style="174" customWidth="1"/>
    <col min="16" max="16" width="16.59765625" style="81" bestFit="1" customWidth="1"/>
    <col min="17" max="16384" width="9.09765625" style="81"/>
  </cols>
  <sheetData>
    <row r="1" spans="1:15" s="163" customFormat="1" ht="22.5" customHeight="1">
      <c r="A1" s="78" t="s">
        <v>107</v>
      </c>
      <c r="B1" s="203"/>
      <c r="C1" s="202"/>
      <c r="D1" s="203"/>
      <c r="E1" s="202"/>
      <c r="F1" s="202"/>
      <c r="G1" s="202"/>
      <c r="H1" s="201"/>
      <c r="I1" s="201"/>
      <c r="J1" s="201"/>
      <c r="K1" s="201"/>
      <c r="L1" s="201"/>
      <c r="M1" s="201"/>
      <c r="N1" s="201"/>
      <c r="O1" s="201"/>
    </row>
    <row r="2" spans="1:15" s="163" customFormat="1" ht="22.5" customHeight="1">
      <c r="A2" s="204" t="s">
        <v>164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ht="22.5" customHeight="1">
      <c r="A3" s="178"/>
    </row>
    <row r="4" spans="1:15" ht="22.5" customHeight="1">
      <c r="B4" s="142"/>
      <c r="C4" s="292" t="s">
        <v>3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22.5" customHeight="1">
      <c r="B5" s="205"/>
      <c r="C5" s="205"/>
      <c r="D5" s="205"/>
      <c r="E5" s="205"/>
      <c r="F5" s="205"/>
      <c r="G5" s="205"/>
      <c r="H5" s="205"/>
      <c r="I5" s="205"/>
      <c r="J5" s="205"/>
      <c r="K5" s="293" t="s">
        <v>98</v>
      </c>
      <c r="L5" s="293"/>
      <c r="M5" s="293"/>
      <c r="N5" s="207"/>
      <c r="O5" s="207"/>
    </row>
    <row r="6" spans="1:15" ht="22.5" customHeight="1">
      <c r="C6" s="207"/>
      <c r="E6" s="207"/>
      <c r="F6" s="207"/>
      <c r="G6" s="207"/>
      <c r="H6" s="207"/>
      <c r="I6" s="207" t="s">
        <v>165</v>
      </c>
      <c r="J6" s="207"/>
      <c r="K6" s="207"/>
      <c r="L6" s="207"/>
      <c r="M6" s="207"/>
      <c r="O6" s="207"/>
    </row>
    <row r="7" spans="1:15" ht="22.5" customHeight="1">
      <c r="C7" s="207" t="s">
        <v>133</v>
      </c>
      <c r="E7" s="207"/>
      <c r="F7" s="207"/>
      <c r="G7" s="95" t="s">
        <v>166</v>
      </c>
      <c r="H7" s="207"/>
      <c r="I7" s="207" t="s">
        <v>167</v>
      </c>
      <c r="J7" s="207"/>
      <c r="K7" s="207"/>
      <c r="L7" s="207"/>
      <c r="M7" s="81"/>
      <c r="O7" s="207"/>
    </row>
    <row r="8" spans="1:15" ht="22.5" customHeight="1">
      <c r="C8" s="207" t="s">
        <v>168</v>
      </c>
      <c r="E8" s="207" t="s">
        <v>169</v>
      </c>
      <c r="F8" s="207"/>
      <c r="G8" s="95" t="s">
        <v>170</v>
      </c>
      <c r="H8" s="207"/>
      <c r="I8" s="207" t="s">
        <v>171</v>
      </c>
      <c r="J8" s="207"/>
      <c r="K8" s="207" t="s">
        <v>172</v>
      </c>
      <c r="L8" s="207"/>
      <c r="M8" s="207" t="s">
        <v>173</v>
      </c>
      <c r="O8" s="207" t="s">
        <v>174</v>
      </c>
    </row>
    <row r="9" spans="1:15" ht="22.5" customHeight="1">
      <c r="C9" s="207" t="s">
        <v>175</v>
      </c>
      <c r="E9" s="207" t="s">
        <v>176</v>
      </c>
      <c r="F9" s="207"/>
      <c r="G9" s="95" t="s">
        <v>177</v>
      </c>
      <c r="H9" s="207"/>
      <c r="I9" s="207" t="s">
        <v>178</v>
      </c>
      <c r="J9" s="207"/>
      <c r="K9" s="207" t="s">
        <v>179</v>
      </c>
      <c r="L9" s="207"/>
      <c r="M9" s="207" t="s">
        <v>180</v>
      </c>
      <c r="O9" s="207" t="s">
        <v>181</v>
      </c>
    </row>
    <row r="10" spans="1:15" ht="22.5" customHeight="1">
      <c r="B10" s="142"/>
      <c r="C10" s="294" t="s">
        <v>6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</row>
    <row r="11" spans="1:15" ht="22.5" customHeight="1">
      <c r="A11" s="178" t="s">
        <v>250</v>
      </c>
      <c r="B11" s="209"/>
      <c r="C11" s="209"/>
      <c r="D11" s="209"/>
      <c r="E11" s="209"/>
      <c r="F11" s="209"/>
      <c r="G11" s="209"/>
      <c r="H11" s="209"/>
      <c r="I11" s="210"/>
      <c r="J11" s="209"/>
      <c r="K11" s="209"/>
      <c r="L11" s="209"/>
      <c r="M11" s="210"/>
      <c r="N11" s="209"/>
      <c r="O11" s="211"/>
    </row>
    <row r="12" spans="1:15" ht="22.5" customHeight="1">
      <c r="A12" s="178" t="s">
        <v>182</v>
      </c>
      <c r="B12" s="212"/>
      <c r="C12" s="259">
        <v>300000</v>
      </c>
      <c r="D12" s="260"/>
      <c r="E12" s="259">
        <v>331763</v>
      </c>
      <c r="F12" s="260"/>
      <c r="G12" s="259">
        <v>2433</v>
      </c>
      <c r="H12" s="260"/>
      <c r="I12" s="259">
        <v>-160</v>
      </c>
      <c r="J12" s="260"/>
      <c r="K12" s="259">
        <v>27400</v>
      </c>
      <c r="L12" s="260"/>
      <c r="M12" s="259">
        <v>190891</v>
      </c>
      <c r="N12" s="260"/>
      <c r="O12" s="260">
        <f>SUM(C12:M12)</f>
        <v>852327</v>
      </c>
    </row>
    <row r="13" spans="1:15" ht="13" customHeight="1">
      <c r="A13" s="178"/>
      <c r="B13" s="84"/>
      <c r="C13" s="213"/>
      <c r="D13" s="84"/>
      <c r="E13" s="213"/>
      <c r="F13" s="213"/>
      <c r="G13" s="213"/>
      <c r="H13" s="212"/>
      <c r="I13" s="214"/>
      <c r="J13" s="212"/>
      <c r="K13" s="212"/>
      <c r="L13" s="212"/>
      <c r="M13" s="215"/>
      <c r="N13" s="212"/>
      <c r="O13" s="216"/>
    </row>
    <row r="14" spans="1:15" ht="22.5" customHeight="1">
      <c r="A14" s="178" t="s">
        <v>258</v>
      </c>
      <c r="B14" s="219"/>
      <c r="C14" s="222"/>
      <c r="D14" s="219"/>
      <c r="E14" s="222"/>
      <c r="F14" s="222"/>
      <c r="G14" s="222"/>
      <c r="H14" s="221"/>
      <c r="I14" s="222"/>
      <c r="J14" s="212"/>
      <c r="K14" s="212"/>
      <c r="L14" s="212"/>
      <c r="M14" s="218"/>
      <c r="N14" s="221"/>
      <c r="O14" s="223"/>
    </row>
    <row r="15" spans="1:15" ht="22.5" customHeight="1">
      <c r="A15" s="142" t="s">
        <v>259</v>
      </c>
      <c r="B15" s="219"/>
      <c r="C15" s="220">
        <v>0</v>
      </c>
      <c r="D15" s="219"/>
      <c r="E15" s="220">
        <v>0</v>
      </c>
      <c r="F15" s="220"/>
      <c r="G15" s="220">
        <v>0</v>
      </c>
      <c r="H15" s="221"/>
      <c r="I15" s="220">
        <v>0</v>
      </c>
      <c r="J15" s="209"/>
      <c r="K15" s="220">
        <v>0</v>
      </c>
      <c r="L15" s="220"/>
      <c r="M15" s="218">
        <f>'PL 5-6'!E26</f>
        <v>24740</v>
      </c>
      <c r="N15" s="221"/>
      <c r="O15" s="223">
        <f>SUM(C15:M15)</f>
        <v>24740</v>
      </c>
    </row>
    <row r="16" spans="1:15" ht="22.5" customHeight="1">
      <c r="A16" s="178" t="s">
        <v>260</v>
      </c>
      <c r="B16" s="215"/>
      <c r="C16" s="254">
        <f>SUM(C15:C15)</f>
        <v>0</v>
      </c>
      <c r="D16" s="261"/>
      <c r="E16" s="254">
        <f>SUM(E15:E15)</f>
        <v>0</v>
      </c>
      <c r="F16" s="261"/>
      <c r="G16" s="254">
        <f>SUM(G15:G15)</f>
        <v>0</v>
      </c>
      <c r="H16" s="261"/>
      <c r="I16" s="254">
        <f>SUM(I15:I15)</f>
        <v>0</v>
      </c>
      <c r="J16" s="261"/>
      <c r="K16" s="254">
        <f>SUM(K15:K15)</f>
        <v>0</v>
      </c>
      <c r="L16" s="261"/>
      <c r="M16" s="254">
        <f>SUM(M15:M15)</f>
        <v>24740</v>
      </c>
      <c r="N16" s="261"/>
      <c r="O16" s="254">
        <f>SUM(O15:O15)</f>
        <v>24740</v>
      </c>
    </row>
    <row r="17" spans="1:15" ht="13" customHeight="1"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</row>
    <row r="18" spans="1:15" ht="22.5" customHeight="1" thickBot="1">
      <c r="A18" s="178" t="s">
        <v>183</v>
      </c>
      <c r="B18" s="209"/>
      <c r="C18" s="226">
        <f>C12+C16</f>
        <v>300000</v>
      </c>
      <c r="D18" s="2"/>
      <c r="E18" s="226">
        <f>E12+E16</f>
        <v>331763</v>
      </c>
      <c r="F18" s="261"/>
      <c r="G18" s="226">
        <f>G12+G16</f>
        <v>2433</v>
      </c>
      <c r="H18" s="262"/>
      <c r="I18" s="226">
        <f>I12+I16</f>
        <v>-160</v>
      </c>
      <c r="J18" s="262"/>
      <c r="K18" s="226">
        <f>K12+K16</f>
        <v>27400</v>
      </c>
      <c r="L18" s="261"/>
      <c r="M18" s="226">
        <f>M12+M16</f>
        <v>215631</v>
      </c>
      <c r="N18" s="262"/>
      <c r="O18" s="226">
        <f>O12+O16</f>
        <v>877067</v>
      </c>
    </row>
    <row r="19" spans="1:15" ht="22.5" customHeight="1" thickTop="1">
      <c r="A19" s="178"/>
      <c r="B19" s="209"/>
      <c r="C19" s="212"/>
      <c r="D19" s="209"/>
      <c r="E19" s="212"/>
      <c r="F19" s="212"/>
      <c r="G19" s="212"/>
      <c r="H19" s="225"/>
      <c r="I19" s="215"/>
      <c r="J19" s="225"/>
      <c r="K19" s="225"/>
      <c r="L19" s="225"/>
      <c r="M19" s="215"/>
      <c r="N19" s="225"/>
    </row>
    <row r="20" spans="1:15" ht="22.5" customHeight="1">
      <c r="O20" s="213"/>
    </row>
    <row r="21" spans="1:15" ht="22.5" customHeight="1"/>
    <row r="22" spans="1:15" ht="22.5" customHeight="1"/>
    <row r="23" spans="1:15" ht="22.5" customHeight="1"/>
    <row r="24" spans="1:15" ht="22.5" customHeight="1"/>
    <row r="25" spans="1:15" s="174" customFormat="1" ht="22.5" customHeight="1">
      <c r="A25" s="142"/>
    </row>
    <row r="26" spans="1:15" s="174" customFormat="1" ht="22.5" customHeight="1">
      <c r="A26" s="142"/>
    </row>
    <row r="27" spans="1:15" s="174" customFormat="1" ht="22.5" customHeight="1">
      <c r="A27" s="142"/>
    </row>
    <row r="28" spans="1:15" s="174" customFormat="1" ht="22.5" customHeight="1">
      <c r="A28" s="142"/>
    </row>
    <row r="29" spans="1:15" s="174" customFormat="1" ht="22.5" customHeight="1">
      <c r="A29" s="142"/>
    </row>
    <row r="30" spans="1:15" s="174" customFormat="1" ht="22.5" customHeight="1">
      <c r="A30" s="142"/>
    </row>
    <row r="31" spans="1:15" s="174" customFormat="1" ht="22.5" customHeight="1">
      <c r="A31" s="142"/>
    </row>
    <row r="32" spans="1:15" s="174" customFormat="1" ht="22.5" customHeight="1">
      <c r="A32" s="142"/>
    </row>
    <row r="33" spans="1:1" s="174" customFormat="1" ht="22.5" customHeight="1">
      <c r="A33" s="142"/>
    </row>
  </sheetData>
  <mergeCells count="3">
    <mergeCell ref="C4:O4"/>
    <mergeCell ref="K5:M5"/>
    <mergeCell ref="C10:O10"/>
  </mergeCells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O32"/>
  <sheetViews>
    <sheetView zoomScale="85" zoomScaleNormal="85" zoomScaleSheetLayoutView="70" workbookViewId="0">
      <selection activeCell="C13" sqref="C13"/>
    </sheetView>
  </sheetViews>
  <sheetFormatPr defaultColWidth="9.09765625" defaultRowHeight="21.5"/>
  <cols>
    <col min="1" max="1" width="47.19921875" style="142" customWidth="1"/>
    <col min="2" max="2" width="1" style="174" customWidth="1"/>
    <col min="3" max="3" width="12.8984375" style="174" customWidth="1"/>
    <col min="4" max="4" width="1" style="174" customWidth="1"/>
    <col min="5" max="5" width="12.8984375" style="174" customWidth="1"/>
    <col min="6" max="6" width="1" style="174" customWidth="1"/>
    <col min="7" max="7" width="15.3984375" style="174" customWidth="1"/>
    <col min="8" max="8" width="1" style="174" customWidth="1"/>
    <col min="9" max="9" width="15.3984375" style="174" customWidth="1"/>
    <col min="10" max="10" width="1" style="174" customWidth="1"/>
    <col min="11" max="11" width="12.8984375" style="174" customWidth="1"/>
    <col min="12" max="12" width="1" style="174" customWidth="1"/>
    <col min="13" max="13" width="12.8984375" style="174" customWidth="1"/>
    <col min="14" max="14" width="1" style="174" customWidth="1"/>
    <col min="15" max="15" width="12.8984375" style="174" customWidth="1"/>
    <col min="16" max="16" width="16.59765625" style="81" bestFit="1" customWidth="1"/>
    <col min="17" max="16384" width="9.09765625" style="81"/>
  </cols>
  <sheetData>
    <row r="1" spans="1:15" s="163" customFormat="1" ht="22.5" customHeight="1">
      <c r="A1" s="78" t="s">
        <v>107</v>
      </c>
      <c r="B1" s="203"/>
      <c r="C1" s="202"/>
      <c r="D1" s="203"/>
      <c r="E1" s="202"/>
      <c r="F1" s="202"/>
      <c r="G1" s="202"/>
      <c r="H1" s="201"/>
      <c r="I1" s="201"/>
      <c r="J1" s="201"/>
      <c r="K1" s="201"/>
      <c r="L1" s="201"/>
      <c r="M1" s="201"/>
      <c r="N1" s="201"/>
      <c r="O1" s="201"/>
    </row>
    <row r="2" spans="1:15" s="163" customFormat="1" ht="22.5" customHeight="1">
      <c r="A2" s="204" t="s">
        <v>164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ht="22.5" customHeight="1">
      <c r="A3" s="178"/>
    </row>
    <row r="4" spans="1:15" ht="22.5" customHeight="1">
      <c r="B4" s="142"/>
      <c r="C4" s="292" t="s">
        <v>3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22.5" customHeight="1">
      <c r="B5" s="205"/>
      <c r="C5" s="205"/>
      <c r="D5" s="205"/>
      <c r="E5" s="205"/>
      <c r="F5" s="205"/>
      <c r="G5" s="205"/>
      <c r="H5" s="205"/>
      <c r="I5" s="205"/>
      <c r="J5" s="205"/>
      <c r="K5" s="293" t="s">
        <v>98</v>
      </c>
      <c r="L5" s="293"/>
      <c r="M5" s="293"/>
      <c r="N5" s="207"/>
      <c r="O5" s="207"/>
    </row>
    <row r="6" spans="1:15" ht="22.5" customHeight="1">
      <c r="C6" s="207"/>
      <c r="E6" s="207"/>
      <c r="F6" s="207"/>
      <c r="G6" s="207"/>
      <c r="H6" s="207"/>
      <c r="I6" s="207" t="s">
        <v>165</v>
      </c>
      <c r="J6" s="207"/>
      <c r="K6" s="207"/>
      <c r="L6" s="207"/>
      <c r="M6" s="207"/>
      <c r="O6" s="207"/>
    </row>
    <row r="7" spans="1:15" ht="22.5" customHeight="1">
      <c r="C7" s="207" t="s">
        <v>133</v>
      </c>
      <c r="E7" s="207"/>
      <c r="F7" s="207"/>
      <c r="G7" s="95" t="s">
        <v>166</v>
      </c>
      <c r="H7" s="207"/>
      <c r="I7" s="207" t="s">
        <v>167</v>
      </c>
      <c r="J7" s="207"/>
      <c r="K7" s="207"/>
      <c r="L7" s="207"/>
      <c r="M7" s="81"/>
      <c r="O7" s="207"/>
    </row>
    <row r="8" spans="1:15" ht="22.5" customHeight="1">
      <c r="C8" s="207" t="s">
        <v>168</v>
      </c>
      <c r="E8" s="207" t="s">
        <v>169</v>
      </c>
      <c r="F8" s="207"/>
      <c r="G8" s="95" t="s">
        <v>170</v>
      </c>
      <c r="H8" s="207"/>
      <c r="I8" s="207" t="s">
        <v>171</v>
      </c>
      <c r="J8" s="207"/>
      <c r="K8" s="207" t="s">
        <v>172</v>
      </c>
      <c r="L8" s="207"/>
      <c r="M8" s="207" t="s">
        <v>173</v>
      </c>
      <c r="O8" s="207" t="s">
        <v>174</v>
      </c>
    </row>
    <row r="9" spans="1:15" ht="22.5" customHeight="1">
      <c r="C9" s="207" t="s">
        <v>175</v>
      </c>
      <c r="E9" s="207" t="s">
        <v>176</v>
      </c>
      <c r="F9" s="207"/>
      <c r="G9" s="95" t="s">
        <v>177</v>
      </c>
      <c r="H9" s="207"/>
      <c r="I9" s="207" t="s">
        <v>178</v>
      </c>
      <c r="J9" s="207"/>
      <c r="K9" s="207" t="s">
        <v>179</v>
      </c>
      <c r="L9" s="207"/>
      <c r="M9" s="207" t="s">
        <v>180</v>
      </c>
      <c r="O9" s="207" t="s">
        <v>181</v>
      </c>
    </row>
    <row r="10" spans="1:15" ht="22.5" customHeight="1">
      <c r="B10" s="142"/>
      <c r="C10" s="294" t="s">
        <v>6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</row>
    <row r="11" spans="1:15" ht="22.5" customHeight="1">
      <c r="A11" s="178" t="s">
        <v>249</v>
      </c>
      <c r="B11" s="209"/>
      <c r="C11" s="209"/>
      <c r="D11" s="209"/>
      <c r="E11" s="209"/>
      <c r="F11" s="209"/>
      <c r="G11" s="209"/>
      <c r="H11" s="209"/>
      <c r="I11" s="210"/>
      <c r="J11" s="209"/>
      <c r="K11" s="209"/>
      <c r="L11" s="209"/>
      <c r="M11" s="210"/>
      <c r="N11" s="209"/>
      <c r="O11" s="211"/>
    </row>
    <row r="12" spans="1:15" ht="22.5" customHeight="1">
      <c r="A12" s="178" t="s">
        <v>184</v>
      </c>
      <c r="B12" s="212"/>
      <c r="C12" s="259">
        <v>300000</v>
      </c>
      <c r="D12" s="260"/>
      <c r="E12" s="259">
        <v>331763</v>
      </c>
      <c r="F12" s="260"/>
      <c r="G12" s="259">
        <v>2433</v>
      </c>
      <c r="H12" s="260"/>
      <c r="I12" s="259">
        <v>-160</v>
      </c>
      <c r="J12" s="260"/>
      <c r="K12" s="259">
        <v>30000</v>
      </c>
      <c r="L12" s="260"/>
      <c r="M12" s="259">
        <v>219728</v>
      </c>
      <c r="N12" s="260"/>
      <c r="O12" s="259">
        <f>SUM(C12:M12)</f>
        <v>883764</v>
      </c>
    </row>
    <row r="13" spans="1:15" ht="13" customHeight="1">
      <c r="A13" s="178"/>
      <c r="B13" s="84"/>
      <c r="C13" s="213"/>
      <c r="D13" s="84"/>
      <c r="E13" s="213"/>
      <c r="F13" s="213"/>
      <c r="G13" s="213"/>
      <c r="H13" s="212"/>
      <c r="I13" s="214"/>
      <c r="J13" s="212"/>
      <c r="K13" s="212"/>
      <c r="L13" s="212"/>
      <c r="M13" s="215"/>
      <c r="N13" s="212"/>
      <c r="O13" s="216"/>
    </row>
    <row r="14" spans="1:15" ht="22.5" customHeight="1">
      <c r="A14" s="178" t="s">
        <v>258</v>
      </c>
      <c r="B14" s="219"/>
      <c r="C14" s="222"/>
      <c r="D14" s="219"/>
      <c r="E14" s="222"/>
      <c r="F14" s="222"/>
      <c r="G14" s="222"/>
      <c r="H14" s="221"/>
      <c r="I14" s="222"/>
      <c r="J14" s="212"/>
      <c r="K14" s="212"/>
      <c r="L14" s="212"/>
      <c r="M14" s="218"/>
      <c r="N14" s="221"/>
      <c r="O14" s="223"/>
    </row>
    <row r="15" spans="1:15" ht="22.5" customHeight="1">
      <c r="A15" s="142" t="s">
        <v>259</v>
      </c>
      <c r="B15" s="219"/>
      <c r="C15" s="220">
        <v>0</v>
      </c>
      <c r="D15" s="219"/>
      <c r="E15" s="220">
        <v>0</v>
      </c>
      <c r="F15" s="220"/>
      <c r="G15" s="220">
        <v>0</v>
      </c>
      <c r="H15" s="221"/>
      <c r="I15" s="220">
        <v>0</v>
      </c>
      <c r="J15" s="209"/>
      <c r="K15" s="220">
        <v>0</v>
      </c>
      <c r="L15" s="220"/>
      <c r="M15" s="218">
        <v>43315</v>
      </c>
      <c r="N15" s="221"/>
      <c r="O15" s="278">
        <f>SUM(C15:M15)</f>
        <v>43315</v>
      </c>
    </row>
    <row r="16" spans="1:15" ht="22.5" customHeight="1">
      <c r="A16" s="178" t="s">
        <v>260</v>
      </c>
      <c r="B16" s="215"/>
      <c r="C16" s="254">
        <f>SUM(C15:C15)</f>
        <v>0</v>
      </c>
      <c r="D16" s="261"/>
      <c r="E16" s="254">
        <f>SUM(E15:E15)</f>
        <v>0</v>
      </c>
      <c r="F16" s="261"/>
      <c r="G16" s="254">
        <f>SUM(G15:G15)</f>
        <v>0</v>
      </c>
      <c r="H16" s="261"/>
      <c r="I16" s="254">
        <f>SUM(I15:I15)</f>
        <v>0</v>
      </c>
      <c r="J16" s="261"/>
      <c r="K16" s="254">
        <f>SUM(K15:K15)</f>
        <v>0</v>
      </c>
      <c r="L16" s="261"/>
      <c r="M16" s="254">
        <f>SUM(M15:M15)</f>
        <v>43315</v>
      </c>
      <c r="N16" s="261"/>
      <c r="O16" s="254">
        <f>SUM(O15:O15)</f>
        <v>43315</v>
      </c>
    </row>
    <row r="17" spans="1:15" ht="13" customHeight="1"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</row>
    <row r="18" spans="1:15" ht="22.5" customHeight="1" thickBot="1">
      <c r="A18" s="178" t="s">
        <v>185</v>
      </c>
      <c r="B18" s="209"/>
      <c r="C18" s="226">
        <f>C12+C16</f>
        <v>300000</v>
      </c>
      <c r="D18" s="2"/>
      <c r="E18" s="226">
        <f>E12+E16</f>
        <v>331763</v>
      </c>
      <c r="F18" s="261"/>
      <c r="G18" s="226">
        <f>G12+G16</f>
        <v>2433</v>
      </c>
      <c r="H18" s="262"/>
      <c r="I18" s="226">
        <f>I12+I16</f>
        <v>-160</v>
      </c>
      <c r="J18" s="262"/>
      <c r="K18" s="226">
        <f>K12+K16</f>
        <v>30000</v>
      </c>
      <c r="L18" s="261"/>
      <c r="M18" s="226">
        <f>M12+M16</f>
        <v>263043</v>
      </c>
      <c r="N18" s="262"/>
      <c r="O18" s="226">
        <f>O12+O16</f>
        <v>927079</v>
      </c>
    </row>
    <row r="19" spans="1:15" ht="22.5" customHeight="1" thickTop="1">
      <c r="A19" s="178"/>
      <c r="B19" s="209"/>
      <c r="C19" s="212"/>
      <c r="D19" s="209"/>
      <c r="E19" s="212"/>
      <c r="F19" s="212"/>
      <c r="G19" s="212"/>
      <c r="H19" s="225"/>
      <c r="I19" s="215"/>
      <c r="J19" s="225"/>
      <c r="K19" s="225"/>
      <c r="L19" s="225"/>
      <c r="M19" s="215"/>
      <c r="N19" s="225"/>
    </row>
    <row r="20" spans="1:15" ht="22.5" customHeight="1">
      <c r="O20" s="213"/>
    </row>
    <row r="21" spans="1:15" ht="22.5" customHeight="1"/>
    <row r="22" spans="1:15" ht="22.5" customHeight="1"/>
    <row r="23" spans="1:15" ht="22.5" customHeight="1"/>
    <row r="24" spans="1:15" ht="22.5" customHeight="1"/>
    <row r="25" spans="1:15" ht="22.5" customHeight="1"/>
    <row r="26" spans="1:15" ht="22.5" customHeight="1"/>
    <row r="27" spans="1:15" ht="22.5" customHeight="1"/>
    <row r="28" spans="1:15" ht="22.5" customHeight="1"/>
    <row r="29" spans="1:15" ht="22.5" customHeight="1"/>
    <row r="30" spans="1:15" ht="22.5" customHeight="1"/>
    <row r="31" spans="1:15" ht="22.5" customHeight="1"/>
    <row r="32" spans="1:15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K5:M5"/>
    <mergeCell ref="C10:O10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1505-357D-41FC-B19F-A3147105476E}">
  <dimension ref="A1:P19"/>
  <sheetViews>
    <sheetView zoomScale="85" zoomScaleNormal="85" zoomScaleSheetLayoutView="80" workbookViewId="0">
      <selection activeCell="C13" sqref="C13"/>
    </sheetView>
  </sheetViews>
  <sheetFormatPr defaultColWidth="9.09765625" defaultRowHeight="21.5"/>
  <cols>
    <col min="1" max="1" width="49.8984375" style="142" customWidth="1"/>
    <col min="2" max="2" width="1.8984375" style="174" customWidth="1"/>
    <col min="3" max="3" width="13.8984375" style="174" customWidth="1"/>
    <col min="4" max="4" width="1.8984375" style="174" customWidth="1"/>
    <col min="5" max="5" width="13.8984375" style="174" customWidth="1"/>
    <col min="6" max="6" width="1.8984375" style="174" customWidth="1"/>
    <col min="7" max="7" width="15.09765625" style="174" customWidth="1"/>
    <col min="8" max="8" width="1.8984375" style="174" customWidth="1"/>
    <col min="9" max="9" width="13.8984375" style="174" customWidth="1"/>
    <col min="10" max="10" width="1.8984375" style="174" customWidth="1"/>
    <col min="11" max="11" width="13.8984375" style="174" customWidth="1"/>
    <col min="12" max="12" width="1.8984375" style="174" customWidth="1"/>
    <col min="13" max="13" width="13.8984375" style="174" customWidth="1"/>
    <col min="14" max="14" width="2.09765625" style="174" customWidth="1"/>
    <col min="15" max="15" width="16.09765625" style="81" customWidth="1"/>
    <col min="16" max="16" width="9.09765625" style="81"/>
    <col min="17" max="17" width="10.8984375" style="81" bestFit="1" customWidth="1"/>
    <col min="18" max="16384" width="9.09765625" style="81"/>
  </cols>
  <sheetData>
    <row r="1" spans="1:16" s="163" customFormat="1" ht="22.5" customHeight="1">
      <c r="A1" s="78" t="s">
        <v>107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s="163" customFormat="1" ht="22.5" customHeight="1">
      <c r="A2" s="204" t="s">
        <v>164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22.5" customHeight="1">
      <c r="A3" s="178"/>
      <c r="O3" s="174"/>
      <c r="P3" s="174"/>
    </row>
    <row r="4" spans="1:16" ht="22.5" customHeight="1">
      <c r="A4" s="178"/>
      <c r="C4" s="292" t="s">
        <v>4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06"/>
      <c r="O4" s="206"/>
      <c r="P4" s="174"/>
    </row>
    <row r="5" spans="1:16" ht="21.75" customHeight="1">
      <c r="B5" s="206"/>
      <c r="C5" s="81"/>
      <c r="D5" s="206"/>
      <c r="E5" s="206"/>
      <c r="F5" s="206"/>
      <c r="G5" s="206"/>
      <c r="H5" s="206"/>
      <c r="I5" s="293" t="s">
        <v>98</v>
      </c>
      <c r="J5" s="293"/>
      <c r="K5" s="293"/>
      <c r="L5" s="206"/>
      <c r="M5" s="206"/>
      <c r="N5" s="206"/>
      <c r="O5" s="206"/>
    </row>
    <row r="6" spans="1:16" ht="21.75" customHeight="1">
      <c r="C6" s="207" t="s">
        <v>133</v>
      </c>
      <c r="E6" s="207"/>
      <c r="F6" s="207"/>
      <c r="G6" s="95" t="s">
        <v>166</v>
      </c>
      <c r="H6" s="207"/>
      <c r="I6" s="207"/>
      <c r="J6" s="207"/>
      <c r="K6" s="81"/>
      <c r="L6" s="207"/>
      <c r="N6" s="81"/>
    </row>
    <row r="7" spans="1:16" ht="21.75" customHeight="1">
      <c r="C7" s="207" t="s">
        <v>168</v>
      </c>
      <c r="E7" s="207" t="s">
        <v>169</v>
      </c>
      <c r="F7" s="207"/>
      <c r="G7" s="95" t="s">
        <v>170</v>
      </c>
      <c r="H7" s="207"/>
      <c r="I7" s="207" t="s">
        <v>172</v>
      </c>
      <c r="J7" s="207"/>
      <c r="K7" s="207" t="s">
        <v>173</v>
      </c>
      <c r="L7" s="207"/>
      <c r="M7" s="207" t="s">
        <v>174</v>
      </c>
      <c r="N7" s="81"/>
    </row>
    <row r="8" spans="1:16" ht="21.75" customHeight="1">
      <c r="C8" s="207" t="s">
        <v>175</v>
      </c>
      <c r="E8" s="207" t="s">
        <v>176</v>
      </c>
      <c r="F8" s="227"/>
      <c r="G8" s="95" t="s">
        <v>177</v>
      </c>
      <c r="H8" s="207"/>
      <c r="I8" s="207" t="s">
        <v>179</v>
      </c>
      <c r="J8" s="207"/>
      <c r="K8" s="207" t="s">
        <v>180</v>
      </c>
      <c r="L8" s="207"/>
      <c r="M8" s="207" t="s">
        <v>181</v>
      </c>
      <c r="N8" s="81"/>
    </row>
    <row r="9" spans="1:16" ht="21.75" customHeight="1">
      <c r="A9" s="81"/>
      <c r="C9" s="294" t="s">
        <v>6</v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81"/>
    </row>
    <row r="10" spans="1:16" ht="21.75" customHeight="1">
      <c r="A10" s="178" t="s">
        <v>250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81"/>
    </row>
    <row r="11" spans="1:16" ht="21.75" customHeight="1">
      <c r="A11" s="178" t="s">
        <v>182</v>
      </c>
      <c r="B11" s="208"/>
      <c r="C11" s="263">
        <v>300000</v>
      </c>
      <c r="D11" s="263"/>
      <c r="E11" s="263">
        <v>331763</v>
      </c>
      <c r="F11" s="263"/>
      <c r="G11" s="263">
        <v>2433</v>
      </c>
      <c r="H11" s="264"/>
      <c r="I11" s="263">
        <v>27400</v>
      </c>
      <c r="J11" s="263"/>
      <c r="K11" s="263">
        <v>191813</v>
      </c>
      <c r="L11" s="265"/>
      <c r="M11" s="234">
        <f>SUM(C11:K11)</f>
        <v>853409</v>
      </c>
      <c r="N11" s="228"/>
      <c r="O11" s="228"/>
    </row>
    <row r="12" spans="1:16" ht="16.5" customHeight="1">
      <c r="A12" s="178"/>
      <c r="B12" s="95"/>
      <c r="C12" s="229"/>
      <c r="D12" s="95"/>
      <c r="E12" s="229"/>
      <c r="F12" s="229"/>
      <c r="G12" s="229"/>
      <c r="H12" s="95"/>
      <c r="I12" s="95"/>
      <c r="J12" s="95"/>
      <c r="K12" s="209"/>
      <c r="L12" s="209"/>
      <c r="M12" s="209"/>
      <c r="N12" s="81"/>
    </row>
    <row r="13" spans="1:16" ht="21.75" customHeight="1">
      <c r="A13" s="178" t="s">
        <v>258</v>
      </c>
      <c r="B13" s="95"/>
      <c r="C13" s="229"/>
      <c r="D13" s="95"/>
      <c r="E13" s="229"/>
      <c r="F13" s="229"/>
      <c r="G13" s="229"/>
      <c r="H13" s="95"/>
      <c r="I13" s="95"/>
      <c r="J13" s="95"/>
      <c r="K13" s="209"/>
      <c r="L13" s="209"/>
      <c r="M13" s="230"/>
      <c r="N13" s="81"/>
    </row>
    <row r="14" spans="1:16" ht="21.75" customHeight="1">
      <c r="A14" s="142" t="s">
        <v>259</v>
      </c>
      <c r="B14" s="95"/>
      <c r="C14" s="105">
        <v>0</v>
      </c>
      <c r="D14" s="95"/>
      <c r="E14" s="105">
        <v>0</v>
      </c>
      <c r="F14" s="105"/>
      <c r="G14" s="105">
        <v>0</v>
      </c>
      <c r="H14" s="95"/>
      <c r="I14" s="105">
        <v>0</v>
      </c>
      <c r="J14" s="105"/>
      <c r="K14" s="230">
        <f>'PL 5-6'!I26</f>
        <v>24740</v>
      </c>
      <c r="L14" s="230"/>
      <c r="M14" s="230">
        <f>SUM(C14:K14)</f>
        <v>24740</v>
      </c>
      <c r="N14" s="81"/>
    </row>
    <row r="15" spans="1:16" ht="21.75" customHeight="1">
      <c r="A15" s="178" t="s">
        <v>260</v>
      </c>
      <c r="B15" s="84"/>
      <c r="C15" s="255">
        <f>SUM(C14:C14)</f>
        <v>0</v>
      </c>
      <c r="D15" s="266"/>
      <c r="E15" s="255">
        <f>SUM(E14:E14)</f>
        <v>0</v>
      </c>
      <c r="F15" s="267"/>
      <c r="G15" s="255">
        <f>SUM(G14:G14)</f>
        <v>0</v>
      </c>
      <c r="H15" s="266"/>
      <c r="I15" s="255">
        <f>SUM(I14:I14)</f>
        <v>0</v>
      </c>
      <c r="J15" s="267"/>
      <c r="K15" s="255">
        <f>SUM(K14:K14)</f>
        <v>24740</v>
      </c>
      <c r="L15" s="268"/>
      <c r="M15" s="255">
        <f>SUM(M14:M14)</f>
        <v>24740</v>
      </c>
      <c r="N15" s="81"/>
    </row>
    <row r="16" spans="1:16" ht="16.5" customHeight="1">
      <c r="B16" s="95"/>
      <c r="C16" s="229"/>
      <c r="D16" s="95"/>
      <c r="E16" s="229"/>
      <c r="F16" s="229"/>
      <c r="G16" s="229"/>
      <c r="H16" s="95"/>
      <c r="I16" s="233"/>
      <c r="J16" s="229"/>
      <c r="K16" s="233"/>
      <c r="L16" s="230"/>
      <c r="M16" s="233"/>
      <c r="N16" s="81"/>
    </row>
    <row r="17" spans="1:14" ht="21.75" customHeight="1" thickBot="1">
      <c r="A17" s="178" t="s">
        <v>183</v>
      </c>
      <c r="B17" s="184"/>
      <c r="C17" s="269">
        <f>SUM(C15)+C11</f>
        <v>300000</v>
      </c>
      <c r="D17" s="270"/>
      <c r="E17" s="269">
        <f>SUM(E15)+E11</f>
        <v>331763</v>
      </c>
      <c r="F17" s="262"/>
      <c r="G17" s="269">
        <f>SUM(G15)+G11</f>
        <v>2433</v>
      </c>
      <c r="H17" s="270"/>
      <c r="I17" s="269">
        <f>SUM(I15)+I11</f>
        <v>27400</v>
      </c>
      <c r="J17" s="262"/>
      <c r="K17" s="269">
        <f>SUM(K15)+K11</f>
        <v>216553</v>
      </c>
      <c r="L17" s="262"/>
      <c r="M17" s="269">
        <f>SUM(M15)+M11</f>
        <v>878149</v>
      </c>
      <c r="N17" s="181"/>
    </row>
    <row r="18" spans="1:14" ht="22.5" customHeight="1" thickTop="1"/>
    <row r="19" spans="1:14">
      <c r="K19" s="180"/>
      <c r="M19" s="180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P19"/>
  <sheetViews>
    <sheetView zoomScale="85" zoomScaleNormal="85" zoomScaleSheetLayoutView="70" workbookViewId="0">
      <selection activeCell="C13" sqref="C13"/>
    </sheetView>
  </sheetViews>
  <sheetFormatPr defaultColWidth="9.09765625" defaultRowHeight="21.5"/>
  <cols>
    <col min="1" max="1" width="49.8984375" style="142" customWidth="1"/>
    <col min="2" max="2" width="1.8984375" style="174" customWidth="1"/>
    <col min="3" max="3" width="13.8984375" style="174" customWidth="1"/>
    <col min="4" max="4" width="1.8984375" style="174" customWidth="1"/>
    <col min="5" max="5" width="13.8984375" style="174" customWidth="1"/>
    <col min="6" max="6" width="1.8984375" style="174" customWidth="1"/>
    <col min="7" max="7" width="15.09765625" style="174" customWidth="1"/>
    <col min="8" max="8" width="1.8984375" style="174" customWidth="1"/>
    <col min="9" max="9" width="13.8984375" style="174" customWidth="1"/>
    <col min="10" max="10" width="1.8984375" style="174" customWidth="1"/>
    <col min="11" max="11" width="13.8984375" style="174" customWidth="1"/>
    <col min="12" max="12" width="1.8984375" style="174" customWidth="1"/>
    <col min="13" max="13" width="13.8984375" style="174" customWidth="1"/>
    <col min="14" max="14" width="2.09765625" style="174" customWidth="1"/>
    <col min="15" max="15" width="16.09765625" style="81" customWidth="1"/>
    <col min="16" max="16" width="9.09765625" style="81"/>
    <col min="17" max="17" width="10.8984375" style="81" bestFit="1" customWidth="1"/>
    <col min="18" max="16384" width="9.09765625" style="81"/>
  </cols>
  <sheetData>
    <row r="1" spans="1:16" s="163" customFormat="1" ht="22.5" customHeight="1">
      <c r="A1" s="78" t="s">
        <v>107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s="163" customFormat="1" ht="22.5" customHeight="1">
      <c r="A2" s="204" t="s">
        <v>164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22.5" customHeight="1">
      <c r="A3" s="178"/>
      <c r="O3" s="174"/>
      <c r="P3" s="174"/>
    </row>
    <row r="4" spans="1:16" ht="22.5" customHeight="1">
      <c r="A4" s="178"/>
      <c r="C4" s="292" t="s">
        <v>4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06"/>
      <c r="O4" s="206"/>
      <c r="P4" s="174"/>
    </row>
    <row r="5" spans="1:16" ht="21.75" customHeight="1">
      <c r="B5" s="206"/>
      <c r="C5" s="81"/>
      <c r="D5" s="206"/>
      <c r="E5" s="206"/>
      <c r="F5" s="206"/>
      <c r="G5" s="206"/>
      <c r="H5" s="206"/>
      <c r="I5" s="293" t="s">
        <v>98</v>
      </c>
      <c r="J5" s="293"/>
      <c r="K5" s="293"/>
      <c r="L5" s="206"/>
      <c r="M5" s="206"/>
      <c r="N5" s="206"/>
      <c r="O5" s="206"/>
    </row>
    <row r="6" spans="1:16" ht="21.75" customHeight="1">
      <c r="C6" s="207" t="s">
        <v>133</v>
      </c>
      <c r="E6" s="207"/>
      <c r="F6" s="207"/>
      <c r="G6" s="95" t="s">
        <v>166</v>
      </c>
      <c r="H6" s="207"/>
      <c r="I6" s="207"/>
      <c r="J6" s="207"/>
      <c r="K6" s="81"/>
      <c r="L6" s="207"/>
      <c r="N6" s="81"/>
    </row>
    <row r="7" spans="1:16" ht="21.75" customHeight="1">
      <c r="C7" s="207" t="s">
        <v>168</v>
      </c>
      <c r="E7" s="207" t="s">
        <v>169</v>
      </c>
      <c r="F7" s="207"/>
      <c r="G7" s="95" t="s">
        <v>170</v>
      </c>
      <c r="H7" s="207"/>
      <c r="I7" s="207" t="s">
        <v>172</v>
      </c>
      <c r="J7" s="207"/>
      <c r="K7" s="207" t="s">
        <v>173</v>
      </c>
      <c r="L7" s="207"/>
      <c r="M7" s="207" t="s">
        <v>174</v>
      </c>
      <c r="N7" s="81"/>
    </row>
    <row r="8" spans="1:16" ht="21.75" customHeight="1">
      <c r="C8" s="207" t="s">
        <v>175</v>
      </c>
      <c r="E8" s="207" t="s">
        <v>176</v>
      </c>
      <c r="F8" s="227"/>
      <c r="G8" s="95" t="s">
        <v>177</v>
      </c>
      <c r="H8" s="207"/>
      <c r="I8" s="207" t="s">
        <v>179</v>
      </c>
      <c r="J8" s="207"/>
      <c r="K8" s="207" t="s">
        <v>180</v>
      </c>
      <c r="L8" s="207"/>
      <c r="M8" s="207" t="s">
        <v>181</v>
      </c>
      <c r="N8" s="81"/>
    </row>
    <row r="9" spans="1:16" ht="21.75" customHeight="1">
      <c r="A9" s="81"/>
      <c r="C9" s="294" t="s">
        <v>6</v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81"/>
    </row>
    <row r="10" spans="1:16" ht="21.75" customHeight="1">
      <c r="A10" s="178" t="s">
        <v>249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81"/>
    </row>
    <row r="11" spans="1:16" ht="21.75" customHeight="1">
      <c r="A11" s="178" t="s">
        <v>184</v>
      </c>
      <c r="B11" s="208"/>
      <c r="C11" s="263">
        <v>300000</v>
      </c>
      <c r="D11" s="263"/>
      <c r="E11" s="263">
        <v>331763</v>
      </c>
      <c r="F11" s="263"/>
      <c r="G11" s="263">
        <v>2433</v>
      </c>
      <c r="H11" s="264"/>
      <c r="I11" s="263">
        <v>30000</v>
      </c>
      <c r="J11" s="263"/>
      <c r="K11" s="263">
        <v>220651</v>
      </c>
      <c r="L11" s="265"/>
      <c r="M11" s="234">
        <f>SUM(C11:K11)</f>
        <v>884847</v>
      </c>
      <c r="N11" s="228"/>
      <c r="O11" s="228"/>
    </row>
    <row r="12" spans="1:16" ht="16.5" customHeight="1">
      <c r="A12" s="178"/>
      <c r="B12" s="95"/>
      <c r="C12" s="229"/>
      <c r="D12" s="95"/>
      <c r="E12" s="229"/>
      <c r="F12" s="229"/>
      <c r="G12" s="229"/>
      <c r="H12" s="95"/>
      <c r="I12" s="95"/>
      <c r="J12" s="95"/>
      <c r="K12" s="209"/>
      <c r="L12" s="209"/>
      <c r="M12" s="209"/>
      <c r="N12" s="81"/>
    </row>
    <row r="13" spans="1:16" ht="21.75" customHeight="1">
      <c r="A13" s="178" t="s">
        <v>258</v>
      </c>
      <c r="B13" s="95"/>
      <c r="C13" s="229"/>
      <c r="D13" s="95"/>
      <c r="E13" s="229"/>
      <c r="F13" s="229"/>
      <c r="G13" s="229"/>
      <c r="H13" s="95"/>
      <c r="I13" s="95"/>
      <c r="J13" s="95"/>
      <c r="K13" s="209"/>
      <c r="L13" s="209"/>
      <c r="M13" s="230"/>
      <c r="N13" s="81"/>
    </row>
    <row r="14" spans="1:16" ht="21.75" customHeight="1">
      <c r="A14" s="142" t="s">
        <v>259</v>
      </c>
      <c r="B14" s="95"/>
      <c r="C14" s="105">
        <v>0</v>
      </c>
      <c r="D14" s="95"/>
      <c r="E14" s="105">
        <v>0</v>
      </c>
      <c r="F14" s="105"/>
      <c r="G14" s="105">
        <v>0</v>
      </c>
      <c r="H14" s="95"/>
      <c r="I14" s="105">
        <v>0</v>
      </c>
      <c r="J14" s="105"/>
      <c r="K14" s="277">
        <f>'PL 5-6'!G26</f>
        <v>43315</v>
      </c>
      <c r="L14" s="230"/>
      <c r="M14" s="277">
        <f>SUM(C14:K14)</f>
        <v>43315</v>
      </c>
      <c r="N14" s="81"/>
    </row>
    <row r="15" spans="1:16" ht="21.75" customHeight="1">
      <c r="A15" s="178" t="s">
        <v>260</v>
      </c>
      <c r="B15" s="84"/>
      <c r="C15" s="255">
        <f>SUM(C14:C14)</f>
        <v>0</v>
      </c>
      <c r="D15" s="266"/>
      <c r="E15" s="255">
        <f>SUM(E14:E14)</f>
        <v>0</v>
      </c>
      <c r="F15" s="267"/>
      <c r="G15" s="255">
        <f>SUM(G14:G14)</f>
        <v>0</v>
      </c>
      <c r="H15" s="266"/>
      <c r="I15" s="255">
        <f>SUM(I14:I14)</f>
        <v>0</v>
      </c>
      <c r="J15" s="267"/>
      <c r="K15" s="255">
        <f>SUM(K14:K14)</f>
        <v>43315</v>
      </c>
      <c r="L15" s="268"/>
      <c r="M15" s="255">
        <f>SUM(M14:M14)</f>
        <v>43315</v>
      </c>
      <c r="N15" s="81"/>
    </row>
    <row r="16" spans="1:16" ht="16.5" customHeight="1">
      <c r="B16" s="95"/>
      <c r="C16" s="229"/>
      <c r="D16" s="95"/>
      <c r="E16" s="229"/>
      <c r="F16" s="229"/>
      <c r="G16" s="229"/>
      <c r="H16" s="95"/>
      <c r="I16" s="233"/>
      <c r="J16" s="229"/>
      <c r="K16" s="233"/>
      <c r="L16" s="230"/>
      <c r="M16" s="233"/>
      <c r="N16" s="81"/>
    </row>
    <row r="17" spans="1:14" ht="21.75" customHeight="1" thickBot="1">
      <c r="A17" s="178" t="s">
        <v>185</v>
      </c>
      <c r="B17" s="184"/>
      <c r="C17" s="269">
        <f>SUM(C15)+C11</f>
        <v>300000</v>
      </c>
      <c r="D17" s="270"/>
      <c r="E17" s="269">
        <f>SUM(E15)+E11</f>
        <v>331763</v>
      </c>
      <c r="F17" s="262"/>
      <c r="G17" s="269">
        <f>SUM(G15)+G11</f>
        <v>2433</v>
      </c>
      <c r="H17" s="270"/>
      <c r="I17" s="269">
        <f>SUM(I15)+I11</f>
        <v>30000</v>
      </c>
      <c r="J17" s="262"/>
      <c r="K17" s="269">
        <f>SUM(K15)+K11</f>
        <v>263966</v>
      </c>
      <c r="L17" s="262"/>
      <c r="M17" s="269">
        <f>SUM(M15)+M11</f>
        <v>928162</v>
      </c>
      <c r="N17" s="181"/>
    </row>
    <row r="18" spans="1:14" ht="22.5" customHeight="1" thickTop="1"/>
    <row r="19" spans="1:14">
      <c r="K19" s="180"/>
      <c r="M19" s="180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5"/>
  <sheetViews>
    <sheetView zoomScale="85" zoomScaleNormal="85" zoomScaleSheetLayoutView="85" workbookViewId="0">
      <selection activeCell="C13" sqref="C13"/>
    </sheetView>
  </sheetViews>
  <sheetFormatPr defaultColWidth="9.09765625" defaultRowHeight="21.5"/>
  <cols>
    <col min="1" max="1" width="57.3984375" style="102" customWidth="1"/>
    <col min="2" max="2" width="1.8984375" style="81" customWidth="1"/>
    <col min="3" max="3" width="13.8984375" style="95" customWidth="1"/>
    <col min="4" max="4" width="1.8984375" style="81" customWidth="1"/>
    <col min="5" max="5" width="13.8984375" style="95" customWidth="1"/>
    <col min="6" max="6" width="1.8984375" style="81" customWidth="1"/>
    <col min="7" max="7" width="13.8984375" style="81" customWidth="1"/>
    <col min="8" max="8" width="1.8984375" style="81" customWidth="1"/>
    <col min="9" max="9" width="13.8984375" style="81" customWidth="1"/>
    <col min="10" max="10" width="9.09765625" style="81"/>
    <col min="11" max="12" width="12.19921875" style="81" bestFit="1" customWidth="1"/>
    <col min="13" max="14" width="12.09765625" style="81" bestFit="1" customWidth="1"/>
    <col min="15" max="152" width="9.09765625" style="81"/>
    <col min="153" max="153" width="39.19921875" style="81" customWidth="1"/>
    <col min="154" max="154" width="12.09765625" style="81" customWidth="1"/>
    <col min="155" max="155" width="1" style="81" customWidth="1"/>
    <col min="156" max="156" width="17.69921875" style="81" customWidth="1"/>
    <col min="157" max="157" width="1.09765625" style="81" customWidth="1"/>
    <col min="158" max="158" width="17.69921875" style="81" customWidth="1"/>
    <col min="159" max="159" width="1" style="81" customWidth="1"/>
    <col min="160" max="160" width="17.69921875" style="81" customWidth="1"/>
    <col min="161" max="161" width="1.09765625" style="81" customWidth="1"/>
    <col min="162" max="162" width="17.69921875" style="81" customWidth="1"/>
    <col min="163" max="163" width="1.3984375" style="81" customWidth="1"/>
    <col min="164" max="172" width="0" style="81" hidden="1" customWidth="1"/>
    <col min="173" max="16384" width="9.09765625" style="81"/>
  </cols>
  <sheetData>
    <row r="1" spans="1:9" s="236" customFormat="1" ht="22.5" customHeight="1">
      <c r="A1" s="78" t="s">
        <v>107</v>
      </c>
      <c r="B1" s="235"/>
      <c r="C1" s="235"/>
      <c r="D1" s="235"/>
      <c r="E1" s="235"/>
      <c r="F1" s="235"/>
      <c r="G1" s="235"/>
      <c r="H1" s="235"/>
      <c r="I1" s="235"/>
    </row>
    <row r="2" spans="1:9" s="236" customFormat="1" ht="22.5" customHeight="1">
      <c r="A2" s="164" t="s">
        <v>186</v>
      </c>
      <c r="B2" s="235"/>
      <c r="C2" s="235"/>
      <c r="D2" s="235"/>
      <c r="E2" s="235"/>
      <c r="F2" s="235"/>
      <c r="G2" s="235"/>
      <c r="H2" s="235"/>
      <c r="I2" s="235"/>
    </row>
    <row r="3" spans="1:9" s="237" customFormat="1" ht="20.5" customHeight="1">
      <c r="A3" s="206"/>
      <c r="B3" s="232"/>
      <c r="C3" s="232"/>
      <c r="D3" s="232"/>
      <c r="E3" s="232"/>
      <c r="F3" s="232"/>
      <c r="G3" s="232"/>
      <c r="H3" s="232"/>
      <c r="I3" s="232"/>
    </row>
    <row r="4" spans="1:9" s="237" customFormat="1" ht="22.5" customHeight="1">
      <c r="A4" s="174"/>
      <c r="B4" s="174"/>
      <c r="C4" s="295" t="s">
        <v>3</v>
      </c>
      <c r="D4" s="295"/>
      <c r="E4" s="295"/>
      <c r="F4" s="238"/>
      <c r="G4" s="295" t="s">
        <v>4</v>
      </c>
      <c r="H4" s="295"/>
      <c r="I4" s="295"/>
    </row>
    <row r="5" spans="1:9" s="237" customFormat="1" ht="22.5" customHeight="1">
      <c r="A5" s="174"/>
      <c r="B5" s="174"/>
      <c r="C5" s="290" t="s">
        <v>141</v>
      </c>
      <c r="D5" s="290"/>
      <c r="E5" s="290"/>
      <c r="F5" s="205"/>
      <c r="G5" s="290" t="s">
        <v>141</v>
      </c>
      <c r="H5" s="290"/>
      <c r="I5" s="290"/>
    </row>
    <row r="6" spans="1:9" s="237" customFormat="1" ht="22.5" customHeight="1">
      <c r="A6" s="174"/>
      <c r="B6" s="174"/>
      <c r="C6" s="290" t="s">
        <v>142</v>
      </c>
      <c r="D6" s="290"/>
      <c r="E6" s="290"/>
      <c r="F6" s="205"/>
      <c r="G6" s="290" t="s">
        <v>142</v>
      </c>
      <c r="H6" s="290"/>
      <c r="I6" s="290"/>
    </row>
    <row r="7" spans="1:9" s="237" customFormat="1" ht="22.5" customHeight="1">
      <c r="A7" s="174"/>
      <c r="B7" s="92"/>
      <c r="C7" s="92" t="s">
        <v>111</v>
      </c>
      <c r="D7" s="92"/>
      <c r="E7" s="92" t="s">
        <v>112</v>
      </c>
      <c r="F7" s="239"/>
      <c r="G7" s="92" t="s">
        <v>111</v>
      </c>
      <c r="H7" s="92"/>
      <c r="I7" s="92" t="s">
        <v>112</v>
      </c>
    </row>
    <row r="8" spans="1:9" s="237" customFormat="1" ht="21.75" customHeight="1">
      <c r="A8" s="174"/>
      <c r="B8" s="174"/>
      <c r="C8" s="296" t="s">
        <v>6</v>
      </c>
      <c r="D8" s="296"/>
      <c r="E8" s="296"/>
      <c r="F8" s="296"/>
      <c r="G8" s="296"/>
      <c r="H8" s="296"/>
      <c r="I8" s="296"/>
    </row>
    <row r="9" spans="1:9" s="237" customFormat="1" ht="21.75" customHeight="1">
      <c r="A9" s="240" t="s">
        <v>7</v>
      </c>
      <c r="B9" s="238"/>
      <c r="C9" s="241"/>
      <c r="D9" s="238"/>
      <c r="E9" s="241"/>
      <c r="F9" s="238"/>
      <c r="G9" s="241"/>
      <c r="H9" s="238"/>
      <c r="I9" s="241"/>
    </row>
    <row r="10" spans="1:9" ht="21.75" customHeight="1">
      <c r="A10" s="102" t="s">
        <v>8</v>
      </c>
      <c r="B10" s="232"/>
      <c r="C10" s="276">
        <f>'PL 5-6'!C26</f>
        <v>43315</v>
      </c>
      <c r="D10" s="232"/>
      <c r="E10" s="276">
        <f>'PL 5-6'!E26</f>
        <v>24740</v>
      </c>
      <c r="F10" s="232"/>
      <c r="G10" s="276">
        <f>'PL 5-6'!G26</f>
        <v>43315</v>
      </c>
      <c r="H10" s="232"/>
      <c r="I10" s="276">
        <f>'PL 5-6'!I26</f>
        <v>24740</v>
      </c>
    </row>
    <row r="11" spans="1:9" ht="21.75" customHeight="1">
      <c r="A11" s="136" t="s">
        <v>187</v>
      </c>
      <c r="B11" s="232"/>
      <c r="C11" s="180"/>
      <c r="D11" s="232"/>
      <c r="E11" s="237"/>
      <c r="F11" s="237"/>
      <c r="G11" s="180"/>
      <c r="H11" s="237"/>
      <c r="I11" s="237"/>
    </row>
    <row r="12" spans="1:9" ht="21.75" customHeight="1">
      <c r="A12" s="112" t="s">
        <v>157</v>
      </c>
      <c r="B12" s="232"/>
      <c r="C12" s="113">
        <f>-'PL 5-6'!C25</f>
        <v>10762</v>
      </c>
      <c r="D12" s="232"/>
      <c r="E12" s="113">
        <f>-'PL 5-6'!E25</f>
        <v>6127</v>
      </c>
      <c r="F12" s="237"/>
      <c r="G12" s="113">
        <f>-'PL 5-6'!G25</f>
        <v>7053</v>
      </c>
      <c r="H12" s="237"/>
      <c r="I12" s="113">
        <f>-'PL 5-6'!I25</f>
        <v>2348</v>
      </c>
    </row>
    <row r="13" spans="1:9" ht="21.75" customHeight="1">
      <c r="A13" s="112" t="s">
        <v>19</v>
      </c>
      <c r="B13" s="232"/>
      <c r="C13" s="242">
        <f>'PL 5-6'!C21</f>
        <v>6734</v>
      </c>
      <c r="D13" s="232"/>
      <c r="E13" s="242">
        <f>'PL 5-6'!E21</f>
        <v>10150</v>
      </c>
      <c r="F13" s="232"/>
      <c r="G13" s="242">
        <f>'PL 5-6'!G21</f>
        <v>6176</v>
      </c>
      <c r="H13" s="232"/>
      <c r="I13" s="242">
        <f>'PL 5-6'!I21</f>
        <v>9951</v>
      </c>
    </row>
    <row r="14" spans="1:9" ht="21.75" customHeight="1">
      <c r="A14" s="112" t="s">
        <v>188</v>
      </c>
      <c r="B14" s="232"/>
      <c r="C14" s="184">
        <v>86393</v>
      </c>
      <c r="D14" s="232"/>
      <c r="E14" s="232">
        <v>87879</v>
      </c>
      <c r="F14" s="237"/>
      <c r="G14" s="184">
        <v>84390</v>
      </c>
      <c r="H14" s="237"/>
      <c r="I14" s="232">
        <v>86254</v>
      </c>
    </row>
    <row r="15" spans="1:9" ht="21.75" customHeight="1">
      <c r="A15" s="112" t="s">
        <v>254</v>
      </c>
      <c r="B15" s="232"/>
      <c r="C15" s="184">
        <v>-18</v>
      </c>
      <c r="D15" s="232"/>
      <c r="E15" s="184">
        <v>-81</v>
      </c>
      <c r="F15" s="237"/>
      <c r="G15" s="184">
        <v>-18</v>
      </c>
      <c r="H15" s="237"/>
      <c r="I15" s="184">
        <v>-81</v>
      </c>
    </row>
    <row r="16" spans="1:9" ht="21.75" customHeight="1">
      <c r="A16" s="112" t="s">
        <v>189</v>
      </c>
      <c r="B16" s="232"/>
      <c r="C16" s="184">
        <v>-239</v>
      </c>
      <c r="D16" s="232"/>
      <c r="E16" s="232">
        <v>-12</v>
      </c>
      <c r="F16" s="237"/>
      <c r="G16" s="184">
        <v>0</v>
      </c>
      <c r="H16" s="237"/>
      <c r="I16" s="184">
        <v>0</v>
      </c>
    </row>
    <row r="17" spans="1:9" ht="21.75" customHeight="1">
      <c r="A17" s="112" t="s">
        <v>190</v>
      </c>
      <c r="B17" s="232"/>
      <c r="C17" s="184">
        <v>0</v>
      </c>
      <c r="D17" s="232"/>
      <c r="E17" s="184">
        <v>0</v>
      </c>
      <c r="F17" s="237"/>
      <c r="G17" s="184">
        <v>-14827</v>
      </c>
      <c r="H17" s="237"/>
      <c r="I17" s="232">
        <v>-15115</v>
      </c>
    </row>
    <row r="18" spans="1:9" ht="21.75" customHeight="1">
      <c r="A18" s="112" t="s">
        <v>191</v>
      </c>
      <c r="B18" s="232"/>
      <c r="C18" s="184">
        <v>10431</v>
      </c>
      <c r="D18" s="232"/>
      <c r="E18" s="232">
        <v>7349</v>
      </c>
      <c r="F18" s="237"/>
      <c r="G18" s="184">
        <v>3001</v>
      </c>
      <c r="H18" s="237"/>
      <c r="I18" s="232">
        <v>1606</v>
      </c>
    </row>
    <row r="19" spans="1:9">
      <c r="A19" s="112" t="s">
        <v>222</v>
      </c>
      <c r="B19" s="232"/>
      <c r="C19" s="184">
        <v>558</v>
      </c>
      <c r="D19" s="232"/>
      <c r="E19" s="232">
        <v>19</v>
      </c>
      <c r="F19" s="237"/>
      <c r="G19" s="184">
        <v>0</v>
      </c>
      <c r="H19" s="237"/>
      <c r="I19" s="184">
        <v>0</v>
      </c>
    </row>
    <row r="20" spans="1:9" ht="21.75" customHeight="1">
      <c r="A20" s="112" t="s">
        <v>192</v>
      </c>
      <c r="B20" s="232"/>
      <c r="C20" s="184">
        <v>392</v>
      </c>
      <c r="D20" s="232"/>
      <c r="E20" s="232">
        <v>-28</v>
      </c>
      <c r="F20" s="237"/>
      <c r="G20" s="184">
        <v>392</v>
      </c>
      <c r="H20" s="237"/>
      <c r="I20" s="232">
        <v>-28</v>
      </c>
    </row>
    <row r="21" spans="1:9" ht="21.75" customHeight="1">
      <c r="A21" s="112" t="s">
        <v>193</v>
      </c>
      <c r="B21" s="232"/>
      <c r="C21" s="184">
        <v>-1248</v>
      </c>
      <c r="D21" s="232"/>
      <c r="E21" s="232">
        <v>-593</v>
      </c>
      <c r="F21" s="237"/>
      <c r="G21" s="184">
        <v>-1248</v>
      </c>
      <c r="H21" s="237"/>
      <c r="I21" s="232">
        <v>-593</v>
      </c>
    </row>
    <row r="22" spans="1:9" ht="21.75" customHeight="1">
      <c r="A22" s="112" t="s">
        <v>255</v>
      </c>
      <c r="B22" s="232"/>
      <c r="C22" s="184">
        <v>-86</v>
      </c>
      <c r="D22" s="232"/>
      <c r="E22" s="232">
        <v>74</v>
      </c>
      <c r="F22" s="237"/>
      <c r="G22" s="184">
        <v>-86</v>
      </c>
      <c r="H22" s="237"/>
      <c r="I22" s="232">
        <v>74</v>
      </c>
    </row>
    <row r="23" spans="1:9" ht="21.75" customHeight="1">
      <c r="A23" s="102" t="s">
        <v>24</v>
      </c>
      <c r="B23" s="232"/>
      <c r="C23" s="184">
        <v>993</v>
      </c>
      <c r="D23" s="232"/>
      <c r="E23" s="232">
        <v>675</v>
      </c>
      <c r="F23" s="237"/>
      <c r="G23" s="184">
        <v>859</v>
      </c>
      <c r="H23" s="237"/>
      <c r="I23" s="232">
        <v>575</v>
      </c>
    </row>
    <row r="24" spans="1:9" ht="21.75" customHeight="1">
      <c r="A24" s="112" t="s">
        <v>18</v>
      </c>
      <c r="B24" s="232"/>
      <c r="C24" s="184">
        <v>-1</v>
      </c>
      <c r="D24" s="232"/>
      <c r="E24" s="184">
        <v>0</v>
      </c>
      <c r="F24" s="237"/>
      <c r="G24" s="184">
        <v>-42</v>
      </c>
      <c r="H24" s="237"/>
      <c r="I24" s="232">
        <v>-660</v>
      </c>
    </row>
    <row r="25" spans="1:9" ht="20.5" customHeight="1">
      <c r="A25" s="98"/>
      <c r="B25" s="232"/>
      <c r="C25" s="271">
        <f>SUM(C10:C24)</f>
        <v>157986</v>
      </c>
      <c r="D25" s="25"/>
      <c r="E25" s="272">
        <f>SUM(E10:E24)</f>
        <v>136299</v>
      </c>
      <c r="F25" s="25"/>
      <c r="G25" s="271">
        <f>SUM(G10:G24)</f>
        <v>128965</v>
      </c>
      <c r="H25" s="25"/>
      <c r="I25" s="272">
        <f>SUM(I10:I24)</f>
        <v>109071</v>
      </c>
    </row>
    <row r="26" spans="1:9" ht="21.75" customHeight="1">
      <c r="A26" s="136" t="s">
        <v>194</v>
      </c>
      <c r="B26" s="232"/>
      <c r="C26" s="184"/>
      <c r="D26" s="232"/>
      <c r="E26" s="232"/>
      <c r="F26" s="232"/>
      <c r="G26" s="184"/>
      <c r="H26" s="232"/>
      <c r="I26" s="232"/>
    </row>
    <row r="27" spans="1:9" ht="21.75" customHeight="1">
      <c r="A27" s="102" t="s">
        <v>32</v>
      </c>
      <c r="B27" s="232"/>
      <c r="C27" s="184">
        <v>-20398</v>
      </c>
      <c r="D27" s="232"/>
      <c r="E27" s="232">
        <v>-3068</v>
      </c>
      <c r="F27" s="237"/>
      <c r="G27" s="184">
        <v>-31535</v>
      </c>
      <c r="H27" s="237"/>
      <c r="I27" s="232">
        <v>21308</v>
      </c>
    </row>
    <row r="28" spans="1:9" ht="21.75" customHeight="1">
      <c r="A28" s="102" t="s">
        <v>114</v>
      </c>
      <c r="B28" s="232"/>
      <c r="C28" s="184">
        <v>-72832</v>
      </c>
      <c r="D28" s="232"/>
      <c r="E28" s="232">
        <v>-50250</v>
      </c>
      <c r="F28" s="237"/>
      <c r="G28" s="184">
        <v>-47031</v>
      </c>
      <c r="H28" s="237"/>
      <c r="I28" s="232">
        <v>-41832</v>
      </c>
    </row>
    <row r="29" spans="1:9" ht="21.75" customHeight="1">
      <c r="A29" s="102" t="s">
        <v>35</v>
      </c>
      <c r="B29" s="232"/>
      <c r="C29" s="184">
        <v>21977</v>
      </c>
      <c r="D29" s="232"/>
      <c r="E29" s="232">
        <v>-112503</v>
      </c>
      <c r="F29" s="237"/>
      <c r="G29" s="184">
        <v>24234</v>
      </c>
      <c r="H29" s="237"/>
      <c r="I29" s="232">
        <v>-97032</v>
      </c>
    </row>
    <row r="30" spans="1:9" ht="21.75" customHeight="1">
      <c r="A30" s="102" t="s">
        <v>39</v>
      </c>
      <c r="B30" s="232"/>
      <c r="C30" s="184">
        <v>-833</v>
      </c>
      <c r="D30" s="232"/>
      <c r="E30" s="232">
        <v>-4870</v>
      </c>
      <c r="F30" s="237"/>
      <c r="G30" s="184">
        <v>-806</v>
      </c>
      <c r="H30" s="237"/>
      <c r="I30" s="232">
        <v>-4988</v>
      </c>
    </row>
    <row r="31" spans="1:9" ht="21.75" customHeight="1">
      <c r="A31" s="102" t="s">
        <v>125</v>
      </c>
      <c r="B31" s="232"/>
      <c r="C31" s="184">
        <v>2128</v>
      </c>
      <c r="D31" s="232"/>
      <c r="E31" s="232">
        <v>1740</v>
      </c>
      <c r="F31" s="237"/>
      <c r="G31" s="184">
        <v>2430</v>
      </c>
      <c r="H31" s="237"/>
      <c r="I31" s="232">
        <v>1438</v>
      </c>
    </row>
    <row r="32" spans="1:9" ht="21.75" customHeight="1">
      <c r="A32" s="81" t="s">
        <v>41</v>
      </c>
      <c r="B32" s="232"/>
      <c r="C32" s="184">
        <v>-143029</v>
      </c>
      <c r="D32" s="232"/>
      <c r="E32" s="232">
        <v>37662</v>
      </c>
      <c r="F32" s="237"/>
      <c r="G32" s="184">
        <v>-200663</v>
      </c>
      <c r="H32" s="237"/>
      <c r="I32" s="232">
        <v>42276</v>
      </c>
    </row>
    <row r="33" spans="1:9" ht="21.75" customHeight="1">
      <c r="A33" s="102" t="s">
        <v>126</v>
      </c>
      <c r="B33" s="232"/>
      <c r="C33" s="184">
        <v>149</v>
      </c>
      <c r="D33" s="232"/>
      <c r="E33" s="232">
        <v>-363</v>
      </c>
      <c r="F33" s="237"/>
      <c r="G33" s="184">
        <v>9230</v>
      </c>
      <c r="H33" s="237"/>
      <c r="I33" s="232">
        <v>-363</v>
      </c>
    </row>
    <row r="34" spans="1:9">
      <c r="A34" s="102" t="s">
        <v>195</v>
      </c>
      <c r="B34" s="232"/>
      <c r="C34" s="184">
        <v>0</v>
      </c>
      <c r="D34" s="232"/>
      <c r="E34" s="232">
        <v>-737</v>
      </c>
      <c r="F34" s="237"/>
      <c r="G34" s="184">
        <v>0</v>
      </c>
      <c r="H34" s="237"/>
      <c r="I34" s="232">
        <v>-737</v>
      </c>
    </row>
    <row r="35" spans="1:9" ht="21.75" customHeight="1">
      <c r="A35" s="102" t="s">
        <v>44</v>
      </c>
      <c r="B35" s="232"/>
      <c r="C35" s="184">
        <v>1931</v>
      </c>
      <c r="D35" s="232"/>
      <c r="E35" s="232">
        <v>771</v>
      </c>
      <c r="F35" s="237"/>
      <c r="G35" s="184">
        <f>-56-1</f>
        <v>-57</v>
      </c>
      <c r="H35" s="237"/>
      <c r="I35" s="232">
        <v>-211</v>
      </c>
    </row>
    <row r="36" spans="1:9" ht="21.75" customHeight="1">
      <c r="A36" s="102" t="s">
        <v>196</v>
      </c>
      <c r="B36" s="232"/>
      <c r="C36" s="184">
        <v>-331</v>
      </c>
      <c r="D36" s="232"/>
      <c r="E36" s="232">
        <v>-74</v>
      </c>
      <c r="F36" s="237"/>
      <c r="G36" s="184">
        <v>-331</v>
      </c>
      <c r="H36" s="237"/>
      <c r="I36" s="232">
        <v>-74</v>
      </c>
    </row>
    <row r="37" spans="1:9" ht="21.75" customHeight="1">
      <c r="A37" s="102" t="s">
        <v>45</v>
      </c>
      <c r="B37" s="232"/>
      <c r="C37" s="184">
        <v>46</v>
      </c>
      <c r="D37" s="232"/>
      <c r="E37" s="231">
        <v>16</v>
      </c>
      <c r="F37" s="237"/>
      <c r="G37" s="184">
        <v>0</v>
      </c>
      <c r="H37" s="237"/>
      <c r="I37" s="282">
        <v>0</v>
      </c>
    </row>
    <row r="38" spans="1:9" ht="21.75" customHeight="1">
      <c r="A38" s="102" t="s">
        <v>252</v>
      </c>
      <c r="B38" s="232"/>
      <c r="C38" s="249">
        <f>SUM(C25:C37)</f>
        <v>-53206</v>
      </c>
      <c r="D38" s="25"/>
      <c r="E38" s="25">
        <f>SUM(E25:E37)</f>
        <v>4623</v>
      </c>
      <c r="F38" s="25"/>
      <c r="G38" s="249">
        <f>SUM(G25:G37)</f>
        <v>-115564</v>
      </c>
      <c r="H38" s="25"/>
      <c r="I38" s="25">
        <f>SUM(I25:I37)</f>
        <v>28856</v>
      </c>
    </row>
    <row r="39" spans="1:9">
      <c r="A39" s="102" t="s">
        <v>197</v>
      </c>
      <c r="B39" s="232"/>
      <c r="C39" s="184">
        <v>-128</v>
      </c>
      <c r="D39" s="232"/>
      <c r="E39" s="232">
        <v>-3470</v>
      </c>
      <c r="F39" s="232"/>
      <c r="G39" s="184">
        <v>0</v>
      </c>
      <c r="H39" s="232"/>
      <c r="I39" s="232">
        <v>-3470</v>
      </c>
    </row>
    <row r="40" spans="1:9" ht="22">
      <c r="A40" s="243" t="s">
        <v>251</v>
      </c>
      <c r="B40" s="238"/>
      <c r="C40" s="155">
        <f>C38+C39</f>
        <v>-53334</v>
      </c>
      <c r="D40" s="22"/>
      <c r="E40" s="273">
        <f>E38+E39</f>
        <v>1153</v>
      </c>
      <c r="F40" s="22"/>
      <c r="G40" s="155">
        <f>G38+G39</f>
        <v>-115564</v>
      </c>
      <c r="H40" s="22"/>
      <c r="I40" s="273">
        <f>I38+I39</f>
        <v>25386</v>
      </c>
    </row>
    <row r="41" spans="1:9" ht="22">
      <c r="A41" s="79" t="s">
        <v>107</v>
      </c>
      <c r="B41" s="232"/>
      <c r="C41" s="232"/>
      <c r="D41" s="232"/>
      <c r="E41" s="232"/>
      <c r="F41" s="232"/>
      <c r="G41" s="232"/>
      <c r="H41" s="232"/>
      <c r="I41" s="232"/>
    </row>
    <row r="42" spans="1:9" s="237" customFormat="1" ht="22">
      <c r="A42" s="206" t="s">
        <v>186</v>
      </c>
      <c r="B42" s="232"/>
      <c r="C42" s="232"/>
      <c r="D42" s="232"/>
      <c r="E42" s="232"/>
      <c r="F42" s="232"/>
      <c r="G42" s="232"/>
      <c r="H42" s="232"/>
      <c r="I42" s="232"/>
    </row>
    <row r="43" spans="1:9" s="237" customFormat="1" ht="22">
      <c r="A43" s="206"/>
      <c r="B43" s="232"/>
      <c r="C43" s="232"/>
      <c r="D43" s="232"/>
      <c r="E43" s="232"/>
      <c r="F43" s="232"/>
      <c r="G43" s="232"/>
      <c r="H43" s="232"/>
      <c r="I43" s="232"/>
    </row>
    <row r="44" spans="1:9" s="237" customFormat="1" ht="22">
      <c r="A44" s="174"/>
      <c r="B44" s="174"/>
      <c r="C44" s="295" t="s">
        <v>3</v>
      </c>
      <c r="D44" s="295"/>
      <c r="E44" s="295"/>
      <c r="F44" s="238"/>
      <c r="G44" s="295" t="s">
        <v>4</v>
      </c>
      <c r="H44" s="295"/>
      <c r="I44" s="295"/>
    </row>
    <row r="45" spans="1:9" s="237" customFormat="1" ht="24" customHeight="1">
      <c r="A45" s="174"/>
      <c r="B45" s="174"/>
      <c r="C45" s="290" t="s">
        <v>141</v>
      </c>
      <c r="D45" s="290"/>
      <c r="E45" s="290"/>
      <c r="F45" s="205"/>
      <c r="G45" s="290" t="s">
        <v>141</v>
      </c>
      <c r="H45" s="290"/>
      <c r="I45" s="290"/>
    </row>
    <row r="46" spans="1:9" s="237" customFormat="1" ht="21.75" customHeight="1">
      <c r="A46" s="174"/>
      <c r="B46" s="244"/>
      <c r="C46" s="290" t="s">
        <v>142</v>
      </c>
      <c r="D46" s="290"/>
      <c r="E46" s="290"/>
      <c r="F46" s="205"/>
      <c r="G46" s="290" t="s">
        <v>142</v>
      </c>
      <c r="H46" s="290"/>
      <c r="I46" s="290"/>
    </row>
    <row r="47" spans="1:9" s="237" customFormat="1" ht="21.75" customHeight="1">
      <c r="A47" s="174"/>
      <c r="B47" s="92"/>
      <c r="C47" s="92" t="s">
        <v>111</v>
      </c>
      <c r="D47" s="92"/>
      <c r="E47" s="92" t="s">
        <v>112</v>
      </c>
      <c r="F47" s="239"/>
      <c r="G47" s="92" t="s">
        <v>111</v>
      </c>
      <c r="H47" s="92"/>
      <c r="I47" s="92" t="s">
        <v>112</v>
      </c>
    </row>
    <row r="48" spans="1:9" s="237" customFormat="1" ht="21.75" customHeight="1">
      <c r="A48" s="174"/>
      <c r="B48" s="174"/>
      <c r="C48" s="296" t="s">
        <v>6</v>
      </c>
      <c r="D48" s="296"/>
      <c r="E48" s="296"/>
      <c r="F48" s="296"/>
      <c r="G48" s="296"/>
      <c r="H48" s="296"/>
      <c r="I48" s="296"/>
    </row>
    <row r="49" spans="1:9" ht="20.5" customHeight="1">
      <c r="A49" s="99" t="s">
        <v>50</v>
      </c>
      <c r="B49" s="209"/>
      <c r="C49" s="209"/>
      <c r="D49" s="209"/>
      <c r="E49" s="209"/>
      <c r="F49" s="209"/>
      <c r="G49" s="209"/>
      <c r="H49" s="209"/>
      <c r="I49" s="209"/>
    </row>
    <row r="50" spans="1:9">
      <c r="A50" s="112" t="s">
        <v>198</v>
      </c>
      <c r="B50" s="232"/>
      <c r="C50" s="184">
        <v>0</v>
      </c>
      <c r="D50" s="232"/>
      <c r="E50" s="232">
        <v>46</v>
      </c>
      <c r="F50" s="237"/>
      <c r="G50" s="184">
        <v>0</v>
      </c>
      <c r="H50" s="237"/>
      <c r="I50" s="232">
        <v>46</v>
      </c>
    </row>
    <row r="51" spans="1:9" ht="21.75" customHeight="1">
      <c r="A51" s="102" t="s">
        <v>199</v>
      </c>
      <c r="B51" s="232"/>
      <c r="C51" s="184">
        <v>-1718</v>
      </c>
      <c r="D51" s="232"/>
      <c r="E51" s="232">
        <v>-38199</v>
      </c>
      <c r="F51" s="237"/>
      <c r="G51" s="184">
        <v>-1382</v>
      </c>
      <c r="H51" s="237"/>
      <c r="I51" s="232">
        <v>-35269</v>
      </c>
    </row>
    <row r="52" spans="1:9" ht="21.75" customHeight="1">
      <c r="A52" s="102" t="s">
        <v>200</v>
      </c>
      <c r="B52" s="232"/>
      <c r="C52" s="184">
        <v>-4994</v>
      </c>
      <c r="D52" s="232"/>
      <c r="E52" s="232">
        <v>-5053</v>
      </c>
      <c r="F52" s="237"/>
      <c r="G52" s="184">
        <f>-4283-1</f>
        <v>-4284</v>
      </c>
      <c r="H52" s="237"/>
      <c r="I52" s="232">
        <v>-2381</v>
      </c>
    </row>
    <row r="53" spans="1:9">
      <c r="A53" s="102" t="s">
        <v>201</v>
      </c>
      <c r="B53" s="232"/>
      <c r="C53" s="184">
        <v>0</v>
      </c>
      <c r="D53" s="232"/>
      <c r="E53" s="191">
        <v>0</v>
      </c>
      <c r="F53" s="245"/>
      <c r="G53" s="184">
        <v>20000</v>
      </c>
      <c r="H53" s="245"/>
      <c r="I53" s="252">
        <v>10000</v>
      </c>
    </row>
    <row r="54" spans="1:9" ht="21.75" customHeight="1">
      <c r="A54" s="112" t="s">
        <v>256</v>
      </c>
      <c r="B54" s="232"/>
      <c r="C54" s="184">
        <v>0</v>
      </c>
      <c r="D54" s="232"/>
      <c r="E54" s="232">
        <v>2500</v>
      </c>
      <c r="F54" s="232"/>
      <c r="G54" s="184">
        <v>0</v>
      </c>
      <c r="H54" s="232"/>
      <c r="I54" s="188">
        <v>0</v>
      </c>
    </row>
    <row r="55" spans="1:9" ht="21.75" customHeight="1">
      <c r="A55" s="112" t="s">
        <v>18</v>
      </c>
      <c r="B55" s="232"/>
      <c r="C55" s="184">
        <v>1</v>
      </c>
      <c r="D55" s="232"/>
      <c r="E55" s="191">
        <v>0</v>
      </c>
      <c r="F55" s="232"/>
      <c r="G55" s="252">
        <v>42</v>
      </c>
      <c r="H55" s="232"/>
      <c r="I55" s="252">
        <v>660</v>
      </c>
    </row>
    <row r="56" spans="1:9" ht="21.75" customHeight="1">
      <c r="A56" s="98" t="s">
        <v>262</v>
      </c>
      <c r="B56" s="225"/>
      <c r="C56" s="155">
        <f>SUM(C50:C55)</f>
        <v>-6711</v>
      </c>
      <c r="D56" s="262"/>
      <c r="E56" s="274">
        <f>SUM(E50:E55)</f>
        <v>-40706</v>
      </c>
      <c r="F56" s="262"/>
      <c r="G56" s="155">
        <f>SUM(G50:G55)</f>
        <v>14376</v>
      </c>
      <c r="H56" s="22"/>
      <c r="I56" s="273">
        <f>SUM(I50:I55)</f>
        <v>-26944</v>
      </c>
    </row>
    <row r="57" spans="1:9" ht="20.5" customHeight="1">
      <c r="A57" s="98"/>
      <c r="B57" s="238"/>
      <c r="C57" s="237"/>
      <c r="D57" s="238"/>
      <c r="E57" s="237"/>
      <c r="F57" s="238"/>
      <c r="G57" s="191"/>
      <c r="H57" s="238"/>
      <c r="I57" s="191"/>
    </row>
    <row r="58" spans="1:9" ht="21.75" customHeight="1">
      <c r="A58" s="99" t="s">
        <v>70</v>
      </c>
      <c r="B58" s="238"/>
      <c r="C58" s="237"/>
      <c r="D58" s="238"/>
      <c r="E58" s="237"/>
      <c r="F58" s="245"/>
      <c r="G58" s="245"/>
      <c r="H58" s="238"/>
      <c r="I58" s="245"/>
    </row>
    <row r="59" spans="1:9" ht="22">
      <c r="A59" s="81" t="s">
        <v>202</v>
      </c>
      <c r="B59" s="238"/>
      <c r="C59" s="184">
        <v>795013</v>
      </c>
      <c r="D59" s="238"/>
      <c r="E59" s="232">
        <v>559294</v>
      </c>
      <c r="F59" s="237"/>
      <c r="G59" s="184">
        <v>764605</v>
      </c>
      <c r="H59" s="237"/>
      <c r="I59" s="232">
        <v>523932</v>
      </c>
    </row>
    <row r="60" spans="1:9" ht="22">
      <c r="A60" s="81" t="s">
        <v>203</v>
      </c>
      <c r="B60" s="238"/>
      <c r="C60" s="184">
        <v>-690100</v>
      </c>
      <c r="D60" s="238"/>
      <c r="E60" s="232">
        <v>-540000</v>
      </c>
      <c r="F60" s="237"/>
      <c r="G60" s="184">
        <v>-621357</v>
      </c>
      <c r="H60" s="237"/>
      <c r="I60" s="232">
        <v>-540000</v>
      </c>
    </row>
    <row r="61" spans="1:9" ht="22">
      <c r="A61" s="112" t="s">
        <v>204</v>
      </c>
      <c r="B61" s="225"/>
      <c r="C61" s="184">
        <v>-62779</v>
      </c>
      <c r="D61" s="225"/>
      <c r="E61" s="232">
        <v>-63515</v>
      </c>
      <c r="F61" s="237"/>
      <c r="G61" s="184">
        <v>-62267</v>
      </c>
      <c r="H61" s="237"/>
      <c r="I61" s="232">
        <v>-63058</v>
      </c>
    </row>
    <row r="62" spans="1:9" ht="22.5" customHeight="1">
      <c r="A62" s="112" t="s">
        <v>205</v>
      </c>
      <c r="B62" s="238"/>
      <c r="C62" s="184">
        <v>-6734</v>
      </c>
      <c r="D62" s="238"/>
      <c r="E62" s="232">
        <v>-10150</v>
      </c>
      <c r="F62" s="237"/>
      <c r="G62" s="184">
        <v>-6176</v>
      </c>
      <c r="H62" s="237"/>
      <c r="I62" s="232">
        <v>-9951</v>
      </c>
    </row>
    <row r="63" spans="1:9" ht="22">
      <c r="A63" s="114" t="s">
        <v>257</v>
      </c>
      <c r="B63" s="232"/>
      <c r="C63" s="250">
        <f>SUM(C59:C62)</f>
        <v>35400</v>
      </c>
      <c r="D63" s="25"/>
      <c r="E63" s="250">
        <f>SUM(E59:E62)</f>
        <v>-54371</v>
      </c>
      <c r="F63" s="21"/>
      <c r="G63" s="250">
        <f>SUM(G59:G62)</f>
        <v>74805</v>
      </c>
      <c r="H63" s="21"/>
      <c r="I63" s="250">
        <f>SUM(I59:I62)</f>
        <v>-89077</v>
      </c>
    </row>
    <row r="64" spans="1:9" ht="20.5" customHeight="1">
      <c r="A64" s="98"/>
      <c r="B64" s="238"/>
      <c r="C64" s="237"/>
      <c r="D64" s="238"/>
      <c r="E64" s="237"/>
      <c r="F64" s="238"/>
      <c r="G64" s="237"/>
      <c r="H64" s="238"/>
      <c r="I64" s="237"/>
    </row>
    <row r="65" spans="1:14" s="237" customFormat="1" ht="22">
      <c r="A65" s="114" t="s">
        <v>92</v>
      </c>
      <c r="B65" s="238"/>
      <c r="C65" s="234">
        <f>C40+C56+C63</f>
        <v>-24645</v>
      </c>
      <c r="D65" s="238"/>
      <c r="E65" s="22">
        <f>E40+E56+E63</f>
        <v>-93924</v>
      </c>
      <c r="F65" s="238"/>
      <c r="G65" s="234">
        <f>G40+G56+G63</f>
        <v>-26383</v>
      </c>
      <c r="H65" s="238"/>
      <c r="I65" s="22">
        <f>I40+I56+I63</f>
        <v>-90635</v>
      </c>
    </row>
    <row r="66" spans="1:14" s="237" customFormat="1" ht="23.25" customHeight="1">
      <c r="A66" s="82" t="s">
        <v>207</v>
      </c>
      <c r="B66" s="232"/>
      <c r="C66" s="275">
        <f>'BS 3-4'!E10</f>
        <v>76666</v>
      </c>
      <c r="D66" s="232"/>
      <c r="E66" s="232">
        <v>177445</v>
      </c>
      <c r="G66" s="275">
        <f>'BS 3-4'!K10</f>
        <v>66409</v>
      </c>
      <c r="I66" s="232">
        <v>165468</v>
      </c>
    </row>
    <row r="67" spans="1:14" ht="22.5" customHeight="1" thickBot="1">
      <c r="A67" s="114" t="s">
        <v>208</v>
      </c>
      <c r="B67" s="238"/>
      <c r="C67" s="251">
        <f>SUM(C65:C66)</f>
        <v>52021</v>
      </c>
      <c r="D67" s="22"/>
      <c r="E67" s="54">
        <f>SUM(E65:E66)</f>
        <v>83521</v>
      </c>
      <c r="F67" s="22"/>
      <c r="G67" s="251">
        <f>SUM(G65:G66)</f>
        <v>40026</v>
      </c>
      <c r="H67" s="22"/>
      <c r="I67" s="54">
        <f>SUM(I65:I66)</f>
        <v>74833</v>
      </c>
    </row>
    <row r="68" spans="1:14" ht="20.5" customHeight="1" thickTop="1">
      <c r="A68" s="246"/>
      <c r="B68" s="247"/>
      <c r="C68" s="256"/>
      <c r="D68" s="247"/>
      <c r="E68" s="247"/>
      <c r="F68" s="247"/>
      <c r="G68" s="256"/>
      <c r="H68" s="247"/>
      <c r="I68" s="247"/>
    </row>
    <row r="69" spans="1:14" ht="22.5" customHeight="1">
      <c r="A69" s="217" t="s">
        <v>209</v>
      </c>
      <c r="C69" s="209"/>
      <c r="E69" s="209"/>
    </row>
    <row r="70" spans="1:14" s="247" customFormat="1">
      <c r="A70" s="102" t="s">
        <v>210</v>
      </c>
      <c r="B70" s="209"/>
      <c r="C70" s="184">
        <v>1329</v>
      </c>
      <c r="D70" s="209"/>
      <c r="E70" s="184">
        <v>8437</v>
      </c>
      <c r="F70" s="184"/>
      <c r="G70" s="184">
        <v>1338</v>
      </c>
      <c r="H70" s="209"/>
      <c r="I70" s="184">
        <v>8043</v>
      </c>
      <c r="M70" s="248"/>
      <c r="N70" s="248"/>
    </row>
    <row r="71" spans="1:14" s="247" customFormat="1">
      <c r="A71" s="112" t="s">
        <v>211</v>
      </c>
      <c r="B71" s="209"/>
      <c r="C71" s="184">
        <v>1645</v>
      </c>
      <c r="D71" s="209"/>
      <c r="E71" s="184">
        <v>1809</v>
      </c>
      <c r="F71" s="184"/>
      <c r="G71" s="184">
        <v>1329</v>
      </c>
      <c r="H71" s="209"/>
      <c r="I71" s="184">
        <v>1661</v>
      </c>
      <c r="M71" s="248"/>
      <c r="N71" s="248"/>
    </row>
    <row r="72" spans="1:14">
      <c r="A72" s="81"/>
      <c r="C72" s="81"/>
      <c r="E72" s="81"/>
    </row>
    <row r="73" spans="1:14">
      <c r="A73" s="81"/>
      <c r="C73" s="81"/>
      <c r="E73" s="81"/>
    </row>
    <row r="74" spans="1:14">
      <c r="A74" s="81"/>
      <c r="C74" s="81"/>
      <c r="E74" s="81"/>
    </row>
    <row r="75" spans="1:14">
      <c r="A75" s="81"/>
      <c r="C75" s="81"/>
      <c r="E75" s="81"/>
    </row>
    <row r="76" spans="1:14">
      <c r="A76" s="81"/>
      <c r="C76" s="81"/>
      <c r="E76" s="81"/>
    </row>
    <row r="77" spans="1:14">
      <c r="A77" s="81"/>
      <c r="C77" s="81"/>
      <c r="E77" s="81"/>
    </row>
    <row r="78" spans="1:14">
      <c r="A78" s="81"/>
      <c r="C78" s="81"/>
      <c r="E78" s="81"/>
    </row>
    <row r="79" spans="1:14">
      <c r="A79" s="81"/>
      <c r="C79" s="81"/>
      <c r="E79" s="81"/>
    </row>
    <row r="80" spans="1:14">
      <c r="A80" s="81"/>
      <c r="C80" s="81"/>
      <c r="E80" s="81"/>
    </row>
    <row r="81" spans="1:9">
      <c r="A81" s="81"/>
      <c r="C81" s="81"/>
      <c r="E81" s="81"/>
    </row>
    <row r="82" spans="1:9">
      <c r="A82" s="81"/>
      <c r="C82" s="81"/>
      <c r="E82" s="81"/>
    </row>
    <row r="83" spans="1:9">
      <c r="A83" s="81"/>
      <c r="C83" s="81"/>
      <c r="E83" s="81"/>
    </row>
    <row r="84" spans="1:9">
      <c r="A84" s="81"/>
      <c r="C84" s="81"/>
      <c r="E84" s="81"/>
    </row>
    <row r="85" spans="1:9">
      <c r="A85" s="81"/>
      <c r="C85" s="81"/>
      <c r="E85" s="81"/>
    </row>
    <row r="86" spans="1:9" s="102" customFormat="1">
      <c r="A86" s="81"/>
      <c r="B86" s="81"/>
      <c r="C86" s="81"/>
      <c r="D86" s="81"/>
      <c r="E86" s="81"/>
      <c r="F86" s="81"/>
      <c r="G86" s="81"/>
      <c r="H86" s="81"/>
      <c r="I86" s="81"/>
    </row>
    <row r="87" spans="1:9" s="102" customFormat="1">
      <c r="A87" s="81"/>
      <c r="B87" s="81"/>
      <c r="C87" s="81"/>
      <c r="D87" s="81"/>
      <c r="E87" s="81"/>
      <c r="F87" s="81"/>
      <c r="G87" s="81"/>
      <c r="H87" s="81"/>
      <c r="I87" s="81"/>
    </row>
    <row r="88" spans="1:9" s="102" customFormat="1">
      <c r="A88" s="81"/>
      <c r="B88" s="81"/>
      <c r="C88" s="81"/>
      <c r="D88" s="81"/>
      <c r="E88" s="81"/>
      <c r="F88" s="81"/>
      <c r="G88" s="81"/>
      <c r="H88" s="81"/>
      <c r="I88" s="81"/>
    </row>
    <row r="89" spans="1:9" s="102" customFormat="1">
      <c r="A89" s="81"/>
      <c r="B89" s="81"/>
      <c r="C89" s="81"/>
      <c r="D89" s="81"/>
      <c r="E89" s="81"/>
      <c r="F89" s="81"/>
      <c r="G89" s="81"/>
      <c r="H89" s="81"/>
      <c r="I89" s="81"/>
    </row>
    <row r="90" spans="1:9" s="102" customFormat="1">
      <c r="A90" s="81"/>
      <c r="B90" s="81"/>
      <c r="C90" s="81"/>
      <c r="D90" s="81"/>
      <c r="E90" s="81"/>
      <c r="F90" s="81"/>
      <c r="G90" s="81"/>
      <c r="H90" s="81"/>
      <c r="I90" s="81"/>
    </row>
    <row r="91" spans="1:9" s="102" customFormat="1">
      <c r="A91" s="81"/>
      <c r="B91" s="81"/>
      <c r="C91" s="81"/>
      <c r="D91" s="81"/>
      <c r="E91" s="81"/>
      <c r="F91" s="81"/>
      <c r="G91" s="81"/>
      <c r="H91" s="81"/>
      <c r="I91" s="81"/>
    </row>
    <row r="92" spans="1:9" s="102" customFormat="1">
      <c r="A92" s="81"/>
      <c r="B92" s="81"/>
      <c r="C92" s="81"/>
      <c r="D92" s="81"/>
      <c r="E92" s="81"/>
      <c r="F92" s="81"/>
      <c r="G92" s="81"/>
      <c r="H92" s="81"/>
      <c r="I92" s="81"/>
    </row>
    <row r="93" spans="1:9" s="102" customFormat="1">
      <c r="A93" s="81"/>
      <c r="B93" s="81"/>
      <c r="C93" s="81"/>
      <c r="D93" s="81"/>
      <c r="E93" s="81"/>
      <c r="F93" s="81"/>
      <c r="G93" s="81"/>
      <c r="H93" s="81"/>
      <c r="I93" s="81"/>
    </row>
    <row r="94" spans="1:9" s="102" customFormat="1">
      <c r="A94" s="81"/>
      <c r="B94" s="81"/>
      <c r="C94" s="81"/>
      <c r="D94" s="81"/>
      <c r="E94" s="81"/>
      <c r="F94" s="81"/>
      <c r="G94" s="81"/>
      <c r="H94" s="81"/>
      <c r="I94" s="81"/>
    </row>
    <row r="95" spans="1:9" s="102" customFormat="1">
      <c r="A95" s="81"/>
      <c r="B95" s="81"/>
      <c r="C95" s="81"/>
      <c r="D95" s="81"/>
      <c r="E95" s="81"/>
      <c r="F95" s="81"/>
      <c r="G95" s="81"/>
      <c r="H95" s="81"/>
      <c r="I95" s="8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8:I8"/>
    <mergeCell ref="C6:E6"/>
    <mergeCell ref="G6:I6"/>
    <mergeCell ref="C44:E44"/>
    <mergeCell ref="G44:I44"/>
    <mergeCell ref="C48:I48"/>
    <mergeCell ref="C46:E46"/>
    <mergeCell ref="G46:I46"/>
    <mergeCell ref="C45:E45"/>
    <mergeCell ref="G45:I45"/>
  </mergeCells>
  <pageMargins left="0.7" right="0.7" top="0.48" bottom="0.5" header="0.5" footer="0.5"/>
  <pageSetup paperSize="9" scale="83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19921875" style="17" customWidth="1"/>
    <col min="2" max="2" width="14" style="13" customWidth="1"/>
    <col min="3" max="3" width="1.59765625" style="8" customWidth="1"/>
    <col min="4" max="4" width="14" style="13" customWidth="1"/>
    <col min="5" max="5" width="1.59765625" style="8" customWidth="1"/>
    <col min="6" max="6" width="14" style="8" customWidth="1"/>
    <col min="7" max="7" width="1.59765625" style="8" customWidth="1"/>
    <col min="8" max="8" width="14" style="8" customWidth="1"/>
    <col min="9" max="9" width="15.19921875" style="8" customWidth="1"/>
    <col min="10" max="169" width="9.09765625" style="8"/>
    <col min="170" max="170" width="39.19921875" style="8" customWidth="1"/>
    <col min="171" max="171" width="12.09765625" style="8" customWidth="1"/>
    <col min="172" max="172" width="1" style="8" customWidth="1"/>
    <col min="173" max="173" width="17.69921875" style="8" customWidth="1"/>
    <col min="174" max="174" width="1.09765625" style="8" customWidth="1"/>
    <col min="175" max="175" width="17.69921875" style="8" customWidth="1"/>
    <col min="176" max="176" width="1" style="8" customWidth="1"/>
    <col min="177" max="177" width="17.69921875" style="8" customWidth="1"/>
    <col min="178" max="178" width="1.09765625" style="8" customWidth="1"/>
    <col min="179" max="179" width="17.69921875" style="8" customWidth="1"/>
    <col min="180" max="180" width="1.3984375" style="8" customWidth="1"/>
    <col min="181" max="189" width="0" style="8" hidden="1" customWidth="1"/>
    <col min="190" max="16384" width="9.09765625" style="8"/>
  </cols>
  <sheetData>
    <row r="1" spans="1:8" s="69" customFormat="1" ht="23">
      <c r="A1" s="31" t="s">
        <v>212</v>
      </c>
      <c r="B1" s="68"/>
      <c r="C1" s="68"/>
      <c r="D1" s="68"/>
      <c r="E1" s="68"/>
      <c r="F1" s="68"/>
      <c r="G1" s="68"/>
      <c r="H1" s="68"/>
    </row>
    <row r="2" spans="1:8" s="69" customFormat="1" ht="23">
      <c r="A2" s="19" t="s">
        <v>1</v>
      </c>
      <c r="B2" s="68"/>
      <c r="C2" s="68"/>
      <c r="D2" s="68"/>
      <c r="E2" s="68"/>
      <c r="F2" s="68"/>
      <c r="G2" s="68"/>
      <c r="H2" s="68"/>
    </row>
    <row r="3" spans="1:8" s="11" customFormat="1" ht="21.75" customHeight="1">
      <c r="A3" s="20"/>
      <c r="B3" s="285" t="s">
        <v>3</v>
      </c>
      <c r="C3" s="285"/>
      <c r="D3" s="285"/>
      <c r="E3" s="22"/>
      <c r="F3" s="285" t="s">
        <v>4</v>
      </c>
      <c r="G3" s="285"/>
      <c r="H3" s="285"/>
    </row>
    <row r="4" spans="1:8" s="11" customFormat="1" ht="21.75" customHeight="1">
      <c r="A4" s="20"/>
      <c r="B4" s="297" t="s">
        <v>213</v>
      </c>
      <c r="C4" s="297"/>
      <c r="D4" s="297"/>
      <c r="E4" s="66"/>
      <c r="F4" s="297" t="s">
        <v>213</v>
      </c>
      <c r="G4" s="297"/>
      <c r="H4" s="297"/>
    </row>
    <row r="5" spans="1:8" s="11" customFormat="1" ht="21.75" customHeight="1">
      <c r="A5" s="20"/>
      <c r="B5" s="64">
        <v>2557</v>
      </c>
      <c r="C5" s="64"/>
      <c r="D5" s="64">
        <v>2556</v>
      </c>
      <c r="E5" s="64"/>
      <c r="F5" s="64">
        <v>2557</v>
      </c>
      <c r="G5" s="64"/>
      <c r="H5" s="64">
        <v>2556</v>
      </c>
    </row>
    <row r="6" spans="1:8" s="11" customFormat="1" ht="21.75" customHeight="1">
      <c r="A6" s="20"/>
      <c r="B6" s="284" t="s">
        <v>214</v>
      </c>
      <c r="C6" s="284"/>
      <c r="D6" s="284"/>
      <c r="E6" s="284"/>
      <c r="F6" s="284"/>
      <c r="G6" s="284"/>
      <c r="H6" s="284"/>
    </row>
    <row r="7" spans="1:8" s="11" customFormat="1" ht="21.75" customHeight="1">
      <c r="A7" s="39" t="s">
        <v>7</v>
      </c>
      <c r="B7" s="30"/>
      <c r="C7" s="22"/>
      <c r="D7" s="30"/>
      <c r="E7" s="22"/>
      <c r="F7" s="30"/>
      <c r="G7" s="22"/>
      <c r="H7" s="30"/>
    </row>
    <row r="8" spans="1:8" ht="21.75" customHeight="1">
      <c r="A8" s="7" t="s">
        <v>215</v>
      </c>
      <c r="B8" s="25">
        <f>'PL 5-6'!C41</f>
        <v>43315</v>
      </c>
      <c r="C8" s="25"/>
      <c r="D8" s="25">
        <f>'PL 5-6'!E41</f>
        <v>24740</v>
      </c>
      <c r="E8" s="25"/>
      <c r="F8" s="25">
        <f>'PL 5-6'!G40</f>
        <v>43315</v>
      </c>
      <c r="G8" s="25"/>
      <c r="H8" s="25">
        <v>-52166064</v>
      </c>
    </row>
    <row r="9" spans="1:8" ht="21.75" customHeight="1">
      <c r="A9" s="42" t="s">
        <v>216</v>
      </c>
      <c r="B9" s="11"/>
      <c r="C9" s="25"/>
      <c r="D9" s="11"/>
      <c r="E9" s="11"/>
      <c r="F9" s="11"/>
      <c r="G9" s="11"/>
      <c r="H9" s="11"/>
    </row>
    <row r="10" spans="1:8" ht="21.75" customHeight="1">
      <c r="A10" s="10" t="s">
        <v>11</v>
      </c>
      <c r="B10" s="25">
        <v>53992688</v>
      </c>
      <c r="C10" s="25"/>
      <c r="D10" s="25">
        <v>61324217</v>
      </c>
      <c r="E10" s="11"/>
      <c r="F10" s="25">
        <v>44176948</v>
      </c>
      <c r="G10" s="11"/>
      <c r="H10" s="25">
        <v>52858039</v>
      </c>
    </row>
    <row r="11" spans="1:8" ht="21.75" customHeight="1">
      <c r="A11" s="8" t="s">
        <v>217</v>
      </c>
      <c r="B11" s="14">
        <v>1700000</v>
      </c>
      <c r="C11" s="25"/>
      <c r="D11" s="9">
        <v>0</v>
      </c>
      <c r="E11" s="25"/>
      <c r="F11" s="9">
        <v>0</v>
      </c>
      <c r="G11" s="25"/>
      <c r="H11" s="9">
        <v>0</v>
      </c>
    </row>
    <row r="12" spans="1:8" ht="21.75" customHeight="1">
      <c r="A12" s="10" t="s">
        <v>218</v>
      </c>
      <c r="B12" s="25">
        <v>1889625</v>
      </c>
      <c r="C12" s="25"/>
      <c r="D12" s="25">
        <v>1229776</v>
      </c>
      <c r="E12" s="11"/>
      <c r="F12" s="25">
        <v>1655876</v>
      </c>
      <c r="G12" s="11"/>
      <c r="H12" s="25">
        <v>845759</v>
      </c>
    </row>
    <row r="13" spans="1:8" ht="21.75" customHeight="1">
      <c r="A13" s="10" t="s">
        <v>13</v>
      </c>
      <c r="B13" s="25">
        <v>1255554</v>
      </c>
      <c r="C13" s="25"/>
      <c r="D13" s="25">
        <v>1453697</v>
      </c>
      <c r="E13" s="11"/>
      <c r="F13" s="25">
        <v>1240403</v>
      </c>
      <c r="G13" s="11"/>
      <c r="H13" s="25">
        <v>1271879</v>
      </c>
    </row>
    <row r="14" spans="1:8" ht="21.75" customHeight="1">
      <c r="A14" s="10" t="s">
        <v>219</v>
      </c>
      <c r="B14" s="25">
        <f>82980.31-464010.02</f>
        <v>-381029.71</v>
      </c>
      <c r="C14" s="25"/>
      <c r="D14" s="25">
        <v>863397</v>
      </c>
      <c r="E14" s="11"/>
      <c r="F14" s="25">
        <f>-200000-464010</f>
        <v>-664010</v>
      </c>
      <c r="G14" s="11"/>
      <c r="H14" s="25">
        <v>863397</v>
      </c>
    </row>
    <row r="15" spans="1:8" ht="21.75" customHeight="1">
      <c r="A15" s="10" t="s">
        <v>220</v>
      </c>
      <c r="B15" s="25">
        <v>-1902294</v>
      </c>
      <c r="C15" s="25"/>
      <c r="D15" s="25">
        <v>-534618</v>
      </c>
      <c r="E15" s="11"/>
      <c r="F15" s="25">
        <v>-2836972</v>
      </c>
      <c r="G15" s="11"/>
      <c r="H15" s="25">
        <v>-302061</v>
      </c>
    </row>
    <row r="16" spans="1:8" ht="21.75" customHeight="1">
      <c r="A16" s="10" t="s">
        <v>16</v>
      </c>
      <c r="B16" s="9">
        <v>0</v>
      </c>
      <c r="C16" s="25"/>
      <c r="D16" s="9">
        <v>0</v>
      </c>
      <c r="E16" s="11"/>
      <c r="F16" s="9">
        <v>0</v>
      </c>
      <c r="G16" s="11"/>
      <c r="H16" s="25">
        <v>-25299707</v>
      </c>
    </row>
    <row r="17" spans="1:9" ht="21.75" customHeight="1">
      <c r="A17" s="10" t="s">
        <v>221</v>
      </c>
      <c r="B17" s="25">
        <v>-626065.41</v>
      </c>
      <c r="C17" s="25"/>
      <c r="D17" s="25">
        <v>-1317788.3400000001</v>
      </c>
      <c r="E17" s="25"/>
      <c r="F17" s="25">
        <v>-1959405</v>
      </c>
      <c r="G17" s="25"/>
      <c r="H17" s="25">
        <v>-3175993</v>
      </c>
    </row>
    <row r="18" spans="1:9" ht="21.75" customHeight="1">
      <c r="A18" s="10" t="s">
        <v>19</v>
      </c>
      <c r="B18" s="25">
        <v>19277947</v>
      </c>
      <c r="C18" s="25"/>
      <c r="D18" s="25">
        <v>25721701</v>
      </c>
      <c r="E18" s="25"/>
      <c r="F18" s="25">
        <v>16098536</v>
      </c>
      <c r="G18" s="25"/>
      <c r="H18" s="25">
        <v>22841327</v>
      </c>
    </row>
    <row r="19" spans="1:9" ht="21.75" customHeight="1">
      <c r="A19" s="10" t="s">
        <v>222</v>
      </c>
      <c r="B19" s="25">
        <v>6283</v>
      </c>
      <c r="C19" s="25"/>
      <c r="D19" s="25">
        <v>198732</v>
      </c>
      <c r="E19" s="25"/>
      <c r="F19" s="9">
        <v>0</v>
      </c>
      <c r="G19" s="25"/>
      <c r="H19" s="9">
        <v>0</v>
      </c>
    </row>
    <row r="20" spans="1:9" ht="21.75" customHeight="1">
      <c r="A20" s="10" t="s">
        <v>223</v>
      </c>
      <c r="B20" s="14">
        <v>1474448</v>
      </c>
      <c r="C20" s="25"/>
      <c r="D20" s="14">
        <v>-33920</v>
      </c>
      <c r="E20" s="25"/>
      <c r="F20" s="25">
        <v>1501481</v>
      </c>
      <c r="G20" s="25"/>
      <c r="H20" s="25">
        <v>-33920</v>
      </c>
    </row>
    <row r="21" spans="1:9" ht="21.75" customHeight="1">
      <c r="A21" s="10" t="s">
        <v>224</v>
      </c>
      <c r="B21" s="14">
        <v>23397418</v>
      </c>
      <c r="C21" s="25"/>
      <c r="D21" s="14">
        <v>2774300</v>
      </c>
      <c r="E21" s="25"/>
      <c r="F21" s="14">
        <v>20164993</v>
      </c>
      <c r="G21" s="25"/>
      <c r="H21" s="14">
        <v>1871909</v>
      </c>
      <c r="I21" s="8">
        <f>B22+16879375</f>
        <v>-9240459</v>
      </c>
    </row>
    <row r="22" spans="1:9" ht="21.75" customHeight="1">
      <c r="A22" t="s">
        <v>225</v>
      </c>
      <c r="B22" s="14">
        <v>-26119834</v>
      </c>
      <c r="C22" s="25"/>
      <c r="D22" s="14">
        <v>28369172</v>
      </c>
      <c r="E22" s="25"/>
      <c r="F22" s="14">
        <v>-26119834</v>
      </c>
      <c r="G22" s="25"/>
      <c r="H22" s="14">
        <v>28369172</v>
      </c>
    </row>
    <row r="23" spans="1:9" ht="21.75" customHeight="1">
      <c r="A23" s="10" t="s">
        <v>24</v>
      </c>
      <c r="B23" s="25">
        <f>-2114587+2922659</f>
        <v>808072</v>
      </c>
      <c r="C23" s="25"/>
      <c r="D23" s="25">
        <v>1443588</v>
      </c>
      <c r="E23" s="25"/>
      <c r="F23" s="14">
        <f>-1892719+2453729</f>
        <v>561010</v>
      </c>
      <c r="G23" s="25"/>
      <c r="H23" s="14">
        <v>1018659</v>
      </c>
    </row>
    <row r="24" spans="1:9" ht="21.75" customHeight="1">
      <c r="A24" s="10" t="s">
        <v>26</v>
      </c>
      <c r="B24" s="46">
        <f>1275557-584532</f>
        <v>691025</v>
      </c>
      <c r="C24" s="25"/>
      <c r="D24" s="46">
        <v>-19000348</v>
      </c>
      <c r="E24" s="11"/>
      <c r="F24" s="46">
        <f>2647042.19-490746</f>
        <v>2156296.19</v>
      </c>
      <c r="G24" s="11"/>
      <c r="H24" s="46">
        <v>-17230438</v>
      </c>
    </row>
    <row r="25" spans="1:9" ht="21.75" customHeight="1">
      <c r="A25" s="1"/>
      <c r="B25" s="25">
        <f>SUM(B8:B24)</f>
        <v>75507151.879999995</v>
      </c>
      <c r="C25" s="25"/>
      <c r="D25" s="25">
        <f>SUM(D8:D24)</f>
        <v>102516645.66</v>
      </c>
      <c r="E25" s="25"/>
      <c r="F25" s="25">
        <f>SUM(F8:F24)</f>
        <v>56018637.189999998</v>
      </c>
      <c r="G25" s="25"/>
      <c r="H25" s="25">
        <f>SUM(H8:H24)</f>
        <v>11731958</v>
      </c>
    </row>
    <row r="26" spans="1:9" ht="21.75" customHeight="1">
      <c r="A26" s="42" t="s">
        <v>194</v>
      </c>
      <c r="B26" s="25"/>
      <c r="C26" s="25"/>
      <c r="D26" s="25"/>
      <c r="E26" s="25"/>
      <c r="F26" s="25"/>
      <c r="G26" s="25"/>
      <c r="H26" s="25"/>
    </row>
    <row r="27" spans="1:9" ht="21.75" customHeight="1">
      <c r="A27" s="7" t="s">
        <v>32</v>
      </c>
      <c r="B27" s="25">
        <v>4009141</v>
      </c>
      <c r="C27" s="25"/>
      <c r="D27" s="25">
        <v>18737535</v>
      </c>
      <c r="E27" s="25"/>
      <c r="F27" s="25">
        <v>4991796.0199999996</v>
      </c>
      <c r="G27" s="25"/>
      <c r="H27" s="25">
        <v>15465247</v>
      </c>
    </row>
    <row r="28" spans="1:9" ht="21.75" customHeight="1">
      <c r="A28" s="7" t="s">
        <v>33</v>
      </c>
      <c r="B28" s="25">
        <v>5867089</v>
      </c>
      <c r="C28" s="25"/>
      <c r="D28" s="25">
        <f>-2481073-4294833</f>
        <v>-6775906</v>
      </c>
      <c r="E28" s="25"/>
      <c r="F28" s="25">
        <v>-8856593</v>
      </c>
      <c r="G28" s="25"/>
      <c r="H28" s="25">
        <f>-7176035+3732016</f>
        <v>-3444019</v>
      </c>
    </row>
    <row r="29" spans="1:9" ht="21.75" customHeight="1">
      <c r="A29" s="7" t="s">
        <v>35</v>
      </c>
      <c r="B29" s="25">
        <v>-83378297</v>
      </c>
      <c r="C29" s="25"/>
      <c r="D29" s="25">
        <v>28509001</v>
      </c>
      <c r="E29" s="25"/>
      <c r="F29" s="25">
        <v>-93173799</v>
      </c>
      <c r="G29" s="25"/>
      <c r="H29" s="25">
        <v>39746727</v>
      </c>
    </row>
    <row r="30" spans="1:9" ht="21.75" customHeight="1">
      <c r="A30" s="7" t="s">
        <v>39</v>
      </c>
      <c r="B30" s="25">
        <v>-2671890</v>
      </c>
      <c r="C30" s="25"/>
      <c r="D30" s="25">
        <f>-8801481+4294833</f>
        <v>-4506648</v>
      </c>
      <c r="E30" s="25"/>
      <c r="F30" s="25">
        <v>-2920211</v>
      </c>
      <c r="G30" s="25"/>
      <c r="H30" s="25">
        <f>698572-3732016</f>
        <v>-3033444</v>
      </c>
    </row>
    <row r="31" spans="1:9" s="77" customFormat="1" ht="21.75" customHeight="1">
      <c r="A31" s="26" t="s">
        <v>40</v>
      </c>
      <c r="B31" s="28">
        <v>14524662</v>
      </c>
      <c r="C31" s="28"/>
      <c r="D31" s="28">
        <v>1432919</v>
      </c>
      <c r="E31" s="28"/>
      <c r="F31" s="28">
        <v>12091308</v>
      </c>
      <c r="G31" s="28"/>
      <c r="H31" s="28">
        <f>2216700</f>
        <v>2216700</v>
      </c>
    </row>
    <row r="32" spans="1:9" ht="21.75" customHeight="1">
      <c r="A32" t="s">
        <v>41</v>
      </c>
      <c r="B32" s="25">
        <v>22764444</v>
      </c>
      <c r="C32" s="25"/>
      <c r="D32" s="25">
        <v>-57777792</v>
      </c>
      <c r="E32" s="25"/>
      <c r="F32" s="25">
        <v>25061652</v>
      </c>
      <c r="G32" s="25"/>
      <c r="H32" s="25">
        <v>-38856658</v>
      </c>
    </row>
    <row r="33" spans="1:8" ht="21.75" customHeight="1">
      <c r="A33" s="7" t="s">
        <v>43</v>
      </c>
      <c r="B33" s="25">
        <v>-7730767</v>
      </c>
      <c r="C33" s="25"/>
      <c r="D33" s="25">
        <v>-36935</v>
      </c>
      <c r="E33" s="25"/>
      <c r="F33" s="25">
        <v>-4369386</v>
      </c>
      <c r="G33" s="25"/>
      <c r="H33" s="25">
        <v>-2216620.5299999998</v>
      </c>
    </row>
    <row r="34" spans="1:8" s="77" customFormat="1" ht="21.75" customHeight="1">
      <c r="A34" s="26" t="s">
        <v>44</v>
      </c>
      <c r="B34" s="28">
        <v>1110484</v>
      </c>
      <c r="C34" s="28"/>
      <c r="D34" s="28">
        <v>-3976758</v>
      </c>
      <c r="E34" s="28"/>
      <c r="F34" s="28">
        <v>238416</v>
      </c>
      <c r="G34" s="28"/>
      <c r="H34" s="28">
        <v>-3546589.12</v>
      </c>
    </row>
    <row r="35" spans="1:8" ht="21.75" customHeight="1">
      <c r="A35" s="7" t="s">
        <v>45</v>
      </c>
      <c r="B35" s="46">
        <v>-2586175</v>
      </c>
      <c r="C35" s="25"/>
      <c r="D35" s="46">
        <v>9514660</v>
      </c>
      <c r="E35" s="25"/>
      <c r="F35" s="46">
        <v>-2067825</v>
      </c>
      <c r="G35" s="25"/>
      <c r="H35" s="46">
        <f>7971490+1</f>
        <v>7971491</v>
      </c>
    </row>
    <row r="36" spans="1:8" ht="21.75" customHeight="1">
      <c r="A36" s="7" t="s">
        <v>226</v>
      </c>
      <c r="B36" s="25">
        <f>SUM(B25:B35)</f>
        <v>27415842.879999995</v>
      </c>
      <c r="C36" s="25"/>
      <c r="D36" s="25">
        <f>SUM(D25:D35)</f>
        <v>87636721.659999996</v>
      </c>
      <c r="E36" s="25"/>
      <c r="F36" s="25">
        <f>SUM(F25:F35)</f>
        <v>-12986004.790000007</v>
      </c>
      <c r="G36" s="25"/>
      <c r="H36" s="25">
        <f>SUM(H25:H35)</f>
        <v>26034792.349999998</v>
      </c>
    </row>
    <row r="37" spans="1:8" ht="21.75" customHeight="1">
      <c r="A37" s="7" t="s">
        <v>46</v>
      </c>
      <c r="B37" s="25">
        <v>-1485820</v>
      </c>
      <c r="C37" s="25"/>
      <c r="D37" s="25">
        <v>-5774408</v>
      </c>
      <c r="E37" s="25"/>
      <c r="F37" s="25">
        <v>-1452682</v>
      </c>
      <c r="G37" s="25"/>
      <c r="H37" s="25">
        <v>-2391133</v>
      </c>
    </row>
    <row r="38" spans="1:8" ht="22">
      <c r="A38" s="12" t="s">
        <v>227</v>
      </c>
      <c r="B38" s="273">
        <f>SUM(B36:B37)</f>
        <v>25930022.879999995</v>
      </c>
      <c r="C38" s="22"/>
      <c r="D38" s="273">
        <f>SUM(D36:D37)</f>
        <v>81862313.659999996</v>
      </c>
      <c r="E38" s="22"/>
      <c r="F38" s="273">
        <f>SUM(F36:F37)</f>
        <v>-14438686.790000007</v>
      </c>
      <c r="G38" s="22"/>
      <c r="H38" s="273">
        <f>SUM(H36:H37)</f>
        <v>23643659.349999998</v>
      </c>
    </row>
    <row r="39" spans="1:8" s="69" customFormat="1" ht="23">
      <c r="A39" s="31" t="s">
        <v>212</v>
      </c>
      <c r="B39" s="68"/>
      <c r="C39" s="68"/>
      <c r="D39" s="68"/>
      <c r="E39" s="68"/>
      <c r="F39" s="68"/>
      <c r="G39" s="68"/>
      <c r="H39" s="68"/>
    </row>
    <row r="40" spans="1:8" s="11" customFormat="1" ht="23">
      <c r="A40" s="19" t="s">
        <v>1</v>
      </c>
      <c r="B40" s="68"/>
      <c r="C40" s="68"/>
      <c r="D40" s="68"/>
      <c r="E40" s="68"/>
      <c r="F40" s="68"/>
      <c r="G40" s="68"/>
      <c r="H40" s="68"/>
    </row>
    <row r="41" spans="1:8" s="11" customFormat="1" ht="18" customHeight="1">
      <c r="A41" s="20"/>
      <c r="B41" s="285" t="s">
        <v>3</v>
      </c>
      <c r="C41" s="285"/>
      <c r="D41" s="285"/>
      <c r="E41" s="22"/>
      <c r="F41" s="285" t="s">
        <v>4</v>
      </c>
      <c r="G41" s="285"/>
      <c r="H41" s="285"/>
    </row>
    <row r="42" spans="1:8" s="11" customFormat="1" ht="21.75" customHeight="1">
      <c r="A42" s="20"/>
      <c r="B42" s="297" t="s">
        <v>213</v>
      </c>
      <c r="C42" s="297"/>
      <c r="D42" s="297"/>
      <c r="E42" s="66"/>
      <c r="F42" s="297" t="s">
        <v>213</v>
      </c>
      <c r="G42" s="297"/>
      <c r="H42" s="297"/>
    </row>
    <row r="43" spans="1:8" s="11" customFormat="1" ht="21.75" customHeight="1">
      <c r="A43" s="20"/>
      <c r="B43" s="64">
        <v>2557</v>
      </c>
      <c r="C43" s="64"/>
      <c r="D43" s="64">
        <v>2556</v>
      </c>
      <c r="E43" s="64"/>
      <c r="F43" s="64">
        <v>2557</v>
      </c>
      <c r="G43" s="64"/>
      <c r="H43" s="64">
        <v>2556</v>
      </c>
    </row>
    <row r="44" spans="1:8" ht="18" customHeight="1">
      <c r="A44" s="20"/>
      <c r="B44" s="284" t="s">
        <v>214</v>
      </c>
      <c r="C44" s="284"/>
      <c r="D44" s="284"/>
      <c r="E44" s="284"/>
      <c r="F44" s="284"/>
      <c r="G44" s="284"/>
      <c r="H44" s="284"/>
    </row>
    <row r="45" spans="1:8" ht="21.75" customHeight="1">
      <c r="A45" s="5" t="s">
        <v>50</v>
      </c>
      <c r="B45" s="2"/>
      <c r="C45" s="2"/>
      <c r="D45" s="2"/>
      <c r="E45" s="2"/>
      <c r="F45" s="2"/>
      <c r="G45" s="2"/>
      <c r="H45" s="2"/>
    </row>
    <row r="46" spans="1:8" ht="21.75" customHeight="1">
      <c r="A46" s="10" t="s">
        <v>52</v>
      </c>
      <c r="B46" s="25">
        <v>728754</v>
      </c>
      <c r="C46" s="25"/>
      <c r="D46" s="25">
        <v>1506485</v>
      </c>
      <c r="E46" s="25"/>
      <c r="F46" s="25">
        <v>2584404</v>
      </c>
      <c r="G46" s="25"/>
      <c r="H46" s="25">
        <v>2340380</v>
      </c>
    </row>
    <row r="47" spans="1:8" ht="21.75" customHeight="1">
      <c r="A47" s="7" t="s">
        <v>228</v>
      </c>
      <c r="B47" s="9">
        <v>0</v>
      </c>
      <c r="C47" s="25"/>
      <c r="D47" s="9">
        <v>0</v>
      </c>
      <c r="E47" s="29"/>
      <c r="F47" s="29">
        <v>189627500</v>
      </c>
      <c r="G47" s="29"/>
      <c r="H47" s="25">
        <v>70128000</v>
      </c>
    </row>
    <row r="48" spans="1:8" ht="21.75" customHeight="1">
      <c r="A48" s="7" t="s">
        <v>115</v>
      </c>
      <c r="B48" s="9">
        <v>0</v>
      </c>
      <c r="C48" s="25"/>
      <c r="D48" s="9">
        <v>0</v>
      </c>
      <c r="E48" s="29"/>
      <c r="F48" s="29">
        <v>-158357500</v>
      </c>
      <c r="G48" s="29"/>
      <c r="H48" s="29">
        <v>-100030500</v>
      </c>
    </row>
    <row r="49" spans="1:10" ht="21.75" customHeight="1">
      <c r="A49" s="7" t="s">
        <v>229</v>
      </c>
      <c r="B49" s="9">
        <v>0</v>
      </c>
      <c r="C49" s="25"/>
      <c r="D49" s="9">
        <v>0</v>
      </c>
      <c r="E49" s="29"/>
      <c r="F49" s="29">
        <v>6064644</v>
      </c>
      <c r="G49" s="29"/>
      <c r="H49" s="29">
        <v>18212856.103888888</v>
      </c>
    </row>
    <row r="50" spans="1:10" ht="21.75" customHeight="1">
      <c r="A50" s="7" t="s">
        <v>230</v>
      </c>
      <c r="B50" s="9">
        <v>0</v>
      </c>
      <c r="C50" s="25"/>
      <c r="D50" s="9">
        <v>0</v>
      </c>
      <c r="E50" s="29"/>
      <c r="F50" s="9">
        <v>0</v>
      </c>
      <c r="G50" s="29"/>
      <c r="H50" s="29">
        <v>-24277500</v>
      </c>
    </row>
    <row r="51" spans="1:10" ht="21.75" customHeight="1">
      <c r="A51" s="10" t="s">
        <v>58</v>
      </c>
      <c r="B51" s="25">
        <v>12435769</v>
      </c>
      <c r="C51" s="25"/>
      <c r="D51" s="25">
        <v>5142720</v>
      </c>
      <c r="E51" s="25"/>
      <c r="F51" s="25">
        <v>13750533</v>
      </c>
      <c r="G51" s="25"/>
      <c r="H51" s="25">
        <v>6993256</v>
      </c>
    </row>
    <row r="52" spans="1:10" ht="21.5">
      <c r="A52" s="10" t="s">
        <v>231</v>
      </c>
      <c r="B52" s="9">
        <v>0</v>
      </c>
      <c r="C52" s="25"/>
      <c r="D52" s="9">
        <v>0</v>
      </c>
      <c r="E52" s="25"/>
      <c r="F52" s="29">
        <v>-16500000</v>
      </c>
      <c r="G52" s="25"/>
      <c r="H52" s="29">
        <v>-5</v>
      </c>
    </row>
    <row r="53" spans="1:10" ht="21.75" customHeight="1">
      <c r="A53" s="7" t="s">
        <v>232</v>
      </c>
      <c r="B53" s="9">
        <v>0</v>
      </c>
      <c r="C53" s="25"/>
      <c r="D53" s="9">
        <v>0</v>
      </c>
      <c r="E53" s="29"/>
      <c r="F53" s="14">
        <v>0</v>
      </c>
      <c r="G53" s="29"/>
      <c r="H53" s="14">
        <v>25299707</v>
      </c>
    </row>
    <row r="54" spans="1:10" ht="21.75" customHeight="1">
      <c r="A54" s="7" t="s">
        <v>61</v>
      </c>
      <c r="B54" s="25">
        <v>-21576072</v>
      </c>
      <c r="C54" s="25"/>
      <c r="D54" s="25">
        <v>-55669064</v>
      </c>
      <c r="E54" s="25"/>
      <c r="F54" s="25">
        <v>-20122610</v>
      </c>
      <c r="G54" s="25"/>
      <c r="H54" s="25">
        <v>-37524405</v>
      </c>
    </row>
    <row r="55" spans="1:10" ht="21.75" customHeight="1">
      <c r="A55" s="10" t="s">
        <v>65</v>
      </c>
      <c r="B55" s="25">
        <v>916804</v>
      </c>
      <c r="C55" s="25"/>
      <c r="D55" s="25">
        <v>66075</v>
      </c>
      <c r="E55" s="25"/>
      <c r="F55" s="25">
        <v>862056</v>
      </c>
      <c r="G55" s="25"/>
      <c r="H55" s="25">
        <v>2752823</v>
      </c>
    </row>
    <row r="56" spans="1:10" ht="21.5">
      <c r="A56" s="7" t="s">
        <v>233</v>
      </c>
      <c r="B56" s="25">
        <v>-3915785</v>
      </c>
      <c r="C56" s="25"/>
      <c r="D56" s="25">
        <v>-2623106</v>
      </c>
      <c r="E56" s="25"/>
      <c r="F56" s="25">
        <v>-3741138</v>
      </c>
      <c r="G56" s="25"/>
      <c r="H56" s="25">
        <v>-2506849</v>
      </c>
    </row>
    <row r="57" spans="1:10" ht="21.75" customHeight="1">
      <c r="A57" s="1" t="s">
        <v>234</v>
      </c>
      <c r="B57" s="273">
        <f>SUM(B46:B56)</f>
        <v>-11410530</v>
      </c>
      <c r="C57" s="22"/>
      <c r="D57" s="273">
        <f>SUM(D46:D56)</f>
        <v>-51576890</v>
      </c>
      <c r="E57" s="22"/>
      <c r="F57" s="273">
        <f>SUM(F46:F56)</f>
        <v>14167889</v>
      </c>
      <c r="G57" s="22"/>
      <c r="H57" s="273">
        <f>SUM(H46:H56)</f>
        <v>-38612236.896111116</v>
      </c>
    </row>
    <row r="58" spans="1:10" ht="12" customHeight="1">
      <c r="A58" s="1"/>
      <c r="B58" s="11"/>
      <c r="C58" s="22"/>
      <c r="D58" s="11"/>
      <c r="E58" s="22"/>
      <c r="F58" s="11"/>
      <c r="G58" s="22"/>
      <c r="H58" s="11"/>
    </row>
    <row r="59" spans="1:10" ht="22">
      <c r="A59" s="5" t="s">
        <v>70</v>
      </c>
      <c r="B59" s="11"/>
      <c r="C59" s="22"/>
      <c r="D59" s="11"/>
      <c r="E59" s="29"/>
      <c r="F59" s="29"/>
      <c r="G59" s="22"/>
      <c r="H59" s="29"/>
    </row>
    <row r="60" spans="1:10" ht="22">
      <c r="A60" s="10" t="s">
        <v>72</v>
      </c>
      <c r="B60" s="29">
        <v>-19236146</v>
      </c>
      <c r="C60" s="22"/>
      <c r="D60" s="29">
        <v>-25993699</v>
      </c>
      <c r="E60" s="29"/>
      <c r="F60" s="65">
        <v>-16081433</v>
      </c>
      <c r="G60" s="29"/>
      <c r="H60" s="65">
        <v>-23113325</v>
      </c>
    </row>
    <row r="61" spans="1:10" ht="22">
      <c r="A61" s="10" t="s">
        <v>235</v>
      </c>
      <c r="B61" s="14">
        <v>13500000</v>
      </c>
      <c r="C61" s="22"/>
      <c r="D61" s="9">
        <v>0</v>
      </c>
      <c r="E61" s="29"/>
      <c r="F61" s="9">
        <v>0</v>
      </c>
      <c r="G61" s="29"/>
      <c r="H61" s="9">
        <v>0</v>
      </c>
    </row>
    <row r="62" spans="1:10" ht="22">
      <c r="A62" s="10" t="s">
        <v>77</v>
      </c>
      <c r="B62" s="29">
        <v>566083866</v>
      </c>
      <c r="C62" s="22"/>
      <c r="D62" s="29">
        <v>807046098</v>
      </c>
      <c r="E62" s="29"/>
      <c r="F62" s="29">
        <v>340000000</v>
      </c>
      <c r="G62" s="29"/>
      <c r="H62" s="14">
        <v>680000000</v>
      </c>
      <c r="J62" s="29"/>
    </row>
    <row r="63" spans="1:10" ht="22">
      <c r="A63" t="s">
        <v>236</v>
      </c>
      <c r="B63" s="29">
        <v>572292500</v>
      </c>
      <c r="C63" s="22"/>
      <c r="D63" s="29">
        <v>322570000</v>
      </c>
      <c r="E63" s="29"/>
      <c r="F63" s="29">
        <v>526000000</v>
      </c>
      <c r="G63" s="29"/>
      <c r="H63" s="29">
        <v>298000000</v>
      </c>
      <c r="J63" s="14"/>
    </row>
    <row r="64" spans="1:10" ht="22">
      <c r="A64" t="s">
        <v>237</v>
      </c>
      <c r="B64" s="29">
        <v>0</v>
      </c>
      <c r="C64" s="22"/>
      <c r="D64" s="29">
        <v>58922500</v>
      </c>
      <c r="E64" s="29"/>
      <c r="F64" s="29">
        <v>0</v>
      </c>
      <c r="G64" s="29"/>
      <c r="H64" s="29">
        <v>45000000</v>
      </c>
    </row>
    <row r="65" spans="1:8" ht="22">
      <c r="A65" s="10" t="s">
        <v>238</v>
      </c>
      <c r="B65" s="29">
        <v>3262822</v>
      </c>
      <c r="C65" s="22"/>
      <c r="D65" s="29">
        <v>14381680</v>
      </c>
      <c r="E65" s="29"/>
      <c r="F65" s="29">
        <v>3262822</v>
      </c>
      <c r="G65" s="29"/>
      <c r="H65" s="29">
        <v>14381680</v>
      </c>
    </row>
    <row r="66" spans="1:8" ht="22">
      <c r="A66" t="s">
        <v>239</v>
      </c>
      <c r="B66" s="29">
        <v>-559922500</v>
      </c>
      <c r="C66" s="22"/>
      <c r="D66" s="29">
        <v>-261922500</v>
      </c>
      <c r="E66" s="29"/>
      <c r="F66" s="29">
        <v>-501000000</v>
      </c>
      <c r="G66" s="29"/>
      <c r="H66" s="29">
        <v>-248000000</v>
      </c>
    </row>
    <row r="67" spans="1:8" ht="22">
      <c r="A67" s="10" t="s">
        <v>240</v>
      </c>
      <c r="B67" s="29">
        <v>-557357225</v>
      </c>
      <c r="C67" s="22"/>
      <c r="D67" s="29">
        <v>-855604780</v>
      </c>
      <c r="E67" s="29"/>
      <c r="F67" s="14">
        <v>-340000000</v>
      </c>
      <c r="G67" s="29"/>
      <c r="H67" s="29">
        <v>-750000000</v>
      </c>
    </row>
    <row r="68" spans="1:8" ht="22">
      <c r="A68" t="s">
        <v>241</v>
      </c>
      <c r="B68" s="25">
        <v>-323417</v>
      </c>
      <c r="C68" s="22"/>
      <c r="D68" s="25">
        <v>-298720</v>
      </c>
      <c r="E68" s="29"/>
      <c r="F68" s="9">
        <v>0</v>
      </c>
      <c r="G68" s="29"/>
      <c r="H68" s="9">
        <v>0</v>
      </c>
    </row>
    <row r="69" spans="1:8" ht="21.5">
      <c r="A69" t="s">
        <v>242</v>
      </c>
      <c r="B69" s="9">
        <v>0</v>
      </c>
      <c r="C69" s="29"/>
      <c r="D69" s="29">
        <v>38000000</v>
      </c>
      <c r="E69" s="29"/>
      <c r="F69" s="9">
        <v>0</v>
      </c>
      <c r="G69" s="29"/>
      <c r="H69" s="29">
        <v>38000000</v>
      </c>
    </row>
    <row r="70" spans="1:8" ht="22">
      <c r="A70" t="s">
        <v>243</v>
      </c>
      <c r="B70" s="14">
        <v>0</v>
      </c>
      <c r="C70" s="22"/>
      <c r="D70" s="14">
        <v>-88922500</v>
      </c>
      <c r="E70" s="29"/>
      <c r="F70" s="9">
        <v>0</v>
      </c>
      <c r="G70" s="29"/>
      <c r="H70" s="25">
        <v>-75000000</v>
      </c>
    </row>
    <row r="71" spans="1:8" ht="22.5" customHeight="1">
      <c r="A71" t="s">
        <v>244</v>
      </c>
      <c r="B71" s="14">
        <v>-14238455</v>
      </c>
      <c r="C71" s="22" t="e">
        <f>#REF!</f>
        <v>#REF!</v>
      </c>
      <c r="D71" s="14">
        <v>-37891956</v>
      </c>
      <c r="E71" s="29"/>
      <c r="F71" s="25">
        <v>-13987427</v>
      </c>
      <c r="G71" s="29"/>
      <c r="H71" s="25">
        <v>-37648337</v>
      </c>
    </row>
    <row r="72" spans="1:8" s="69" customFormat="1" ht="23">
      <c r="A72" s="12" t="s">
        <v>245</v>
      </c>
      <c r="B72" s="279">
        <f>SUM(B60:B71)</f>
        <v>4061445</v>
      </c>
      <c r="C72" s="25"/>
      <c r="D72" s="279">
        <f>SUM(D60:D71)</f>
        <v>-29713877</v>
      </c>
      <c r="E72" s="21"/>
      <c r="F72" s="279">
        <f>SUM(F60:F71)</f>
        <v>-1806038</v>
      </c>
      <c r="G72" s="21"/>
      <c r="H72" s="279">
        <f>SUM(H60:H71)</f>
        <v>-58379982</v>
      </c>
    </row>
    <row r="73" spans="1:8" s="69" customFormat="1" ht="23">
      <c r="A73" s="1"/>
      <c r="B73" s="11"/>
      <c r="C73" s="22"/>
      <c r="D73" s="11"/>
      <c r="E73" s="22"/>
      <c r="F73" s="11"/>
      <c r="G73" s="22"/>
      <c r="H73" s="11"/>
    </row>
    <row r="74" spans="1:8" s="11" customFormat="1" ht="23">
      <c r="A74" s="31" t="s">
        <v>212</v>
      </c>
      <c r="B74" s="68"/>
      <c r="C74" s="68"/>
      <c r="D74" s="68"/>
      <c r="E74" s="68"/>
      <c r="F74" s="68"/>
      <c r="G74" s="68"/>
      <c r="H74" s="68"/>
    </row>
    <row r="75" spans="1:8" s="11" customFormat="1" ht="22.5" customHeight="1">
      <c r="A75" s="19" t="s">
        <v>1</v>
      </c>
      <c r="B75" s="68"/>
      <c r="C75" s="68"/>
      <c r="D75" s="68"/>
      <c r="E75" s="68"/>
      <c r="F75" s="68"/>
      <c r="G75" s="68"/>
      <c r="H75" s="68"/>
    </row>
    <row r="76" spans="1:8" s="11" customFormat="1" ht="22">
      <c r="A76" s="20"/>
      <c r="B76" s="285" t="s">
        <v>3</v>
      </c>
      <c r="C76" s="285"/>
      <c r="D76" s="285"/>
      <c r="E76" s="22"/>
      <c r="F76" s="285" t="s">
        <v>4</v>
      </c>
      <c r="G76" s="285"/>
      <c r="H76" s="285"/>
    </row>
    <row r="77" spans="1:8" s="11" customFormat="1" ht="22" hidden="1">
      <c r="A77" s="20"/>
      <c r="B77" s="297" t="s">
        <v>213</v>
      </c>
      <c r="C77" s="297"/>
      <c r="D77" s="297"/>
      <c r="E77" s="66"/>
      <c r="F77" s="297" t="s">
        <v>213</v>
      </c>
      <c r="G77" s="297"/>
      <c r="H77" s="297"/>
    </row>
    <row r="78" spans="1:8" s="11" customFormat="1" ht="22">
      <c r="A78" s="20"/>
      <c r="B78" s="297" t="s">
        <v>213</v>
      </c>
      <c r="C78" s="297"/>
      <c r="D78" s="297"/>
      <c r="E78" s="66"/>
      <c r="F78" s="297" t="s">
        <v>213</v>
      </c>
      <c r="G78" s="297"/>
      <c r="H78" s="297"/>
    </row>
    <row r="79" spans="1:8" s="11" customFormat="1" ht="21.5">
      <c r="A79" s="20"/>
      <c r="B79" s="64">
        <v>2557</v>
      </c>
      <c r="C79" s="64"/>
      <c r="D79" s="64">
        <v>2556</v>
      </c>
      <c r="E79" s="64"/>
      <c r="F79" s="64">
        <v>2557</v>
      </c>
      <c r="G79" s="64"/>
      <c r="H79" s="64">
        <v>2556</v>
      </c>
    </row>
    <row r="80" spans="1:8" ht="22.5" customHeight="1">
      <c r="A80" s="20"/>
      <c r="B80" s="284" t="s">
        <v>214</v>
      </c>
      <c r="C80" s="284"/>
      <c r="D80" s="284"/>
      <c r="E80" s="284"/>
      <c r="F80" s="284"/>
      <c r="G80" s="284"/>
      <c r="H80" s="284"/>
    </row>
    <row r="81" spans="1:8" ht="22.5" customHeight="1">
      <c r="A81" s="12" t="s">
        <v>206</v>
      </c>
      <c r="B81" s="22">
        <f>B38+B57+B72</f>
        <v>18580937.879999995</v>
      </c>
      <c r="C81" s="22"/>
      <c r="D81" s="22">
        <f>D38+D57+D72</f>
        <v>571546.65999999642</v>
      </c>
      <c r="E81" s="22"/>
      <c r="F81" s="22">
        <f>F38+F57+F72</f>
        <v>-2076835.7900000066</v>
      </c>
      <c r="G81" s="22"/>
      <c r="H81" s="22">
        <f>H38+H57+H72</f>
        <v>-73348559.546111122</v>
      </c>
    </row>
    <row r="82" spans="1:8" ht="22.5" customHeight="1">
      <c r="A82" s="3" t="s">
        <v>93</v>
      </c>
      <c r="B82" s="25" t="e">
        <f>+#REF!</f>
        <v>#REF!</v>
      </c>
      <c r="C82" s="25"/>
      <c r="D82" s="25">
        <v>164136915</v>
      </c>
      <c r="E82" s="11"/>
      <c r="F82" s="25" t="e">
        <f>+#REF!</f>
        <v>#REF!</v>
      </c>
      <c r="G82" s="11"/>
      <c r="H82" s="25">
        <v>148888909</v>
      </c>
    </row>
    <row r="83" spans="1:8" ht="22.5" customHeight="1" thickBot="1">
      <c r="A83" s="12" t="s">
        <v>246</v>
      </c>
      <c r="B83" s="54" t="e">
        <f>SUM(B81:B82)</f>
        <v>#REF!</v>
      </c>
      <c r="C83" s="22"/>
      <c r="D83" s="54">
        <f>SUM(D81:D82)</f>
        <v>164708461.66</v>
      </c>
      <c r="E83" s="22"/>
      <c r="F83" s="54" t="e">
        <f>SUM(F81:F82)</f>
        <v>#REF!</v>
      </c>
      <c r="G83" s="22"/>
      <c r="H83" s="54">
        <f>SUM(H81:H82)</f>
        <v>75540349.453888878</v>
      </c>
    </row>
    <row r="84" spans="1:8" s="76" customFormat="1" ht="22.5" customHeight="1" thickTop="1">
      <c r="A84" s="75"/>
      <c r="B84" s="74" t="e">
        <f>+B83-#REF!</f>
        <v>#REF!</v>
      </c>
      <c r="C84" s="71"/>
      <c r="D84" s="74" t="e">
        <f>+D83-#REF!</f>
        <v>#REF!</v>
      </c>
      <c r="E84" s="71"/>
      <c r="F84" s="70" t="e">
        <f>+F83-#REF!</f>
        <v>#REF!</v>
      </c>
      <c r="G84" s="72"/>
      <c r="H84" s="73" t="e">
        <f>+H83-#REF!</f>
        <v>#REF!</v>
      </c>
    </row>
    <row r="85" spans="1:8" ht="22.5" customHeight="1">
      <c r="A85" s="63" t="s">
        <v>209</v>
      </c>
      <c r="B85" s="2"/>
      <c r="C85"/>
      <c r="D85" s="2"/>
      <c r="E85"/>
      <c r="F85"/>
      <c r="G85"/>
      <c r="H85"/>
    </row>
    <row r="86" spans="1:8" ht="22.5" hidden="1" customHeight="1">
      <c r="A86" s="7" t="s">
        <v>247</v>
      </c>
      <c r="B86" s="2"/>
      <c r="C86"/>
      <c r="D86" s="2"/>
      <c r="E86"/>
      <c r="F86" s="14"/>
      <c r="G86"/>
      <c r="H86" s="14"/>
    </row>
    <row r="87" spans="1:8" ht="22.5" customHeight="1">
      <c r="A87" s="7" t="s">
        <v>248</v>
      </c>
      <c r="B87" s="2">
        <v>1080272</v>
      </c>
      <c r="C87" s="2"/>
      <c r="D87" s="2">
        <v>5284385</v>
      </c>
      <c r="E87" s="2"/>
      <c r="F87" s="2">
        <v>280272</v>
      </c>
      <c r="G87" s="2"/>
      <c r="H87" s="2">
        <v>4534385.22</v>
      </c>
    </row>
    <row r="88" spans="1:8" s="67" customFormat="1" ht="23.25" customHeight="1">
      <c r="A88" s="7"/>
      <c r="B88" s="4"/>
      <c r="C88"/>
      <c r="D88" s="4"/>
      <c r="E88"/>
      <c r="F88"/>
      <c r="G88"/>
      <c r="H88"/>
    </row>
    <row r="89" spans="1:8" s="67" customFormat="1" ht="23.25" customHeight="1"/>
    <row r="90" spans="1:8" s="67" customFormat="1" ht="23.25" customHeight="1"/>
    <row r="91" spans="1:8" ht="21.5">
      <c r="A91" s="67"/>
      <c r="B91" s="67"/>
      <c r="C91" s="67"/>
      <c r="D91" s="67"/>
      <c r="E91" s="67"/>
      <c r="F91" s="67"/>
      <c r="G91" s="67"/>
      <c r="H91" s="67"/>
    </row>
    <row r="92" spans="1:8" ht="21.5">
      <c r="A92" s="67"/>
      <c r="B92" s="67"/>
      <c r="C92" s="67"/>
      <c r="D92" s="67"/>
      <c r="E92" s="67"/>
      <c r="F92" s="67"/>
      <c r="G92" s="67"/>
      <c r="H92" s="67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17" customFormat="1" ht="21.5">
      <c r="A110"/>
      <c r="B110"/>
      <c r="C110"/>
      <c r="D110"/>
      <c r="E110"/>
      <c r="F110"/>
      <c r="G110"/>
      <c r="H110"/>
    </row>
    <row r="111" spans="1:8" s="17" customFormat="1">
      <c r="A111" s="8"/>
      <c r="B111" s="8"/>
      <c r="C111" s="8"/>
      <c r="D111" s="8"/>
      <c r="E111" s="8"/>
      <c r="F111" s="8"/>
      <c r="G111" s="8"/>
      <c r="H111" s="8"/>
    </row>
    <row r="112" spans="1:8" s="17" customFormat="1">
      <c r="A112" s="8"/>
      <c r="B112" s="8"/>
      <c r="C112" s="8"/>
      <c r="D112" s="8"/>
      <c r="E112" s="8"/>
      <c r="F112" s="8"/>
      <c r="G112" s="8"/>
      <c r="H112" s="8"/>
    </row>
    <row r="113" spans="1:8" s="17" customFormat="1">
      <c r="A113" s="8"/>
      <c r="B113" s="8"/>
      <c r="C113" s="8"/>
      <c r="D113" s="8"/>
      <c r="E113" s="8"/>
      <c r="F113" s="8"/>
      <c r="G113" s="8"/>
      <c r="H113" s="8"/>
    </row>
    <row r="114" spans="1:8" s="17" customFormat="1">
      <c r="A114" s="8"/>
      <c r="B114" s="8"/>
      <c r="C114" s="8"/>
      <c r="D114" s="8"/>
      <c r="E114" s="8"/>
      <c r="F114" s="8"/>
      <c r="G114" s="8"/>
      <c r="H114" s="8"/>
    </row>
    <row r="115" spans="1:8" s="17" customFormat="1">
      <c r="A115" s="8"/>
      <c r="B115" s="8"/>
      <c r="C115" s="8"/>
      <c r="D115" s="8"/>
      <c r="E115" s="8"/>
      <c r="F115" s="8"/>
      <c r="G115" s="8"/>
      <c r="H115" s="8"/>
    </row>
    <row r="116" spans="1:8" s="17" customFormat="1">
      <c r="A116" s="8"/>
      <c r="B116" s="8"/>
      <c r="C116" s="8"/>
      <c r="D116" s="8"/>
      <c r="E116" s="8"/>
      <c r="F116" s="8"/>
      <c r="G116" s="8"/>
      <c r="H116" s="8"/>
    </row>
    <row r="117" spans="1:8" s="17" customFormat="1">
      <c r="A117" s="8"/>
      <c r="B117" s="8"/>
      <c r="C117" s="8"/>
      <c r="D117" s="8"/>
      <c r="E117" s="8"/>
      <c r="F117" s="8"/>
      <c r="G117" s="8"/>
      <c r="H117" s="8"/>
    </row>
    <row r="118" spans="1:8" s="17" customFormat="1">
      <c r="A118" s="8"/>
      <c r="B118" s="8"/>
      <c r="C118" s="8"/>
      <c r="D118" s="8"/>
      <c r="E118" s="8"/>
      <c r="F118" s="8"/>
      <c r="G118" s="8"/>
      <c r="H118" s="8"/>
    </row>
    <row r="119" spans="1:8" s="17" customFormat="1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D120" s="8"/>
    </row>
    <row r="121" spans="1:8">
      <c r="A121" s="8"/>
      <c r="B121" s="8"/>
      <c r="D121" s="8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83FA3C-7B7F-4DBF-ABA7-6CB576DE5E4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4243d5be-521d-4052-81ca-f0f31ea6f2da"/>
    <ds:schemaRef ds:uri="http://schemas.microsoft.com/office/infopath/2007/PartnerControls"/>
    <ds:schemaRef ds:uri="http://purl.org/dc/dcmitype/"/>
    <ds:schemaRef ds:uri="f6ba49b0-bcda-4796-8236-5b5cc1493ace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E0B38C2-23C6-409B-A6C1-E28CC6AC3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Penchanok, Witchusavett</cp:lastModifiedBy>
  <cp:revision/>
  <cp:lastPrinted>2026-05-06T11:28:43Z</cp:lastPrinted>
  <dcterms:created xsi:type="dcterms:W3CDTF">2012-11-12T19:31:30Z</dcterms:created>
  <dcterms:modified xsi:type="dcterms:W3CDTF">2026-05-07T09:57:04Z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