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chonladap_kpmg_co_th/Documents/CPW/Q1'26/7. FS/Per Audit/EN/SET/"/>
    </mc:Choice>
  </mc:AlternateContent>
  <xr:revisionPtr revIDLastSave="329" documentId="13_ncr:1_{7E0C8F1A-D883-47EB-B397-C65769FBB734}" xr6:coauthVersionLast="47" xr6:coauthVersionMax="47" xr10:uidLastSave="{A7115650-29E4-490E-A271-24D35B6A35B3}"/>
  <bookViews>
    <workbookView xWindow="-110" yWindow="-110" windowWidth="19420" windowHeight="11500" tabRatio="803" xr2:uid="{00000000-000D-0000-FFFF-FFFF00000000}"/>
  </bookViews>
  <sheets>
    <sheet name="BS 2-3" sheetId="16" r:id="rId1"/>
    <sheet name="PL 4" sheetId="12" r:id="rId2"/>
    <sheet name="SH 5" sheetId="22" r:id="rId3"/>
    <sheet name="SH 6" sheetId="17" r:id="rId4"/>
    <sheet name="SH 7" sheetId="23" r:id="rId5"/>
    <sheet name="SH 8" sheetId="18" r:id="rId6"/>
    <sheet name="CF 9-10" sheetId="5" r:id="rId7"/>
  </sheets>
  <definedNames>
    <definedName name="_Hlk120336604" localSheetId="6">'CF 9-10'!$A$31</definedName>
    <definedName name="_xlnm.Print_Area" localSheetId="0">'BS 2-3'!$A$1:$I$77</definedName>
    <definedName name="_xlnm.Print_Area" localSheetId="6">'CF 9-10'!$A$1:$I$74</definedName>
    <definedName name="_xlnm.Print_Area" localSheetId="1">'PL 4'!$A$1:$J$40</definedName>
    <definedName name="_xlnm.Print_Area" localSheetId="2">'SH 5'!$A$1:$O$19</definedName>
    <definedName name="_xlnm.Print_Area" localSheetId="3">'SH 6'!$A$1:$O$19</definedName>
    <definedName name="_xlnm.Print_Area" localSheetId="4">'SH 7'!$A$1:$M$18</definedName>
    <definedName name="_xlnm.Print_Area" localSheetId="5">'SH 8'!$A$1:$M$18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7" i="18" l="1"/>
  <c r="K17" i="18"/>
  <c r="I17" i="18"/>
  <c r="G17" i="18"/>
  <c r="E17" i="18"/>
  <c r="C17" i="18"/>
  <c r="K14" i="18"/>
  <c r="M14" i="18"/>
  <c r="G69" i="5"/>
  <c r="C69" i="5"/>
  <c r="C13" i="5"/>
  <c r="G13" i="5"/>
  <c r="I13" i="5"/>
  <c r="E13" i="5"/>
  <c r="I14" i="5" l="1"/>
  <c r="G14" i="5"/>
  <c r="E14" i="5"/>
  <c r="C14" i="5"/>
  <c r="I15" i="23"/>
  <c r="I17" i="23" s="1"/>
  <c r="G15" i="23"/>
  <c r="G17" i="23" s="1"/>
  <c r="E15" i="23"/>
  <c r="E17" i="23" s="1"/>
  <c r="C15" i="23"/>
  <c r="C17" i="23" s="1"/>
  <c r="M11" i="23"/>
  <c r="K16" i="22"/>
  <c r="K18" i="22" s="1"/>
  <c r="I16" i="22"/>
  <c r="I18" i="22" s="1"/>
  <c r="G16" i="22"/>
  <c r="G18" i="22" s="1"/>
  <c r="E16" i="22"/>
  <c r="E18" i="22" s="1"/>
  <c r="C16" i="22"/>
  <c r="C18" i="22" s="1"/>
  <c r="O12" i="22"/>
  <c r="C49" i="16" l="1"/>
  <c r="I66" i="5"/>
  <c r="E66" i="5"/>
  <c r="C15" i="18" l="1"/>
  <c r="C16" i="17"/>
  <c r="C18" i="17" s="1"/>
  <c r="I49" i="16" l="1"/>
  <c r="E49" i="16"/>
  <c r="E59" i="5" l="1"/>
  <c r="I59" i="5" l="1"/>
  <c r="I15" i="18"/>
  <c r="G15" i="18"/>
  <c r="E15" i="18"/>
  <c r="M11" i="18"/>
  <c r="K16" i="17"/>
  <c r="K18" i="17" s="1"/>
  <c r="I16" i="17"/>
  <c r="I18" i="17" s="1"/>
  <c r="G16" i="17"/>
  <c r="G18" i="17" s="1"/>
  <c r="E16" i="17"/>
  <c r="E18" i="17" s="1"/>
  <c r="O12" i="17"/>
  <c r="J19" i="12" l="1"/>
  <c r="J13" i="12"/>
  <c r="F19" i="12"/>
  <c r="F13" i="12"/>
  <c r="I74" i="16"/>
  <c r="E74" i="16"/>
  <c r="I55" i="16"/>
  <c r="I56" i="16" s="1"/>
  <c r="G55" i="16"/>
  <c r="E55" i="16"/>
  <c r="C55" i="16"/>
  <c r="G49" i="16"/>
  <c r="A32" i="16"/>
  <c r="I28" i="16"/>
  <c r="G28" i="16"/>
  <c r="E28" i="16"/>
  <c r="C28" i="16"/>
  <c r="I17" i="16"/>
  <c r="G17" i="16"/>
  <c r="E17" i="16"/>
  <c r="C17" i="16"/>
  <c r="J24" i="12" l="1"/>
  <c r="J26" i="12" s="1"/>
  <c r="J29" i="12" s="1"/>
  <c r="F24" i="12"/>
  <c r="F26" i="12" s="1"/>
  <c r="F29" i="12" s="1"/>
  <c r="I76" i="16"/>
  <c r="E56" i="16"/>
  <c r="E76" i="16" s="1"/>
  <c r="E30" i="16"/>
  <c r="I30" i="16"/>
  <c r="J21" i="12"/>
  <c r="F21" i="12"/>
  <c r="G56" i="16"/>
  <c r="C56" i="16"/>
  <c r="C30" i="16"/>
  <c r="G30" i="16"/>
  <c r="E11" i="5" l="1"/>
  <c r="M15" i="22"/>
  <c r="I11" i="5"/>
  <c r="I26" i="5" s="1"/>
  <c r="K14" i="23"/>
  <c r="F32" i="12"/>
  <c r="F33" i="12" s="1"/>
  <c r="F39" i="12" s="1"/>
  <c r="F36" i="12"/>
  <c r="F37" i="12" s="1"/>
  <c r="J32" i="12"/>
  <c r="J36" i="12"/>
  <c r="J37" i="12" s="1"/>
  <c r="M14" i="23" l="1"/>
  <c r="M15" i="23" s="1"/>
  <c r="M17" i="23" s="1"/>
  <c r="K15" i="23"/>
  <c r="K17" i="23" s="1"/>
  <c r="O15" i="22"/>
  <c r="O16" i="22" s="1"/>
  <c r="O18" i="22" s="1"/>
  <c r="M16" i="22"/>
  <c r="M18" i="22" s="1"/>
  <c r="E26" i="5"/>
  <c r="E39" i="5" s="1"/>
  <c r="E41" i="5" s="1"/>
  <c r="E68" i="5" s="1"/>
  <c r="E70" i="5" s="1"/>
  <c r="J33" i="12"/>
  <c r="I39" i="5" s="1"/>
  <c r="I41" i="5" s="1"/>
  <c r="I68" i="5" s="1"/>
  <c r="I70" i="5" s="1"/>
  <c r="H19" i="12"/>
  <c r="D19" i="12"/>
  <c r="H13" i="12"/>
  <c r="D13" i="12"/>
  <c r="H24" i="12" l="1"/>
  <c r="H26" i="12" s="1"/>
  <c r="H29" i="12" s="1"/>
  <c r="D24" i="12"/>
  <c r="J39" i="12"/>
  <c r="H21" i="12"/>
  <c r="D21" i="12"/>
  <c r="G11" i="5" l="1"/>
  <c r="D26" i="12"/>
  <c r="D29" i="12" s="1"/>
  <c r="H32" i="12"/>
  <c r="H36" i="12"/>
  <c r="H37" i="12" s="1"/>
  <c r="M15" i="17" l="1"/>
  <c r="O15" i="17" s="1"/>
  <c r="O16" i="17" s="1"/>
  <c r="O18" i="17" s="1"/>
  <c r="C11" i="5"/>
  <c r="D32" i="12"/>
  <c r="D33" i="12" s="1"/>
  <c r="D39" i="12" s="1"/>
  <c r="D36" i="12"/>
  <c r="D37" i="12" s="1"/>
  <c r="H33" i="12"/>
  <c r="M15" i="18"/>
  <c r="K15" i="18"/>
  <c r="G74" i="16" l="1"/>
  <c r="G76" i="16" s="1"/>
  <c r="M16" i="17"/>
  <c r="H39" i="12"/>
  <c r="A43" i="5"/>
  <c r="C74" i="16" l="1"/>
  <c r="C76" i="16" s="1"/>
  <c r="M18" i="17"/>
  <c r="G59" i="5"/>
  <c r="C59" i="5" l="1"/>
  <c r="G26" i="5" l="1"/>
  <c r="G39" i="5" s="1"/>
  <c r="G41" i="5" s="1"/>
  <c r="G66" i="5" l="1"/>
  <c r="G68" i="5" s="1"/>
  <c r="G70" i="5" s="1"/>
  <c r="C26" i="5"/>
  <c r="C39" i="5" s="1"/>
  <c r="C41" i="5" s="1"/>
  <c r="C66" i="5"/>
  <c r="C68" i="5" l="1"/>
  <c r="C70" i="5" s="1"/>
</calcChain>
</file>

<file path=xl/sharedStrings.xml><?xml version="1.0" encoding="utf-8"?>
<sst xmlns="http://schemas.openxmlformats.org/spreadsheetml/2006/main" count="297" uniqueCount="160">
  <si>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</si>
  <si>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</si>
  <si>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</si>
  <si>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</si>
  <si>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</si>
  <si>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</si>
  <si>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</si>
  <si>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</si>
  <si>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</si>
  <si>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</si>
  <si>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</si>
  <si>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</si>
  <si>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</si>
  <si>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</si>
  <si>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</si>
  <si>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</si>
  <si>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</si>
  <si>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</si>
  <si>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</si>
  <si>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</si>
  <si>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</si>
  <si>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</si>
  <si>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</si>
  <si>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</si>
  <si>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</si>
  <si>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</si>
  <si>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</si>
  <si>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</si>
  <si>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</si>
  <si>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</si>
  <si>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</si>
  <si>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</si>
  <si>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</si>
  <si>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</si>
  <si>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</si>
  <si>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</si>
  <si>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</si>
  <si>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</si>
  <si>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</si>
  <si>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</si>
  <si>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</si>
  <si>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</si>
  <si>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</si>
  <si>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</si>
  <si>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</si>
  <si>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</si>
  <si>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</si>
  <si>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</si>
  <si>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</si>
  <si>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</si>
  <si>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</si>
  <si>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</si>
  <si>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</si>
  <si>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</si>
  <si>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</si>
  <si>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</si>
  <si>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</si>
  <si>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</si>
  <si>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</si>
  <si>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>Cash flows from financing activities</t>
  </si>
  <si>
    <t>Finance costs paid</t>
  </si>
  <si>
    <t>Cash and cash equivalents at 1 January</t>
  </si>
  <si>
    <t>Non-cash transactions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</si>
  <si>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</si>
  <si>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</si>
  <si>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</si>
  <si>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</si>
  <si>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Profit before income tax expense</t>
  </si>
  <si>
    <t xml:space="preserve">   Owners of the parent</t>
  </si>
  <si>
    <t>Taxes paid</t>
  </si>
  <si>
    <t xml:space="preserve"> 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</si>
  <si>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</si>
  <si>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</si>
  <si>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</si>
  <si>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</si>
  <si>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</si>
  <si>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</si>
  <si>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</si>
  <si>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</si>
  <si>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</si>
  <si>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</si>
  <si>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</si>
  <si>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</si>
  <si>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</si>
  <si>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</si>
  <si>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</si>
  <si>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</si>
  <si>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</si>
  <si>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</si>
  <si>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</si>
  <si>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</si>
  <si>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</si>
  <si>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Copperwired Public Company Limited and its Subsidiary</t>
  </si>
  <si>
    <t>Three-month period ended</t>
  </si>
  <si>
    <t>(in thousand Baht)</t>
  </si>
  <si>
    <t>Legal reserve</t>
  </si>
  <si>
    <t>Right-of-use assets</t>
  </si>
  <si>
    <t>Current portion of lease liabilities</t>
  </si>
  <si>
    <t>Lease liabilities</t>
  </si>
  <si>
    <t>Non-current provisions for employee benefits</t>
  </si>
  <si>
    <t>Share of profit of subsidiary accounted for using equity method</t>
  </si>
  <si>
    <t>Payment of lease liabilities</t>
  </si>
  <si>
    <t>Profit from operating activities</t>
  </si>
  <si>
    <t>Short-term loans to related party</t>
  </si>
  <si>
    <t xml:space="preserve">  (600,000,000 ordinary shares, par value at Baht</t>
  </si>
  <si>
    <t xml:space="preserve">  (600,000,000 ordinary shares, par value at Baht </t>
  </si>
  <si>
    <t>Copperwired Public Co., Ltd. and its Subsidiary</t>
  </si>
  <si>
    <t>Other current receivables</t>
  </si>
  <si>
    <t>Goodwill</t>
  </si>
  <si>
    <t>3</t>
  </si>
  <si>
    <t>Other current payables</t>
  </si>
  <si>
    <t xml:space="preserve">   0.5 per share)</t>
  </si>
  <si>
    <t>Other comprehensive income</t>
  </si>
  <si>
    <t>Depreciation and amortisation</t>
  </si>
  <si>
    <t>Share of profit of subsidiary accounted for using equity method, net of tax</t>
  </si>
  <si>
    <t>Dismantlement paid</t>
  </si>
  <si>
    <t>Investments in subsidiary</t>
  </si>
  <si>
    <t>Intangible assets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</si>
  <si>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</si>
  <si>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</si>
  <si>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</si>
  <si>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</si>
  <si>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   Legal reserve</t>
  </si>
  <si>
    <t xml:space="preserve">   Unappropriated</t>
  </si>
  <si>
    <t>Tax expense</t>
  </si>
  <si>
    <t>Bank overdrafts and short-term borrowings</t>
  </si>
  <si>
    <t xml:space="preserve">   from financial institutions</t>
  </si>
  <si>
    <t>4</t>
  </si>
  <si>
    <t>5</t>
  </si>
  <si>
    <t>Balance at 1 January 2025</t>
  </si>
  <si>
    <t>Provisions for employee benefits</t>
  </si>
  <si>
    <t>Payables for purchase of leasehold improvements and equipment</t>
  </si>
  <si>
    <t>Interest received</t>
  </si>
  <si>
    <t>(Reversal of ) provision for dismantlement</t>
  </si>
  <si>
    <t>Proceeds from sale of leasehold improvements and equipment</t>
  </si>
  <si>
    <t>Gain on fair value adjustment</t>
  </si>
  <si>
    <t>Loss on inventory devaluation</t>
  </si>
  <si>
    <t>Decrease in deferred income from reward points</t>
  </si>
  <si>
    <t>(Gain) loss on disposal of leasehold improvements and equipment</t>
  </si>
  <si>
    <t>31 March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</si>
  <si>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</si>
  <si>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</si>
  <si>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</si>
  <si>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</si>
  <si>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</si>
  <si>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Proceeds from short-term loans to related party</t>
  </si>
  <si>
    <t>Cash and cash equivalents at 31 March</t>
  </si>
  <si>
    <t>Unrealised loss on foreign exchange</t>
  </si>
  <si>
    <t>Net decrease in cash and cash equivalents</t>
  </si>
  <si>
    <t>Restricted deposits at financial institutions decrease</t>
  </si>
  <si>
    <t>Income</t>
  </si>
  <si>
    <t>Total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</si>
  <si>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</si>
  <si>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Reversal of expected credit loss</t>
  </si>
  <si>
    <t xml:space="preserve">Net cash from (used in) investing activities  </t>
  </si>
  <si>
    <t>Proceeds from short-term loans from financial institution</t>
  </si>
  <si>
    <t>Repayment of short-term loans from financial institution</t>
  </si>
  <si>
    <t xml:space="preserve">Net cash from (used in) financing activities  </t>
  </si>
  <si>
    <t>Net cash generated from (used in) operation</t>
  </si>
  <si>
    <t xml:space="preserve">Net cash from (used in)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</si>
</sst>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1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38" fontId="3" fillId="0" borderId="0" xfId="1" applyNumberFormat="1" applyFont="1" applyFill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37" fontId="3" fillId="0" borderId="0" xfId="0" applyNumberFormat="1" applyFont="1" applyProtection="1">
      <protection locked="0"/>
    </xf>
    <xf numFmtId="43" fontId="3" fillId="0" borderId="0" xfId="1" applyFont="1" applyFill="1" applyProtection="1"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166" fontId="5" fillId="0" borderId="0" xfId="1" applyNumberFormat="1" applyFont="1" applyFill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166" fontId="3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38" fontId="3" fillId="0" borderId="0" xfId="1" applyNumberFormat="1" applyFont="1" applyFill="1" applyAlignment="1" applyProtection="1">
      <protection locked="0"/>
    </xf>
    <xf numFmtId="43" fontId="3" fillId="0" borderId="0" xfId="1" applyFont="1" applyFill="1" applyAlignment="1" applyProtection="1">
      <protection locked="0"/>
    </xf>
    <xf numFmtId="37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>
      <protection locked="0"/>
    </xf>
    <xf numFmtId="166" fontId="3" fillId="0" borderId="0" xfId="1" applyNumberFormat="1" applyFont="1" applyFill="1" applyBorder="1" applyProtection="1">
      <protection locked="0"/>
    </xf>
    <xf numFmtId="0" fontId="3" fillId="0" borderId="0" xfId="0" applyFont="1" applyAlignment="1" applyProtection="1">
      <alignment wrapText="1"/>
      <protection locked="0"/>
    </xf>
    <xf numFmtId="41" fontId="3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/>
      <protection locked="0"/>
    </xf>
    <xf numFmtId="37" fontId="3" fillId="0" borderId="7" xfId="0" applyNumberFormat="1" applyFont="1" applyBorder="1" applyProtection="1">
      <protection locked="0"/>
    </xf>
    <xf numFmtId="0" fontId="6" fillId="0" borderId="0" xfId="0" applyFont="1" applyProtection="1">
      <protection locked="0"/>
    </xf>
    <xf numFmtId="166" fontId="3" fillId="0" borderId="0" xfId="0" applyNumberFormat="1" applyFont="1" applyProtection="1"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37" fontId="5" fillId="0" borderId="40" xfId="0" applyNumberFormat="1" applyFont="1" applyBorder="1" applyProtection="1">
      <protection locked="0"/>
    </xf>
    <xf numFmtId="43" fontId="3" fillId="0" borderId="0" xfId="1" applyFont="1" applyProtection="1">
      <protection locked="0"/>
    </xf>
    <xf numFmtId="0" fontId="3" fillId="17" borderId="0" xfId="0" applyFont="1" applyFill="1" applyProtection="1">
      <protection locked="0"/>
    </xf>
    <xf numFmtId="166" fontId="5" fillId="0" borderId="35" xfId="1" applyNumberFormat="1" applyFont="1" applyFill="1" applyBorder="1" applyAlignment="1" applyProtection="1"/>
    <xf numFmtId="166" fontId="5" fillId="0" borderId="35" xfId="1" applyNumberFormat="1" applyFont="1" applyBorder="1" applyProtection="1"/>
    <xf numFmtId="37" fontId="5" fillId="0" borderId="35" xfId="0" applyNumberFormat="1" applyFont="1" applyBorder="1"/>
    <xf numFmtId="37" fontId="5" fillId="0" borderId="7" xfId="0" applyNumberFormat="1" applyFont="1" applyBorder="1"/>
    <xf numFmtId="166" fontId="5" fillId="0" borderId="7" xfId="1" applyNumberFormat="1" applyFont="1" applyBorder="1" applyProtection="1"/>
    <xf numFmtId="166" fontId="5" fillId="0" borderId="40" xfId="1" applyNumberFormat="1" applyFont="1" applyBorder="1" applyProtection="1"/>
    <xf numFmtId="37" fontId="5" fillId="0" borderId="40" xfId="0" applyNumberFormat="1" applyFont="1" applyBorder="1"/>
    <xf numFmtId="37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16" fontId="6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166" fontId="5" fillId="0" borderId="0" xfId="0" applyNumberFormat="1" applyFont="1" applyProtection="1">
      <protection locked="0"/>
    </xf>
    <xf numFmtId="167" fontId="3" fillId="0" borderId="0" xfId="0" applyNumberFormat="1" applyFont="1" applyAlignment="1" applyProtection="1">
      <alignment horizontal="right"/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3" fontId="3" fillId="0" borderId="0" xfId="0" applyNumberFormat="1" applyFont="1" applyProtection="1">
      <protection locked="0"/>
    </xf>
    <xf numFmtId="166" fontId="5" fillId="0" borderId="0" xfId="1" applyNumberFormat="1" applyFont="1" applyAlignment="1" applyProtection="1">
      <protection locked="0"/>
    </xf>
    <xf numFmtId="166" fontId="5" fillId="0" borderId="0" xfId="1" applyNumberFormat="1" applyFont="1" applyBorder="1" applyAlignment="1" applyProtection="1">
      <alignment horizontal="right" wrapText="1"/>
      <protection locked="0"/>
    </xf>
    <xf numFmtId="166" fontId="5" fillId="0" borderId="0" xfId="1" applyNumberFormat="1" applyFont="1" applyFill="1" applyBorder="1" applyAlignment="1" applyProtection="1">
      <alignment horizontal="right" wrapText="1"/>
      <protection locked="0"/>
    </xf>
    <xf numFmtId="166" fontId="5" fillId="0" borderId="0" xfId="1" applyNumberFormat="1" applyFont="1" applyFill="1" applyBorder="1" applyAlignment="1" applyProtection="1">
      <alignment wrapText="1"/>
      <protection locked="0"/>
    </xf>
    <xf numFmtId="166" fontId="3" fillId="0" borderId="0" xfId="1" applyNumberFormat="1" applyFont="1" applyFill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Border="1" applyAlignment="1" applyProtection="1">
      <alignment wrapText="1"/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protection locked="0"/>
    </xf>
    <xf numFmtId="43" fontId="5" fillId="0" borderId="0" xfId="1" applyFont="1" applyBorder="1" applyAlignment="1" applyProtection="1">
      <alignment horizontal="right" wrapText="1"/>
      <protection locked="0"/>
    </xf>
    <xf numFmtId="43" fontId="5" fillId="0" borderId="0" xfId="1" applyFont="1" applyBorder="1" applyAlignment="1" applyProtection="1">
      <alignment wrapText="1"/>
      <protection locked="0"/>
    </xf>
    <xf numFmtId="43" fontId="5" fillId="0" borderId="0" xfId="1" applyFont="1" applyFill="1" applyBorder="1" applyAlignment="1" applyProtection="1">
      <alignment horizontal="right" wrapText="1"/>
      <protection locked="0"/>
    </xf>
    <xf numFmtId="43" fontId="5" fillId="0" borderId="0" xfId="1" applyFont="1" applyFill="1" applyBorder="1" applyAlignment="1" applyProtection="1">
      <alignment wrapText="1"/>
      <protection locked="0"/>
    </xf>
    <xf numFmtId="43" fontId="5" fillId="0" borderId="0" xfId="1" applyFont="1" applyFill="1" applyAlignment="1" applyProtection="1">
      <protection locked="0"/>
    </xf>
    <xf numFmtId="43" fontId="3" fillId="0" borderId="11" xfId="1" applyFont="1" applyFill="1" applyBorder="1" applyAlignment="1" applyProtection="1">
      <alignment horizontal="right"/>
      <protection locked="0"/>
    </xf>
    <xf numFmtId="43" fontId="3" fillId="0" borderId="11" xfId="1" applyFont="1" applyFill="1" applyBorder="1" applyAlignment="1" applyProtection="1">
      <protection locked="0"/>
    </xf>
    <xf numFmtId="166" fontId="5" fillId="0" borderId="0" xfId="0" applyNumberFormat="1" applyFont="1"/>
    <xf numFmtId="166" fontId="5" fillId="0" borderId="9" xfId="0" applyNumberFormat="1" applyFont="1" applyBorder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16" fontId="3" fillId="0" borderId="0" xfId="0" applyNumberFormat="1" applyFont="1" applyAlignment="1" applyProtection="1">
      <alignment horizontal="center"/>
      <protection locked="0"/>
    </xf>
    <xf numFmtId="166" fontId="6" fillId="0" borderId="0" xfId="1" applyNumberFormat="1" applyFont="1" applyFill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5" fillId="0" borderId="0" xfId="1" applyNumberFormat="1" applyFont="1" applyBorder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166" fontId="5" fillId="0" borderId="35" xfId="1" applyNumberFormat="1" applyFont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right"/>
    </xf>
    <xf numFmtId="166" fontId="5" fillId="0" borderId="35" xfId="1" applyNumberFormat="1" applyFont="1" applyFill="1" applyBorder="1" applyAlignment="1" applyProtection="1">
      <alignment horizontal="center"/>
    </xf>
    <xf numFmtId="166" fontId="5" fillId="0" borderId="7" xfId="1" applyNumberFormat="1" applyFont="1" applyFill="1" applyBorder="1" applyAlignment="1" applyProtection="1">
      <alignment horizontal="center"/>
    </xf>
    <xf numFmtId="166" fontId="3" fillId="0" borderId="40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right"/>
    </xf>
    <xf numFmtId="43" fontId="3" fillId="0" borderId="0" xfId="1" applyFont="1" applyFill="1" applyBorder="1" applyAlignment="1" applyProtection="1">
      <protection locked="0"/>
    </xf>
    <xf numFmtId="43" fontId="5" fillId="0" borderId="0" xfId="1" applyFont="1" applyAlignment="1" applyProtection="1">
      <alignment horizontal="center"/>
      <protection locked="0"/>
    </xf>
    <xf numFmtId="43" fontId="3" fillId="0" borderId="0" xfId="1" applyFont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6" fontId="3" fillId="0" borderId="0" xfId="1" applyNumberFormat="1" applyFont="1" applyAlignment="1" applyProtection="1">
      <alignment horizontal="right"/>
    </xf>
    <xf numFmtId="166" fontId="5" fillId="0" borderId="7" xfId="1" applyNumberFormat="1" applyFont="1" applyBorder="1" applyAlignment="1" applyProtection="1">
      <alignment horizontal="right"/>
    </xf>
    <xf numFmtId="0" fontId="148" fillId="0" borderId="0" xfId="0" applyFont="1" applyProtection="1">
      <protection locked="0"/>
    </xf>
    <xf numFmtId="43" fontId="148" fillId="0" borderId="0" xfId="1" applyFont="1" applyFill="1" applyAlignment="1" applyProtection="1">
      <protection locked="0"/>
    </xf>
    <xf numFmtId="166" fontId="3" fillId="0" borderId="0" xfId="0" applyNumberFormat="1" applyFont="1" applyAlignment="1" applyProtection="1">
      <alignment wrapText="1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49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6" fontId="149" fillId="0" borderId="0" xfId="1" applyNumberFormat="1" applyFont="1" applyFill="1" applyBorder="1" applyAlignment="1" applyProtection="1">
      <alignment horizontal="right"/>
      <protection locked="0"/>
    </xf>
    <xf numFmtId="43" fontId="150" fillId="0" borderId="0" xfId="1" applyFont="1" applyFill="1" applyAlignment="1" applyProtection="1">
      <protection locked="0"/>
    </xf>
    <xf numFmtId="0" fontId="150" fillId="0" borderId="0" xfId="2" applyFont="1" applyProtection="1">
      <protection locked="0"/>
    </xf>
    <xf numFmtId="166" fontId="148" fillId="0" borderId="0" xfId="0" applyNumberFormat="1" applyFont="1" applyAlignment="1" applyProtection="1">
      <alignment horizontal="right"/>
      <protection locked="0"/>
    </xf>
    <xf numFmtId="0" fontId="148" fillId="0" borderId="0" xfId="0" applyFont="1" applyAlignment="1" applyProtection="1">
      <alignment horizontal="right"/>
      <protection locked="0"/>
    </xf>
    <xf numFmtId="166" fontId="3" fillId="0" borderId="0" xfId="1" applyNumberFormat="1" applyFont="1" applyFill="1" applyAlignment="1" applyProtection="1">
      <alignment horizontal="right"/>
    </xf>
    <xf numFmtId="166" fontId="3" fillId="0" borderId="10" xfId="1" applyNumberFormat="1" applyFont="1" applyFill="1" applyBorder="1" applyAlignment="1" applyProtection="1">
      <alignment horizontal="right"/>
    </xf>
    <xf numFmtId="166" fontId="3" fillId="0" borderId="40" xfId="1" applyNumberFormat="1" applyFont="1" applyFill="1" applyBorder="1" applyAlignment="1" applyProtection="1">
      <alignment horizontal="right"/>
    </xf>
    <xf numFmtId="166" fontId="5" fillId="0" borderId="6" xfId="1" applyNumberFormat="1" applyFont="1" applyFill="1" applyBorder="1" applyAlignment="1" applyProtection="1">
      <alignment horizontal="right"/>
    </xf>
    <xf numFmtId="166" fontId="5" fillId="0" borderId="6" xfId="1" applyNumberFormat="1" applyFont="1" applyFill="1" applyBorder="1" applyAlignment="1" applyProtection="1">
      <alignment horizontal="center"/>
    </xf>
    <xf numFmtId="166" fontId="5" fillId="0" borderId="0" xfId="1" applyNumberFormat="1" applyFont="1" applyFill="1" applyAlignment="1" applyProtection="1">
      <alignment horizontal="right"/>
    </xf>
    <xf numFmtId="166" fontId="5" fillId="0" borderId="9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Protection="1">
      <protection locked="0"/>
    </xf>
    <xf numFmtId="166" fontId="3" fillId="0" borderId="0" xfId="1" applyNumberFormat="1" applyFont="1" applyFill="1" applyProtection="1"/>
    <xf numFmtId="43" fontId="5" fillId="0" borderId="7" xfId="1" applyFont="1" applyBorder="1" applyProtection="1"/>
    <xf numFmtId="166" fontId="3" fillId="0" borderId="0" xfId="1" applyNumberFormat="1" applyFont="1" applyFill="1" applyBorder="1" applyAlignment="1" applyProtection="1">
      <alignment horizontal="center"/>
    </xf>
    <xf numFmtId="43" fontId="5" fillId="0" borderId="7" xfId="1" applyFont="1" applyFill="1" applyBorder="1" applyProtection="1"/>
    <xf numFmtId="166" fontId="3" fillId="0" borderId="8" xfId="1" applyNumberFormat="1" applyFont="1" applyFill="1" applyBorder="1" applyProtection="1">
      <protection locked="0"/>
    </xf>
    <xf numFmtId="3" fontId="0" fillId="0" borderId="0" xfId="0" applyNumberFormat="1" applyProtection="1">
      <protection locked="0"/>
    </xf>
    <xf numFmtId="41" fontId="3" fillId="0" borderId="8" xfId="0" applyNumberFormat="1" applyFont="1" applyBorder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center"/>
    </xf>
    <xf numFmtId="0" fontId="3" fillId="0" borderId="0" xfId="0" applyFont="1"/>
    <xf numFmtId="37" fontId="5" fillId="0" borderId="0" xfId="0" applyNumberFormat="1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center"/>
    </xf>
    <xf numFmtId="37" fontId="3" fillId="0" borderId="0" xfId="0" applyNumberFormat="1" applyFont="1"/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166" fontId="5" fillId="0" borderId="0" xfId="1" applyNumberFormat="1" applyFont="1" applyFill="1" applyAlignment="1" applyProtection="1"/>
    <xf numFmtId="166" fontId="3" fillId="0" borderId="0" xfId="1" applyNumberFormat="1" applyFont="1" applyFill="1" applyAlignment="1" applyProtection="1"/>
    <xf numFmtId="166" fontId="5" fillId="0" borderId="7" xfId="0" applyNumberFormat="1" applyFont="1" applyBorder="1"/>
    <xf numFmtId="43" fontId="3" fillId="0" borderId="0" xfId="1" applyFont="1" applyAlignment="1" applyProtection="1">
      <alignment horizontal="right"/>
      <protection locked="0"/>
    </xf>
    <xf numFmtId="43" fontId="3" fillId="0" borderId="8" xfId="1" applyFont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alignment horizontal="right"/>
    </xf>
    <xf numFmtId="43" fontId="5" fillId="0" borderId="0" xfId="1" applyFont="1" applyFill="1" applyBorder="1" applyAlignment="1" applyProtection="1">
      <alignment horizontal="center"/>
    </xf>
    <xf numFmtId="166" fontId="5" fillId="0" borderId="35" xfId="1" applyNumberFormat="1" applyFont="1" applyFill="1" applyBorder="1" applyAlignment="1" applyProtection="1">
      <alignment horizontal="right"/>
    </xf>
    <xf numFmtId="43" fontId="3" fillId="0" borderId="0" xfId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2AE3-381F-423A-AADD-C6C5EA0EB376}">
  <dimension ref="A1:CJ152"/>
  <sheetViews>
    <sheetView tabSelected="1" zoomScale="70" zoomScaleNormal="70" zoomScaleSheetLayoutView="70" workbookViewId="0">
      <selection activeCell="E10" sqref="E10"/>
    </sheetView>
  </sheetViews>
  <sheetFormatPr defaultColWidth="9.09765625" defaultRowHeight="14"/>
  <cols>
    <col min="1" max="1" width="49.3984375" style="6" customWidth="1"/>
    <col min="2" max="2" width="7.3984375" style="2" customWidth="1"/>
    <col min="3" max="3" width="14.8984375" style="2" bestFit="1" customWidth="1"/>
    <col min="4" max="4" width="1.19921875" style="2" customWidth="1"/>
    <col min="5" max="5" width="14.3984375" style="2" bestFit="1" customWidth="1"/>
    <col min="6" max="6" width="1.19921875" style="2" customWidth="1"/>
    <col min="7" max="7" width="14.8984375" style="2" bestFit="1" customWidth="1"/>
    <col min="8" max="8" width="1.19921875" style="2" customWidth="1"/>
    <col min="9" max="9" width="13.3984375" style="2" customWidth="1"/>
    <col min="10" max="10" width="10.8984375" style="2" bestFit="1" customWidth="1"/>
    <col min="11" max="12" width="13.3984375" style="2" bestFit="1" customWidth="1"/>
    <col min="13" max="13" width="7.59765625" style="2" customWidth="1"/>
    <col min="14" max="16384" width="9.09765625" style="2"/>
  </cols>
  <sheetData>
    <row r="1" spans="1:12" ht="20.5" customHeight="1">
      <c r="A1" s="1" t="s">
        <v>106</v>
      </c>
    </row>
    <row r="2" spans="1:12" ht="20.5" customHeight="1">
      <c r="A2" s="3" t="s">
        <v>0</v>
      </c>
    </row>
    <row r="3" spans="1:12" ht="20.5" customHeight="1">
      <c r="A3" s="4"/>
    </row>
    <row r="4" spans="1:12" ht="20.5" customHeight="1">
      <c r="A4" s="4"/>
      <c r="C4" s="145" t="s">
        <v>1</v>
      </c>
      <c r="D4" s="145"/>
      <c r="E4" s="145"/>
      <c r="F4" s="145"/>
      <c r="G4" s="145" t="s">
        <v>2</v>
      </c>
      <c r="H4" s="145"/>
      <c r="I4" s="145"/>
    </row>
    <row r="5" spans="1:12" ht="20.5" customHeight="1">
      <c r="B5" s="7"/>
      <c r="C5" s="143" t="s">
        <v>3</v>
      </c>
      <c r="D5" s="143"/>
      <c r="E5" s="143"/>
      <c r="F5" s="143"/>
      <c r="G5" s="143" t="s">
        <v>3</v>
      </c>
      <c r="H5" s="143"/>
      <c r="I5" s="143"/>
    </row>
    <row r="6" spans="1:12">
      <c r="B6" s="7"/>
      <c r="C6" s="8" t="s">
        <v>139</v>
      </c>
      <c r="D6" s="9"/>
      <c r="E6" s="9" t="s">
        <v>4</v>
      </c>
      <c r="F6" s="9"/>
      <c r="G6" s="8" t="s">
        <v>139</v>
      </c>
      <c r="H6" s="9"/>
      <c r="I6" s="9" t="s">
        <v>4</v>
      </c>
    </row>
    <row r="7" spans="1:12" ht="20.5" customHeight="1">
      <c r="A7" s="4" t="s">
        <v>5</v>
      </c>
      <c r="B7" s="10" t="s">
        <v>6</v>
      </c>
      <c r="C7" s="7">
        <v>2026</v>
      </c>
      <c r="D7" s="7"/>
      <c r="E7" s="7">
        <v>2025</v>
      </c>
      <c r="F7" s="7"/>
      <c r="G7" s="7">
        <v>2026</v>
      </c>
      <c r="H7" s="7"/>
      <c r="I7" s="7">
        <v>2025</v>
      </c>
    </row>
    <row r="8" spans="1:12" ht="20.5" customHeight="1">
      <c r="A8" s="4"/>
      <c r="B8" s="10"/>
      <c r="C8" s="7" t="s">
        <v>86</v>
      </c>
      <c r="D8" s="7"/>
      <c r="E8" s="7"/>
      <c r="F8" s="7"/>
      <c r="G8" s="7" t="s">
        <v>86</v>
      </c>
      <c r="H8" s="7"/>
      <c r="I8" s="7"/>
    </row>
    <row r="9" spans="1:12" ht="20.5" customHeight="1">
      <c r="B9" s="7"/>
      <c r="C9" s="144" t="s">
        <v>94</v>
      </c>
      <c r="D9" s="144"/>
      <c r="E9" s="144"/>
      <c r="F9" s="144"/>
      <c r="G9" s="144"/>
      <c r="H9" s="144"/>
      <c r="I9" s="144"/>
    </row>
    <row r="10" spans="1:12" ht="21.75" customHeight="1">
      <c r="A10" s="11" t="s">
        <v>7</v>
      </c>
      <c r="B10" s="10"/>
    </row>
    <row r="11" spans="1:12" ht="21.75" customHeight="1">
      <c r="A11" s="2" t="s">
        <v>8</v>
      </c>
      <c r="B11" s="12"/>
      <c r="C11" s="13">
        <v>52021</v>
      </c>
      <c r="D11" s="14"/>
      <c r="E11" s="13">
        <v>76666</v>
      </c>
      <c r="F11" s="13"/>
      <c r="G11" s="13">
        <v>40026</v>
      </c>
      <c r="H11" s="13"/>
      <c r="I11" s="13">
        <v>66409</v>
      </c>
      <c r="J11" s="15"/>
      <c r="K11" s="15"/>
      <c r="L11" s="15"/>
    </row>
    <row r="12" spans="1:12" ht="21.75" customHeight="1">
      <c r="A12" s="2" t="s">
        <v>9</v>
      </c>
      <c r="B12" s="12" t="s">
        <v>109</v>
      </c>
      <c r="C12" s="13">
        <v>163711</v>
      </c>
      <c r="D12" s="14"/>
      <c r="E12" s="13">
        <v>143207</v>
      </c>
      <c r="F12" s="13"/>
      <c r="G12" s="13">
        <v>110217</v>
      </c>
      <c r="H12" s="13"/>
      <c r="I12" s="13">
        <v>78664</v>
      </c>
      <c r="J12" s="15"/>
      <c r="K12" s="15"/>
      <c r="L12" s="15"/>
    </row>
    <row r="13" spans="1:12" ht="21.75" customHeight="1">
      <c r="A13" s="2" t="s">
        <v>107</v>
      </c>
      <c r="B13" s="12" t="s">
        <v>109</v>
      </c>
      <c r="C13" s="13">
        <v>242501</v>
      </c>
      <c r="D13" s="14"/>
      <c r="E13" s="13">
        <v>169669</v>
      </c>
      <c r="F13" s="13"/>
      <c r="G13" s="13">
        <v>217062</v>
      </c>
      <c r="H13" s="13"/>
      <c r="I13" s="13">
        <v>170031</v>
      </c>
      <c r="J13" s="15"/>
      <c r="K13" s="15"/>
      <c r="L13" s="15"/>
    </row>
    <row r="14" spans="1:12" ht="21.75" customHeight="1">
      <c r="A14" s="2" t="s">
        <v>103</v>
      </c>
      <c r="B14" s="12" t="s">
        <v>109</v>
      </c>
      <c r="C14" s="16">
        <v>0</v>
      </c>
      <c r="D14" s="17"/>
      <c r="E14" s="16">
        <v>0</v>
      </c>
      <c r="F14" s="13"/>
      <c r="G14" s="16">
        <v>0</v>
      </c>
      <c r="H14" s="13"/>
      <c r="I14" s="13">
        <v>20000</v>
      </c>
      <c r="J14" s="15"/>
      <c r="K14" s="15"/>
      <c r="L14" s="15"/>
    </row>
    <row r="15" spans="1:12" ht="21.75" customHeight="1">
      <c r="A15" s="2" t="s">
        <v>10</v>
      </c>
      <c r="B15" s="12" t="s">
        <v>127</v>
      </c>
      <c r="C15" s="13">
        <v>979378</v>
      </c>
      <c r="D15" s="14"/>
      <c r="E15" s="13">
        <v>1011786</v>
      </c>
      <c r="F15" s="13"/>
      <c r="G15" s="13">
        <v>860961</v>
      </c>
      <c r="H15" s="13"/>
      <c r="I15" s="13">
        <v>888196</v>
      </c>
      <c r="J15" s="15"/>
      <c r="K15" s="15"/>
      <c r="L15" s="15"/>
    </row>
    <row r="16" spans="1:12" ht="21.75" customHeight="1">
      <c r="A16" s="2" t="s">
        <v>11</v>
      </c>
      <c r="B16" s="12"/>
      <c r="C16" s="13">
        <v>28292</v>
      </c>
      <c r="D16" s="14"/>
      <c r="E16" s="13">
        <v>27418</v>
      </c>
      <c r="F16" s="13"/>
      <c r="G16" s="13">
        <v>27200</v>
      </c>
      <c r="H16" s="13"/>
      <c r="I16" s="13">
        <v>26393</v>
      </c>
      <c r="J16" s="15"/>
      <c r="K16" s="15"/>
      <c r="L16" s="15"/>
    </row>
    <row r="17" spans="1:12" ht="21.75" customHeight="1">
      <c r="A17" s="18" t="s">
        <v>12</v>
      </c>
      <c r="B17" s="10"/>
      <c r="C17" s="41">
        <f>SUM(C11:C16)</f>
        <v>1465903</v>
      </c>
      <c r="D17" s="19"/>
      <c r="E17" s="41">
        <f>SUM(E11:E16)</f>
        <v>1428746</v>
      </c>
      <c r="F17" s="20"/>
      <c r="G17" s="41">
        <f>SUM(G11:G16)</f>
        <v>1255466</v>
      </c>
      <c r="H17" s="19"/>
      <c r="I17" s="41">
        <f>SUM(I11:I16)</f>
        <v>1249693</v>
      </c>
    </row>
    <row r="18" spans="1:12" ht="21.75" customHeight="1">
      <c r="B18" s="10"/>
      <c r="D18" s="15"/>
      <c r="E18" s="15"/>
      <c r="F18" s="15"/>
      <c r="G18" s="15"/>
      <c r="H18" s="15"/>
      <c r="I18" s="15"/>
    </row>
    <row r="19" spans="1:12" ht="21.75" customHeight="1">
      <c r="A19" s="11" t="s">
        <v>13</v>
      </c>
      <c r="B19" s="10"/>
      <c r="C19" s="15"/>
      <c r="D19" s="15"/>
      <c r="E19" s="15"/>
      <c r="F19" s="15"/>
      <c r="G19" s="15"/>
      <c r="H19" s="15"/>
      <c r="I19" s="15"/>
    </row>
    <row r="20" spans="1:12" ht="21.75" customHeight="1">
      <c r="A20" s="2" t="s">
        <v>116</v>
      </c>
      <c r="B20" s="12"/>
      <c r="C20" s="21">
        <v>0</v>
      </c>
      <c r="D20" s="22"/>
      <c r="E20" s="21">
        <v>0</v>
      </c>
      <c r="F20" s="15"/>
      <c r="G20" s="13">
        <v>149402</v>
      </c>
      <c r="H20" s="15"/>
      <c r="I20" s="23">
        <v>134575</v>
      </c>
      <c r="J20" s="15"/>
      <c r="K20" s="15"/>
      <c r="L20" s="15"/>
    </row>
    <row r="21" spans="1:12" ht="21.75" customHeight="1">
      <c r="A21" s="2" t="s">
        <v>15</v>
      </c>
      <c r="B21" s="12" t="s">
        <v>128</v>
      </c>
      <c r="C21" s="21">
        <v>216130</v>
      </c>
      <c r="D21" s="15"/>
      <c r="E21" s="21">
        <v>234172</v>
      </c>
      <c r="F21" s="15"/>
      <c r="G21" s="13">
        <v>210374</v>
      </c>
      <c r="H21" s="15"/>
      <c r="I21" s="23">
        <v>228016</v>
      </c>
      <c r="J21" s="15"/>
      <c r="K21" s="15"/>
      <c r="L21" s="15"/>
    </row>
    <row r="22" spans="1:12" ht="21.75" customHeight="1">
      <c r="A22" s="2" t="s">
        <v>96</v>
      </c>
      <c r="B22" s="12" t="s">
        <v>128</v>
      </c>
      <c r="C22" s="21">
        <v>681887</v>
      </c>
      <c r="D22" s="15"/>
      <c r="E22" s="21">
        <v>694689</v>
      </c>
      <c r="F22" s="15"/>
      <c r="G22" s="13">
        <v>679230</v>
      </c>
      <c r="H22" s="15"/>
      <c r="I22" s="23">
        <v>691531</v>
      </c>
      <c r="J22" s="15"/>
      <c r="K22" s="15"/>
      <c r="L22" s="15"/>
    </row>
    <row r="23" spans="1:12" ht="21.75" customHeight="1">
      <c r="A23" s="2" t="s">
        <v>108</v>
      </c>
      <c r="B23" s="12"/>
      <c r="C23" s="21">
        <v>139936</v>
      </c>
      <c r="D23" s="15"/>
      <c r="E23" s="21">
        <v>139936</v>
      </c>
      <c r="F23" s="15"/>
      <c r="G23" s="13">
        <v>139936</v>
      </c>
      <c r="H23" s="15"/>
      <c r="I23" s="23">
        <v>139936</v>
      </c>
      <c r="J23" s="15"/>
      <c r="K23" s="15"/>
      <c r="L23" s="15"/>
    </row>
    <row r="24" spans="1:12" ht="21.75" customHeight="1">
      <c r="A24" s="2" t="s">
        <v>117</v>
      </c>
      <c r="B24" s="12"/>
      <c r="C24" s="21">
        <v>87899</v>
      </c>
      <c r="D24" s="15"/>
      <c r="E24" s="21">
        <v>86199</v>
      </c>
      <c r="F24" s="15"/>
      <c r="G24" s="13">
        <v>63520</v>
      </c>
      <c r="H24" s="15"/>
      <c r="I24" s="23">
        <v>61792</v>
      </c>
      <c r="J24" s="15"/>
      <c r="K24" s="15"/>
      <c r="L24" s="15"/>
    </row>
    <row r="25" spans="1:12" ht="21.75" customHeight="1">
      <c r="A25" s="2" t="s">
        <v>16</v>
      </c>
      <c r="B25" s="12"/>
      <c r="C25" s="21">
        <v>34673</v>
      </c>
      <c r="D25" s="15"/>
      <c r="E25" s="21">
        <v>33506</v>
      </c>
      <c r="F25" s="15"/>
      <c r="G25" s="13">
        <v>27421</v>
      </c>
      <c r="H25" s="15"/>
      <c r="I25" s="23">
        <v>27181</v>
      </c>
      <c r="J25" s="15"/>
      <c r="K25" s="15"/>
      <c r="L25" s="15"/>
    </row>
    <row r="26" spans="1:12" ht="21.75" customHeight="1">
      <c r="A26" s="2" t="s">
        <v>14</v>
      </c>
      <c r="B26" s="12"/>
      <c r="C26" s="21">
        <v>574</v>
      </c>
      <c r="D26" s="15"/>
      <c r="E26" s="21">
        <v>574</v>
      </c>
      <c r="F26" s="15"/>
      <c r="G26" s="24">
        <v>0</v>
      </c>
      <c r="H26" s="15"/>
      <c r="I26" s="24">
        <v>0</v>
      </c>
      <c r="J26" s="15"/>
      <c r="K26" s="15"/>
    </row>
    <row r="27" spans="1:12" ht="21.75" customHeight="1">
      <c r="A27" s="2" t="s">
        <v>17</v>
      </c>
      <c r="B27" s="12" t="s">
        <v>109</v>
      </c>
      <c r="C27" s="21">
        <v>150135</v>
      </c>
      <c r="D27" s="15"/>
      <c r="E27" s="21">
        <v>152263</v>
      </c>
      <c r="F27" s="15"/>
      <c r="G27" s="13">
        <v>149086</v>
      </c>
      <c r="H27" s="15"/>
      <c r="I27" s="23">
        <v>151516</v>
      </c>
      <c r="J27" s="15"/>
      <c r="K27" s="15"/>
      <c r="L27" s="15"/>
    </row>
    <row r="28" spans="1:12" ht="21.75" customHeight="1">
      <c r="A28" s="18" t="s">
        <v>18</v>
      </c>
      <c r="B28" s="10"/>
      <c r="C28" s="42">
        <f>SUM(C20:C27)</f>
        <v>1311234</v>
      </c>
      <c r="D28" s="25"/>
      <c r="E28" s="43">
        <f>SUM(E20:E27)</f>
        <v>1341339</v>
      </c>
      <c r="F28" s="25"/>
      <c r="G28" s="42">
        <f>SUM(G20:G27)</f>
        <v>1418969</v>
      </c>
      <c r="H28" s="25"/>
      <c r="I28" s="43">
        <f>SUM(I20:I27)</f>
        <v>1434547</v>
      </c>
    </row>
    <row r="29" spans="1:12" ht="21.75" customHeight="1">
      <c r="A29" s="18"/>
      <c r="B29" s="10"/>
      <c r="C29" s="25"/>
      <c r="D29" s="25"/>
      <c r="E29" s="25"/>
      <c r="F29" s="25"/>
      <c r="G29" s="25"/>
      <c r="H29" s="25"/>
      <c r="I29" s="25"/>
    </row>
    <row r="30" spans="1:12" ht="21.75" customHeight="1" thickBot="1">
      <c r="A30" s="26" t="s">
        <v>19</v>
      </c>
      <c r="B30" s="10"/>
      <c r="C30" s="45">
        <f>+C28+C17</f>
        <v>2777137</v>
      </c>
      <c r="D30" s="25"/>
      <c r="E30" s="44">
        <f>+E28+E17</f>
        <v>2770085</v>
      </c>
      <c r="F30" s="25"/>
      <c r="G30" s="45">
        <f>+G28+G17</f>
        <v>2674435</v>
      </c>
      <c r="H30" s="25"/>
      <c r="I30" s="44">
        <f>+I28+I17</f>
        <v>2684240</v>
      </c>
    </row>
    <row r="31" spans="1:12" ht="21.75" customHeight="1" thickTop="1"/>
    <row r="32" spans="1:12" ht="20.5" customHeight="1">
      <c r="A32" s="1" t="str">
        <f>A1</f>
        <v>Copperwired Public Co., Ltd. and its Subsidiary</v>
      </c>
    </row>
    <row r="33" spans="1:12" ht="20.5" customHeight="1">
      <c r="A33" s="3" t="s">
        <v>0</v>
      </c>
    </row>
    <row r="34" spans="1:12" ht="17.149999999999999" customHeight="1">
      <c r="A34" s="4"/>
    </row>
    <row r="35" spans="1:12" ht="18" customHeight="1">
      <c r="A35" s="4"/>
      <c r="C35" s="145" t="s">
        <v>1</v>
      </c>
      <c r="D35" s="145"/>
      <c r="E35" s="145"/>
      <c r="F35" s="145"/>
      <c r="G35" s="145" t="s">
        <v>2</v>
      </c>
      <c r="H35" s="145"/>
      <c r="I35" s="145"/>
    </row>
    <row r="36" spans="1:12" ht="18" customHeight="1">
      <c r="B36" s="7"/>
      <c r="C36" s="143" t="s">
        <v>3</v>
      </c>
      <c r="D36" s="143"/>
      <c r="E36" s="143"/>
      <c r="F36" s="143"/>
      <c r="G36" s="143" t="s">
        <v>3</v>
      </c>
      <c r="H36" s="143"/>
      <c r="I36" s="143"/>
    </row>
    <row r="37" spans="1:12" ht="18" customHeight="1">
      <c r="A37" s="6" t="s">
        <v>70</v>
      </c>
      <c r="B37" s="7"/>
      <c r="C37" s="8" t="s">
        <v>139</v>
      </c>
      <c r="D37" s="9"/>
      <c r="E37" s="9" t="s">
        <v>4</v>
      </c>
      <c r="F37" s="9"/>
      <c r="G37" s="8" t="s">
        <v>139</v>
      </c>
      <c r="H37" s="9"/>
      <c r="I37" s="9" t="s">
        <v>4</v>
      </c>
    </row>
    <row r="38" spans="1:12" ht="18" customHeight="1">
      <c r="A38" s="26" t="s">
        <v>20</v>
      </c>
      <c r="B38" s="10" t="s">
        <v>6</v>
      </c>
      <c r="C38" s="7">
        <v>2026</v>
      </c>
      <c r="D38" s="7"/>
      <c r="E38" s="7">
        <v>2025</v>
      </c>
      <c r="F38" s="7"/>
      <c r="G38" s="7">
        <v>2026</v>
      </c>
      <c r="H38" s="7"/>
      <c r="I38" s="7">
        <v>2025</v>
      </c>
    </row>
    <row r="39" spans="1:12" ht="18" customHeight="1">
      <c r="A39" s="26"/>
      <c r="B39" s="10"/>
      <c r="C39" s="7" t="s">
        <v>86</v>
      </c>
      <c r="D39" s="7"/>
      <c r="E39" s="7"/>
      <c r="F39" s="7"/>
      <c r="G39" s="7" t="s">
        <v>86</v>
      </c>
      <c r="H39" s="7"/>
      <c r="I39" s="7"/>
    </row>
    <row r="40" spans="1:12" ht="18" customHeight="1">
      <c r="B40" s="7"/>
      <c r="C40" s="144" t="s">
        <v>94</v>
      </c>
      <c r="D40" s="144"/>
      <c r="E40" s="144"/>
      <c r="F40" s="144"/>
      <c r="G40" s="144"/>
      <c r="H40" s="144"/>
      <c r="I40" s="144"/>
    </row>
    <row r="41" spans="1:12" ht="18" customHeight="1">
      <c r="A41" s="27" t="s">
        <v>21</v>
      </c>
      <c r="B41" s="7"/>
      <c r="C41" s="15"/>
      <c r="D41" s="15"/>
      <c r="E41" s="15"/>
      <c r="F41" s="15"/>
      <c r="G41" s="15"/>
      <c r="H41" s="15"/>
      <c r="I41" s="15"/>
    </row>
    <row r="42" spans="1:12" ht="18" customHeight="1">
      <c r="A42" s="2" t="s">
        <v>125</v>
      </c>
      <c r="B42" s="12"/>
      <c r="C42" s="28"/>
      <c r="D42" s="15"/>
      <c r="E42" s="28"/>
      <c r="F42" s="15"/>
      <c r="G42" s="15"/>
      <c r="H42" s="15"/>
      <c r="I42" s="28"/>
    </row>
    <row r="43" spans="1:12" ht="18" customHeight="1">
      <c r="A43" s="2" t="s">
        <v>126</v>
      </c>
      <c r="B43" s="12"/>
      <c r="C43" s="21">
        <v>551165</v>
      </c>
      <c r="D43" s="15"/>
      <c r="E43" s="28">
        <v>446253</v>
      </c>
      <c r="F43" s="15"/>
      <c r="G43" s="13">
        <v>533249</v>
      </c>
      <c r="H43" s="15"/>
      <c r="I43" s="28">
        <v>390000</v>
      </c>
      <c r="J43" s="15"/>
      <c r="K43" s="15"/>
      <c r="L43" s="15"/>
    </row>
    <row r="44" spans="1:12" ht="18" customHeight="1">
      <c r="A44" s="2" t="s">
        <v>22</v>
      </c>
      <c r="B44" s="12" t="s">
        <v>109</v>
      </c>
      <c r="C44" s="21">
        <v>427158</v>
      </c>
      <c r="D44" s="15"/>
      <c r="E44" s="28">
        <v>569539</v>
      </c>
      <c r="F44" s="15"/>
      <c r="G44" s="13">
        <v>379669</v>
      </c>
      <c r="H44" s="15"/>
      <c r="I44" s="28">
        <v>580332</v>
      </c>
      <c r="J44" s="15"/>
      <c r="K44" s="15"/>
      <c r="L44" s="15"/>
    </row>
    <row r="45" spans="1:12" ht="18" customHeight="1">
      <c r="A45" s="2" t="s">
        <v>110</v>
      </c>
      <c r="B45" s="12" t="s">
        <v>109</v>
      </c>
      <c r="C45" s="21">
        <v>88537</v>
      </c>
      <c r="D45" s="15"/>
      <c r="E45" s="28">
        <v>88735</v>
      </c>
      <c r="F45" s="15"/>
      <c r="G45" s="13">
        <v>72218</v>
      </c>
      <c r="H45" s="15"/>
      <c r="I45" s="28">
        <v>63362</v>
      </c>
      <c r="J45" s="15"/>
      <c r="K45" s="15"/>
      <c r="L45" s="15"/>
    </row>
    <row r="46" spans="1:12" ht="18" customHeight="1">
      <c r="A46" s="2" t="s">
        <v>97</v>
      </c>
      <c r="B46" s="12"/>
      <c r="C46" s="21">
        <v>234670</v>
      </c>
      <c r="D46" s="15"/>
      <c r="E46" s="28">
        <v>232272</v>
      </c>
      <c r="F46" s="15"/>
      <c r="G46" s="13">
        <v>233055</v>
      </c>
      <c r="H46" s="15"/>
      <c r="I46" s="28">
        <v>230386</v>
      </c>
      <c r="J46" s="15"/>
      <c r="K46" s="15"/>
      <c r="L46" s="15"/>
    </row>
    <row r="47" spans="1:12" ht="18" customHeight="1">
      <c r="A47" s="2" t="s">
        <v>23</v>
      </c>
      <c r="B47" s="10"/>
      <c r="C47" s="21">
        <v>37420</v>
      </c>
      <c r="D47" s="15"/>
      <c r="E47" s="28">
        <v>25619</v>
      </c>
      <c r="F47" s="15"/>
      <c r="G47" s="13">
        <v>24374</v>
      </c>
      <c r="H47" s="14"/>
      <c r="I47" s="28">
        <v>17080</v>
      </c>
      <c r="J47" s="15"/>
      <c r="K47" s="15"/>
      <c r="L47" s="15"/>
    </row>
    <row r="48" spans="1:12" ht="18" customHeight="1">
      <c r="A48" s="2" t="s">
        <v>24</v>
      </c>
      <c r="B48" s="10"/>
      <c r="C48" s="21">
        <v>3856</v>
      </c>
      <c r="D48" s="15"/>
      <c r="E48" s="28">
        <v>2123</v>
      </c>
      <c r="F48" s="15"/>
      <c r="G48" s="13">
        <v>1572</v>
      </c>
      <c r="H48" s="15"/>
      <c r="I48" s="28">
        <v>1629</v>
      </c>
      <c r="J48" s="15"/>
      <c r="K48" s="15"/>
      <c r="L48" s="15"/>
    </row>
    <row r="49" spans="1:12" ht="18" customHeight="1">
      <c r="A49" s="18" t="s">
        <v>25</v>
      </c>
      <c r="B49" s="10"/>
      <c r="C49" s="42">
        <f>SUM(C42:C48)</f>
        <v>1342806</v>
      </c>
      <c r="D49" s="25"/>
      <c r="E49" s="43">
        <f>SUM(E42:E48)</f>
        <v>1364541</v>
      </c>
      <c r="F49" s="25"/>
      <c r="G49" s="42">
        <f>SUM(G42:G48)</f>
        <v>1244137</v>
      </c>
      <c r="H49" s="25"/>
      <c r="I49" s="43">
        <f>SUM(I42:I48)</f>
        <v>1282789</v>
      </c>
    </row>
    <row r="50" spans="1:12" ht="9" customHeight="1">
      <c r="B50" s="10"/>
      <c r="C50" s="15"/>
      <c r="D50" s="15"/>
      <c r="E50" s="15"/>
      <c r="F50" s="15"/>
      <c r="G50" s="15"/>
      <c r="H50" s="15"/>
      <c r="I50" s="15"/>
    </row>
    <row r="51" spans="1:12" ht="18" customHeight="1">
      <c r="A51" s="11" t="s">
        <v>26</v>
      </c>
      <c r="B51" s="10"/>
      <c r="C51" s="15"/>
      <c r="D51" s="15"/>
      <c r="E51" s="15"/>
      <c r="F51" s="15"/>
      <c r="G51" s="15"/>
      <c r="H51" s="15"/>
      <c r="I51" s="15"/>
    </row>
    <row r="52" spans="1:12" ht="18" customHeight="1">
      <c r="A52" s="29" t="s">
        <v>98</v>
      </c>
      <c r="B52" s="10"/>
      <c r="C52" s="21">
        <v>458358</v>
      </c>
      <c r="D52" s="15"/>
      <c r="E52" s="30">
        <v>473594</v>
      </c>
      <c r="F52" s="15"/>
      <c r="G52" s="13">
        <v>457258</v>
      </c>
      <c r="H52" s="15"/>
      <c r="I52" s="30">
        <v>472254</v>
      </c>
      <c r="J52" s="15"/>
      <c r="K52" s="15"/>
      <c r="L52" s="15"/>
    </row>
    <row r="53" spans="1:12" ht="18" customHeight="1">
      <c r="A53" s="6" t="s">
        <v>99</v>
      </c>
      <c r="B53" s="10"/>
      <c r="C53" s="21">
        <v>27132</v>
      </c>
      <c r="D53" s="15"/>
      <c r="E53" s="30">
        <v>26139</v>
      </c>
      <c r="F53" s="15"/>
      <c r="G53" s="13">
        <v>23784</v>
      </c>
      <c r="H53" s="15"/>
      <c r="I53" s="30">
        <v>22924</v>
      </c>
      <c r="J53" s="15"/>
      <c r="K53" s="15"/>
      <c r="L53" s="15"/>
    </row>
    <row r="54" spans="1:12" ht="18" customHeight="1">
      <c r="A54" s="29" t="s">
        <v>27</v>
      </c>
      <c r="B54" s="10"/>
      <c r="C54" s="21">
        <v>21762</v>
      </c>
      <c r="D54" s="15"/>
      <c r="E54" s="30">
        <v>22047</v>
      </c>
      <c r="F54" s="15"/>
      <c r="G54" s="13">
        <v>21094</v>
      </c>
      <c r="H54" s="15"/>
      <c r="I54" s="30">
        <v>21426</v>
      </c>
      <c r="J54" s="15"/>
      <c r="K54" s="15"/>
      <c r="L54" s="15"/>
    </row>
    <row r="55" spans="1:12" ht="18" customHeight="1">
      <c r="A55" s="18" t="s">
        <v>28</v>
      </c>
      <c r="B55" s="10"/>
      <c r="C55" s="42">
        <f>SUM(C52:C54)</f>
        <v>507252</v>
      </c>
      <c r="D55" s="25"/>
      <c r="E55" s="43">
        <f>SUM(E52:E54)</f>
        <v>521780</v>
      </c>
      <c r="F55" s="25"/>
      <c r="G55" s="42">
        <f>SUM(G52:G54)</f>
        <v>502136</v>
      </c>
      <c r="H55" s="25"/>
      <c r="I55" s="43">
        <f>SUM(I52:I54)</f>
        <v>516604</v>
      </c>
    </row>
    <row r="56" spans="1:12" ht="18" customHeight="1">
      <c r="A56" s="26" t="s">
        <v>29</v>
      </c>
      <c r="B56" s="10"/>
      <c r="C56" s="42">
        <f>+C55+C49</f>
        <v>1850058</v>
      </c>
      <c r="D56" s="25"/>
      <c r="E56" s="43">
        <f>+E55+E49</f>
        <v>1886321</v>
      </c>
      <c r="F56" s="25"/>
      <c r="G56" s="42">
        <f>+G55+G49</f>
        <v>1746273</v>
      </c>
      <c r="H56" s="25"/>
      <c r="I56" s="43">
        <f>+I55+I49</f>
        <v>1799393</v>
      </c>
    </row>
    <row r="57" spans="1:12" ht="9" customHeight="1">
      <c r="B57" s="7"/>
      <c r="C57" s="10"/>
      <c r="D57" s="10"/>
      <c r="E57" s="10"/>
      <c r="F57" s="10"/>
      <c r="G57" s="10"/>
      <c r="H57" s="10"/>
      <c r="I57" s="10"/>
    </row>
    <row r="58" spans="1:12" ht="18" customHeight="1">
      <c r="A58" s="31" t="s">
        <v>30</v>
      </c>
      <c r="B58" s="10"/>
      <c r="C58" s="15"/>
      <c r="D58" s="15"/>
      <c r="E58" s="15"/>
      <c r="F58" s="15"/>
      <c r="G58" s="15"/>
      <c r="H58" s="15"/>
      <c r="I58" s="15"/>
    </row>
    <row r="59" spans="1:12" ht="18" customHeight="1">
      <c r="A59" s="32" t="s">
        <v>31</v>
      </c>
      <c r="B59" s="10"/>
      <c r="C59" s="15"/>
      <c r="D59" s="15"/>
      <c r="E59" s="15"/>
      <c r="F59" s="15"/>
      <c r="G59" s="15"/>
      <c r="H59" s="15"/>
      <c r="I59" s="15"/>
    </row>
    <row r="60" spans="1:12" ht="18" customHeight="1">
      <c r="A60" s="29" t="s">
        <v>118</v>
      </c>
      <c r="B60" s="10"/>
    </row>
    <row r="61" spans="1:12" ht="18" customHeight="1">
      <c r="A61" s="33" t="s">
        <v>105</v>
      </c>
      <c r="B61" s="10"/>
    </row>
    <row r="62" spans="1:12" ht="18" customHeight="1" thickBot="1">
      <c r="A62" s="33" t="s">
        <v>111</v>
      </c>
      <c r="B62" s="10"/>
      <c r="C62" s="34">
        <v>300000</v>
      </c>
      <c r="D62" s="15"/>
      <c r="E62" s="34">
        <v>300000</v>
      </c>
      <c r="F62" s="15"/>
      <c r="G62" s="34">
        <v>300000</v>
      </c>
      <c r="H62" s="15"/>
      <c r="I62" s="34">
        <v>300000</v>
      </c>
      <c r="J62" s="15"/>
      <c r="K62" s="15"/>
    </row>
    <row r="63" spans="1:12" ht="18" customHeight="1" thickTop="1">
      <c r="A63" s="29" t="s">
        <v>119</v>
      </c>
      <c r="B63" s="10"/>
      <c r="C63" s="15"/>
      <c r="D63" s="15"/>
      <c r="E63" s="15"/>
      <c r="F63" s="15"/>
      <c r="G63" s="15"/>
      <c r="H63" s="15"/>
      <c r="I63" s="15"/>
    </row>
    <row r="64" spans="1:12" ht="18" customHeight="1">
      <c r="A64" s="35" t="s">
        <v>104</v>
      </c>
      <c r="B64" s="10"/>
      <c r="C64" s="15"/>
      <c r="D64" s="15"/>
      <c r="E64" s="15"/>
      <c r="F64" s="15"/>
      <c r="G64" s="15"/>
      <c r="H64" s="15"/>
      <c r="I64" s="15"/>
    </row>
    <row r="65" spans="1:12" ht="18" customHeight="1">
      <c r="A65" s="35" t="s">
        <v>111</v>
      </c>
      <c r="B65" s="10"/>
      <c r="C65" s="15">
        <v>300000</v>
      </c>
      <c r="D65" s="15"/>
      <c r="E65" s="15">
        <v>300000</v>
      </c>
      <c r="F65" s="15"/>
      <c r="G65" s="15">
        <v>300000</v>
      </c>
      <c r="H65" s="15"/>
      <c r="I65" s="15">
        <v>300000</v>
      </c>
      <c r="J65" s="15"/>
      <c r="K65" s="15"/>
    </row>
    <row r="66" spans="1:12" ht="18" customHeight="1">
      <c r="A66" s="29" t="s">
        <v>66</v>
      </c>
      <c r="B66" s="10"/>
      <c r="C66" s="15">
        <v>331763</v>
      </c>
      <c r="D66" s="15"/>
      <c r="E66" s="15">
        <v>331763</v>
      </c>
      <c r="F66" s="15"/>
      <c r="G66" s="15">
        <v>331763</v>
      </c>
      <c r="H66" s="15"/>
      <c r="I66" s="15">
        <v>331763</v>
      </c>
      <c r="J66" s="15"/>
      <c r="K66" s="15"/>
    </row>
    <row r="67" spans="1:12" ht="18" customHeight="1">
      <c r="A67" s="6" t="s">
        <v>80</v>
      </c>
      <c r="B67" s="10"/>
      <c r="C67" s="36">
        <v>2433</v>
      </c>
      <c r="D67" s="15"/>
      <c r="E67" s="36">
        <v>2433</v>
      </c>
      <c r="F67" s="15"/>
      <c r="G67" s="36">
        <v>2433</v>
      </c>
      <c r="H67" s="15"/>
      <c r="I67" s="36">
        <v>2433</v>
      </c>
      <c r="J67" s="15"/>
      <c r="K67" s="15"/>
    </row>
    <row r="68" spans="1:12" ht="18" customHeight="1">
      <c r="A68" s="32" t="s">
        <v>32</v>
      </c>
      <c r="C68" s="15"/>
      <c r="D68" s="15"/>
      <c r="E68" s="15"/>
      <c r="F68" s="15"/>
      <c r="G68" s="15"/>
      <c r="H68" s="15"/>
      <c r="I68" s="15"/>
    </row>
    <row r="69" spans="1:12" ht="18" customHeight="1">
      <c r="A69" s="32" t="s">
        <v>120</v>
      </c>
      <c r="B69" s="10"/>
      <c r="C69" s="37">
        <v>-160</v>
      </c>
      <c r="D69" s="24"/>
      <c r="E69" s="37">
        <v>-160</v>
      </c>
      <c r="F69" s="24"/>
      <c r="G69" s="37">
        <v>0</v>
      </c>
      <c r="H69" s="24"/>
      <c r="I69" s="37">
        <v>0</v>
      </c>
      <c r="J69" s="15"/>
      <c r="K69" s="15"/>
    </row>
    <row r="70" spans="1:12" ht="18" customHeight="1">
      <c r="A70" s="6" t="s">
        <v>63</v>
      </c>
      <c r="B70" s="10"/>
      <c r="C70" s="36"/>
      <c r="D70" s="15"/>
      <c r="E70" s="36"/>
      <c r="F70" s="15"/>
      <c r="G70" s="36"/>
      <c r="H70" s="15"/>
      <c r="I70" s="36"/>
    </row>
    <row r="71" spans="1:12" ht="18" customHeight="1">
      <c r="A71" s="32" t="s">
        <v>121</v>
      </c>
      <c r="B71" s="10"/>
      <c r="C71" s="15"/>
      <c r="D71" s="15"/>
      <c r="E71" s="15"/>
      <c r="F71" s="15"/>
      <c r="G71" s="15"/>
      <c r="H71" s="15"/>
      <c r="I71" s="15"/>
    </row>
    <row r="72" spans="1:12" ht="18" customHeight="1">
      <c r="A72" s="32" t="s">
        <v>122</v>
      </c>
      <c r="B72" s="10"/>
      <c r="C72" s="21">
        <v>30000</v>
      </c>
      <c r="D72" s="24"/>
      <c r="E72" s="37">
        <v>30000</v>
      </c>
      <c r="F72" s="24"/>
      <c r="G72" s="13">
        <v>30000</v>
      </c>
      <c r="H72" s="24"/>
      <c r="I72" s="37">
        <v>30000</v>
      </c>
      <c r="J72" s="15"/>
      <c r="K72" s="15"/>
      <c r="L72" s="15"/>
    </row>
    <row r="73" spans="1:12" ht="18" customHeight="1">
      <c r="A73" s="32" t="s">
        <v>123</v>
      </c>
      <c r="C73" s="21">
        <v>263043</v>
      </c>
      <c r="D73" s="15"/>
      <c r="E73" s="37">
        <v>219728</v>
      </c>
      <c r="F73" s="15"/>
      <c r="G73" s="13">
        <v>263966</v>
      </c>
      <c r="H73" s="15"/>
      <c r="I73" s="37">
        <v>220651</v>
      </c>
      <c r="J73" s="15"/>
      <c r="K73" s="15"/>
      <c r="L73" s="15"/>
    </row>
    <row r="74" spans="1:12" ht="18" customHeight="1">
      <c r="A74" s="26" t="s">
        <v>33</v>
      </c>
      <c r="B74" s="10"/>
      <c r="C74" s="46">
        <f>SUM(C65:C73)</f>
        <v>927079</v>
      </c>
      <c r="D74" s="25"/>
      <c r="E74" s="47">
        <f>SUM(E65:E73)</f>
        <v>883764</v>
      </c>
      <c r="F74" s="25"/>
      <c r="G74" s="46">
        <f>SUM(G65:G73)</f>
        <v>928162</v>
      </c>
      <c r="H74" s="25"/>
      <c r="I74" s="47">
        <f>SUM(I65:I73)</f>
        <v>884847</v>
      </c>
    </row>
    <row r="75" spans="1:12" ht="9" customHeight="1">
      <c r="A75" s="26"/>
      <c r="B75" s="10"/>
      <c r="C75" s="38"/>
      <c r="D75" s="25"/>
      <c r="E75" s="38"/>
      <c r="F75" s="25"/>
      <c r="G75" s="38"/>
      <c r="H75" s="25"/>
      <c r="I75" s="38"/>
    </row>
    <row r="76" spans="1:12" ht="18" customHeight="1" thickBot="1">
      <c r="A76" s="26" t="s">
        <v>34</v>
      </c>
      <c r="B76" s="10"/>
      <c r="C76" s="45">
        <f>+C74+C56</f>
        <v>2777137</v>
      </c>
      <c r="D76" s="25"/>
      <c r="E76" s="44">
        <f>+E74+E56</f>
        <v>2770085</v>
      </c>
      <c r="F76" s="25"/>
      <c r="G76" s="45">
        <f>+G74+G56</f>
        <v>2674435</v>
      </c>
      <c r="H76" s="25"/>
      <c r="I76" s="44">
        <f>+I74+I56</f>
        <v>2684240</v>
      </c>
    </row>
    <row r="77" spans="1:12" ht="20.5" customHeight="1" thickTop="1">
      <c r="A77" s="26"/>
      <c r="B77" s="10"/>
      <c r="C77" s="25"/>
      <c r="D77" s="25"/>
      <c r="E77" s="25"/>
      <c r="F77" s="25"/>
      <c r="G77" s="25"/>
      <c r="H77" s="25"/>
      <c r="I77" s="25"/>
    </row>
    <row r="78" spans="1:12" ht="20.5" customHeight="1">
      <c r="C78" s="39"/>
      <c r="D78" s="39"/>
      <c r="E78" s="39"/>
      <c r="F78" s="39"/>
      <c r="G78" s="39"/>
      <c r="H78" s="39"/>
      <c r="I78" s="16"/>
    </row>
    <row r="79" spans="1:12" ht="20.5" customHeight="1">
      <c r="C79" s="39"/>
      <c r="D79" s="39"/>
      <c r="E79" s="39"/>
      <c r="F79" s="39"/>
      <c r="G79" s="39"/>
      <c r="H79" s="39"/>
      <c r="I79" s="39"/>
    </row>
    <row r="150" spans="1:88" ht="20.5" customHeight="1"/>
    <row r="152" spans="1:88" s="40" customFormat="1" ht="20.5" customHeight="1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36:F36"/>
    <mergeCell ref="G36:I36"/>
    <mergeCell ref="C40:I40"/>
    <mergeCell ref="C4:F4"/>
    <mergeCell ref="G4:I4"/>
    <mergeCell ref="C5:F5"/>
    <mergeCell ref="G5:I5"/>
    <mergeCell ref="C9:I9"/>
    <mergeCell ref="C35:F35"/>
    <mergeCell ref="G35:I35"/>
  </mergeCells>
  <pageMargins left="0.7" right="0.7" top="0.48" bottom="0.5" header="0.5" footer="0.5"/>
  <pageSetup paperSize="9" scale="84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dimension ref="A1:M99"/>
  <sheetViews>
    <sheetView zoomScale="78" zoomScaleNormal="78" zoomScaleSheetLayoutView="70" workbookViewId="0">
      <selection activeCell="E10" sqref="E10"/>
    </sheetView>
  </sheetViews>
  <sheetFormatPr defaultColWidth="9.09765625" defaultRowHeight="21.75" customHeight="1"/>
  <cols>
    <col min="1" max="1" width="58.19921875" style="6" customWidth="1"/>
    <col min="2" max="2" width="7" style="2" customWidth="1"/>
    <col min="3" max="3" width="1.3984375" style="2" customWidth="1"/>
    <col min="4" max="4" width="12.59765625" style="51" customWidth="1"/>
    <col min="5" max="5" width="1.3984375" style="2" customWidth="1"/>
    <col min="6" max="6" width="12.59765625" style="51" customWidth="1"/>
    <col min="7" max="7" width="1.3984375" style="2" customWidth="1"/>
    <col min="8" max="8" width="12.59765625" style="2" customWidth="1"/>
    <col min="9" max="9" width="1.3984375" style="2" customWidth="1"/>
    <col min="10" max="10" width="12.59765625" style="2" customWidth="1"/>
    <col min="11" max="11" width="9.09765625" style="2"/>
    <col min="12" max="12" width="10.8984375" style="2" bestFit="1" customWidth="1"/>
    <col min="13" max="13" width="11.69921875" style="2" bestFit="1" customWidth="1"/>
    <col min="14" max="16384" width="9.09765625" style="2"/>
  </cols>
  <sheetData>
    <row r="1" spans="1:13" ht="21" customHeight="1">
      <c r="A1" s="1" t="s">
        <v>92</v>
      </c>
      <c r="D1" s="48"/>
      <c r="E1" s="25"/>
      <c r="F1" s="48"/>
      <c r="G1" s="25"/>
      <c r="H1" s="25"/>
      <c r="I1" s="25"/>
      <c r="J1" s="25"/>
    </row>
    <row r="2" spans="1:13" ht="21" customHeight="1">
      <c r="A2" s="3" t="s">
        <v>87</v>
      </c>
      <c r="D2" s="49"/>
      <c r="E2" s="5"/>
      <c r="F2" s="49"/>
      <c r="G2" s="5"/>
      <c r="H2" s="5"/>
      <c r="I2" s="5"/>
      <c r="J2" s="5"/>
    </row>
    <row r="3" spans="1:13" ht="21" customHeight="1">
      <c r="A3" s="4"/>
      <c r="D3" s="49"/>
      <c r="E3" s="5"/>
      <c r="F3" s="49"/>
      <c r="G3" s="5"/>
      <c r="H3" s="145"/>
      <c r="I3" s="145"/>
      <c r="J3" s="145"/>
    </row>
    <row r="4" spans="1:13" ht="21" customHeight="1">
      <c r="B4" s="6"/>
      <c r="C4" s="6"/>
      <c r="D4" s="145" t="s">
        <v>1</v>
      </c>
      <c r="E4" s="145"/>
      <c r="F4" s="145"/>
      <c r="H4" s="145" t="s">
        <v>2</v>
      </c>
      <c r="I4" s="145"/>
      <c r="J4" s="145"/>
    </row>
    <row r="5" spans="1:13" ht="21" customHeight="1">
      <c r="B5" s="7"/>
      <c r="C5" s="7"/>
      <c r="D5" s="143" t="s">
        <v>3</v>
      </c>
      <c r="E5" s="143"/>
      <c r="F5" s="143"/>
      <c r="G5" s="5"/>
      <c r="H5" s="143" t="s">
        <v>3</v>
      </c>
      <c r="I5" s="143"/>
      <c r="J5" s="143"/>
    </row>
    <row r="6" spans="1:13" ht="21" customHeight="1">
      <c r="B6" s="10"/>
      <c r="C6" s="10"/>
      <c r="D6" s="148" t="s">
        <v>93</v>
      </c>
      <c r="E6" s="148"/>
      <c r="F6" s="148"/>
      <c r="G6" s="7"/>
      <c r="H6" s="148" t="s">
        <v>93</v>
      </c>
      <c r="I6" s="148"/>
      <c r="J6" s="148"/>
    </row>
    <row r="7" spans="1:13" ht="21" customHeight="1">
      <c r="B7" s="10"/>
      <c r="C7" s="50">
        <v>45382</v>
      </c>
      <c r="D7" s="146" t="s">
        <v>139</v>
      </c>
      <c r="E7" s="147"/>
      <c r="F7" s="147"/>
      <c r="G7" s="7"/>
      <c r="H7" s="146" t="s">
        <v>139</v>
      </c>
      <c r="I7" s="147"/>
      <c r="J7" s="147"/>
    </row>
    <row r="8" spans="1:13" ht="21" customHeight="1">
      <c r="B8" s="10" t="s">
        <v>6</v>
      </c>
      <c r="C8" s="10"/>
      <c r="D8" s="7">
        <v>2026</v>
      </c>
      <c r="E8" s="7"/>
      <c r="F8" s="7">
        <v>2025</v>
      </c>
      <c r="G8" s="7"/>
      <c r="H8" s="7">
        <v>2026</v>
      </c>
      <c r="I8" s="7"/>
      <c r="J8" s="7">
        <v>2025</v>
      </c>
    </row>
    <row r="9" spans="1:13" ht="21" customHeight="1">
      <c r="A9" s="4"/>
      <c r="D9" s="144" t="s">
        <v>94</v>
      </c>
      <c r="E9" s="144"/>
      <c r="F9" s="144"/>
      <c r="G9" s="144"/>
      <c r="H9" s="144"/>
      <c r="I9" s="144"/>
      <c r="J9" s="144"/>
    </row>
    <row r="10" spans="1:13" ht="21" customHeight="1">
      <c r="A10" s="31" t="s">
        <v>150</v>
      </c>
      <c r="B10" s="10"/>
      <c r="C10" s="10"/>
    </row>
    <row r="11" spans="1:13" ht="21" customHeight="1">
      <c r="A11" s="29" t="s">
        <v>73</v>
      </c>
      <c r="B11" s="10">
        <v>6</v>
      </c>
      <c r="C11" s="10"/>
      <c r="D11" s="117">
        <v>2889471</v>
      </c>
      <c r="E11" s="117"/>
      <c r="F11" s="117">
        <v>2614169</v>
      </c>
      <c r="G11" s="117"/>
      <c r="H11" s="117">
        <v>2729334</v>
      </c>
      <c r="I11" s="117"/>
      <c r="J11" s="117">
        <v>2493701</v>
      </c>
    </row>
    <row r="12" spans="1:13" ht="21" customHeight="1">
      <c r="A12" s="6" t="s">
        <v>35</v>
      </c>
      <c r="B12" s="10"/>
      <c r="C12" s="10"/>
      <c r="D12" s="117">
        <v>12213</v>
      </c>
      <c r="E12" s="117"/>
      <c r="F12" s="117">
        <v>5220</v>
      </c>
      <c r="G12" s="117"/>
      <c r="H12" s="117">
        <v>6675</v>
      </c>
      <c r="I12" s="117"/>
      <c r="J12" s="117">
        <v>5387</v>
      </c>
      <c r="L12" s="15"/>
      <c r="M12" s="36"/>
    </row>
    <row r="13" spans="1:13" ht="21" customHeight="1">
      <c r="A13" s="18" t="s">
        <v>151</v>
      </c>
      <c r="B13" s="10"/>
      <c r="C13" s="10"/>
      <c r="D13" s="41">
        <f>SUM(D11:D12)</f>
        <v>2901684</v>
      </c>
      <c r="E13" s="52"/>
      <c r="F13" s="41">
        <f>SUM(F11:F12)</f>
        <v>2619389</v>
      </c>
      <c r="G13" s="19"/>
      <c r="H13" s="41">
        <f>SUM(H11:H12)</f>
        <v>2736009</v>
      </c>
      <c r="I13" s="52"/>
      <c r="J13" s="41">
        <f>SUM(J11:J12)</f>
        <v>2499088</v>
      </c>
    </row>
    <row r="14" spans="1:13" ht="14.15" customHeight="1">
      <c r="A14" s="18"/>
      <c r="B14" s="10"/>
      <c r="C14" s="10"/>
      <c r="D14" s="53"/>
      <c r="E14" s="54"/>
      <c r="F14" s="53"/>
      <c r="G14" s="19"/>
      <c r="H14" s="53"/>
      <c r="I14" s="54"/>
      <c r="J14" s="53"/>
    </row>
    <row r="15" spans="1:13" ht="21" customHeight="1">
      <c r="A15" s="31" t="s">
        <v>36</v>
      </c>
      <c r="B15" s="10"/>
      <c r="C15" s="10"/>
      <c r="D15" s="36"/>
      <c r="F15" s="36"/>
      <c r="G15" s="14"/>
      <c r="H15" s="36"/>
      <c r="J15" s="36"/>
    </row>
    <row r="16" spans="1:13" ht="21" customHeight="1">
      <c r="A16" s="29" t="s">
        <v>81</v>
      </c>
      <c r="B16" s="10">
        <v>4</v>
      </c>
      <c r="C16" s="10"/>
      <c r="D16" s="117">
        <v>2505102</v>
      </c>
      <c r="E16" s="117"/>
      <c r="F16" s="117">
        <v>2303509</v>
      </c>
      <c r="G16" s="117"/>
      <c r="H16" s="117">
        <v>2413477</v>
      </c>
      <c r="I16" s="117"/>
      <c r="J16" s="117">
        <v>2232307</v>
      </c>
      <c r="L16" s="55"/>
      <c r="M16" s="55"/>
    </row>
    <row r="17" spans="1:13" ht="21" customHeight="1">
      <c r="A17" s="29" t="s">
        <v>74</v>
      </c>
      <c r="B17" s="10"/>
      <c r="C17" s="10"/>
      <c r="D17" s="117">
        <v>264847</v>
      </c>
      <c r="E17" s="117"/>
      <c r="F17" s="117">
        <v>220849</v>
      </c>
      <c r="G17" s="117"/>
      <c r="H17" s="117">
        <v>228271</v>
      </c>
      <c r="I17" s="117"/>
      <c r="J17" s="117">
        <v>204679</v>
      </c>
    </row>
    <row r="18" spans="1:13" ht="21" customHeight="1">
      <c r="A18" s="29" t="s">
        <v>37</v>
      </c>
      <c r="B18" s="10"/>
      <c r="C18" s="10"/>
      <c r="D18" s="117">
        <v>70924</v>
      </c>
      <c r="E18" s="117"/>
      <c r="F18" s="117">
        <v>54014</v>
      </c>
      <c r="G18" s="117"/>
      <c r="H18" s="117">
        <v>52544</v>
      </c>
      <c r="I18" s="117"/>
      <c r="J18" s="117">
        <v>40178</v>
      </c>
      <c r="M18" s="36"/>
    </row>
    <row r="19" spans="1:13" ht="21" customHeight="1">
      <c r="A19" s="18" t="s">
        <v>39</v>
      </c>
      <c r="B19" s="10"/>
      <c r="C19" s="10"/>
      <c r="D19" s="41">
        <f>SUM(D16:D18)</f>
        <v>2840873</v>
      </c>
      <c r="F19" s="41">
        <f>SUM(F16:F18)</f>
        <v>2578372</v>
      </c>
      <c r="G19" s="19"/>
      <c r="H19" s="41">
        <f>SUM(H16:H18)</f>
        <v>2694292</v>
      </c>
      <c r="J19" s="41">
        <f>SUM(J16:J18)</f>
        <v>2477164</v>
      </c>
    </row>
    <row r="20" spans="1:13" ht="14.15" customHeight="1">
      <c r="B20" s="10"/>
      <c r="C20" s="10"/>
      <c r="D20" s="53"/>
      <c r="E20" s="54"/>
      <c r="F20" s="53"/>
      <c r="G20" s="20"/>
      <c r="H20" s="53"/>
      <c r="I20" s="54"/>
      <c r="J20" s="53"/>
    </row>
    <row r="21" spans="1:13" ht="21" customHeight="1">
      <c r="A21" s="26" t="s">
        <v>102</v>
      </c>
      <c r="B21" s="10"/>
      <c r="C21" s="10"/>
      <c r="D21" s="72">
        <f>D13-D19</f>
        <v>60811</v>
      </c>
      <c r="E21" s="26"/>
      <c r="F21" s="72">
        <f>F13-F19</f>
        <v>41017</v>
      </c>
      <c r="G21" s="56"/>
      <c r="H21" s="72">
        <f>H13-H19</f>
        <v>41717</v>
      </c>
      <c r="I21" s="26"/>
      <c r="J21" s="72">
        <f>J13-J19</f>
        <v>21924</v>
      </c>
    </row>
    <row r="22" spans="1:13" ht="21" customHeight="1">
      <c r="A22" s="2" t="s">
        <v>38</v>
      </c>
      <c r="B22" s="10"/>
      <c r="C22" s="10"/>
      <c r="D22" s="117">
        <v>6734</v>
      </c>
      <c r="E22" s="117"/>
      <c r="F22" s="117">
        <v>10150</v>
      </c>
      <c r="G22" s="117"/>
      <c r="H22" s="117">
        <v>6176</v>
      </c>
      <c r="I22" s="117"/>
      <c r="J22" s="117">
        <v>9951</v>
      </c>
      <c r="L22" s="15"/>
    </row>
    <row r="23" spans="1:13" ht="21" customHeight="1">
      <c r="A23" s="2" t="s">
        <v>100</v>
      </c>
      <c r="B23" s="10"/>
      <c r="C23" s="10"/>
      <c r="D23" s="122">
        <v>0</v>
      </c>
      <c r="E23" s="117"/>
      <c r="F23" s="122">
        <v>0</v>
      </c>
      <c r="G23" s="117"/>
      <c r="H23" s="122">
        <v>14827</v>
      </c>
      <c r="I23" s="117"/>
      <c r="J23" s="122">
        <v>15115</v>
      </c>
    </row>
    <row r="24" spans="1:13" ht="21" customHeight="1">
      <c r="A24" s="26" t="s">
        <v>67</v>
      </c>
      <c r="B24" s="10"/>
      <c r="C24" s="10"/>
      <c r="D24" s="72">
        <f>D13-D19-D22+D23</f>
        <v>54077</v>
      </c>
      <c r="E24" s="26"/>
      <c r="F24" s="72">
        <f>F13-F19-F22+F23</f>
        <v>30867</v>
      </c>
      <c r="G24" s="19"/>
      <c r="H24" s="72">
        <f>H13-H19-H22+H23</f>
        <v>50368</v>
      </c>
      <c r="I24" s="26"/>
      <c r="J24" s="72">
        <f>J13-J19-J22+J23</f>
        <v>27088</v>
      </c>
    </row>
    <row r="25" spans="1:13" ht="21" customHeight="1">
      <c r="A25" s="2" t="s">
        <v>124</v>
      </c>
      <c r="B25" s="10"/>
      <c r="C25" s="10"/>
      <c r="D25" s="117">
        <v>-10762</v>
      </c>
      <c r="E25" s="117"/>
      <c r="F25" s="117">
        <v>-6127</v>
      </c>
      <c r="G25" s="117"/>
      <c r="H25" s="117">
        <v>-7053</v>
      </c>
      <c r="I25" s="117"/>
      <c r="J25" s="117">
        <v>-2348</v>
      </c>
      <c r="L25" s="15"/>
    </row>
    <row r="26" spans="1:13" ht="21" customHeight="1" thickBot="1">
      <c r="A26" s="26" t="s">
        <v>82</v>
      </c>
      <c r="B26" s="10"/>
      <c r="C26" s="10"/>
      <c r="D26" s="73">
        <f>SUM(D24:D25)</f>
        <v>43315</v>
      </c>
      <c r="F26" s="73">
        <f>SUM(F24:F25)</f>
        <v>24740</v>
      </c>
      <c r="G26" s="19"/>
      <c r="H26" s="73">
        <f>SUM(H24:H25)</f>
        <v>43315</v>
      </c>
      <c r="J26" s="73">
        <f>SUM(J24:J25)</f>
        <v>24740</v>
      </c>
    </row>
    <row r="27" spans="1:13" ht="14.15" customHeight="1" thickTop="1">
      <c r="A27" s="26"/>
      <c r="B27" s="10"/>
      <c r="C27" s="10"/>
      <c r="D27" s="57"/>
      <c r="E27" s="19"/>
      <c r="F27" s="58"/>
      <c r="G27" s="19"/>
      <c r="H27" s="59"/>
      <c r="I27" s="19"/>
      <c r="J27" s="59"/>
    </row>
    <row r="28" spans="1:13" ht="21" customHeight="1">
      <c r="A28" s="26" t="s">
        <v>112</v>
      </c>
      <c r="B28" s="10"/>
      <c r="C28" s="10"/>
      <c r="D28" s="57"/>
      <c r="E28" s="19"/>
      <c r="F28" s="58"/>
      <c r="G28" s="19"/>
      <c r="H28" s="59"/>
      <c r="I28" s="19"/>
      <c r="J28" s="59"/>
    </row>
    <row r="29" spans="1:13" ht="21" customHeight="1" thickBot="1">
      <c r="A29" s="26" t="s">
        <v>83</v>
      </c>
      <c r="B29" s="10"/>
      <c r="C29" s="10"/>
      <c r="D29" s="135">
        <f>D26</f>
        <v>43315</v>
      </c>
      <c r="E29" s="19"/>
      <c r="F29" s="135">
        <f>F26</f>
        <v>24740</v>
      </c>
      <c r="G29" s="19"/>
      <c r="H29" s="135">
        <f>H26</f>
        <v>43315</v>
      </c>
      <c r="I29" s="19"/>
      <c r="J29" s="135">
        <f>J26</f>
        <v>24740</v>
      </c>
    </row>
    <row r="30" spans="1:13" ht="14.15" customHeight="1" thickTop="1">
      <c r="A30" s="4"/>
      <c r="B30" s="10"/>
      <c r="C30" s="10"/>
      <c r="D30" s="57"/>
      <c r="E30" s="62"/>
      <c r="F30" s="58"/>
      <c r="G30" s="62"/>
      <c r="H30" s="59"/>
      <c r="I30" s="59"/>
      <c r="J30" s="59"/>
    </row>
    <row r="31" spans="1:13" ht="21" customHeight="1">
      <c r="A31" s="18" t="s">
        <v>65</v>
      </c>
      <c r="B31" s="10"/>
      <c r="C31" s="10"/>
      <c r="D31" s="63"/>
      <c r="E31" s="14"/>
      <c r="F31" s="63"/>
      <c r="G31" s="14"/>
      <c r="H31" s="64"/>
      <c r="I31" s="14"/>
      <c r="J31" s="64"/>
    </row>
    <row r="32" spans="1:13" ht="21" customHeight="1">
      <c r="A32" s="32" t="s">
        <v>68</v>
      </c>
      <c r="B32" s="10"/>
      <c r="C32" s="10"/>
      <c r="D32" s="118">
        <f>D26</f>
        <v>43315</v>
      </c>
      <c r="E32" s="117"/>
      <c r="F32" s="118">
        <f>F26</f>
        <v>24740</v>
      </c>
      <c r="G32" s="117"/>
      <c r="H32" s="118">
        <f>H26</f>
        <v>43315</v>
      </c>
      <c r="I32" s="117"/>
      <c r="J32" s="118">
        <f>J26</f>
        <v>24740</v>
      </c>
    </row>
    <row r="33" spans="1:10" ht="21" customHeight="1" thickBot="1">
      <c r="A33" s="18" t="s">
        <v>82</v>
      </c>
      <c r="B33" s="10"/>
      <c r="C33" s="10"/>
      <c r="D33" s="73">
        <f>SUM(D32:D32)</f>
        <v>43315</v>
      </c>
      <c r="E33" s="19"/>
      <c r="F33" s="73">
        <f>SUM(F32:F32)</f>
        <v>24740</v>
      </c>
      <c r="G33" s="19"/>
      <c r="H33" s="73">
        <f>SUM(H32:H32)</f>
        <v>43315</v>
      </c>
      <c r="I33" s="19"/>
      <c r="J33" s="73">
        <f>SUM(J32:J32)</f>
        <v>24740</v>
      </c>
    </row>
    <row r="34" spans="1:10" ht="14.15" customHeight="1" thickTop="1">
      <c r="A34" s="4"/>
      <c r="B34" s="10"/>
      <c r="C34" s="10"/>
      <c r="D34" s="57"/>
      <c r="E34" s="62"/>
      <c r="F34" s="58"/>
      <c r="G34" s="62"/>
      <c r="H34" s="59"/>
      <c r="I34" s="59"/>
      <c r="J34" s="59"/>
    </row>
    <row r="35" spans="1:10" ht="21" customHeight="1">
      <c r="A35" s="18" t="s">
        <v>40</v>
      </c>
      <c r="B35" s="10"/>
      <c r="C35" s="10"/>
      <c r="D35" s="58"/>
      <c r="E35" s="59"/>
      <c r="F35" s="58"/>
      <c r="G35" s="59"/>
      <c r="H35" s="59"/>
      <c r="I35" s="59"/>
      <c r="J35" s="59"/>
    </row>
    <row r="36" spans="1:10" ht="21" customHeight="1">
      <c r="A36" s="32" t="s">
        <v>68</v>
      </c>
      <c r="B36" s="10"/>
      <c r="C36" s="10"/>
      <c r="D36" s="118">
        <f>D29</f>
        <v>43315</v>
      </c>
      <c r="E36" s="117"/>
      <c r="F36" s="118">
        <f>F29</f>
        <v>24740</v>
      </c>
      <c r="G36" s="117"/>
      <c r="H36" s="118">
        <f>H29</f>
        <v>43315</v>
      </c>
      <c r="I36" s="117"/>
      <c r="J36" s="118">
        <f>J29</f>
        <v>24740</v>
      </c>
    </row>
    <row r="37" spans="1:10" ht="21" customHeight="1" thickBot="1">
      <c r="A37" s="18" t="s">
        <v>83</v>
      </c>
      <c r="B37" s="10"/>
      <c r="C37" s="10"/>
      <c r="D37" s="73">
        <f>SUM(D36:D36)</f>
        <v>43315</v>
      </c>
      <c r="E37" s="19"/>
      <c r="F37" s="73">
        <f>SUM(F36:F36)</f>
        <v>24740</v>
      </c>
      <c r="G37" s="62"/>
      <c r="H37" s="73">
        <f>SUM(H36:H36)</f>
        <v>43315</v>
      </c>
      <c r="I37" s="19"/>
      <c r="J37" s="73">
        <f>SUM(J36:J36)</f>
        <v>24740</v>
      </c>
    </row>
    <row r="38" spans="1:10" ht="14.15" customHeight="1" thickTop="1">
      <c r="B38" s="10"/>
      <c r="C38" s="10"/>
      <c r="D38" s="65"/>
      <c r="E38" s="66"/>
      <c r="F38" s="67"/>
      <c r="G38" s="66"/>
      <c r="H38" s="68"/>
      <c r="I38" s="68"/>
      <c r="J38" s="68"/>
    </row>
    <row r="39" spans="1:10" ht="21" customHeight="1" thickBot="1">
      <c r="A39" s="18" t="s">
        <v>152</v>
      </c>
      <c r="B39" s="10"/>
      <c r="C39" s="10"/>
      <c r="D39" s="119">
        <f>D33/600000</f>
        <v>7.2191666666666668E-2</v>
      </c>
      <c r="E39" s="69"/>
      <c r="F39" s="119">
        <f>F33/600000</f>
        <v>4.123333333333333E-2</v>
      </c>
      <c r="G39" s="69"/>
      <c r="H39" s="119">
        <f>H33/600000</f>
        <v>7.2191666666666668E-2</v>
      </c>
      <c r="I39" s="69"/>
      <c r="J39" s="121">
        <f>J33/600000</f>
        <v>4.123333333333333E-2</v>
      </c>
    </row>
    <row r="40" spans="1:10" ht="18" customHeight="1" thickTop="1">
      <c r="A40" s="29"/>
      <c r="B40" s="10"/>
      <c r="C40" s="10"/>
      <c r="D40" s="70"/>
      <c r="E40" s="24"/>
      <c r="F40" s="70"/>
      <c r="G40" s="24"/>
      <c r="H40" s="71"/>
      <c r="I40" s="24"/>
      <c r="J40" s="71"/>
    </row>
    <row r="99" spans="1:10" s="40" customFormat="1" ht="21.75" customHeight="1">
      <c r="A99" s="6"/>
      <c r="B99" s="2"/>
      <c r="C99" s="2"/>
      <c r="D99" s="51"/>
      <c r="E99" s="2"/>
      <c r="F99" s="51"/>
      <c r="G99" s="2"/>
      <c r="H99" s="2"/>
      <c r="I99" s="2"/>
      <c r="J99" s="2"/>
    </row>
  </sheetData>
  <sheetProtection formatCells="0" formatColumns="0" formatRows="0" insertColumns="0" insertRows="0" insertHyperlinks="0" deleteColumns="0" deleteRows="0" sort="0" autoFilter="0" pivotTables="0"/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CDA40-3AFA-4D11-8BE8-DC829B9D5091}">
  <dimension ref="A1:P20"/>
  <sheetViews>
    <sheetView zoomScale="76" zoomScaleNormal="76" zoomScaleSheetLayoutView="70" workbookViewId="0">
      <selection activeCell="C10" sqref="C10:O10"/>
    </sheetView>
  </sheetViews>
  <sheetFormatPr defaultColWidth="8.8984375" defaultRowHeight="21.5"/>
  <cols>
    <col min="1" max="1" width="52.69921875" style="74" customWidth="1"/>
    <col min="2" max="2" width="1.59765625" style="74" customWidth="1"/>
    <col min="3" max="3" width="13.8984375" style="74" customWidth="1"/>
    <col min="4" max="4" width="1.59765625" style="74" customWidth="1"/>
    <col min="5" max="5" width="13.8984375" style="74" customWidth="1"/>
    <col min="6" max="6" width="1.59765625" style="74" customWidth="1"/>
    <col min="7" max="7" width="19.09765625" style="74" customWidth="1"/>
    <col min="8" max="8" width="1.59765625" style="74" customWidth="1"/>
    <col min="9" max="9" width="16.3984375" style="74" customWidth="1"/>
    <col min="10" max="10" width="1.59765625" style="74" customWidth="1"/>
    <col min="11" max="11" width="13.8984375" style="74" customWidth="1"/>
    <col min="12" max="12" width="1.59765625" style="74" customWidth="1"/>
    <col min="13" max="13" width="14.59765625" style="74" customWidth="1"/>
    <col min="14" max="14" width="1.59765625" style="74" customWidth="1"/>
    <col min="15" max="16" width="16.19921875" style="74" customWidth="1"/>
    <col min="17" max="16384" width="8.8984375" style="74"/>
  </cols>
  <sheetData>
    <row r="1" spans="1:16">
      <c r="A1" s="1" t="s">
        <v>92</v>
      </c>
      <c r="B1" s="64"/>
      <c r="C1" s="14"/>
      <c r="D1" s="64"/>
      <c r="E1" s="1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>
      <c r="A2" s="75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4"/>
      <c r="B3" s="4"/>
      <c r="C3" s="4"/>
      <c r="D3" s="4"/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>
      <c r="A4" s="6"/>
      <c r="B4" s="35"/>
      <c r="C4" s="145" t="s">
        <v>41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26"/>
    </row>
    <row r="5" spans="1:16">
      <c r="A5" s="6"/>
      <c r="B5" s="5"/>
      <c r="C5" s="5"/>
      <c r="D5" s="5"/>
      <c r="E5" s="5"/>
      <c r="F5" s="5"/>
      <c r="G5" s="5"/>
      <c r="H5" s="5"/>
      <c r="I5" s="5"/>
      <c r="J5" s="5"/>
      <c r="K5" s="149" t="s">
        <v>63</v>
      </c>
      <c r="L5" s="149"/>
      <c r="M5" s="149"/>
      <c r="N5" s="5"/>
      <c r="O5" s="5"/>
      <c r="P5" s="5"/>
    </row>
    <row r="6" spans="1:16">
      <c r="A6" s="6"/>
      <c r="B6" s="5"/>
      <c r="C6" s="2"/>
      <c r="D6" s="5"/>
      <c r="E6" s="7"/>
      <c r="F6" s="7"/>
      <c r="G6" s="7"/>
      <c r="H6" s="7"/>
      <c r="I6" s="7" t="s">
        <v>42</v>
      </c>
      <c r="J6" s="7"/>
      <c r="K6" s="2"/>
      <c r="L6" s="7"/>
      <c r="M6" s="2"/>
      <c r="N6" s="7"/>
      <c r="O6" s="5"/>
    </row>
    <row r="7" spans="1:16">
      <c r="A7" s="6"/>
      <c r="B7" s="2"/>
      <c r="C7" s="76" t="s">
        <v>43</v>
      </c>
      <c r="D7" s="2"/>
      <c r="E7" s="7" t="s">
        <v>90</v>
      </c>
      <c r="F7" s="7"/>
      <c r="G7" s="7"/>
      <c r="H7" s="7"/>
      <c r="I7" s="7" t="s">
        <v>44</v>
      </c>
      <c r="J7" s="7"/>
      <c r="K7" s="2"/>
      <c r="L7" s="7"/>
      <c r="M7" s="2"/>
      <c r="N7" s="7"/>
      <c r="O7" s="2"/>
    </row>
    <row r="8" spans="1:16">
      <c r="A8" s="6"/>
      <c r="B8" s="2"/>
      <c r="C8" s="7" t="s">
        <v>45</v>
      </c>
      <c r="D8" s="2"/>
      <c r="E8" s="7" t="s">
        <v>78</v>
      </c>
      <c r="F8" s="7"/>
      <c r="G8" s="7" t="s">
        <v>79</v>
      </c>
      <c r="H8" s="7"/>
      <c r="I8" s="7" t="s">
        <v>47</v>
      </c>
      <c r="J8" s="7"/>
      <c r="K8" s="7"/>
      <c r="L8" s="7"/>
      <c r="M8" s="7"/>
      <c r="N8" s="7"/>
      <c r="O8" s="7" t="s">
        <v>48</v>
      </c>
    </row>
    <row r="9" spans="1:16">
      <c r="A9" s="6"/>
      <c r="B9" s="2"/>
      <c r="C9" s="7" t="s">
        <v>49</v>
      </c>
      <c r="D9" s="2"/>
      <c r="E9" s="7" t="s">
        <v>75</v>
      </c>
      <c r="F9" s="7"/>
      <c r="G9" s="7" t="s">
        <v>72</v>
      </c>
      <c r="H9" s="7"/>
      <c r="I9" s="7" t="s">
        <v>50</v>
      </c>
      <c r="J9" s="7"/>
      <c r="K9" s="7" t="s">
        <v>95</v>
      </c>
      <c r="L9" s="7"/>
      <c r="M9" s="7" t="s">
        <v>46</v>
      </c>
      <c r="N9" s="7"/>
      <c r="O9" s="7" t="s">
        <v>51</v>
      </c>
    </row>
    <row r="10" spans="1:16">
      <c r="A10" s="2"/>
      <c r="B10" s="10"/>
      <c r="C10" s="144" t="s">
        <v>94</v>
      </c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</row>
    <row r="11" spans="1:16">
      <c r="A11" s="4" t="s">
        <v>140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</row>
    <row r="12" spans="1:16">
      <c r="A12" s="26" t="s">
        <v>129</v>
      </c>
      <c r="B12" s="61"/>
      <c r="C12" s="61">
        <v>300000</v>
      </c>
      <c r="D12" s="61"/>
      <c r="E12" s="61">
        <v>331763</v>
      </c>
      <c r="F12" s="61"/>
      <c r="G12" s="61">
        <v>2433</v>
      </c>
      <c r="H12" s="61"/>
      <c r="I12" s="61">
        <v>-160</v>
      </c>
      <c r="J12" s="61"/>
      <c r="K12" s="61">
        <v>27400</v>
      </c>
      <c r="L12" s="61"/>
      <c r="M12" s="61">
        <v>190891</v>
      </c>
      <c r="N12" s="61"/>
      <c r="O12" s="87">
        <f>SUM(C12:M12)</f>
        <v>852327</v>
      </c>
    </row>
    <row r="13" spans="1:16" ht="16" customHeight="1">
      <c r="A13" s="26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126"/>
    </row>
    <row r="14" spans="1:16">
      <c r="A14" s="4" t="s">
        <v>84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87"/>
    </row>
    <row r="15" spans="1:16">
      <c r="A15" s="6" t="s">
        <v>53</v>
      </c>
      <c r="B15" s="61"/>
      <c r="C15" s="61">
        <v>0</v>
      </c>
      <c r="D15" s="61"/>
      <c r="E15" s="61">
        <v>0</v>
      </c>
      <c r="F15" s="61"/>
      <c r="G15" s="61">
        <v>0</v>
      </c>
      <c r="H15" s="61"/>
      <c r="I15" s="61">
        <v>0</v>
      </c>
      <c r="J15" s="61"/>
      <c r="K15" s="61">
        <v>0</v>
      </c>
      <c r="L15" s="63"/>
      <c r="M15" s="63">
        <f>'PL 4'!F26</f>
        <v>24740</v>
      </c>
      <c r="N15" s="78"/>
      <c r="O15" s="83">
        <f>SUM(C15:M15)</f>
        <v>24740</v>
      </c>
    </row>
    <row r="16" spans="1:16">
      <c r="A16" s="4" t="s">
        <v>83</v>
      </c>
      <c r="B16" s="63"/>
      <c r="C16" s="141">
        <f>SUM(C15:C15)</f>
        <v>0</v>
      </c>
      <c r="D16" s="87"/>
      <c r="E16" s="141">
        <f>SUM(E15:E15)</f>
        <v>0</v>
      </c>
      <c r="F16" s="87"/>
      <c r="G16" s="141">
        <f>SUM(G15:G15)</f>
        <v>0</v>
      </c>
      <c r="H16" s="87"/>
      <c r="I16" s="141">
        <f>SUM(I15:I15)</f>
        <v>0</v>
      </c>
      <c r="J16" s="125"/>
      <c r="K16" s="84">
        <f>SUM(K15:K15)</f>
        <v>0</v>
      </c>
      <c r="L16" s="125"/>
      <c r="M16" s="84">
        <f>SUM(M15:M15)</f>
        <v>24740</v>
      </c>
      <c r="N16" s="87"/>
      <c r="O16" s="84">
        <f>SUM(O15:O15)</f>
        <v>24740</v>
      </c>
    </row>
    <row r="17" spans="1:16" ht="16" customHeight="1">
      <c r="A17" s="4"/>
      <c r="B17" s="63"/>
      <c r="C17" s="63"/>
      <c r="D17" s="63"/>
      <c r="E17" s="63"/>
      <c r="F17" s="61"/>
      <c r="G17" s="86"/>
      <c r="H17" s="61"/>
      <c r="I17" s="63"/>
      <c r="J17" s="78"/>
      <c r="K17" s="78"/>
      <c r="L17" s="78"/>
      <c r="M17" s="78"/>
      <c r="N17" s="61"/>
      <c r="O17" s="125"/>
    </row>
    <row r="18" spans="1:16" ht="21.65" customHeight="1" thickBot="1">
      <c r="A18" s="26" t="s">
        <v>141</v>
      </c>
      <c r="B18" s="63"/>
      <c r="C18" s="85">
        <f>C12+C16</f>
        <v>300000</v>
      </c>
      <c r="D18" s="83"/>
      <c r="E18" s="85">
        <f>E12+E16</f>
        <v>331763</v>
      </c>
      <c r="F18" s="87"/>
      <c r="G18" s="85">
        <f>G12+G16</f>
        <v>2433</v>
      </c>
      <c r="H18" s="87"/>
      <c r="I18" s="85">
        <f>I12+I16</f>
        <v>-160</v>
      </c>
      <c r="J18" s="125"/>
      <c r="K18" s="85">
        <f>K12+K16</f>
        <v>27400</v>
      </c>
      <c r="L18" s="125"/>
      <c r="M18" s="85">
        <f>M12+M16</f>
        <v>215631</v>
      </c>
      <c r="N18" s="61"/>
      <c r="O18" s="85">
        <f>O12+O16</f>
        <v>877067</v>
      </c>
      <c r="P18" s="81"/>
    </row>
    <row r="19" spans="1:16" ht="22" thickTop="1">
      <c r="B19" s="63"/>
      <c r="D19" s="63"/>
      <c r="F19" s="61"/>
      <c r="L19" s="78"/>
      <c r="N19" s="61"/>
    </row>
    <row r="20" spans="1:16">
      <c r="O20" s="81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87" firstPageNumber="5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ABA4-93B9-468B-B64B-6C6C9F763CE7}">
  <dimension ref="A1:P21"/>
  <sheetViews>
    <sheetView zoomScale="76" zoomScaleNormal="76" zoomScaleSheetLayoutView="70" workbookViewId="0">
      <selection activeCell="E10" sqref="E10"/>
    </sheetView>
  </sheetViews>
  <sheetFormatPr defaultColWidth="8.8984375" defaultRowHeight="21.5"/>
  <cols>
    <col min="1" max="1" width="52.69921875" style="74" customWidth="1"/>
    <col min="2" max="2" width="1.59765625" style="74" customWidth="1"/>
    <col min="3" max="3" width="13.8984375" style="74" customWidth="1"/>
    <col min="4" max="4" width="1.59765625" style="74" customWidth="1"/>
    <col min="5" max="5" width="13.8984375" style="74" customWidth="1"/>
    <col min="6" max="6" width="1.59765625" style="74" customWidth="1"/>
    <col min="7" max="7" width="19.19921875" style="74" customWidth="1"/>
    <col min="8" max="8" width="1.59765625" style="74" customWidth="1"/>
    <col min="9" max="9" width="16.3984375" style="74" customWidth="1"/>
    <col min="10" max="10" width="1.59765625" style="74" customWidth="1"/>
    <col min="11" max="11" width="13.8984375" style="74" customWidth="1"/>
    <col min="12" max="12" width="1.59765625" style="74" customWidth="1"/>
    <col min="13" max="13" width="14.59765625" style="74" customWidth="1"/>
    <col min="14" max="14" width="1.59765625" style="74" customWidth="1"/>
    <col min="15" max="15" width="16.09765625" style="74" customWidth="1"/>
    <col min="16" max="16" width="16.19921875" style="74" customWidth="1"/>
    <col min="17" max="16384" width="8.8984375" style="74"/>
  </cols>
  <sheetData>
    <row r="1" spans="1:16">
      <c r="A1" s="1" t="s">
        <v>92</v>
      </c>
      <c r="B1" s="64"/>
      <c r="C1" s="14"/>
      <c r="D1" s="64"/>
      <c r="E1" s="1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>
      <c r="A2" s="75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4"/>
      <c r="B3" s="4"/>
      <c r="C3" s="4"/>
      <c r="D3" s="4"/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>
      <c r="A4" s="6"/>
      <c r="B4" s="35"/>
      <c r="C4" s="145" t="s">
        <v>41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26"/>
    </row>
    <row r="5" spans="1:16">
      <c r="A5" s="6"/>
      <c r="B5" s="5"/>
      <c r="C5" s="5"/>
      <c r="D5" s="5"/>
      <c r="E5" s="5"/>
      <c r="F5" s="5"/>
      <c r="G5" s="5"/>
      <c r="H5" s="5"/>
      <c r="I5" s="5"/>
      <c r="J5" s="5"/>
      <c r="K5" s="149" t="s">
        <v>63</v>
      </c>
      <c r="L5" s="149"/>
      <c r="M5" s="149"/>
      <c r="N5" s="5"/>
      <c r="O5" s="5"/>
      <c r="P5" s="5"/>
    </row>
    <row r="6" spans="1:16">
      <c r="A6" s="6"/>
      <c r="B6" s="5"/>
      <c r="C6" s="2"/>
      <c r="D6" s="5"/>
      <c r="E6" s="7"/>
      <c r="F6" s="7"/>
      <c r="G6" s="7"/>
      <c r="H6" s="7"/>
      <c r="I6" s="7" t="s">
        <v>42</v>
      </c>
      <c r="J6" s="7"/>
      <c r="K6" s="2"/>
      <c r="L6" s="7"/>
      <c r="M6" s="2"/>
      <c r="N6" s="7"/>
      <c r="O6" s="5"/>
    </row>
    <row r="7" spans="1:16">
      <c r="A7" s="6"/>
      <c r="B7" s="2"/>
      <c r="C7" s="76" t="s">
        <v>43</v>
      </c>
      <c r="D7" s="2"/>
      <c r="E7" s="7" t="s">
        <v>90</v>
      </c>
      <c r="F7" s="7"/>
      <c r="G7" s="7"/>
      <c r="H7" s="7"/>
      <c r="I7" s="7" t="s">
        <v>44</v>
      </c>
      <c r="J7" s="7"/>
      <c r="K7" s="2"/>
      <c r="L7" s="7"/>
      <c r="M7" s="2"/>
      <c r="N7" s="7"/>
      <c r="O7" s="2"/>
    </row>
    <row r="8" spans="1:16">
      <c r="A8" s="6"/>
      <c r="B8" s="2"/>
      <c r="C8" s="7" t="s">
        <v>45</v>
      </c>
      <c r="D8" s="2"/>
      <c r="E8" s="7" t="s">
        <v>78</v>
      </c>
      <c r="F8" s="7"/>
      <c r="G8" s="7" t="s">
        <v>79</v>
      </c>
      <c r="H8" s="7"/>
      <c r="I8" s="7" t="s">
        <v>47</v>
      </c>
      <c r="J8" s="7"/>
      <c r="K8" s="7"/>
      <c r="L8" s="7"/>
      <c r="M8" s="7"/>
      <c r="N8" s="7"/>
      <c r="O8" s="7" t="s">
        <v>48</v>
      </c>
    </row>
    <row r="9" spans="1:16">
      <c r="A9" s="6"/>
      <c r="B9" s="2"/>
      <c r="C9" s="7" t="s">
        <v>49</v>
      </c>
      <c r="D9" s="2"/>
      <c r="E9" s="7" t="s">
        <v>75</v>
      </c>
      <c r="F9" s="7"/>
      <c r="G9" s="7" t="s">
        <v>72</v>
      </c>
      <c r="H9" s="7"/>
      <c r="I9" s="7" t="s">
        <v>50</v>
      </c>
      <c r="J9" s="7"/>
      <c r="K9" s="7" t="s">
        <v>95</v>
      </c>
      <c r="L9" s="7"/>
      <c r="M9" s="7" t="s">
        <v>46</v>
      </c>
      <c r="N9" s="7"/>
      <c r="O9" s="7" t="s">
        <v>51</v>
      </c>
    </row>
    <row r="10" spans="1:16">
      <c r="A10" s="2"/>
      <c r="B10" s="10"/>
      <c r="C10" s="144" t="s">
        <v>94</v>
      </c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</row>
    <row r="11" spans="1:16">
      <c r="A11" s="4" t="s">
        <v>142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</row>
    <row r="12" spans="1:16">
      <c r="A12" s="26" t="s">
        <v>143</v>
      </c>
      <c r="B12" s="61"/>
      <c r="C12" s="61">
        <v>300000</v>
      </c>
      <c r="D12" s="61"/>
      <c r="E12" s="61">
        <v>331763</v>
      </c>
      <c r="F12" s="61"/>
      <c r="G12" s="78">
        <v>2433</v>
      </c>
      <c r="H12" s="61"/>
      <c r="I12" s="61">
        <v>-160</v>
      </c>
      <c r="J12" s="61"/>
      <c r="K12" s="61">
        <v>30000</v>
      </c>
      <c r="L12" s="61"/>
      <c r="M12" s="61">
        <v>219728</v>
      </c>
      <c r="N12" s="61"/>
      <c r="O12" s="87">
        <f>SUM(C12:M12)</f>
        <v>883764</v>
      </c>
    </row>
    <row r="13" spans="1:16" ht="16" customHeight="1">
      <c r="A13" s="26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126"/>
    </row>
    <row r="14" spans="1:16">
      <c r="A14" s="4" t="s">
        <v>84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87"/>
    </row>
    <row r="15" spans="1:16">
      <c r="A15" s="6" t="s">
        <v>53</v>
      </c>
      <c r="B15" s="61"/>
      <c r="C15" s="63">
        <v>0</v>
      </c>
      <c r="D15" s="61"/>
      <c r="E15" s="63">
        <v>0</v>
      </c>
      <c r="F15" s="63"/>
      <c r="G15" s="63">
        <v>0</v>
      </c>
      <c r="H15" s="63"/>
      <c r="I15" s="63">
        <v>0</v>
      </c>
      <c r="J15" s="63"/>
      <c r="K15" s="63">
        <v>0</v>
      </c>
      <c r="L15" s="63"/>
      <c r="M15" s="63">
        <f>'PL 4'!D26</f>
        <v>43315</v>
      </c>
      <c r="N15" s="78"/>
      <c r="O15" s="83">
        <f>SUM(C15:M15)</f>
        <v>43315</v>
      </c>
    </row>
    <row r="16" spans="1:16">
      <c r="A16" s="4" t="s">
        <v>83</v>
      </c>
      <c r="B16" s="63"/>
      <c r="C16" s="141">
        <f>SUM(C15:C15)</f>
        <v>0</v>
      </c>
      <c r="D16" s="87"/>
      <c r="E16" s="141">
        <f>SUM(E15:E15)</f>
        <v>0</v>
      </c>
      <c r="F16" s="87"/>
      <c r="G16" s="141">
        <f>SUM(G15:G15)</f>
        <v>0</v>
      </c>
      <c r="H16" s="87"/>
      <c r="I16" s="141">
        <f>SUM(I15:I15)</f>
        <v>0</v>
      </c>
      <c r="J16" s="125"/>
      <c r="K16" s="84">
        <f>SUM(K15:K15)</f>
        <v>0</v>
      </c>
      <c r="L16" s="125"/>
      <c r="M16" s="84">
        <f>SUM(M15:M15)</f>
        <v>43315</v>
      </c>
      <c r="N16" s="61"/>
      <c r="O16" s="84">
        <f>SUM(O15:O15)</f>
        <v>43315</v>
      </c>
    </row>
    <row r="17" spans="1:16" ht="16" customHeight="1">
      <c r="A17" s="4"/>
      <c r="B17" s="63"/>
      <c r="C17" s="63"/>
      <c r="D17" s="63"/>
      <c r="E17" s="63"/>
      <c r="F17" s="61"/>
      <c r="G17" s="86"/>
      <c r="H17" s="61"/>
      <c r="I17" s="63"/>
      <c r="J17" s="78"/>
      <c r="K17" s="78"/>
      <c r="L17" s="78"/>
      <c r="M17" s="78"/>
      <c r="N17" s="61"/>
      <c r="O17" s="125"/>
    </row>
    <row r="18" spans="1:16" ht="21.65" customHeight="1" thickBot="1">
      <c r="A18" s="26" t="s">
        <v>144</v>
      </c>
      <c r="B18" s="63"/>
      <c r="C18" s="85">
        <f>C12+C16</f>
        <v>300000</v>
      </c>
      <c r="D18" s="83"/>
      <c r="E18" s="85">
        <f>E12+E16</f>
        <v>331763</v>
      </c>
      <c r="F18" s="87"/>
      <c r="G18" s="85">
        <f>G12+G16</f>
        <v>2433</v>
      </c>
      <c r="H18" s="87"/>
      <c r="I18" s="85">
        <f>I12+I16</f>
        <v>-160</v>
      </c>
      <c r="J18" s="125"/>
      <c r="K18" s="85">
        <f>K12+K16</f>
        <v>30000</v>
      </c>
      <c r="L18" s="125"/>
      <c r="M18" s="85">
        <f>M12+M16</f>
        <v>263043</v>
      </c>
      <c r="N18" s="61"/>
      <c r="O18" s="85">
        <f>O12+O16</f>
        <v>927079</v>
      </c>
      <c r="P18" s="81"/>
    </row>
    <row r="19" spans="1:16" ht="22" thickTop="1">
      <c r="B19" s="63"/>
      <c r="D19" s="63"/>
      <c r="F19" s="61"/>
      <c r="L19" s="78"/>
      <c r="N19" s="61"/>
    </row>
    <row r="20" spans="1:16">
      <c r="O20" s="81"/>
    </row>
    <row r="21" spans="1:16">
      <c r="M21" s="123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K5:M5"/>
    <mergeCell ref="C10:O10"/>
  </mergeCells>
  <pageMargins left="0.7" right="0.7" top="0.48" bottom="0.5" header="0.5" footer="0.5"/>
  <pageSetup paperSize="9" scale="87" firstPageNumber="6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D560F-4AF4-4F1F-BEBA-087658B8F4AF}">
  <dimension ref="A1:N19"/>
  <sheetViews>
    <sheetView zoomScale="81" zoomScaleNormal="81" zoomScaleSheetLayoutView="70" workbookViewId="0">
      <selection activeCell="E10" sqref="E10"/>
    </sheetView>
  </sheetViews>
  <sheetFormatPr defaultColWidth="8.8984375" defaultRowHeight="21.5"/>
  <cols>
    <col min="1" max="1" width="53" style="74" customWidth="1"/>
    <col min="2" max="2" width="1.19921875" style="74" customWidth="1"/>
    <col min="3" max="3" width="15.69921875" style="74" customWidth="1"/>
    <col min="4" max="4" width="1.19921875" style="74" customWidth="1"/>
    <col min="5" max="5" width="15.69921875" style="74" customWidth="1"/>
    <col min="6" max="6" width="1.19921875" style="74" customWidth="1"/>
    <col min="7" max="7" width="19.59765625" style="74" customWidth="1"/>
    <col min="8" max="8" width="1.19921875" style="74" customWidth="1"/>
    <col min="9" max="9" width="15.69921875" style="74" customWidth="1"/>
    <col min="10" max="10" width="1.19921875" style="74" customWidth="1"/>
    <col min="11" max="11" width="15.69921875" style="74" customWidth="1"/>
    <col min="12" max="12" width="1.19921875" style="74" customWidth="1"/>
    <col min="13" max="13" width="15.69921875" style="74" customWidth="1"/>
    <col min="14" max="14" width="16.09765625" style="74" customWidth="1"/>
    <col min="15" max="16384" width="8.8984375" style="74"/>
  </cols>
  <sheetData>
    <row r="1" spans="1:14">
      <c r="A1" s="1" t="s">
        <v>92</v>
      </c>
      <c r="B1" s="88"/>
      <c r="C1" s="24"/>
      <c r="D1" s="88"/>
      <c r="E1" s="24"/>
      <c r="F1" s="88"/>
      <c r="G1" s="88"/>
      <c r="H1" s="88"/>
      <c r="I1" s="88"/>
      <c r="J1" s="88"/>
      <c r="K1" s="88"/>
      <c r="L1" s="88"/>
      <c r="M1" s="24"/>
      <c r="N1" s="24"/>
    </row>
    <row r="2" spans="1:14">
      <c r="A2" s="75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150"/>
      <c r="B3" s="150"/>
      <c r="C3" s="150"/>
      <c r="D3" s="150"/>
      <c r="E3" s="150"/>
      <c r="F3" s="2"/>
      <c r="G3" s="2"/>
      <c r="H3" s="2"/>
      <c r="I3" s="2"/>
      <c r="J3" s="2"/>
      <c r="K3" s="2"/>
      <c r="L3" s="2"/>
      <c r="M3" s="2"/>
      <c r="N3" s="2"/>
    </row>
    <row r="4" spans="1:14">
      <c r="A4" s="6"/>
      <c r="B4" s="6"/>
      <c r="C4" s="145" t="s">
        <v>52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26"/>
    </row>
    <row r="5" spans="1:14">
      <c r="A5" s="6"/>
      <c r="B5" s="5"/>
      <c r="C5" s="5"/>
      <c r="D5" s="5"/>
      <c r="E5" s="5"/>
      <c r="F5" s="5"/>
      <c r="G5" s="5"/>
      <c r="H5" s="5"/>
      <c r="I5" s="149" t="s">
        <v>63</v>
      </c>
      <c r="J5" s="149"/>
      <c r="K5" s="149"/>
      <c r="L5" s="5"/>
      <c r="M5" s="5"/>
      <c r="N5" s="5"/>
    </row>
    <row r="6" spans="1:14">
      <c r="A6" s="6"/>
      <c r="B6" s="2"/>
      <c r="C6" s="7" t="s">
        <v>43</v>
      </c>
      <c r="D6" s="2"/>
      <c r="E6" s="7" t="s">
        <v>90</v>
      </c>
      <c r="F6" s="7"/>
      <c r="G6" s="7"/>
      <c r="H6" s="7"/>
      <c r="I6" s="2"/>
      <c r="J6" s="2"/>
      <c r="K6" s="2"/>
      <c r="L6" s="2"/>
      <c r="M6" s="2"/>
    </row>
    <row r="7" spans="1:14">
      <c r="A7" s="6"/>
      <c r="B7" s="2"/>
      <c r="C7" s="76" t="s">
        <v>45</v>
      </c>
      <c r="D7" s="2"/>
      <c r="E7" s="7" t="s">
        <v>78</v>
      </c>
      <c r="F7" s="7"/>
      <c r="G7" s="7" t="s">
        <v>79</v>
      </c>
      <c r="H7" s="7"/>
      <c r="I7" s="2"/>
      <c r="J7" s="7"/>
      <c r="K7" s="2"/>
      <c r="L7" s="7"/>
      <c r="M7" s="2"/>
    </row>
    <row r="8" spans="1:14">
      <c r="A8" s="6"/>
      <c r="B8" s="2"/>
      <c r="C8" s="7" t="s">
        <v>49</v>
      </c>
      <c r="D8" s="2"/>
      <c r="E8" s="7" t="s">
        <v>75</v>
      </c>
      <c r="F8" s="7"/>
      <c r="G8" s="7" t="s">
        <v>72</v>
      </c>
      <c r="H8" s="7"/>
      <c r="I8" s="7" t="s">
        <v>95</v>
      </c>
      <c r="J8" s="7"/>
      <c r="K8" s="7" t="s">
        <v>46</v>
      </c>
      <c r="L8" s="7"/>
      <c r="M8" s="7" t="s">
        <v>33</v>
      </c>
    </row>
    <row r="9" spans="1:14">
      <c r="A9" s="2"/>
      <c r="B9" s="10"/>
      <c r="C9" s="144" t="s">
        <v>94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</row>
    <row r="10" spans="1:14">
      <c r="A10" s="4" t="s">
        <v>140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4">
      <c r="A11" s="4" t="s">
        <v>129</v>
      </c>
      <c r="B11" s="48"/>
      <c r="C11" s="48">
        <v>300000</v>
      </c>
      <c r="D11" s="48"/>
      <c r="E11" s="48">
        <v>331763</v>
      </c>
      <c r="F11" s="48"/>
      <c r="G11" s="48">
        <v>2433</v>
      </c>
      <c r="H11" s="89"/>
      <c r="I11" s="48">
        <v>27400</v>
      </c>
      <c r="J11" s="48"/>
      <c r="K11" s="48">
        <v>191813</v>
      </c>
      <c r="L11" s="10"/>
      <c r="M11" s="127">
        <f>SUM(C11:K11)</f>
        <v>853409</v>
      </c>
    </row>
    <row r="12" spans="1:14">
      <c r="A12" s="26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127"/>
    </row>
    <row r="13" spans="1:14">
      <c r="A13" s="4" t="s">
        <v>84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128"/>
    </row>
    <row r="14" spans="1:14">
      <c r="A14" s="6" t="s">
        <v>53</v>
      </c>
      <c r="B14" s="80"/>
      <c r="C14" s="79">
        <v>0</v>
      </c>
      <c r="D14" s="80"/>
      <c r="E14" s="79">
        <v>0</v>
      </c>
      <c r="F14" s="80"/>
      <c r="G14" s="79">
        <v>0</v>
      </c>
      <c r="H14" s="90"/>
      <c r="I14" s="79">
        <v>0</v>
      </c>
      <c r="J14" s="63"/>
      <c r="K14" s="63">
        <f>'PL 4'!J26</f>
        <v>24740</v>
      </c>
      <c r="L14" s="63"/>
      <c r="M14" s="92">
        <f>SUM(C14:K14)</f>
        <v>24740</v>
      </c>
    </row>
    <row r="15" spans="1:14">
      <c r="A15" s="4" t="s">
        <v>83</v>
      </c>
      <c r="B15" s="80"/>
      <c r="C15" s="82">
        <f>SUM(C14:C14)</f>
        <v>0</v>
      </c>
      <c r="D15" s="127"/>
      <c r="E15" s="82">
        <f>SUM(E14:E14)</f>
        <v>0</v>
      </c>
      <c r="F15" s="139"/>
      <c r="G15" s="82">
        <f>SUM(G14:G14)</f>
        <v>0</v>
      </c>
      <c r="H15" s="140"/>
      <c r="I15" s="82">
        <f>SUM(I14:I14)</f>
        <v>0</v>
      </c>
      <c r="J15" s="87"/>
      <c r="K15" s="82">
        <f>SUM(K14:K14)</f>
        <v>24740</v>
      </c>
      <c r="L15" s="87"/>
      <c r="M15" s="82">
        <f>SUM(M14:M14)</f>
        <v>24740</v>
      </c>
    </row>
    <row r="16" spans="1:14">
      <c r="A16" s="6"/>
      <c r="B16" s="80"/>
      <c r="C16" s="37"/>
      <c r="D16" s="80"/>
      <c r="E16" s="37"/>
      <c r="F16" s="91"/>
      <c r="G16" s="37"/>
      <c r="H16" s="17"/>
      <c r="I16" s="37"/>
      <c r="J16" s="63"/>
      <c r="K16" s="37"/>
      <c r="L16" s="63"/>
      <c r="M16" s="37"/>
    </row>
    <row r="17" spans="1:14" ht="22" thickBot="1">
      <c r="A17" s="26" t="s">
        <v>141</v>
      </c>
      <c r="B17" s="7"/>
      <c r="C17" s="93">
        <f>SUM(C15+C11)</f>
        <v>300000</v>
      </c>
      <c r="D17" s="129"/>
      <c r="E17" s="93">
        <f>SUM(E15+E11)</f>
        <v>331763</v>
      </c>
      <c r="F17" s="129"/>
      <c r="G17" s="93">
        <f>SUM(G15+G11)</f>
        <v>2433</v>
      </c>
      <c r="H17" s="129"/>
      <c r="I17" s="93">
        <f>SUM(I15+I11)</f>
        <v>27400</v>
      </c>
      <c r="J17" s="129"/>
      <c r="K17" s="93">
        <f>SUM(K15+K11)</f>
        <v>216553</v>
      </c>
      <c r="L17" s="129"/>
      <c r="M17" s="93">
        <f>SUM(M15+M11)</f>
        <v>878149</v>
      </c>
      <c r="N17" s="81"/>
    </row>
    <row r="18" spans="1:14" ht="22" thickTop="1">
      <c r="B18" s="80"/>
      <c r="D18" s="80"/>
      <c r="F18" s="91"/>
      <c r="H18" s="17"/>
      <c r="J18" s="63"/>
      <c r="L18" s="63"/>
    </row>
    <row r="19" spans="1:14">
      <c r="M19" s="81"/>
    </row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94" firstPageNumber="7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38E4-11B7-49F6-BB27-B04ADBB87D01}">
  <dimension ref="A1:N23"/>
  <sheetViews>
    <sheetView zoomScale="81" zoomScaleNormal="81" zoomScaleSheetLayoutView="70" workbookViewId="0">
      <selection activeCell="E10" sqref="E10"/>
    </sheetView>
  </sheetViews>
  <sheetFormatPr defaultColWidth="8.8984375" defaultRowHeight="21.5"/>
  <cols>
    <col min="1" max="1" width="53" style="74" customWidth="1"/>
    <col min="2" max="2" width="1.19921875" style="74" customWidth="1"/>
    <col min="3" max="3" width="15.69921875" style="74" customWidth="1"/>
    <col min="4" max="4" width="1.19921875" style="74" customWidth="1"/>
    <col min="5" max="5" width="15.69921875" style="74" customWidth="1"/>
    <col min="6" max="6" width="1.19921875" style="74" customWidth="1"/>
    <col min="7" max="7" width="19.59765625" style="74" customWidth="1"/>
    <col min="8" max="8" width="1.19921875" style="74" customWidth="1"/>
    <col min="9" max="9" width="15.69921875" style="74" customWidth="1"/>
    <col min="10" max="10" width="1.19921875" style="74" customWidth="1"/>
    <col min="11" max="11" width="15.69921875" style="74" customWidth="1"/>
    <col min="12" max="12" width="1.19921875" style="74" customWidth="1"/>
    <col min="13" max="13" width="15.69921875" style="74" customWidth="1"/>
    <col min="14" max="14" width="16.09765625" style="74" customWidth="1"/>
    <col min="15" max="16384" width="8.8984375" style="74"/>
  </cols>
  <sheetData>
    <row r="1" spans="1:14">
      <c r="A1" s="1" t="s">
        <v>92</v>
      </c>
      <c r="B1" s="88"/>
      <c r="C1" s="24"/>
      <c r="D1" s="88"/>
      <c r="E1" s="24"/>
      <c r="F1" s="88"/>
      <c r="G1" s="88"/>
      <c r="H1" s="88"/>
      <c r="I1" s="88"/>
      <c r="J1" s="88"/>
      <c r="K1" s="88"/>
      <c r="L1" s="88"/>
      <c r="M1" s="24"/>
      <c r="N1" s="24"/>
    </row>
    <row r="2" spans="1:14">
      <c r="A2" s="75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150"/>
      <c r="B3" s="150"/>
      <c r="C3" s="150"/>
      <c r="D3" s="150"/>
      <c r="E3" s="150"/>
      <c r="F3" s="2"/>
      <c r="G3" s="2"/>
      <c r="H3" s="2"/>
      <c r="I3" s="2"/>
      <c r="J3" s="2"/>
      <c r="K3" s="2"/>
      <c r="L3" s="2"/>
      <c r="M3" s="2"/>
      <c r="N3" s="2"/>
    </row>
    <row r="4" spans="1:14">
      <c r="A4" s="6"/>
      <c r="B4" s="6"/>
      <c r="C4" s="145" t="s">
        <v>52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26"/>
    </row>
    <row r="5" spans="1:14">
      <c r="A5" s="6"/>
      <c r="B5" s="5"/>
      <c r="C5" s="5"/>
      <c r="D5" s="5"/>
      <c r="E5" s="5"/>
      <c r="F5" s="5"/>
      <c r="G5" s="5"/>
      <c r="H5" s="5"/>
      <c r="I5" s="149" t="s">
        <v>63</v>
      </c>
      <c r="J5" s="149"/>
      <c r="K5" s="149"/>
      <c r="L5" s="5"/>
      <c r="M5" s="5"/>
      <c r="N5" s="5"/>
    </row>
    <row r="6" spans="1:14">
      <c r="A6" s="6"/>
      <c r="B6" s="2"/>
      <c r="C6" s="7" t="s">
        <v>43</v>
      </c>
      <c r="D6" s="2"/>
      <c r="E6" s="7" t="s">
        <v>90</v>
      </c>
      <c r="F6" s="7"/>
      <c r="G6" s="7"/>
      <c r="H6" s="7"/>
      <c r="I6" s="2"/>
      <c r="J6" s="2"/>
      <c r="K6" s="2"/>
      <c r="L6" s="2"/>
      <c r="M6" s="2"/>
    </row>
    <row r="7" spans="1:14">
      <c r="A7" s="6"/>
      <c r="B7" s="2"/>
      <c r="C7" s="76" t="s">
        <v>45</v>
      </c>
      <c r="D7" s="2"/>
      <c r="E7" s="7" t="s">
        <v>78</v>
      </c>
      <c r="F7" s="7"/>
      <c r="G7" s="7" t="s">
        <v>79</v>
      </c>
      <c r="H7" s="7"/>
      <c r="I7" s="2"/>
      <c r="J7" s="7"/>
      <c r="K7" s="2"/>
      <c r="L7" s="7"/>
      <c r="M7" s="2"/>
    </row>
    <row r="8" spans="1:14">
      <c r="A8" s="6"/>
      <c r="B8" s="2"/>
      <c r="C8" s="7" t="s">
        <v>49</v>
      </c>
      <c r="D8" s="2"/>
      <c r="E8" s="7" t="s">
        <v>75</v>
      </c>
      <c r="F8" s="7"/>
      <c r="G8" s="7" t="s">
        <v>72</v>
      </c>
      <c r="H8" s="7"/>
      <c r="I8" s="7" t="s">
        <v>95</v>
      </c>
      <c r="J8" s="7"/>
      <c r="K8" s="7" t="s">
        <v>46</v>
      </c>
      <c r="L8" s="7"/>
      <c r="M8" s="7" t="s">
        <v>33</v>
      </c>
    </row>
    <row r="9" spans="1:14">
      <c r="A9" s="2"/>
      <c r="B9" s="10"/>
      <c r="C9" s="144" t="s">
        <v>94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</row>
    <row r="10" spans="1:14">
      <c r="A10" s="4" t="s">
        <v>142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4">
      <c r="A11" s="26" t="s">
        <v>143</v>
      </c>
      <c r="B11" s="48"/>
      <c r="C11" s="48">
        <v>300000</v>
      </c>
      <c r="D11" s="48"/>
      <c r="E11" s="48">
        <v>331763</v>
      </c>
      <c r="F11" s="48"/>
      <c r="G11" s="48">
        <v>2433</v>
      </c>
      <c r="H11" s="89"/>
      <c r="I11" s="48">
        <v>30000</v>
      </c>
      <c r="J11" s="48"/>
      <c r="K11" s="48">
        <v>220651</v>
      </c>
      <c r="L11" s="10"/>
      <c r="M11" s="127">
        <f>SUM(C11:K11)</f>
        <v>884847</v>
      </c>
    </row>
    <row r="12" spans="1:14">
      <c r="A12" s="26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127"/>
    </row>
    <row r="13" spans="1:14">
      <c r="A13" s="4" t="s">
        <v>84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128"/>
    </row>
    <row r="14" spans="1:14">
      <c r="A14" s="6" t="s">
        <v>53</v>
      </c>
      <c r="B14" s="80"/>
      <c r="C14" s="79">
        <v>0</v>
      </c>
      <c r="D14" s="80"/>
      <c r="E14" s="79">
        <v>0</v>
      </c>
      <c r="F14" s="80"/>
      <c r="G14" s="79">
        <v>0</v>
      </c>
      <c r="H14" s="90"/>
      <c r="I14" s="79">
        <v>0</v>
      </c>
      <c r="J14" s="63"/>
      <c r="K14" s="63">
        <f>'PL 4'!H26</f>
        <v>43315</v>
      </c>
      <c r="L14" s="63"/>
      <c r="M14" s="92">
        <f>SUM(C14:K14)</f>
        <v>43315</v>
      </c>
    </row>
    <row r="15" spans="1:14">
      <c r="A15" s="4" t="s">
        <v>83</v>
      </c>
      <c r="B15" s="80"/>
      <c r="C15" s="82">
        <f>SUM(C14:C14)</f>
        <v>0</v>
      </c>
      <c r="D15" s="127"/>
      <c r="E15" s="82">
        <f>SUM(E14:E14)</f>
        <v>0</v>
      </c>
      <c r="F15" s="139"/>
      <c r="G15" s="82">
        <f>SUM(G14:G14)</f>
        <v>0</v>
      </c>
      <c r="H15" s="140"/>
      <c r="I15" s="82">
        <f>SUM(I14:I14)</f>
        <v>0</v>
      </c>
      <c r="J15" s="87"/>
      <c r="K15" s="82">
        <f>SUM(K14:K14)</f>
        <v>43315</v>
      </c>
      <c r="L15" s="87"/>
      <c r="M15" s="82">
        <f>SUM(M14:M14)</f>
        <v>43315</v>
      </c>
    </row>
    <row r="16" spans="1:14">
      <c r="A16" s="6"/>
      <c r="B16" s="80"/>
      <c r="C16" s="37"/>
      <c r="D16" s="80"/>
      <c r="E16" s="37"/>
      <c r="F16" s="91"/>
      <c r="G16" s="37"/>
      <c r="H16" s="17"/>
      <c r="I16" s="37"/>
      <c r="J16" s="63"/>
      <c r="K16" s="37"/>
      <c r="L16" s="63"/>
      <c r="M16" s="120"/>
    </row>
    <row r="17" spans="1:14" ht="22" thickBot="1">
      <c r="A17" s="26" t="s">
        <v>144</v>
      </c>
      <c r="B17" s="7"/>
      <c r="C17" s="93">
        <f>SUM(C15+C11)</f>
        <v>300000</v>
      </c>
      <c r="D17" s="129"/>
      <c r="E17" s="93">
        <f>SUM(E15+E11)</f>
        <v>331763</v>
      </c>
      <c r="F17" s="129"/>
      <c r="G17" s="93">
        <f>SUM(G15+G11)</f>
        <v>2433</v>
      </c>
      <c r="H17" s="129"/>
      <c r="I17" s="93">
        <f>SUM(I15+I11)</f>
        <v>30000</v>
      </c>
      <c r="J17" s="129"/>
      <c r="K17" s="93">
        <f>SUM(K15+K11)</f>
        <v>263966</v>
      </c>
      <c r="L17" s="129"/>
      <c r="M17" s="93">
        <f>SUM(M15+M11)</f>
        <v>928162</v>
      </c>
      <c r="N17" s="81"/>
    </row>
    <row r="18" spans="1:14" ht="22" thickTop="1">
      <c r="B18" s="80"/>
      <c r="D18" s="80"/>
      <c r="F18" s="91"/>
      <c r="H18" s="17"/>
      <c r="J18" s="63"/>
      <c r="L18" s="63"/>
    </row>
    <row r="19" spans="1:14">
      <c r="M19" s="81"/>
    </row>
    <row r="23" spans="1:14">
      <c r="K23" s="123"/>
    </row>
  </sheetData>
  <sheetProtection formatCells="0" formatColumns="0"/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94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7"/>
  <sheetViews>
    <sheetView zoomScale="70" zoomScaleNormal="70" zoomScaleSheetLayoutView="70" zoomScalePageLayoutView="55" workbookViewId="0">
      <selection activeCell="M66" sqref="M66"/>
    </sheetView>
  </sheetViews>
  <sheetFormatPr defaultColWidth="13.59765625" defaultRowHeight="21" customHeight="1"/>
  <cols>
    <col min="1" max="1" width="67" style="94" customWidth="1"/>
    <col min="2" max="2" width="1.3984375" style="94" customWidth="1"/>
    <col min="3" max="3" width="12.69921875" style="109" customWidth="1"/>
    <col min="4" max="4" width="1.3984375" style="94" customWidth="1"/>
    <col min="5" max="5" width="12.69921875" style="109" customWidth="1"/>
    <col min="6" max="6" width="1.3984375" style="94" customWidth="1"/>
    <col min="7" max="7" width="12.69921875" style="94" customWidth="1"/>
    <col min="8" max="8" width="1.3984375" style="94" customWidth="1"/>
    <col min="9" max="9" width="12.69921875" style="94" customWidth="1"/>
    <col min="10" max="10" width="13.59765625" style="94"/>
    <col min="11" max="11" width="14.59765625" style="95" bestFit="1" customWidth="1"/>
    <col min="12" max="12" width="13.59765625" style="95"/>
    <col min="13" max="16384" width="13.59765625" style="94"/>
  </cols>
  <sheetData>
    <row r="1" spans="1:12" ht="21" customHeight="1">
      <c r="A1" s="1" t="s">
        <v>92</v>
      </c>
      <c r="C1" s="94"/>
      <c r="E1" s="94"/>
    </row>
    <row r="2" spans="1:12" ht="21" customHeight="1">
      <c r="A2" s="3" t="s">
        <v>89</v>
      </c>
      <c r="C2" s="94"/>
      <c r="E2" s="94"/>
    </row>
    <row r="3" spans="1:12" ht="21" customHeight="1">
      <c r="A3" s="1"/>
      <c r="C3" s="94"/>
      <c r="E3" s="94"/>
    </row>
    <row r="4" spans="1:12" s="2" customFormat="1" ht="21" customHeight="1">
      <c r="A4" s="4"/>
      <c r="B4" s="5"/>
      <c r="C4" s="145" t="s">
        <v>1</v>
      </c>
      <c r="D4" s="145"/>
      <c r="E4" s="145"/>
      <c r="G4" s="145" t="s">
        <v>2</v>
      </c>
      <c r="H4" s="145"/>
      <c r="I4" s="145"/>
      <c r="K4" s="24"/>
      <c r="L4" s="24"/>
    </row>
    <row r="5" spans="1:12" s="2" customFormat="1" ht="21" customHeight="1">
      <c r="A5" s="6"/>
      <c r="B5" s="7"/>
      <c r="C5" s="143" t="s">
        <v>3</v>
      </c>
      <c r="D5" s="143"/>
      <c r="E5" s="143"/>
      <c r="F5" s="5"/>
      <c r="G5" s="143" t="s">
        <v>3</v>
      </c>
      <c r="H5" s="143"/>
      <c r="I5" s="143"/>
      <c r="K5" s="24"/>
      <c r="L5" s="24"/>
    </row>
    <row r="6" spans="1:12" s="2" customFormat="1" ht="21" customHeight="1">
      <c r="A6" s="6"/>
      <c r="B6" s="7"/>
      <c r="C6" s="148" t="s">
        <v>93</v>
      </c>
      <c r="D6" s="148"/>
      <c r="E6" s="148"/>
      <c r="F6" s="7"/>
      <c r="G6" s="148" t="s">
        <v>93</v>
      </c>
      <c r="H6" s="148"/>
      <c r="I6" s="148"/>
      <c r="K6" s="24"/>
      <c r="L6" s="24"/>
    </row>
    <row r="7" spans="1:12" s="2" customFormat="1" ht="21" customHeight="1">
      <c r="A7" s="6"/>
      <c r="B7" s="7"/>
      <c r="C7" s="146" t="s">
        <v>139</v>
      </c>
      <c r="D7" s="147"/>
      <c r="E7" s="147"/>
      <c r="F7" s="7"/>
      <c r="G7" s="146" t="s">
        <v>139</v>
      </c>
      <c r="H7" s="147"/>
      <c r="I7" s="147"/>
      <c r="K7" s="24"/>
      <c r="L7" s="24"/>
    </row>
    <row r="8" spans="1:12" s="2" customFormat="1" ht="21" customHeight="1">
      <c r="B8" s="7"/>
      <c r="C8" s="7">
        <v>2026</v>
      </c>
      <c r="D8" s="7"/>
      <c r="E8" s="7">
        <v>2025</v>
      </c>
      <c r="F8" s="7"/>
      <c r="G8" s="7">
        <v>2026</v>
      </c>
      <c r="H8" s="7"/>
      <c r="I8" s="7">
        <v>2025</v>
      </c>
      <c r="K8" s="24"/>
      <c r="L8" s="24"/>
    </row>
    <row r="9" spans="1:12" s="2" customFormat="1" ht="21" customHeight="1">
      <c r="A9" s="6"/>
      <c r="B9" s="7"/>
      <c r="C9" s="144" t="s">
        <v>94</v>
      </c>
      <c r="D9" s="144"/>
      <c r="E9" s="144"/>
      <c r="F9" s="144"/>
      <c r="G9" s="144"/>
      <c r="H9" s="144"/>
      <c r="I9" s="144"/>
      <c r="K9" s="24"/>
      <c r="L9" s="24"/>
    </row>
    <row r="10" spans="1:12" s="2" customFormat="1" ht="21" customHeight="1">
      <c r="A10" s="11" t="s">
        <v>54</v>
      </c>
      <c r="B10" s="15"/>
      <c r="D10" s="15"/>
      <c r="F10" s="15"/>
      <c r="G10" s="15"/>
      <c r="H10" s="15"/>
      <c r="I10" s="15"/>
      <c r="K10" s="24"/>
      <c r="L10" s="24"/>
    </row>
    <row r="11" spans="1:12" s="2" customFormat="1" ht="21" customHeight="1">
      <c r="A11" s="29" t="s">
        <v>85</v>
      </c>
      <c r="B11" s="96"/>
      <c r="C11" s="110">
        <f>'PL 4'!D26</f>
        <v>43315</v>
      </c>
      <c r="D11" s="96"/>
      <c r="E11" s="110">
        <f>'PL 4'!F26</f>
        <v>24740</v>
      </c>
      <c r="F11" s="96"/>
      <c r="G11" s="110">
        <f>'PL 4'!H26</f>
        <v>43315</v>
      </c>
      <c r="H11" s="96"/>
      <c r="I11" s="110">
        <f>'PL 4'!J26</f>
        <v>24740</v>
      </c>
      <c r="J11" s="98"/>
      <c r="K11" s="24"/>
      <c r="L11" s="24"/>
    </row>
    <row r="12" spans="1:12" s="2" customFormat="1" ht="21" customHeight="1">
      <c r="A12" s="99" t="s">
        <v>91</v>
      </c>
      <c r="C12" s="51"/>
      <c r="E12" s="51"/>
      <c r="J12" s="100"/>
      <c r="K12" s="24"/>
      <c r="L12" s="24"/>
    </row>
    <row r="13" spans="1:12" s="2" customFormat="1" ht="21" customHeight="1">
      <c r="A13" s="2" t="s">
        <v>124</v>
      </c>
      <c r="B13" s="15"/>
      <c r="C13" s="97">
        <f>-'PL 4'!D25</f>
        <v>10762</v>
      </c>
      <c r="D13" s="15"/>
      <c r="E13" s="97">
        <f>-'PL 4'!F25</f>
        <v>6127</v>
      </c>
      <c r="F13" s="15"/>
      <c r="G13" s="97">
        <f>-'PL 4'!H25</f>
        <v>7053</v>
      </c>
      <c r="H13" s="15"/>
      <c r="I13" s="97">
        <f>-'PL 4'!J25</f>
        <v>2348</v>
      </c>
      <c r="J13" s="101"/>
      <c r="K13" s="24"/>
      <c r="L13" s="24"/>
    </row>
    <row r="14" spans="1:12" s="2" customFormat="1" ht="21" customHeight="1">
      <c r="A14" s="6" t="s">
        <v>38</v>
      </c>
      <c r="B14" s="102"/>
      <c r="C14" s="97">
        <f>'PL 4'!D22</f>
        <v>6734</v>
      </c>
      <c r="D14" s="102"/>
      <c r="E14" s="97">
        <f>'PL 4'!F22</f>
        <v>10150</v>
      </c>
      <c r="F14" s="30"/>
      <c r="G14" s="97">
        <f>'PL 4'!H22</f>
        <v>6176</v>
      </c>
      <c r="H14" s="30"/>
      <c r="I14" s="97">
        <f>'PL 4'!J22</f>
        <v>9951</v>
      </c>
      <c r="J14" s="102"/>
      <c r="K14" s="24"/>
      <c r="L14" s="24"/>
    </row>
    <row r="15" spans="1:12" s="2" customFormat="1" ht="21" customHeight="1">
      <c r="A15" s="29" t="s">
        <v>113</v>
      </c>
      <c r="B15" s="102"/>
      <c r="C15" s="102">
        <v>86393</v>
      </c>
      <c r="D15" s="102"/>
      <c r="E15" s="102">
        <v>87879</v>
      </c>
      <c r="F15" s="102"/>
      <c r="G15" s="102">
        <v>84390</v>
      </c>
      <c r="H15" s="102"/>
      <c r="I15" s="102">
        <v>86254</v>
      </c>
      <c r="J15" s="102"/>
      <c r="K15" s="24"/>
      <c r="L15" s="24"/>
    </row>
    <row r="16" spans="1:12" s="2" customFormat="1" ht="21" customHeight="1">
      <c r="A16" s="2" t="s">
        <v>153</v>
      </c>
      <c r="B16" s="102"/>
      <c r="C16" s="102">
        <v>-18</v>
      </c>
      <c r="D16" s="102"/>
      <c r="E16" s="102">
        <v>-81</v>
      </c>
      <c r="F16" s="102"/>
      <c r="G16" s="102">
        <v>-18</v>
      </c>
      <c r="H16" s="102"/>
      <c r="I16" s="102">
        <v>-81</v>
      </c>
      <c r="J16" s="102"/>
      <c r="K16" s="24"/>
      <c r="L16" s="24"/>
    </row>
    <row r="17" spans="1:19" s="2" customFormat="1" ht="21" customHeight="1">
      <c r="A17" s="2" t="s">
        <v>135</v>
      </c>
      <c r="B17" s="102"/>
      <c r="C17" s="102">
        <v>-239</v>
      </c>
      <c r="D17" s="102"/>
      <c r="E17" s="102">
        <v>-12</v>
      </c>
      <c r="F17" s="102"/>
      <c r="G17" s="136">
        <v>0</v>
      </c>
      <c r="H17" s="136"/>
      <c r="I17" s="136">
        <v>0</v>
      </c>
      <c r="J17" s="102"/>
      <c r="K17" s="24"/>
      <c r="L17" s="24"/>
    </row>
    <row r="18" spans="1:19" s="2" customFormat="1" ht="21" customHeight="1">
      <c r="A18" s="2" t="s">
        <v>114</v>
      </c>
      <c r="B18" s="102"/>
      <c r="C18" s="91">
        <v>0</v>
      </c>
      <c r="D18" s="136"/>
      <c r="E18" s="136">
        <v>0</v>
      </c>
      <c r="F18" s="102"/>
      <c r="G18" s="102">
        <v>-14827</v>
      </c>
      <c r="H18" s="102"/>
      <c r="I18" s="102">
        <v>-15115</v>
      </c>
      <c r="J18" s="102"/>
      <c r="K18" s="24"/>
      <c r="L18" s="24"/>
    </row>
    <row r="19" spans="1:19" s="2" customFormat="1" ht="21" customHeight="1">
      <c r="A19" s="29" t="s">
        <v>136</v>
      </c>
      <c r="B19" s="102"/>
      <c r="C19" s="102">
        <v>10431</v>
      </c>
      <c r="D19" s="102"/>
      <c r="E19" s="102">
        <v>7349</v>
      </c>
      <c r="F19" s="102"/>
      <c r="G19" s="102">
        <v>3001</v>
      </c>
      <c r="H19" s="102"/>
      <c r="I19" s="102">
        <v>1606</v>
      </c>
      <c r="J19" s="102"/>
      <c r="K19" s="24"/>
      <c r="L19" s="24"/>
    </row>
    <row r="20" spans="1:19" s="2" customFormat="1" ht="21" customHeight="1">
      <c r="A20" s="29" t="s">
        <v>147</v>
      </c>
      <c r="B20" s="102"/>
      <c r="C20" s="102">
        <v>558</v>
      </c>
      <c r="D20" s="102"/>
      <c r="E20" s="102">
        <v>19</v>
      </c>
      <c r="F20" s="102"/>
      <c r="G20" s="136">
        <v>0</v>
      </c>
      <c r="H20" s="136"/>
      <c r="I20" s="136">
        <v>0</v>
      </c>
      <c r="J20" s="102"/>
      <c r="K20" s="24"/>
      <c r="L20" s="24"/>
    </row>
    <row r="21" spans="1:19" s="2" customFormat="1" ht="21" customHeight="1">
      <c r="A21" s="2" t="s">
        <v>138</v>
      </c>
      <c r="B21" s="102"/>
      <c r="C21" s="102">
        <v>392</v>
      </c>
      <c r="D21" s="102"/>
      <c r="E21" s="102">
        <v>-28</v>
      </c>
      <c r="F21" s="102"/>
      <c r="G21" s="102">
        <v>392</v>
      </c>
      <c r="H21" s="102"/>
      <c r="I21" s="102">
        <v>-28</v>
      </c>
      <c r="J21" s="21"/>
      <c r="K21" s="24"/>
      <c r="L21" s="24"/>
      <c r="O21" s="103"/>
      <c r="Q21" s="103"/>
      <c r="R21" s="103"/>
      <c r="S21" s="103"/>
    </row>
    <row r="22" spans="1:19" s="2" customFormat="1" ht="21" customHeight="1">
      <c r="A22" s="29" t="s">
        <v>137</v>
      </c>
      <c r="B22" s="102"/>
      <c r="C22" s="102">
        <v>-1248</v>
      </c>
      <c r="D22" s="102"/>
      <c r="E22" s="102">
        <v>-593</v>
      </c>
      <c r="F22" s="102"/>
      <c r="G22" s="102">
        <v>-1248</v>
      </c>
      <c r="H22" s="102"/>
      <c r="I22" s="102">
        <v>-593</v>
      </c>
      <c r="J22" s="102"/>
      <c r="K22" s="24"/>
      <c r="L22" s="24"/>
    </row>
    <row r="23" spans="1:19" s="2" customFormat="1" ht="21" customHeight="1">
      <c r="A23" s="2" t="s">
        <v>133</v>
      </c>
      <c r="B23" s="102"/>
      <c r="C23" s="102">
        <v>-86</v>
      </c>
      <c r="D23" s="102"/>
      <c r="E23" s="102">
        <v>74</v>
      </c>
      <c r="F23" s="102"/>
      <c r="G23" s="102">
        <v>-86</v>
      </c>
      <c r="H23" s="102"/>
      <c r="I23" s="102">
        <v>74</v>
      </c>
      <c r="J23" s="102"/>
      <c r="K23" s="24"/>
      <c r="L23" s="24"/>
    </row>
    <row r="24" spans="1:19" s="2" customFormat="1" ht="21" customHeight="1">
      <c r="A24" s="29" t="s">
        <v>71</v>
      </c>
      <c r="B24" s="102"/>
      <c r="C24" s="102">
        <v>993</v>
      </c>
      <c r="D24" s="102"/>
      <c r="E24" s="102">
        <v>675</v>
      </c>
      <c r="F24" s="102"/>
      <c r="G24" s="102">
        <v>859</v>
      </c>
      <c r="H24" s="102"/>
      <c r="I24" s="102">
        <v>575</v>
      </c>
      <c r="J24" s="21"/>
      <c r="K24" s="24"/>
      <c r="L24" s="24"/>
    </row>
    <row r="25" spans="1:19" s="2" customFormat="1" ht="21" customHeight="1">
      <c r="A25" s="29" t="s">
        <v>55</v>
      </c>
      <c r="B25" s="102"/>
      <c r="C25" s="97">
        <v>-1</v>
      </c>
      <c r="D25" s="102"/>
      <c r="E25" s="136">
        <v>0</v>
      </c>
      <c r="F25" s="102"/>
      <c r="G25" s="102">
        <v>-42</v>
      </c>
      <c r="H25" s="102"/>
      <c r="I25" s="102">
        <v>-660</v>
      </c>
      <c r="J25" s="102"/>
      <c r="K25" s="24"/>
      <c r="L25" s="24"/>
    </row>
    <row r="26" spans="1:19" s="2" customFormat="1" ht="21" customHeight="1">
      <c r="B26" s="15"/>
      <c r="C26" s="111">
        <f>SUM(C11:C25)</f>
        <v>157986</v>
      </c>
      <c r="D26" s="130"/>
      <c r="E26" s="111">
        <f>SUM(E11:E25)</f>
        <v>136299</v>
      </c>
      <c r="F26" s="130"/>
      <c r="G26" s="111">
        <f>SUM(G11:G25)</f>
        <v>128965</v>
      </c>
      <c r="H26" s="130"/>
      <c r="I26" s="111">
        <f>SUM(I11:I25)</f>
        <v>109071</v>
      </c>
      <c r="K26" s="24"/>
      <c r="L26" s="24"/>
    </row>
    <row r="27" spans="1:19" s="2" customFormat="1" ht="21" customHeight="1">
      <c r="A27" s="99" t="s">
        <v>56</v>
      </c>
      <c r="B27" s="15"/>
      <c r="C27" s="80"/>
      <c r="D27" s="15"/>
      <c r="E27" s="80"/>
      <c r="F27" s="15"/>
      <c r="G27" s="15"/>
      <c r="H27" s="15"/>
      <c r="I27" s="15"/>
      <c r="K27" s="24"/>
      <c r="L27" s="24"/>
    </row>
    <row r="28" spans="1:19" s="2" customFormat="1" ht="21" customHeight="1">
      <c r="A28" s="29" t="s">
        <v>9</v>
      </c>
      <c r="B28" s="102"/>
      <c r="C28" s="102">
        <v>-20398</v>
      </c>
      <c r="D28" s="102"/>
      <c r="E28" s="102">
        <v>-3068</v>
      </c>
      <c r="F28" s="102"/>
      <c r="G28" s="102">
        <v>-31535</v>
      </c>
      <c r="H28" s="102"/>
      <c r="I28" s="102">
        <v>21308</v>
      </c>
      <c r="K28" s="24"/>
      <c r="L28" s="24"/>
    </row>
    <row r="29" spans="1:19" s="2" customFormat="1" ht="21" customHeight="1">
      <c r="A29" s="29" t="s">
        <v>107</v>
      </c>
      <c r="B29" s="102"/>
      <c r="C29" s="102">
        <v>-72832</v>
      </c>
      <c r="D29" s="102"/>
      <c r="E29" s="102">
        <v>-50250</v>
      </c>
      <c r="F29" s="102"/>
      <c r="G29" s="102">
        <v>-47031</v>
      </c>
      <c r="H29" s="102"/>
      <c r="I29" s="102">
        <v>-41832</v>
      </c>
      <c r="K29" s="24"/>
      <c r="L29" s="24"/>
    </row>
    <row r="30" spans="1:19" s="2" customFormat="1" ht="21" customHeight="1">
      <c r="A30" s="29" t="s">
        <v>10</v>
      </c>
      <c r="B30" s="102"/>
      <c r="C30" s="102">
        <v>21977</v>
      </c>
      <c r="D30" s="102"/>
      <c r="E30" s="102">
        <v>-112503</v>
      </c>
      <c r="F30" s="102"/>
      <c r="G30" s="102">
        <v>24234</v>
      </c>
      <c r="H30" s="102"/>
      <c r="I30" s="102">
        <v>-97032</v>
      </c>
      <c r="K30" s="24"/>
      <c r="L30" s="24"/>
    </row>
    <row r="31" spans="1:19" s="2" customFormat="1" ht="21" customHeight="1">
      <c r="A31" s="29" t="s">
        <v>11</v>
      </c>
      <c r="B31" s="102"/>
      <c r="C31" s="102">
        <v>-833</v>
      </c>
      <c r="D31" s="102"/>
      <c r="E31" s="102">
        <v>-4870</v>
      </c>
      <c r="F31" s="102"/>
      <c r="G31" s="102">
        <v>-806</v>
      </c>
      <c r="H31" s="102"/>
      <c r="I31" s="102">
        <v>-4988</v>
      </c>
      <c r="K31" s="24"/>
      <c r="L31" s="24"/>
    </row>
    <row r="32" spans="1:19" s="2" customFormat="1" ht="21" customHeight="1">
      <c r="A32" s="29" t="s">
        <v>17</v>
      </c>
      <c r="B32" s="102"/>
      <c r="C32" s="102">
        <v>2128</v>
      </c>
      <c r="D32" s="102"/>
      <c r="E32" s="102">
        <v>1740</v>
      </c>
      <c r="F32" s="102"/>
      <c r="G32" s="102">
        <v>2430</v>
      </c>
      <c r="H32" s="102"/>
      <c r="I32" s="102">
        <v>1438</v>
      </c>
      <c r="K32" s="24"/>
      <c r="L32" s="24"/>
    </row>
    <row r="33" spans="1:12" s="2" customFormat="1" ht="21" customHeight="1">
      <c r="A33" s="29" t="s">
        <v>57</v>
      </c>
      <c r="B33" s="102"/>
      <c r="C33" s="102">
        <v>-143029</v>
      </c>
      <c r="D33" s="102"/>
      <c r="E33" s="102">
        <v>37662</v>
      </c>
      <c r="F33" s="102"/>
      <c r="G33" s="102">
        <v>-200663</v>
      </c>
      <c r="H33" s="102"/>
      <c r="I33" s="102">
        <v>42276</v>
      </c>
      <c r="K33" s="24"/>
      <c r="L33" s="24"/>
    </row>
    <row r="34" spans="1:12" s="2" customFormat="1" ht="21" customHeight="1">
      <c r="A34" s="29" t="s">
        <v>110</v>
      </c>
      <c r="B34" s="102"/>
      <c r="C34" s="102">
        <v>149</v>
      </c>
      <c r="D34" s="102"/>
      <c r="E34" s="102">
        <v>-363</v>
      </c>
      <c r="F34" s="102"/>
      <c r="G34" s="102">
        <v>9230</v>
      </c>
      <c r="H34" s="102"/>
      <c r="I34" s="102">
        <v>-363</v>
      </c>
      <c r="K34" s="24"/>
      <c r="L34" s="24"/>
    </row>
    <row r="35" spans="1:12" s="2" customFormat="1" ht="21" customHeight="1">
      <c r="A35" s="29" t="s">
        <v>130</v>
      </c>
      <c r="B35" s="102"/>
      <c r="C35" s="136">
        <v>0</v>
      </c>
      <c r="D35" s="102"/>
      <c r="E35" s="102">
        <v>-737</v>
      </c>
      <c r="F35" s="102"/>
      <c r="G35" s="136">
        <v>0</v>
      </c>
      <c r="H35" s="102"/>
      <c r="I35" s="102">
        <v>-737</v>
      </c>
      <c r="K35" s="24"/>
      <c r="L35" s="24"/>
    </row>
    <row r="36" spans="1:12" s="2" customFormat="1" ht="21" customHeight="1">
      <c r="A36" s="29" t="s">
        <v>24</v>
      </c>
      <c r="B36" s="102"/>
      <c r="C36" s="102">
        <v>1931</v>
      </c>
      <c r="D36" s="102"/>
      <c r="E36" s="102">
        <v>771</v>
      </c>
      <c r="F36" s="102"/>
      <c r="G36" s="102">
        <v>-57</v>
      </c>
      <c r="H36" s="102"/>
      <c r="I36" s="102">
        <v>-211</v>
      </c>
      <c r="K36" s="24"/>
      <c r="L36" s="24"/>
    </row>
    <row r="37" spans="1:12" s="2" customFormat="1" ht="21" customHeight="1">
      <c r="A37" s="29" t="s">
        <v>115</v>
      </c>
      <c r="B37" s="102"/>
      <c r="C37" s="102">
        <v>-331</v>
      </c>
      <c r="D37" s="102"/>
      <c r="E37" s="102">
        <v>-74</v>
      </c>
      <c r="F37" s="102"/>
      <c r="G37" s="102">
        <v>-331</v>
      </c>
      <c r="H37" s="102"/>
      <c r="I37" s="102">
        <v>-74</v>
      </c>
      <c r="K37" s="24"/>
      <c r="L37" s="24"/>
    </row>
    <row r="38" spans="1:12" s="2" customFormat="1" ht="21" customHeight="1">
      <c r="A38" s="29" t="s">
        <v>27</v>
      </c>
      <c r="B38" s="102"/>
      <c r="C38" s="102">
        <v>46</v>
      </c>
      <c r="D38" s="102"/>
      <c r="E38" s="124">
        <v>16</v>
      </c>
      <c r="F38" s="102"/>
      <c r="G38" s="136">
        <v>0</v>
      </c>
      <c r="H38" s="102"/>
      <c r="I38" s="137">
        <v>0</v>
      </c>
      <c r="K38" s="24"/>
      <c r="L38" s="24"/>
    </row>
    <row r="39" spans="1:12" s="2" customFormat="1" ht="21" customHeight="1">
      <c r="A39" s="29" t="s">
        <v>158</v>
      </c>
      <c r="B39" s="102"/>
      <c r="C39" s="112">
        <f>SUM(C26:C38)</f>
        <v>-53206</v>
      </c>
      <c r="D39" s="131"/>
      <c r="E39" s="110">
        <f>SUM(E26:E38)</f>
        <v>4623</v>
      </c>
      <c r="F39" s="131"/>
      <c r="G39" s="112">
        <f>SUM(G26:G38)</f>
        <v>-115564</v>
      </c>
      <c r="H39" s="131"/>
      <c r="I39" s="110">
        <f>SUM(I26:I38)</f>
        <v>28856</v>
      </c>
      <c r="J39" s="101"/>
      <c r="K39" s="24"/>
      <c r="L39" s="24"/>
    </row>
    <row r="40" spans="1:12" s="2" customFormat="1" ht="21" customHeight="1">
      <c r="A40" s="29" t="s">
        <v>69</v>
      </c>
      <c r="B40" s="102"/>
      <c r="C40" s="102">
        <v>-128</v>
      </c>
      <c r="D40" s="102"/>
      <c r="E40" s="97">
        <v>-3470</v>
      </c>
      <c r="F40" s="102"/>
      <c r="G40" s="97">
        <v>0</v>
      </c>
      <c r="H40" s="102"/>
      <c r="I40" s="97">
        <v>-3470</v>
      </c>
      <c r="K40" s="24"/>
      <c r="L40" s="24"/>
    </row>
    <row r="41" spans="1:12" s="2" customFormat="1" ht="21" customHeight="1">
      <c r="A41" s="26" t="s">
        <v>159</v>
      </c>
      <c r="B41" s="104"/>
      <c r="C41" s="113">
        <f>SUM(C39:C40)</f>
        <v>-53334</v>
      </c>
      <c r="D41" s="132"/>
      <c r="E41" s="113">
        <f>SUM(E39:E40)</f>
        <v>1153</v>
      </c>
      <c r="F41" s="132"/>
      <c r="G41" s="113">
        <f>SUM(G39:G40)</f>
        <v>-115564</v>
      </c>
      <c r="H41" s="132"/>
      <c r="I41" s="113">
        <f>SUM(I39:I40)</f>
        <v>25386</v>
      </c>
      <c r="K41" s="24"/>
      <c r="L41" s="24"/>
    </row>
    <row r="42" spans="1:12" s="2" customFormat="1" ht="21" customHeight="1">
      <c r="K42" s="24"/>
      <c r="L42" s="24"/>
    </row>
    <row r="43" spans="1:12" s="2" customFormat="1" ht="21" customHeight="1">
      <c r="A43" s="1" t="str">
        <f>A1</f>
        <v>Copperwired Public Company Limited and its Subsidiary</v>
      </c>
      <c r="K43" s="24"/>
      <c r="L43" s="24"/>
    </row>
    <row r="44" spans="1:12" s="2" customFormat="1" ht="21" customHeight="1">
      <c r="A44" s="3" t="s">
        <v>89</v>
      </c>
      <c r="K44" s="24"/>
      <c r="L44" s="24"/>
    </row>
    <row r="45" spans="1:12" s="2" customFormat="1" ht="21" customHeight="1">
      <c r="A45" s="4"/>
      <c r="K45" s="24"/>
      <c r="L45" s="24"/>
    </row>
    <row r="46" spans="1:12" s="2" customFormat="1" ht="21" customHeight="1">
      <c r="A46" s="4"/>
      <c r="B46" s="5"/>
      <c r="C46" s="145" t="s">
        <v>1</v>
      </c>
      <c r="D46" s="145"/>
      <c r="E46" s="145"/>
      <c r="G46" s="145" t="s">
        <v>2</v>
      </c>
      <c r="H46" s="145"/>
      <c r="I46" s="145"/>
      <c r="K46" s="24"/>
      <c r="L46" s="24"/>
    </row>
    <row r="47" spans="1:12" s="2" customFormat="1" ht="21" customHeight="1">
      <c r="A47" s="6"/>
      <c r="B47" s="7"/>
      <c r="C47" s="143" t="s">
        <v>3</v>
      </c>
      <c r="D47" s="143"/>
      <c r="E47" s="143"/>
      <c r="F47" s="5"/>
      <c r="G47" s="143" t="s">
        <v>3</v>
      </c>
      <c r="H47" s="143"/>
      <c r="I47" s="143"/>
      <c r="K47" s="24"/>
      <c r="L47" s="24"/>
    </row>
    <row r="48" spans="1:12" s="2" customFormat="1" ht="21" customHeight="1">
      <c r="A48" s="6"/>
      <c r="B48" s="7"/>
      <c r="C48" s="148" t="s">
        <v>93</v>
      </c>
      <c r="D48" s="148"/>
      <c r="E48" s="148"/>
      <c r="F48" s="7"/>
      <c r="G48" s="148" t="s">
        <v>93</v>
      </c>
      <c r="H48" s="148"/>
      <c r="I48" s="148"/>
      <c r="K48" s="24"/>
      <c r="L48" s="24"/>
    </row>
    <row r="49" spans="1:12" s="2" customFormat="1" ht="21" customHeight="1">
      <c r="A49" s="6"/>
      <c r="B49" s="7"/>
      <c r="C49" s="146" t="s">
        <v>139</v>
      </c>
      <c r="D49" s="147"/>
      <c r="E49" s="147"/>
      <c r="F49" s="7"/>
      <c r="G49" s="146" t="s">
        <v>139</v>
      </c>
      <c r="H49" s="147"/>
      <c r="I49" s="147"/>
      <c r="K49" s="24"/>
      <c r="L49" s="24"/>
    </row>
    <row r="50" spans="1:12" s="2" customFormat="1" ht="21" customHeight="1">
      <c r="A50" s="4"/>
      <c r="B50" s="7"/>
      <c r="C50" s="7">
        <v>2026</v>
      </c>
      <c r="D50" s="7"/>
      <c r="E50" s="7">
        <v>2025</v>
      </c>
      <c r="F50" s="7"/>
      <c r="G50" s="7">
        <v>2026</v>
      </c>
      <c r="H50" s="7"/>
      <c r="I50" s="7">
        <v>2025</v>
      </c>
      <c r="K50" s="24"/>
      <c r="L50" s="24"/>
    </row>
    <row r="51" spans="1:12" s="2" customFormat="1" ht="21" customHeight="1">
      <c r="A51" s="6"/>
      <c r="B51" s="7"/>
      <c r="C51" s="144" t="s">
        <v>94</v>
      </c>
      <c r="D51" s="144"/>
      <c r="E51" s="144"/>
      <c r="F51" s="144"/>
      <c r="G51" s="144"/>
      <c r="H51" s="144"/>
      <c r="I51" s="144"/>
      <c r="K51" s="24"/>
      <c r="L51" s="24"/>
    </row>
    <row r="52" spans="1:12" s="2" customFormat="1" ht="21" customHeight="1">
      <c r="A52" s="11" t="s">
        <v>58</v>
      </c>
      <c r="B52" s="15"/>
      <c r="C52" s="80"/>
      <c r="D52" s="15"/>
      <c r="E52" s="80"/>
      <c r="F52" s="15"/>
      <c r="G52" s="15"/>
      <c r="H52" s="15"/>
      <c r="I52" s="15"/>
      <c r="K52" s="24"/>
      <c r="L52" s="24"/>
    </row>
    <row r="53" spans="1:12" s="2" customFormat="1" ht="21" customHeight="1">
      <c r="A53" s="98" t="s">
        <v>134</v>
      </c>
      <c r="B53" s="97"/>
      <c r="C53" s="136">
        <v>0</v>
      </c>
      <c r="D53" s="97"/>
      <c r="E53" s="102">
        <v>46</v>
      </c>
      <c r="F53" s="37"/>
      <c r="G53" s="136">
        <v>0</v>
      </c>
      <c r="H53" s="37"/>
      <c r="I53" s="102">
        <v>46</v>
      </c>
      <c r="J53" s="98"/>
      <c r="K53" s="24"/>
      <c r="L53" s="24"/>
    </row>
    <row r="54" spans="1:12" s="2" customFormat="1" ht="21" customHeight="1">
      <c r="A54" s="98" t="s">
        <v>64</v>
      </c>
      <c r="B54" s="97"/>
      <c r="C54" s="102">
        <v>-1718</v>
      </c>
      <c r="D54" s="97"/>
      <c r="E54" s="102">
        <v>-38199</v>
      </c>
      <c r="F54" s="37"/>
      <c r="G54" s="102">
        <v>-1382</v>
      </c>
      <c r="H54" s="37"/>
      <c r="I54" s="102">
        <v>-35269</v>
      </c>
      <c r="J54" s="101"/>
      <c r="K54" s="24"/>
      <c r="L54" s="24"/>
    </row>
    <row r="55" spans="1:12" s="2" customFormat="1" ht="21" customHeight="1">
      <c r="A55" s="98" t="s">
        <v>76</v>
      </c>
      <c r="B55" s="97"/>
      <c r="C55" s="102">
        <v>-4994</v>
      </c>
      <c r="D55" s="97"/>
      <c r="E55" s="102">
        <v>-5053</v>
      </c>
      <c r="F55" s="37"/>
      <c r="G55" s="102">
        <v>-4284</v>
      </c>
      <c r="H55" s="37"/>
      <c r="I55" s="102">
        <v>-2381</v>
      </c>
      <c r="J55" s="98"/>
      <c r="K55" s="24"/>
      <c r="L55" s="24"/>
    </row>
    <row r="56" spans="1:12" s="2" customFormat="1" ht="21" customHeight="1">
      <c r="A56" s="98" t="s">
        <v>145</v>
      </c>
      <c r="B56" s="97"/>
      <c r="C56" s="60">
        <v>0</v>
      </c>
      <c r="D56" s="97"/>
      <c r="E56" s="136">
        <v>0</v>
      </c>
      <c r="F56" s="37"/>
      <c r="G56" s="102">
        <v>20000</v>
      </c>
      <c r="H56" s="37"/>
      <c r="I56" s="102">
        <v>10000</v>
      </c>
      <c r="J56" s="98"/>
      <c r="K56" s="24"/>
      <c r="L56" s="24"/>
    </row>
    <row r="57" spans="1:12" s="2" customFormat="1" ht="21" customHeight="1">
      <c r="A57" s="98" t="s">
        <v>149</v>
      </c>
      <c r="B57" s="60"/>
      <c r="C57" s="60">
        <v>0</v>
      </c>
      <c r="D57" s="60"/>
      <c r="E57" s="102">
        <v>2500</v>
      </c>
      <c r="F57" s="37"/>
      <c r="G57" s="138">
        <v>0</v>
      </c>
      <c r="H57" s="37"/>
      <c r="I57" s="136">
        <v>0</v>
      </c>
      <c r="J57" s="36"/>
      <c r="K57" s="24"/>
      <c r="L57" s="24"/>
    </row>
    <row r="58" spans="1:12" s="2" customFormat="1" ht="21" customHeight="1">
      <c r="A58" s="98" t="s">
        <v>132</v>
      </c>
      <c r="B58" s="97"/>
      <c r="C58" s="60">
        <v>1</v>
      </c>
      <c r="D58" s="97"/>
      <c r="E58" s="136">
        <v>0</v>
      </c>
      <c r="F58" s="37"/>
      <c r="G58" s="102">
        <v>42</v>
      </c>
      <c r="H58" s="37"/>
      <c r="I58" s="102">
        <v>660</v>
      </c>
      <c r="K58" s="24"/>
      <c r="L58" s="24"/>
    </row>
    <row r="59" spans="1:12" s="2" customFormat="1" ht="21" customHeight="1">
      <c r="A59" s="26" t="s">
        <v>154</v>
      </c>
      <c r="B59" s="19"/>
      <c r="C59" s="113">
        <f>SUM(C53:C58)</f>
        <v>-6711</v>
      </c>
      <c r="D59" s="133"/>
      <c r="E59" s="113">
        <f>SUM(E53:E58)</f>
        <v>-40706</v>
      </c>
      <c r="F59" s="133"/>
      <c r="G59" s="113">
        <f>SUM(G53:G58)</f>
        <v>14376</v>
      </c>
      <c r="H59" s="133"/>
      <c r="I59" s="113">
        <f>SUM(I53:I58)</f>
        <v>-26944</v>
      </c>
      <c r="K59" s="24"/>
      <c r="L59" s="24"/>
    </row>
    <row r="60" spans="1:12" s="2" customFormat="1" ht="21" customHeight="1">
      <c r="A60" s="4"/>
      <c r="B60" s="19"/>
      <c r="C60" s="61"/>
      <c r="D60" s="19"/>
      <c r="E60" s="61"/>
      <c r="F60" s="19"/>
      <c r="G60" s="20"/>
      <c r="H60" s="19"/>
      <c r="I60" s="20"/>
      <c r="K60" s="24"/>
      <c r="L60" s="24"/>
    </row>
    <row r="61" spans="1:12" s="2" customFormat="1" ht="21" customHeight="1">
      <c r="A61" s="11" t="s">
        <v>59</v>
      </c>
      <c r="B61" s="14"/>
      <c r="C61" s="97"/>
      <c r="D61" s="14"/>
      <c r="E61" s="97"/>
      <c r="F61" s="14"/>
      <c r="G61" s="14"/>
      <c r="H61" s="14"/>
      <c r="I61" s="14"/>
      <c r="K61" s="24"/>
      <c r="L61" s="24"/>
    </row>
    <row r="62" spans="1:12" s="2" customFormat="1" ht="21" customHeight="1">
      <c r="A62" s="29" t="s">
        <v>155</v>
      </c>
      <c r="B62" s="61"/>
      <c r="C62" s="102">
        <v>795013</v>
      </c>
      <c r="D62" s="97"/>
      <c r="E62" s="102">
        <v>559294</v>
      </c>
      <c r="F62" s="37"/>
      <c r="G62" s="102">
        <v>764605</v>
      </c>
      <c r="H62" s="37"/>
      <c r="I62" s="102">
        <v>523932</v>
      </c>
      <c r="J62" s="101"/>
      <c r="K62" s="24"/>
      <c r="L62" s="24"/>
    </row>
    <row r="63" spans="1:12" s="2" customFormat="1" ht="21" customHeight="1">
      <c r="A63" s="29" t="s">
        <v>156</v>
      </c>
      <c r="B63" s="61"/>
      <c r="C63" s="102">
        <v>-690100</v>
      </c>
      <c r="D63" s="97"/>
      <c r="E63" s="102">
        <v>-540000</v>
      </c>
      <c r="F63" s="37"/>
      <c r="G63" s="102">
        <v>-621357</v>
      </c>
      <c r="H63" s="37"/>
      <c r="I63" s="102">
        <v>-540000</v>
      </c>
      <c r="J63" s="101"/>
      <c r="K63" s="24"/>
      <c r="L63" s="24"/>
    </row>
    <row r="64" spans="1:12" s="2" customFormat="1" ht="21" customHeight="1">
      <c r="A64" s="29" t="s">
        <v>101</v>
      </c>
      <c r="B64" s="37"/>
      <c r="C64" s="102">
        <v>-62779</v>
      </c>
      <c r="D64" s="97"/>
      <c r="E64" s="102">
        <v>-63515</v>
      </c>
      <c r="F64" s="37"/>
      <c r="G64" s="102">
        <v>-62267</v>
      </c>
      <c r="H64" s="37"/>
      <c r="I64" s="102">
        <v>-63058</v>
      </c>
      <c r="J64" s="142"/>
      <c r="K64" s="24"/>
      <c r="L64" s="24"/>
    </row>
    <row r="65" spans="1:14" s="2" customFormat="1" ht="21" customHeight="1">
      <c r="A65" s="29" t="s">
        <v>60</v>
      </c>
      <c r="B65" s="61"/>
      <c r="C65" s="102">
        <v>-6734</v>
      </c>
      <c r="D65" s="97"/>
      <c r="E65" s="102">
        <v>-10150</v>
      </c>
      <c r="F65" s="37"/>
      <c r="G65" s="102">
        <v>-6176</v>
      </c>
      <c r="H65" s="37"/>
      <c r="I65" s="102">
        <v>-9951</v>
      </c>
      <c r="J65" s="101"/>
      <c r="K65" s="24"/>
      <c r="L65" s="24"/>
    </row>
    <row r="66" spans="1:14" s="2" customFormat="1" ht="21" customHeight="1">
      <c r="A66" s="26" t="s">
        <v>157</v>
      </c>
      <c r="B66" s="63"/>
      <c r="C66" s="114">
        <f>SUM(C62:C65)</f>
        <v>35400</v>
      </c>
      <c r="D66" s="83"/>
      <c r="E66" s="114">
        <f>SUM(E62:E65)</f>
        <v>-54371</v>
      </c>
      <c r="F66" s="125"/>
      <c r="G66" s="114">
        <f>SUM(G62:G65)</f>
        <v>74805</v>
      </c>
      <c r="H66" s="125"/>
      <c r="I66" s="114">
        <f>SUM(I62:I65)</f>
        <v>-89077</v>
      </c>
      <c r="K66" s="24"/>
      <c r="L66" s="24"/>
    </row>
    <row r="67" spans="1:14" s="2" customFormat="1" ht="21" customHeight="1">
      <c r="A67" s="26"/>
      <c r="B67" s="19"/>
      <c r="C67" s="61"/>
      <c r="D67" s="19"/>
      <c r="E67" s="61"/>
      <c r="F67" s="19"/>
      <c r="G67" s="20"/>
      <c r="H67" s="19"/>
      <c r="I67" s="20"/>
      <c r="K67" s="24"/>
      <c r="L67" s="24"/>
    </row>
    <row r="68" spans="1:14" s="2" customFormat="1" ht="21" customHeight="1">
      <c r="A68" s="26" t="s">
        <v>148</v>
      </c>
      <c r="B68" s="19"/>
      <c r="C68" s="115">
        <f>C66+C59+C41</f>
        <v>-24645</v>
      </c>
      <c r="D68" s="133"/>
      <c r="E68" s="115">
        <f>E66+E59+E41</f>
        <v>-93924</v>
      </c>
      <c r="F68" s="133"/>
      <c r="G68" s="115">
        <f>G66+G59+G41</f>
        <v>-26383</v>
      </c>
      <c r="H68" s="133"/>
      <c r="I68" s="115">
        <f>I66+I59+I41</f>
        <v>-90635</v>
      </c>
      <c r="K68" s="24"/>
      <c r="L68" s="24"/>
    </row>
    <row r="69" spans="1:14" s="2" customFormat="1" ht="21" customHeight="1">
      <c r="A69" s="2" t="s">
        <v>61</v>
      </c>
      <c r="B69" s="14"/>
      <c r="C69" s="110">
        <f>'BS 2-3'!E11</f>
        <v>76666</v>
      </c>
      <c r="D69" s="14"/>
      <c r="E69" s="97">
        <v>177445</v>
      </c>
      <c r="F69" s="14"/>
      <c r="G69" s="134">
        <f>'BS 2-3'!I11</f>
        <v>66409</v>
      </c>
      <c r="H69" s="14"/>
      <c r="I69" s="14">
        <v>165468</v>
      </c>
      <c r="K69" s="24"/>
      <c r="L69" s="24"/>
    </row>
    <row r="70" spans="1:14" s="2" customFormat="1" ht="21" customHeight="1" thickBot="1">
      <c r="A70" s="26" t="s">
        <v>146</v>
      </c>
      <c r="B70" s="19"/>
      <c r="C70" s="116">
        <f>SUM(C68:C69)</f>
        <v>52021</v>
      </c>
      <c r="D70" s="133"/>
      <c r="E70" s="116">
        <f>SUM(E68:E69)</f>
        <v>83521</v>
      </c>
      <c r="F70" s="133"/>
      <c r="G70" s="116">
        <f>SUM(G68:G69)</f>
        <v>40026</v>
      </c>
      <c r="H70" s="133"/>
      <c r="I70" s="116">
        <f>SUM(I68:I69)</f>
        <v>74833</v>
      </c>
      <c r="J70" s="36"/>
      <c r="K70" s="24"/>
      <c r="L70" s="24"/>
    </row>
    <row r="71" spans="1:14" s="2" customFormat="1" ht="21" customHeight="1" thickTop="1">
      <c r="A71" s="4"/>
      <c r="B71" s="105"/>
      <c r="C71" s="105"/>
      <c r="D71" s="105"/>
      <c r="E71" s="105"/>
      <c r="F71" s="105"/>
      <c r="G71" s="105"/>
      <c r="H71" s="105"/>
      <c r="I71" s="105"/>
      <c r="J71" s="14"/>
      <c r="K71" s="24"/>
      <c r="L71" s="24"/>
    </row>
    <row r="72" spans="1:14" s="2" customFormat="1" ht="21" customHeight="1">
      <c r="A72" s="27" t="s">
        <v>62</v>
      </c>
      <c r="B72" s="14"/>
      <c r="C72" s="97"/>
      <c r="D72" s="14"/>
      <c r="E72" s="97"/>
      <c r="F72" s="14"/>
      <c r="G72" s="14"/>
      <c r="H72" s="14"/>
      <c r="I72" s="14"/>
      <c r="K72" s="24"/>
      <c r="L72" s="24"/>
    </row>
    <row r="73" spans="1:14" s="2" customFormat="1" ht="21" customHeight="1">
      <c r="A73" s="98" t="s">
        <v>131</v>
      </c>
      <c r="B73" s="97"/>
      <c r="C73" s="102">
        <v>1329</v>
      </c>
      <c r="D73" s="97"/>
      <c r="E73" s="102">
        <v>8437</v>
      </c>
      <c r="G73" s="102">
        <v>1338</v>
      </c>
      <c r="I73" s="102">
        <v>8043</v>
      </c>
      <c r="K73" s="106"/>
      <c r="L73" s="106"/>
      <c r="M73" s="107"/>
      <c r="N73" s="107"/>
    </row>
    <row r="74" spans="1:14" s="2" customFormat="1" ht="21" customHeight="1">
      <c r="A74" s="98" t="s">
        <v>77</v>
      </c>
      <c r="B74" s="14"/>
      <c r="C74" s="102">
        <v>1645</v>
      </c>
      <c r="D74" s="14"/>
      <c r="E74" s="102">
        <v>1809</v>
      </c>
      <c r="F74" s="97"/>
      <c r="G74" s="102">
        <v>1329</v>
      </c>
      <c r="H74" s="97"/>
      <c r="I74" s="102">
        <v>1661</v>
      </c>
      <c r="K74" s="106"/>
      <c r="L74" s="106"/>
      <c r="M74" s="107"/>
      <c r="N74" s="107"/>
    </row>
    <row r="75" spans="1:14" s="2" customFormat="1" ht="21" customHeight="1">
      <c r="A75" s="98"/>
      <c r="B75" s="14"/>
      <c r="C75" s="102"/>
      <c r="D75" s="14"/>
      <c r="E75" s="14"/>
      <c r="F75" s="14"/>
      <c r="G75" s="102"/>
      <c r="H75" s="14"/>
      <c r="I75" s="60"/>
      <c r="K75" s="106"/>
      <c r="L75" s="106"/>
      <c r="M75" s="107"/>
      <c r="N75" s="107"/>
    </row>
    <row r="77" spans="1:14" ht="21" customHeight="1">
      <c r="C77" s="108"/>
      <c r="E77" s="108"/>
      <c r="G77" s="108"/>
      <c r="I77" s="108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1:I51"/>
    <mergeCell ref="C9:I9"/>
    <mergeCell ref="C46:E46"/>
    <mergeCell ref="G46:I46"/>
    <mergeCell ref="C47:E47"/>
    <mergeCell ref="G47:I47"/>
    <mergeCell ref="C49:E49"/>
    <mergeCell ref="G49:I49"/>
    <mergeCell ref="C48:E48"/>
    <mergeCell ref="G48:I48"/>
  </mergeCells>
  <pageMargins left="0.7" right="0.7" top="0.48" bottom="0.5" header="0.5" footer="0.5"/>
  <pageSetup paperSize="9" scale="81" firstPageNumber="9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  <evenFooter>&amp;LThe accompanying notes are an integral part of the interim financial statements.
&amp;C11</evenFooter>
    <firstFooter>&amp;L&amp;"Times New Roman,Regular"&amp;11The accompanying notes are an integral part of the interim financial statements.
&amp;C&amp;"Times New Roman,Regular"&amp;11&amp;P</firstFooter>
  </headerFooter>
  <rowBreaks count="1" manualBreakCount="1">
    <brk id="42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F113C9F-947A-4445-AE80-34132B4FB4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A90573-8E6A-47BB-8A90-4FB90AF97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26CB65-BBF1-402E-A531-F0D72A9900FA}">
  <ds:schemaRefs>
    <ds:schemaRef ds:uri="http://purl.org/dc/dcmitype/"/>
    <ds:schemaRef ds:uri="http://schemas.microsoft.com/office/2006/documentManagement/types"/>
    <ds:schemaRef ds:uri="http://purl.org/dc/elements/1.1/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4243d5be-521d-4052-81ca-f0f31ea6f2da"/>
    <ds:schemaRef ds:uri="f6ba49b0-bcda-4796-8236-5b5cc1493ace"/>
    <ds:schemaRef ds:uri="http://schemas.microsoft.com/sharepoint/v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2-3</vt:lpstr>
      <vt:lpstr>PL 4</vt:lpstr>
      <vt:lpstr>SH 5</vt:lpstr>
      <vt:lpstr>SH 6</vt:lpstr>
      <vt:lpstr>SH 7</vt:lpstr>
      <vt:lpstr>SH 8</vt:lpstr>
      <vt:lpstr>CF 9-10</vt:lpstr>
      <vt:lpstr>'CF 9-10'!_Hlk120336604</vt:lpstr>
      <vt:lpstr>'BS 2-3'!Print_Area</vt:lpstr>
      <vt:lpstr>'CF 9-10'!Print_Area</vt:lpstr>
      <vt:lpstr>'PL 4'!Print_Area</vt:lpstr>
      <vt:lpstr>'SH 5'!Print_Area</vt:lpstr>
      <vt:lpstr>'SH 6'!Print_Area</vt:lpstr>
      <vt:lpstr>'SH 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Penchanok, Witchusavett</cp:lastModifiedBy>
  <cp:lastPrinted>2026-05-04T14:01:31Z</cp:lastPrinted>
  <dcterms:created xsi:type="dcterms:W3CDTF">2016-12-20T06:40:53Z</dcterms:created>
  <dcterms:modified xsi:type="dcterms:W3CDTF">2026-05-07T09:56:50Z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