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6\Q1'2026\"/>
    </mc:Choice>
  </mc:AlternateContent>
  <xr:revisionPtr revIDLastSave="0" documentId="13_ncr:1_{D9908CCE-FBDD-48D4-8ECC-71FF4B3D71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&amp;PL" sheetId="1" r:id="rId1"/>
    <sheet name="CE_Conso" sheetId="4" r:id="rId2"/>
    <sheet name="CE Company Only" sheetId="3" r:id="rId3"/>
    <sheet name="CF" sheetId="5" r:id="rId4"/>
  </sheets>
  <definedNames>
    <definedName name="_xlnm.Print_Area" localSheetId="0">'BS&amp;PL'!$A$1:$K$137</definedName>
    <definedName name="_xlnm.Print_Area" localSheetId="1">CE_Conso!$A$1:$U$29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1" l="1"/>
  <c r="G50" i="1"/>
  <c r="I50" i="1"/>
  <c r="K50" i="1"/>
  <c r="K63" i="5"/>
  <c r="I63" i="5"/>
  <c r="G63" i="5"/>
  <c r="E63" i="5"/>
  <c r="U26" i="4"/>
  <c r="Q21" i="3"/>
  <c r="K27" i="4"/>
  <c r="I27" i="4"/>
  <c r="G27" i="4"/>
  <c r="E27" i="4"/>
  <c r="K53" i="5" l="1"/>
  <c r="I53" i="5"/>
  <c r="G53" i="5"/>
  <c r="E53" i="5"/>
  <c r="Q10" i="3"/>
  <c r="U21" i="4"/>
  <c r="S21" i="4"/>
  <c r="U15" i="4"/>
  <c r="S15" i="4"/>
  <c r="K112" i="1"/>
  <c r="I112" i="1"/>
  <c r="G112" i="1"/>
  <c r="E112" i="1"/>
  <c r="K107" i="1"/>
  <c r="I107" i="1"/>
  <c r="G107" i="1"/>
  <c r="E107" i="1"/>
  <c r="K29" i="1"/>
  <c r="I29" i="1"/>
  <c r="G29" i="1"/>
  <c r="E29" i="1"/>
  <c r="K17" i="1"/>
  <c r="I17" i="1"/>
  <c r="G17" i="1"/>
  <c r="E17" i="1"/>
  <c r="G30" i="1" l="1"/>
  <c r="I30" i="1"/>
  <c r="K30" i="1"/>
  <c r="E30" i="1"/>
  <c r="G113" i="1" l="1"/>
  <c r="G117" i="1" s="1"/>
  <c r="G119" i="1" s="1"/>
  <c r="I113" i="1"/>
  <c r="I117" i="1" s="1"/>
  <c r="I119" i="1" s="1"/>
  <c r="K113" i="1"/>
  <c r="K117" i="1" s="1"/>
  <c r="K119" i="1" s="1"/>
  <c r="M20" i="3" l="1"/>
  <c r="M25" i="4"/>
  <c r="M27" i="4" s="1"/>
  <c r="S25" i="4"/>
  <c r="O20" i="3" l="1"/>
  <c r="O25" i="4"/>
  <c r="Q20" i="3" l="1"/>
  <c r="U25" i="4"/>
  <c r="E113" i="1"/>
  <c r="E117" i="1" s="1"/>
  <c r="K82" i="1"/>
  <c r="K79" i="1"/>
  <c r="G82" i="1"/>
  <c r="G79" i="1"/>
  <c r="E56" i="1"/>
  <c r="E129" i="1"/>
  <c r="E130" i="1" s="1"/>
  <c r="K129" i="1"/>
  <c r="K130" i="1" s="1"/>
  <c r="I129" i="1"/>
  <c r="I130" i="1" s="1"/>
  <c r="O18" i="3" s="1"/>
  <c r="Q18" i="3" s="1"/>
  <c r="G129" i="1"/>
  <c r="G130" i="1" s="1"/>
  <c r="Q16" i="3"/>
  <c r="S22" i="4"/>
  <c r="G84" i="1"/>
  <c r="U17" i="4"/>
  <c r="Q18" i="4"/>
  <c r="Q19" i="4" s="1"/>
  <c r="S17" i="4"/>
  <c r="S16" i="4"/>
  <c r="M18" i="4"/>
  <c r="M19" i="4" s="1"/>
  <c r="K18" i="4"/>
  <c r="K19" i="4" s="1"/>
  <c r="I18" i="4"/>
  <c r="I19" i="4" s="1"/>
  <c r="G18" i="4"/>
  <c r="G19" i="4" s="1"/>
  <c r="E18" i="4"/>
  <c r="E19" i="4" s="1"/>
  <c r="M13" i="3"/>
  <c r="M14" i="3" s="1"/>
  <c r="K13" i="3"/>
  <c r="K14" i="3" s="1"/>
  <c r="I13" i="3"/>
  <c r="I14" i="3" s="1"/>
  <c r="G13" i="3"/>
  <c r="G14" i="3" s="1"/>
  <c r="E13" i="3"/>
  <c r="E14" i="3" s="1"/>
  <c r="Q12" i="3"/>
  <c r="M19" i="3"/>
  <c r="M22" i="3" s="1"/>
  <c r="I19" i="3"/>
  <c r="M24" i="4"/>
  <c r="I24" i="4"/>
  <c r="I56" i="1"/>
  <c r="G56" i="1"/>
  <c r="K24" i="4"/>
  <c r="G24" i="4"/>
  <c r="E24" i="4"/>
  <c r="K19" i="3"/>
  <c r="K22" i="3" s="1"/>
  <c r="G19" i="3"/>
  <c r="G22" i="3" s="1"/>
  <c r="E19" i="3"/>
  <c r="E22" i="3" s="1"/>
  <c r="K56" i="1"/>
  <c r="G83" i="1"/>
  <c r="G81" i="1"/>
  <c r="G78" i="1"/>
  <c r="G77" i="1"/>
  <c r="K77" i="1"/>
  <c r="K83" i="1"/>
  <c r="K81" i="1"/>
  <c r="K78" i="1"/>
  <c r="I22" i="3" l="1"/>
  <c r="I79" i="1" s="1"/>
  <c r="Q23" i="4"/>
  <c r="E82" i="1"/>
  <c r="E79" i="1"/>
  <c r="E77" i="1"/>
  <c r="E78" i="1"/>
  <c r="E81" i="1"/>
  <c r="I81" i="1"/>
  <c r="I82" i="1"/>
  <c r="I77" i="1"/>
  <c r="I78" i="1"/>
  <c r="S18" i="4"/>
  <c r="S19" i="4" s="1"/>
  <c r="G57" i="1"/>
  <c r="K57" i="1"/>
  <c r="G9" i="5"/>
  <c r="G24" i="5" s="1"/>
  <c r="G32" i="5" s="1"/>
  <c r="E119" i="1"/>
  <c r="G85" i="1"/>
  <c r="I57" i="1"/>
  <c r="K9" i="5"/>
  <c r="K24" i="5" s="1"/>
  <c r="K132" i="1"/>
  <c r="E9" i="5"/>
  <c r="E24" i="5" s="1"/>
  <c r="E57" i="1"/>
  <c r="K85" i="1"/>
  <c r="S23" i="4" l="1"/>
  <c r="U23" i="4"/>
  <c r="Q24" i="4"/>
  <c r="E32" i="5"/>
  <c r="E37" i="5" s="1"/>
  <c r="E65" i="5" s="1"/>
  <c r="E67" i="5" s="1"/>
  <c r="E68" i="5" s="1"/>
  <c r="S24" i="4"/>
  <c r="K86" i="1"/>
  <c r="K87" i="1" s="1"/>
  <c r="G37" i="5"/>
  <c r="G65" i="5" s="1"/>
  <c r="G67" i="5" s="1"/>
  <c r="K32" i="5"/>
  <c r="K37" i="5" s="1"/>
  <c r="K65" i="5" s="1"/>
  <c r="K67" i="5" s="1"/>
  <c r="G86" i="1"/>
  <c r="G87" i="1" s="1"/>
  <c r="G132" i="1"/>
  <c r="I9" i="5"/>
  <c r="I24" i="5" s="1"/>
  <c r="I32" i="5" s="1"/>
  <c r="O17" i="3"/>
  <c r="I132" i="1"/>
  <c r="O11" i="3"/>
  <c r="O13" i="3" s="1"/>
  <c r="O14" i="3" s="1"/>
  <c r="E132" i="1"/>
  <c r="O22" i="4"/>
  <c r="Q27" i="4" l="1"/>
  <c r="E84" i="1" s="1"/>
  <c r="S27" i="4"/>
  <c r="I37" i="5"/>
  <c r="I65" i="5" s="1"/>
  <c r="I67" i="5" s="1"/>
  <c r="I68" i="5" s="1"/>
  <c r="O19" i="3"/>
  <c r="Q19" i="3" s="1"/>
  <c r="O16" i="4"/>
  <c r="U16" i="4" s="1"/>
  <c r="U18" i="4" s="1"/>
  <c r="U19" i="4" s="1"/>
  <c r="Q17" i="3"/>
  <c r="Q11" i="3"/>
  <c r="Q13" i="3" s="1"/>
  <c r="Q14" i="3" s="1"/>
  <c r="U22" i="4"/>
  <c r="O24" i="4"/>
  <c r="O27" i="4" s="1"/>
  <c r="Q22" i="3" l="1"/>
  <c r="O22" i="3"/>
  <c r="I83" i="1" s="1"/>
  <c r="I85" i="1" s="1"/>
  <c r="I86" i="1" s="1"/>
  <c r="I87" i="1" s="1"/>
  <c r="U24" i="4"/>
  <c r="U27" i="4" s="1"/>
  <c r="E83" i="1"/>
  <c r="E85" i="1" s="1"/>
  <c r="E86" i="1" s="1"/>
  <c r="E87" i="1" s="1"/>
  <c r="O18" i="4"/>
  <c r="O19" i="4" s="1"/>
  <c r="U28" i="4" l="1"/>
  <c r="Q24" i="3"/>
</calcChain>
</file>

<file path=xl/sharedStrings.xml><?xml version="1.0" encoding="utf-8"?>
<sst xmlns="http://schemas.openxmlformats.org/spreadsheetml/2006/main" count="329" uniqueCount="199">
  <si>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</si>
  <si>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</si>
  <si>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</si>
  <si>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</si>
  <si>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</si>
  <si>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</si>
  <si>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</si>
  <si>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</si>
  <si>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</si>
  <si>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</si>
  <si>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</si>
  <si>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</si>
  <si>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</si>
  <si>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</si>
  <si>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</si>
  <si>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</si>
  <si>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</si>
  <si>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</si>
  <si>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</si>
  <si>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</si>
  <si>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</si>
  <si>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</si>
  <si>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</si>
  <si>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</si>
  <si>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</si>
  <si>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</si>
  <si>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</si>
  <si>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</si>
  <si>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</si>
  <si>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</si>
  <si>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</si>
  <si>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</si>
  <si>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</si>
  <si>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</si>
  <si>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</si>
  <si>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Unappropriated</t>
  </si>
  <si>
    <t>Inventories</t>
  </si>
  <si>
    <t>Property, plant and equipment</t>
  </si>
  <si>
    <t>Intangible assets</t>
  </si>
  <si>
    <t>Sales</t>
  </si>
  <si>
    <t>Cost of sales</t>
  </si>
  <si>
    <t>Liabilities and shareholders' equity (continued)</t>
  </si>
  <si>
    <t xml:space="preserve">   Appropriated - statutory reserve</t>
  </si>
  <si>
    <t>Deferred tax assets</t>
  </si>
  <si>
    <t>Selling and distribution expenses</t>
  </si>
  <si>
    <t>Other comprehensive income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</si>
  <si>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</si>
  <si>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</si>
  <si>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</si>
  <si>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</si>
  <si>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>Operating assets (increase) decrease</t>
  </si>
  <si>
    <t xml:space="preserve">   Inventories</t>
  </si>
  <si>
    <t xml:space="preserve">   Cash paid for interest expenses</t>
  </si>
  <si>
    <t xml:space="preserve">   Cash paid for income tax</t>
  </si>
  <si>
    <t>Cash flows from financing activities</t>
  </si>
  <si>
    <t>Cash flows from investing activities</t>
  </si>
  <si>
    <t xml:space="preserve">Profit from operating activities before change in operating </t>
  </si>
  <si>
    <t xml:space="preserve">   assets and liabilities</t>
  </si>
  <si>
    <t xml:space="preserve">   net cash provided by (paid from) operating activities</t>
  </si>
  <si>
    <t xml:space="preserve">   Accounts payable from purchasing equipment</t>
  </si>
  <si>
    <t>Gain on exchange</t>
  </si>
  <si>
    <t>(Audited)</t>
  </si>
  <si>
    <t>(Unaudited but</t>
  </si>
  <si>
    <t xml:space="preserve"> reviewed)</t>
  </si>
  <si>
    <t>(Unit: Thousand Baht)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</si>
  <si>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</si>
  <si>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</si>
  <si>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</si>
  <si>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</si>
  <si>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Profit for the period </t>
  </si>
  <si>
    <t>(Unaudited but reviewed)</t>
  </si>
  <si>
    <t>Acquisition of equipment</t>
  </si>
  <si>
    <t>Profit or loss:</t>
  </si>
  <si>
    <t>Share premium</t>
  </si>
  <si>
    <t xml:space="preserve"> premium</t>
  </si>
  <si>
    <t>Share</t>
  </si>
  <si>
    <t>Other current financial assets</t>
  </si>
  <si>
    <t>Other non-current financial assets</t>
  </si>
  <si>
    <t>Right-of-use assets</t>
  </si>
  <si>
    <t xml:space="preserve">Current portion of lease liabilities  </t>
  </si>
  <si>
    <t>Lease liabilities - net of current portion</t>
  </si>
  <si>
    <t>Cash paid for lease liabilities</t>
  </si>
  <si>
    <t>Appropriated -</t>
  </si>
  <si>
    <t>Other non-current assets</t>
  </si>
  <si>
    <t xml:space="preserve">   Other current assets</t>
  </si>
  <si>
    <t xml:space="preserve">   Other current financial assets </t>
  </si>
  <si>
    <t>Separate financial statements</t>
  </si>
  <si>
    <t>Consolidated financial statements</t>
  </si>
  <si>
    <t>31 December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</si>
  <si>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</si>
  <si>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</si>
  <si>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</si>
  <si>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</si>
  <si>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</si>
  <si>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>Operating liabilities increase (decrease)</t>
  </si>
  <si>
    <t xml:space="preserve">  - net of current portion</t>
  </si>
  <si>
    <t>Earnings per share</t>
  </si>
  <si>
    <t xml:space="preserve">   Basic earnings per share</t>
  </si>
  <si>
    <t xml:space="preserve">   Reserve for treasury stocks</t>
  </si>
  <si>
    <t>Treasury stocks</t>
  </si>
  <si>
    <t xml:space="preserve">Treasury </t>
  </si>
  <si>
    <t>stocks</t>
  </si>
  <si>
    <t>Reserve for</t>
  </si>
  <si>
    <t>treasury stocks</t>
  </si>
  <si>
    <t>Cash paid for treasury stocks</t>
  </si>
  <si>
    <t>Interest paid</t>
  </si>
  <si>
    <t>Acquisition of intangible assets</t>
  </si>
  <si>
    <t xml:space="preserve">   to profit or loss in subsequent periods</t>
  </si>
  <si>
    <t>Profit before income tax expenses</t>
  </si>
  <si>
    <t>Profit for the period</t>
  </si>
  <si>
    <t xml:space="preserve">Current portion of long-term loans from financial </t>
  </si>
  <si>
    <t>Repayment of long-term loans</t>
  </si>
  <si>
    <t xml:space="preserve">Non-cash transactions </t>
  </si>
  <si>
    <t>Supplemental disclosures of cash flows information</t>
  </si>
  <si>
    <t>Investment in subsidiaries</t>
  </si>
  <si>
    <t>Starflex Public Company Limited and its subsidiaries</t>
  </si>
  <si>
    <t>statutory reserve</t>
  </si>
  <si>
    <t>Total other</t>
  </si>
  <si>
    <t>components of</t>
  </si>
  <si>
    <t>shareholders'</t>
  </si>
  <si>
    <t>equity</t>
  </si>
  <si>
    <t>in foreign currency</t>
  </si>
  <si>
    <t xml:space="preserve">financial statements </t>
  </si>
  <si>
    <t xml:space="preserve">on translation of </t>
  </si>
  <si>
    <t>Other components of equity</t>
  </si>
  <si>
    <t xml:space="preserve">Other comprehensive </t>
  </si>
  <si>
    <t>income</t>
  </si>
  <si>
    <t>Other components of shareholders' equity</t>
  </si>
  <si>
    <t>Translation adjustment</t>
  </si>
  <si>
    <t xml:space="preserve">Other comprehensive income to be reclassified </t>
  </si>
  <si>
    <t xml:space="preserve">Exchange differences on translation of </t>
  </si>
  <si>
    <t xml:space="preserve">   financial statements in foreign currency - </t>
  </si>
  <si>
    <t xml:space="preserve">   net of income tax</t>
  </si>
  <si>
    <t xml:space="preserve">   to profit or loss in subsequent periods - </t>
  </si>
  <si>
    <t xml:space="preserve">      net of income tax</t>
  </si>
  <si>
    <t>Decrease in other non-current financial assets</t>
  </si>
  <si>
    <t xml:space="preserve">Cash received from short-term loans </t>
  </si>
  <si>
    <t xml:space="preserve">Repayment of short-term loans </t>
  </si>
  <si>
    <t xml:space="preserve">  institutions</t>
  </si>
  <si>
    <t xml:space="preserve">Long-term loans from financial institutions </t>
  </si>
  <si>
    <t xml:space="preserve">   and associate</t>
  </si>
  <si>
    <t xml:space="preserve">Exchange </t>
  </si>
  <si>
    <t xml:space="preserve">differences </t>
  </si>
  <si>
    <t xml:space="preserve">      and associate</t>
  </si>
  <si>
    <t xml:space="preserve">   Allowance for expected credit losses (reversal)</t>
  </si>
  <si>
    <t xml:space="preserve">   Cash paid for long-term employee benefits</t>
  </si>
  <si>
    <t>Cash from operating activities</t>
  </si>
  <si>
    <t>Net cash from operating activities</t>
  </si>
  <si>
    <t>Net cash used in investing activities</t>
  </si>
  <si>
    <t>Investment in associate company</t>
  </si>
  <si>
    <t>paid-up</t>
  </si>
  <si>
    <t xml:space="preserve"> paid-up</t>
  </si>
  <si>
    <t xml:space="preserve">   Cash received from interest income</t>
  </si>
  <si>
    <t>Investment in joint venture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</si>
  <si>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</si>
  <si>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</si>
  <si>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</si>
  <si>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</si>
  <si>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</si>
  <si>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</si>
  <si>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</si>
  <si>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</si>
  <si>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Gain on disposals/write-off of equipment</t>
  </si>
  <si>
    <t xml:space="preserve">   Issued and fully paid-up</t>
  </si>
  <si>
    <t>(Unit: Thousand Baht, except earnings per share expressed in Baht)</t>
  </si>
  <si>
    <t xml:space="preserve">   Finance income</t>
  </si>
  <si>
    <t xml:space="preserve">   Finance cost</t>
  </si>
  <si>
    <t>Proceeds from disposal of equipment</t>
  </si>
  <si>
    <t>Operating profit</t>
  </si>
  <si>
    <t>Derivative liabilities</t>
  </si>
  <si>
    <t>Income tax (expenses) income</t>
  </si>
  <si>
    <t xml:space="preserve">   Increase in right-of-use assets</t>
  </si>
  <si>
    <t xml:space="preserve">      922,505,072 ordinary shares of Baht 0.5 each </t>
  </si>
  <si>
    <t xml:space="preserve">Share of net profit and loss from investments in joint venture </t>
  </si>
  <si>
    <t>2026</t>
  </si>
  <si>
    <t>Balance as at 1 January 2026</t>
  </si>
  <si>
    <t>Balance as at 31 March 2025</t>
  </si>
  <si>
    <t>Balance as at 31 March 2026</t>
  </si>
  <si>
    <t>As at 31 March 2026</t>
  </si>
  <si>
    <t>31 March</t>
  </si>
  <si>
    <t>For the three-month period ended 31 March 2026</t>
  </si>
  <si>
    <t xml:space="preserve">Short-term loans </t>
  </si>
  <si>
    <t>12</t>
  </si>
  <si>
    <t xml:space="preserve">      net realisable value (reversal)</t>
  </si>
  <si>
    <t xml:space="preserve">   Allowance for reduction of inventory to </t>
  </si>
  <si>
    <t xml:space="preserve">   Unrealised loss (gain) on exchange</t>
  </si>
  <si>
    <t xml:space="preserve">        (31 December 2025: 820,005,072 ordinary shares</t>
  </si>
  <si>
    <t xml:space="preserve">        of Baht 0.5 each) </t>
  </si>
  <si>
    <t xml:space="preserve">      820,005,152 ordinary shares of Baht 0.5 each </t>
  </si>
  <si>
    <t>Increase share capital</t>
  </si>
  <si>
    <t xml:space="preserve">   Share of net profit and loss from investments in joint venture</t>
  </si>
  <si>
    <t>Capital increase and share premium from the exercise of</t>
  </si>
  <si>
    <t xml:space="preserve">   warrants to purchase common shares</t>
  </si>
  <si>
    <t>Net cash from (used in) financing activities</t>
  </si>
  <si>
    <t>Net increase in cash and cash equivalents</t>
  </si>
  <si>
    <t>Cash flow statements</t>
  </si>
  <si>
    <t>Cash flow statements (continued)</t>
  </si>
  <si>
    <t>Decrease (increase) in other non-current assets</t>
  </si>
  <si>
    <t>12, 13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</si>
</sst>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8">
    <font>
      <sz val="10"/>
      <color theme="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2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5" fontId="3" fillId="0" borderId="1" xfId="0" quotePrefix="1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1" fontId="3" fillId="0" borderId="0" xfId="1" applyNumberFormat="1" applyFont="1" applyFill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7" fontId="2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wrapText="1"/>
    </xf>
    <xf numFmtId="37" fontId="2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/>
    <xf numFmtId="164" fontId="2" fillId="0" borderId="0" xfId="0" applyNumberFormat="1" applyFont="1"/>
    <xf numFmtId="41" fontId="3" fillId="0" borderId="1" xfId="0" applyNumberFormat="1" applyFont="1" applyBorder="1"/>
    <xf numFmtId="37" fontId="2" fillId="0" borderId="1" xfId="0" applyNumberFormat="1" applyFont="1" applyBorder="1"/>
    <xf numFmtId="164" fontId="7" fillId="0" borderId="0" xfId="0" applyNumberFormat="1" applyFont="1"/>
    <xf numFmtId="0" fontId="3" fillId="0" borderId="5" xfId="0" applyFont="1" applyBorder="1"/>
    <xf numFmtId="0" fontId="5" fillId="0" borderId="0" xfId="0" applyFont="1"/>
    <xf numFmtId="43" fontId="3" fillId="0" borderId="0" xfId="0" applyNumberFormat="1" applyFont="1"/>
    <xf numFmtId="165" fontId="3" fillId="0" borderId="0" xfId="0" applyNumberFormat="1" applyFont="1"/>
    <xf numFmtId="37" fontId="2" fillId="0" borderId="0" xfId="0" applyNumberFormat="1" applyFont="1"/>
    <xf numFmtId="37" fontId="3" fillId="0" borderId="0" xfId="0" applyNumberFormat="1" applyFont="1"/>
    <xf numFmtId="41" fontId="3" fillId="0" borderId="2" xfId="0" applyNumberFormat="1" applyFont="1" applyBorder="1"/>
    <xf numFmtId="41" fontId="3" fillId="0" borderId="4" xfId="0" applyNumberFormat="1" applyFont="1" applyBorder="1"/>
    <xf numFmtId="43" fontId="3" fillId="0" borderId="4" xfId="0" applyNumberFormat="1" applyFont="1" applyBorder="1" applyAlignment="1">
      <alignment horizontal="center"/>
    </xf>
    <xf numFmtId="41" fontId="3" fillId="0" borderId="0" xfId="1" applyNumberFormat="1" applyFont="1" applyFill="1" applyBorder="1" applyAlignment="1"/>
    <xf numFmtId="38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3" fillId="0" borderId="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BS - 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showGridLines="0" tabSelected="1" view="pageBreakPreview" zoomScaleNormal="80" zoomScaleSheetLayoutView="100" workbookViewId="0">
      <selection activeCell="C127" sqref="C127"/>
    </sheetView>
  </sheetViews>
  <sheetFormatPr defaultColWidth="10.5546875" defaultRowHeight="22.2" customHeight="1"/>
  <cols>
    <col min="1" max="1" width="31.109375" style="51" customWidth="1"/>
    <col min="2" max="2" width="6.44140625" style="52" customWidth="1"/>
    <col min="3" max="3" width="5.109375" style="2" customWidth="1"/>
    <col min="4" max="4" width="1" style="52" customWidth="1"/>
    <col min="5" max="5" width="14.5546875" style="52" customWidth="1"/>
    <col min="6" max="6" width="1" style="52" customWidth="1"/>
    <col min="7" max="7" width="14.5546875" style="52" customWidth="1"/>
    <col min="8" max="8" width="1" style="52" customWidth="1"/>
    <col min="9" max="9" width="14.5546875" style="52" customWidth="1"/>
    <col min="10" max="10" width="1" style="52" customWidth="1"/>
    <col min="11" max="11" width="14.5546875" style="52" customWidth="1"/>
    <col min="12" max="12" width="0.109375" style="52" hidden="1" customWidth="1"/>
    <col min="13" max="13" width="12.88671875" style="52" customWidth="1"/>
    <col min="14" max="16384" width="10.5546875" style="52"/>
  </cols>
  <sheetData>
    <row r="1" spans="1:11" s="4" customFormat="1" ht="22.2" customHeight="1">
      <c r="A1" s="50" t="s">
        <v>115</v>
      </c>
      <c r="B1" s="1"/>
      <c r="C1" s="2"/>
      <c r="D1" s="3"/>
      <c r="E1" s="3"/>
      <c r="F1" s="3"/>
      <c r="G1" s="3"/>
      <c r="H1" s="3"/>
      <c r="I1" s="3"/>
      <c r="J1" s="3"/>
      <c r="K1" s="3"/>
    </row>
    <row r="2" spans="1:11" s="4" customFormat="1" ht="22.2" customHeight="1">
      <c r="A2" s="50" t="s">
        <v>89</v>
      </c>
      <c r="B2" s="3"/>
      <c r="C2" s="2"/>
      <c r="D2" s="3"/>
      <c r="E2" s="3"/>
      <c r="F2" s="3"/>
      <c r="G2" s="3"/>
      <c r="H2" s="3"/>
      <c r="I2" s="3"/>
      <c r="J2" s="3"/>
      <c r="K2" s="3"/>
    </row>
    <row r="3" spans="1:11" s="4" customFormat="1" ht="22.2" customHeight="1">
      <c r="A3" s="5" t="s">
        <v>178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1" s="4" customFormat="1" ht="22.2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6" t="s">
        <v>64</v>
      </c>
    </row>
    <row r="5" spans="1:11" s="4" customFormat="1" ht="22.2" customHeight="1">
      <c r="A5" s="51"/>
      <c r="B5" s="51"/>
      <c r="C5" s="51"/>
      <c r="D5" s="51"/>
      <c r="E5" s="40"/>
      <c r="F5" s="39" t="s">
        <v>87</v>
      </c>
      <c r="G5" s="40"/>
      <c r="H5" s="2"/>
      <c r="I5" s="56"/>
      <c r="J5" s="41" t="s">
        <v>86</v>
      </c>
      <c r="K5" s="56"/>
    </row>
    <row r="6" spans="1:11" s="4" customFormat="1" ht="22.2" customHeight="1">
      <c r="A6" s="51"/>
      <c r="B6" s="51"/>
      <c r="C6" s="51"/>
      <c r="D6" s="51"/>
      <c r="E6" s="42" t="s">
        <v>179</v>
      </c>
      <c r="F6" s="2"/>
      <c r="G6" s="42" t="s">
        <v>88</v>
      </c>
      <c r="H6" s="2"/>
      <c r="I6" s="42" t="s">
        <v>179</v>
      </c>
      <c r="J6" s="43"/>
      <c r="K6" s="42" t="s">
        <v>88</v>
      </c>
    </row>
    <row r="7" spans="1:11" ht="22.2" customHeight="1">
      <c r="C7" s="7" t="s">
        <v>0</v>
      </c>
      <c r="E7" s="8" t="s">
        <v>174</v>
      </c>
      <c r="F7" s="9"/>
      <c r="G7" s="8" t="s">
        <v>154</v>
      </c>
      <c r="H7" s="9"/>
      <c r="I7" s="8" t="s">
        <v>174</v>
      </c>
      <c r="J7" s="9"/>
      <c r="K7" s="8" t="s">
        <v>154</v>
      </c>
    </row>
    <row r="8" spans="1:11" ht="22.2" customHeight="1">
      <c r="C8" s="7"/>
      <c r="E8" s="10" t="s">
        <v>62</v>
      </c>
      <c r="F8" s="9"/>
      <c r="G8" s="10" t="s">
        <v>61</v>
      </c>
      <c r="H8" s="9"/>
      <c r="I8" s="10" t="s">
        <v>62</v>
      </c>
      <c r="J8" s="9"/>
      <c r="K8" s="10" t="s">
        <v>61</v>
      </c>
    </row>
    <row r="9" spans="1:11" ht="22.2" customHeight="1">
      <c r="C9" s="7"/>
      <c r="E9" s="11" t="s">
        <v>63</v>
      </c>
      <c r="F9" s="9"/>
      <c r="G9" s="10"/>
      <c r="H9" s="9"/>
      <c r="I9" s="11" t="s">
        <v>63</v>
      </c>
      <c r="J9" s="9"/>
      <c r="K9" s="10"/>
    </row>
    <row r="10" spans="1:11" ht="22.2" customHeight="1">
      <c r="A10" s="50" t="s">
        <v>1</v>
      </c>
      <c r="C10" s="12"/>
    </row>
    <row r="11" spans="1:11" ht="22.2" customHeight="1">
      <c r="A11" s="50" t="s">
        <v>2</v>
      </c>
      <c r="C11" s="12"/>
    </row>
    <row r="12" spans="1:11" ht="22.2" customHeight="1">
      <c r="A12" s="51" t="s">
        <v>3</v>
      </c>
      <c r="B12" s="13"/>
      <c r="C12" s="12"/>
      <c r="E12" s="14">
        <v>98387</v>
      </c>
      <c r="F12" s="53"/>
      <c r="G12" s="14">
        <v>93748</v>
      </c>
      <c r="I12" s="14">
        <v>76523</v>
      </c>
      <c r="K12" s="14">
        <v>72215</v>
      </c>
    </row>
    <row r="13" spans="1:11" ht="22.2" customHeight="1">
      <c r="A13" s="51" t="s">
        <v>156</v>
      </c>
      <c r="B13" s="13"/>
      <c r="C13" s="12">
        <v>3</v>
      </c>
      <c r="E13" s="14">
        <v>356835</v>
      </c>
      <c r="F13" s="53"/>
      <c r="G13" s="14">
        <v>375641</v>
      </c>
      <c r="I13" s="14">
        <v>356776</v>
      </c>
      <c r="K13" s="14">
        <v>375651</v>
      </c>
    </row>
    <row r="14" spans="1:11" ht="22.2" customHeight="1">
      <c r="A14" s="51" t="s">
        <v>36</v>
      </c>
      <c r="B14" s="4"/>
      <c r="C14" s="12">
        <v>4</v>
      </c>
      <c r="E14" s="14">
        <v>322300</v>
      </c>
      <c r="F14" s="53"/>
      <c r="G14" s="14">
        <v>307091</v>
      </c>
      <c r="I14" s="14">
        <v>320127</v>
      </c>
      <c r="K14" s="14">
        <v>304854</v>
      </c>
    </row>
    <row r="15" spans="1:11" ht="22.2" customHeight="1">
      <c r="A15" s="51" t="s">
        <v>76</v>
      </c>
      <c r="B15" s="4"/>
      <c r="C15" s="12"/>
      <c r="E15" s="14">
        <v>245</v>
      </c>
      <c r="F15" s="53"/>
      <c r="G15" s="14">
        <v>11</v>
      </c>
      <c r="I15" s="14">
        <v>245</v>
      </c>
      <c r="K15" s="14">
        <v>11</v>
      </c>
    </row>
    <row r="16" spans="1:11" ht="22.2" customHeight="1">
      <c r="A16" s="51" t="s">
        <v>4</v>
      </c>
      <c r="C16" s="12"/>
      <c r="E16" s="14">
        <v>90702</v>
      </c>
      <c r="F16" s="53"/>
      <c r="G16" s="14">
        <v>83454</v>
      </c>
      <c r="I16" s="14">
        <v>90700</v>
      </c>
      <c r="K16" s="14">
        <v>83453</v>
      </c>
    </row>
    <row r="17" spans="1:13" ht="22.2" customHeight="1">
      <c r="A17" s="50" t="s">
        <v>5</v>
      </c>
      <c r="C17" s="12"/>
      <c r="E17" s="15">
        <f>SUM(E12:E16)</f>
        <v>868469</v>
      </c>
      <c r="F17" s="53"/>
      <c r="G17" s="15">
        <f>SUM(G12:G16)</f>
        <v>859945</v>
      </c>
      <c r="I17" s="15">
        <f>SUM(I12:I16)</f>
        <v>844371</v>
      </c>
      <c r="K17" s="15">
        <f>SUM(K12:K16)</f>
        <v>836184</v>
      </c>
    </row>
    <row r="18" spans="1:13" ht="22.2" customHeight="1">
      <c r="A18" s="50" t="s">
        <v>6</v>
      </c>
      <c r="C18" s="12"/>
      <c r="E18" s="14"/>
      <c r="F18" s="53"/>
      <c r="G18" s="14"/>
      <c r="I18" s="14"/>
      <c r="K18" s="14"/>
    </row>
    <row r="19" spans="1:13" ht="22.2" customHeight="1">
      <c r="A19" s="51" t="s">
        <v>7</v>
      </c>
      <c r="B19" s="13"/>
      <c r="C19" s="12"/>
      <c r="E19" s="14">
        <v>32536</v>
      </c>
      <c r="F19" s="53"/>
      <c r="G19" s="14">
        <v>32536</v>
      </c>
      <c r="I19" s="14">
        <v>32536</v>
      </c>
      <c r="K19" s="14">
        <v>32536</v>
      </c>
    </row>
    <row r="20" spans="1:13" ht="22.2" customHeight="1">
      <c r="A20" s="51" t="s">
        <v>114</v>
      </c>
      <c r="B20" s="13"/>
      <c r="C20" s="12">
        <v>5</v>
      </c>
      <c r="E20" s="14">
        <v>0</v>
      </c>
      <c r="F20" s="53"/>
      <c r="G20" s="14">
        <v>0</v>
      </c>
      <c r="I20" s="14">
        <v>371348</v>
      </c>
      <c r="K20" s="14">
        <v>371348</v>
      </c>
    </row>
    <row r="21" spans="1:13" ht="22.2" customHeight="1">
      <c r="A21" s="51" t="s">
        <v>153</v>
      </c>
      <c r="B21" s="13"/>
      <c r="C21" s="12">
        <v>6</v>
      </c>
      <c r="E21" s="14">
        <v>108962</v>
      </c>
      <c r="F21" s="53"/>
      <c r="G21" s="14">
        <v>113531</v>
      </c>
      <c r="I21" s="14">
        <v>125000</v>
      </c>
      <c r="K21" s="14">
        <v>125000</v>
      </c>
    </row>
    <row r="22" spans="1:13" ht="22.2" customHeight="1">
      <c r="A22" s="51" t="s">
        <v>149</v>
      </c>
      <c r="B22" s="13"/>
      <c r="C22" s="12">
        <v>7</v>
      </c>
      <c r="E22" s="14">
        <v>381991</v>
      </c>
      <c r="F22" s="53"/>
      <c r="G22" s="14">
        <v>382720</v>
      </c>
      <c r="I22" s="14">
        <v>0</v>
      </c>
      <c r="K22" s="14">
        <v>0</v>
      </c>
    </row>
    <row r="23" spans="1:13" ht="22.2" customHeight="1">
      <c r="A23" s="51" t="s">
        <v>37</v>
      </c>
      <c r="B23" s="4"/>
      <c r="C23" s="12">
        <v>8</v>
      </c>
      <c r="E23" s="14">
        <v>849878</v>
      </c>
      <c r="F23" s="53"/>
      <c r="G23" s="14">
        <v>823461</v>
      </c>
      <c r="I23" s="14">
        <v>849878</v>
      </c>
      <c r="K23" s="14">
        <v>823461</v>
      </c>
    </row>
    <row r="24" spans="1:13" ht="22.2" customHeight="1">
      <c r="A24" s="51" t="s">
        <v>78</v>
      </c>
      <c r="B24" s="4"/>
      <c r="C24" s="12"/>
      <c r="E24" s="14">
        <v>12222</v>
      </c>
      <c r="F24" s="53"/>
      <c r="G24" s="14">
        <v>11610</v>
      </c>
      <c r="I24" s="14">
        <v>12222</v>
      </c>
      <c r="K24" s="14">
        <v>11610</v>
      </c>
    </row>
    <row r="25" spans="1:13" ht="22.2" customHeight="1">
      <c r="A25" s="51" t="s">
        <v>38</v>
      </c>
      <c r="B25" s="4"/>
      <c r="C25" s="12"/>
      <c r="E25" s="14">
        <v>9349</v>
      </c>
      <c r="F25" s="53"/>
      <c r="G25" s="14">
        <v>9023</v>
      </c>
      <c r="I25" s="14">
        <v>9349</v>
      </c>
      <c r="K25" s="14">
        <v>9023</v>
      </c>
    </row>
    <row r="26" spans="1:13" ht="22.2" customHeight="1">
      <c r="A26" s="51" t="s">
        <v>43</v>
      </c>
      <c r="B26" s="4"/>
      <c r="C26" s="12"/>
      <c r="E26" s="14">
        <v>9204</v>
      </c>
      <c r="F26" s="53"/>
      <c r="G26" s="14">
        <v>9092</v>
      </c>
      <c r="I26" s="14">
        <v>9543</v>
      </c>
      <c r="K26" s="14">
        <v>9092</v>
      </c>
    </row>
    <row r="27" spans="1:13" ht="22.2" customHeight="1">
      <c r="A27" s="51" t="s">
        <v>77</v>
      </c>
      <c r="B27" s="4"/>
      <c r="C27" s="12"/>
      <c r="E27" s="14">
        <v>3103</v>
      </c>
      <c r="F27" s="53"/>
      <c r="G27" s="14">
        <v>3103</v>
      </c>
      <c r="I27" s="14">
        <v>3103</v>
      </c>
      <c r="K27" s="14">
        <v>3103</v>
      </c>
    </row>
    <row r="28" spans="1:13" ht="22.2" customHeight="1">
      <c r="A28" s="51" t="s">
        <v>83</v>
      </c>
      <c r="B28" s="4"/>
      <c r="C28" s="12"/>
      <c r="E28" s="22">
        <v>3914</v>
      </c>
      <c r="F28" s="53"/>
      <c r="G28" s="22">
        <v>345</v>
      </c>
      <c r="I28" s="22">
        <v>3914</v>
      </c>
      <c r="K28" s="22">
        <v>345</v>
      </c>
    </row>
    <row r="29" spans="1:13" ht="22.2" customHeight="1">
      <c r="A29" s="50" t="s">
        <v>8</v>
      </c>
      <c r="C29" s="12"/>
      <c r="E29" s="14">
        <f>SUM(E19:E28)</f>
        <v>1411159</v>
      </c>
      <c r="F29" s="53"/>
      <c r="G29" s="14">
        <f>SUM(G19:G28)</f>
        <v>1385421</v>
      </c>
      <c r="I29" s="14">
        <f>SUM(I19:I28)</f>
        <v>1416893</v>
      </c>
      <c r="K29" s="14">
        <f>SUM(K19:K28)</f>
        <v>1385518</v>
      </c>
      <c r="M29" s="57"/>
    </row>
    <row r="30" spans="1:13" ht="22.2" customHeight="1" thickBot="1">
      <c r="A30" s="50" t="s">
        <v>9</v>
      </c>
      <c r="C30" s="51"/>
      <c r="E30" s="16">
        <f>E17+E29</f>
        <v>2279628</v>
      </c>
      <c r="F30" s="53"/>
      <c r="G30" s="16">
        <f>G29+G17</f>
        <v>2245366</v>
      </c>
      <c r="I30" s="16">
        <f>I29+I17</f>
        <v>2261264</v>
      </c>
      <c r="K30" s="16">
        <f>K29+K17</f>
        <v>2221702</v>
      </c>
      <c r="M30" s="57"/>
    </row>
    <row r="31" spans="1:13" ht="22.2" customHeight="1" thickTop="1">
      <c r="E31" s="14"/>
      <c r="F31" s="14"/>
      <c r="G31" s="14"/>
      <c r="H31" s="14"/>
      <c r="I31" s="14"/>
      <c r="J31" s="14"/>
      <c r="K31" s="14"/>
    </row>
    <row r="32" spans="1:13" ht="22.2" customHeight="1">
      <c r="A32" s="17" t="s">
        <v>10</v>
      </c>
      <c r="B32" s="13"/>
      <c r="E32" s="18"/>
      <c r="F32" s="18"/>
      <c r="G32" s="18"/>
      <c r="H32" s="18"/>
      <c r="I32" s="18"/>
      <c r="J32" s="18"/>
      <c r="K32" s="18"/>
    </row>
    <row r="33" spans="1:11" s="4" customFormat="1" ht="22.2" customHeight="1">
      <c r="A33" s="50" t="s">
        <v>115</v>
      </c>
      <c r="B33" s="1"/>
      <c r="C33" s="2"/>
      <c r="D33" s="3"/>
      <c r="E33" s="3"/>
      <c r="F33" s="3"/>
      <c r="G33" s="3"/>
      <c r="H33" s="3"/>
      <c r="I33" s="3"/>
      <c r="J33" s="3"/>
      <c r="K33" s="3"/>
    </row>
    <row r="34" spans="1:11" s="4" customFormat="1" ht="22.2" customHeight="1">
      <c r="A34" s="50" t="s">
        <v>90</v>
      </c>
      <c r="B34" s="3"/>
      <c r="C34" s="2"/>
      <c r="D34" s="3"/>
      <c r="E34" s="3"/>
      <c r="F34" s="3"/>
      <c r="G34" s="3"/>
      <c r="H34" s="3"/>
      <c r="I34" s="3"/>
      <c r="J34" s="3"/>
      <c r="K34" s="3"/>
    </row>
    <row r="35" spans="1:11" s="4" customFormat="1" ht="22.2" customHeight="1">
      <c r="A35" s="5" t="s">
        <v>178</v>
      </c>
      <c r="B35" s="3"/>
      <c r="C35" s="2"/>
      <c r="D35" s="3"/>
      <c r="E35" s="3"/>
      <c r="F35" s="3"/>
      <c r="G35" s="3"/>
      <c r="H35" s="3"/>
      <c r="I35" s="3"/>
      <c r="J35" s="3"/>
      <c r="K35" s="3"/>
    </row>
    <row r="36" spans="1:11" s="4" customFormat="1" ht="22.2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6" t="s">
        <v>64</v>
      </c>
    </row>
    <row r="37" spans="1:11" s="4" customFormat="1" ht="22.2" customHeight="1">
      <c r="A37" s="51"/>
      <c r="B37" s="51"/>
      <c r="C37" s="51"/>
      <c r="D37" s="51"/>
      <c r="E37" s="40"/>
      <c r="F37" s="39" t="s">
        <v>87</v>
      </c>
      <c r="G37" s="40"/>
      <c r="H37" s="2"/>
      <c r="I37" s="56"/>
      <c r="J37" s="41" t="s">
        <v>86</v>
      </c>
      <c r="K37" s="56"/>
    </row>
    <row r="38" spans="1:11" s="4" customFormat="1" ht="22.2" customHeight="1">
      <c r="A38" s="51"/>
      <c r="B38" s="51"/>
      <c r="C38" s="51"/>
      <c r="D38" s="51"/>
      <c r="E38" s="42" t="s">
        <v>179</v>
      </c>
      <c r="F38" s="2"/>
      <c r="G38" s="42" t="s">
        <v>88</v>
      </c>
      <c r="H38" s="2"/>
      <c r="I38" s="42" t="s">
        <v>179</v>
      </c>
      <c r="J38" s="43"/>
      <c r="K38" s="42" t="s">
        <v>88</v>
      </c>
    </row>
    <row r="39" spans="1:11" ht="22.2" customHeight="1">
      <c r="C39" s="7" t="s">
        <v>0</v>
      </c>
      <c r="E39" s="8" t="s">
        <v>174</v>
      </c>
      <c r="F39" s="9"/>
      <c r="G39" s="8" t="s">
        <v>154</v>
      </c>
      <c r="H39" s="9"/>
      <c r="I39" s="8" t="s">
        <v>174</v>
      </c>
      <c r="J39" s="9"/>
      <c r="K39" s="8" t="s">
        <v>154</v>
      </c>
    </row>
    <row r="40" spans="1:11" ht="22.2" customHeight="1">
      <c r="C40" s="7"/>
      <c r="E40" s="10" t="s">
        <v>62</v>
      </c>
      <c r="F40" s="9"/>
      <c r="G40" s="10" t="s">
        <v>61</v>
      </c>
      <c r="H40" s="9"/>
      <c r="I40" s="10" t="s">
        <v>62</v>
      </c>
      <c r="J40" s="9"/>
      <c r="K40" s="10" t="s">
        <v>61</v>
      </c>
    </row>
    <row r="41" spans="1:11" ht="22.2" customHeight="1">
      <c r="C41" s="7"/>
      <c r="E41" s="11" t="s">
        <v>63</v>
      </c>
      <c r="F41" s="9"/>
      <c r="G41" s="10"/>
      <c r="H41" s="9"/>
      <c r="I41" s="11" t="s">
        <v>63</v>
      </c>
      <c r="J41" s="9"/>
      <c r="K41" s="10"/>
    </row>
    <row r="42" spans="1:11" ht="22.2" customHeight="1">
      <c r="A42" s="50" t="s">
        <v>11</v>
      </c>
      <c r="C42" s="12"/>
    </row>
    <row r="43" spans="1:11" ht="22.2" customHeight="1">
      <c r="A43" s="50" t="s">
        <v>12</v>
      </c>
      <c r="C43" s="12"/>
      <c r="E43" s="53"/>
      <c r="F43" s="53"/>
      <c r="G43" s="53"/>
      <c r="H43" s="53"/>
      <c r="I43" s="53"/>
      <c r="J43" s="53"/>
      <c r="K43" s="53"/>
    </row>
    <row r="44" spans="1:11" ht="22.2" customHeight="1">
      <c r="A44" s="51" t="s">
        <v>181</v>
      </c>
      <c r="B44" s="4"/>
      <c r="C44" s="12">
        <v>9</v>
      </c>
      <c r="E44" s="20">
        <v>281839</v>
      </c>
      <c r="F44" s="20"/>
      <c r="G44" s="20">
        <v>270937</v>
      </c>
      <c r="I44" s="20">
        <v>281839</v>
      </c>
      <c r="K44" s="20">
        <v>270937</v>
      </c>
    </row>
    <row r="45" spans="1:11" ht="22.2" customHeight="1">
      <c r="A45" s="51" t="s">
        <v>157</v>
      </c>
      <c r="C45" s="12">
        <v>10</v>
      </c>
      <c r="D45" s="53"/>
      <c r="E45" s="20">
        <v>351099</v>
      </c>
      <c r="F45" s="20"/>
      <c r="G45" s="20">
        <v>351907</v>
      </c>
      <c r="I45" s="20">
        <v>350406</v>
      </c>
      <c r="K45" s="20">
        <v>351517</v>
      </c>
    </row>
    <row r="46" spans="1:11" ht="22.2" customHeight="1">
      <c r="A46" s="51" t="s">
        <v>169</v>
      </c>
      <c r="C46" s="12"/>
      <c r="D46" s="53"/>
      <c r="E46" s="20">
        <v>0</v>
      </c>
      <c r="F46" s="20"/>
      <c r="G46" s="20">
        <v>98</v>
      </c>
      <c r="I46" s="20">
        <v>0</v>
      </c>
      <c r="K46" s="20">
        <v>98</v>
      </c>
    </row>
    <row r="47" spans="1:11" ht="22.2" customHeight="1">
      <c r="A47" s="51" t="s">
        <v>110</v>
      </c>
      <c r="C47" s="12"/>
      <c r="D47" s="53"/>
      <c r="E47" s="20"/>
      <c r="F47" s="20"/>
      <c r="G47" s="14"/>
      <c r="I47" s="20"/>
      <c r="K47" s="14"/>
    </row>
    <row r="48" spans="1:11" ht="22.2" customHeight="1">
      <c r="A48" s="52" t="s">
        <v>138</v>
      </c>
      <c r="C48" s="12">
        <v>11</v>
      </c>
      <c r="D48" s="53"/>
      <c r="E48" s="20">
        <v>92460</v>
      </c>
      <c r="F48" s="20"/>
      <c r="G48" s="20">
        <v>94199</v>
      </c>
      <c r="I48" s="20">
        <v>92460</v>
      </c>
      <c r="K48" s="20">
        <v>94199</v>
      </c>
    </row>
    <row r="49" spans="1:11" ht="22.2" customHeight="1">
      <c r="A49" s="51" t="s">
        <v>79</v>
      </c>
      <c r="B49" s="4"/>
      <c r="C49" s="12"/>
      <c r="D49" s="53"/>
      <c r="E49" s="20">
        <v>7540</v>
      </c>
      <c r="F49" s="53"/>
      <c r="G49" s="20">
        <v>5497</v>
      </c>
      <c r="I49" s="52">
        <v>7540</v>
      </c>
      <c r="K49" s="20">
        <v>5497</v>
      </c>
    </row>
    <row r="50" spans="1:11" ht="22.2" customHeight="1">
      <c r="A50" s="50" t="s">
        <v>13</v>
      </c>
      <c r="C50" s="12"/>
      <c r="D50" s="53"/>
      <c r="E50" s="19">
        <f>SUM(E44:E49)</f>
        <v>732938</v>
      </c>
      <c r="F50" s="53"/>
      <c r="G50" s="19">
        <f>SUM(G44:G49)</f>
        <v>722638</v>
      </c>
      <c r="H50" s="53"/>
      <c r="I50" s="19">
        <f>SUM(I44:I49)</f>
        <v>732245</v>
      </c>
      <c r="J50" s="53"/>
      <c r="K50" s="19">
        <f>SUM(K44:K49)</f>
        <v>722248</v>
      </c>
    </row>
    <row r="51" spans="1:11" ht="22.2" customHeight="1">
      <c r="A51" s="50" t="s">
        <v>14</v>
      </c>
      <c r="C51" s="12"/>
      <c r="E51" s="53"/>
      <c r="F51" s="53"/>
      <c r="G51" s="53"/>
      <c r="H51" s="53"/>
      <c r="I51" s="53"/>
      <c r="J51" s="20"/>
      <c r="K51" s="20"/>
    </row>
    <row r="52" spans="1:11" ht="22.2" customHeight="1">
      <c r="A52" s="51" t="s">
        <v>139</v>
      </c>
      <c r="C52" s="12"/>
      <c r="E52" s="53"/>
      <c r="F52" s="53"/>
      <c r="G52" s="53"/>
      <c r="H52" s="53"/>
      <c r="I52" s="53"/>
      <c r="J52" s="20"/>
      <c r="K52" s="20"/>
    </row>
    <row r="53" spans="1:11" ht="22.2" customHeight="1">
      <c r="A53" s="51" t="s">
        <v>95</v>
      </c>
      <c r="C53" s="12">
        <v>11</v>
      </c>
      <c r="E53" s="53">
        <v>263700</v>
      </c>
      <c r="F53" s="53"/>
      <c r="G53" s="20">
        <v>285490</v>
      </c>
      <c r="I53" s="20">
        <v>263700</v>
      </c>
      <c r="K53" s="20">
        <v>285490</v>
      </c>
    </row>
    <row r="54" spans="1:11" ht="22.2" customHeight="1">
      <c r="A54" s="51" t="s">
        <v>80</v>
      </c>
      <c r="C54" s="12"/>
      <c r="D54" s="53"/>
      <c r="E54" s="20">
        <v>3511</v>
      </c>
      <c r="F54" s="53"/>
      <c r="G54" s="20">
        <v>4792</v>
      </c>
      <c r="I54" s="20">
        <v>3511</v>
      </c>
      <c r="K54" s="20">
        <v>4792</v>
      </c>
    </row>
    <row r="55" spans="1:11" ht="22.2" customHeight="1">
      <c r="A55" s="51" t="s">
        <v>158</v>
      </c>
      <c r="C55" s="12"/>
      <c r="D55" s="53"/>
      <c r="E55" s="20">
        <v>77966</v>
      </c>
      <c r="F55" s="53"/>
      <c r="G55" s="20">
        <v>74771</v>
      </c>
      <c r="I55" s="20">
        <v>77966</v>
      </c>
      <c r="K55" s="20">
        <v>74771</v>
      </c>
    </row>
    <row r="56" spans="1:11" ht="22.2" customHeight="1">
      <c r="A56" s="50" t="s">
        <v>15</v>
      </c>
      <c r="C56" s="12"/>
      <c r="E56" s="19">
        <f>SUM(E53:E55)</f>
        <v>345177</v>
      </c>
      <c r="F56" s="20"/>
      <c r="G56" s="19">
        <f>SUM(G53:G55)</f>
        <v>365053</v>
      </c>
      <c r="H56" s="20"/>
      <c r="I56" s="19">
        <f>SUM(I53:I55)</f>
        <v>345177</v>
      </c>
      <c r="J56" s="20"/>
      <c r="K56" s="19">
        <f>SUM(K53:K55)</f>
        <v>365053</v>
      </c>
    </row>
    <row r="57" spans="1:11" ht="22.2" customHeight="1">
      <c r="A57" s="50" t="s">
        <v>16</v>
      </c>
      <c r="E57" s="19">
        <f>E50+E56</f>
        <v>1078115</v>
      </c>
      <c r="F57" s="20"/>
      <c r="G57" s="19">
        <f>G50+G56</f>
        <v>1087691</v>
      </c>
      <c r="H57" s="20"/>
      <c r="I57" s="19">
        <f>I50+I56</f>
        <v>1077422</v>
      </c>
      <c r="J57" s="20"/>
      <c r="K57" s="19">
        <f>K50+K56</f>
        <v>1087301</v>
      </c>
    </row>
    <row r="58" spans="1:11" ht="22.2" customHeight="1">
      <c r="A58" s="17"/>
      <c r="B58" s="13"/>
      <c r="E58" s="18"/>
      <c r="F58" s="18"/>
      <c r="G58" s="18"/>
      <c r="H58" s="18"/>
      <c r="I58" s="18"/>
      <c r="J58" s="18"/>
      <c r="K58" s="18"/>
    </row>
    <row r="59" spans="1:11" ht="22.2" customHeight="1">
      <c r="A59" s="17" t="s">
        <v>10</v>
      </c>
      <c r="B59" s="13"/>
      <c r="E59" s="18"/>
      <c r="F59" s="18"/>
      <c r="G59" s="18"/>
      <c r="H59" s="18"/>
      <c r="I59" s="18"/>
      <c r="J59" s="18"/>
      <c r="K59" s="18"/>
    </row>
    <row r="60" spans="1:11" s="4" customFormat="1" ht="22.2" customHeight="1">
      <c r="A60" s="50" t="s">
        <v>115</v>
      </c>
      <c r="B60" s="1"/>
      <c r="C60" s="2"/>
      <c r="D60" s="3"/>
      <c r="E60" s="3"/>
      <c r="F60" s="3"/>
      <c r="G60" s="3"/>
      <c r="H60" s="3"/>
      <c r="I60" s="3"/>
      <c r="J60" s="3"/>
      <c r="K60" s="3"/>
    </row>
    <row r="61" spans="1:11" s="4" customFormat="1" ht="22.2" customHeight="1">
      <c r="A61" s="50" t="s">
        <v>90</v>
      </c>
      <c r="B61" s="3"/>
      <c r="C61" s="2"/>
      <c r="D61" s="3"/>
      <c r="E61" s="3"/>
      <c r="F61" s="3"/>
      <c r="G61" s="3"/>
      <c r="H61" s="3"/>
      <c r="I61" s="3"/>
      <c r="J61" s="3"/>
      <c r="K61" s="3"/>
    </row>
    <row r="62" spans="1:11" s="4" customFormat="1" ht="22.2" customHeight="1">
      <c r="A62" s="5" t="s">
        <v>178</v>
      </c>
      <c r="B62" s="3"/>
      <c r="C62" s="2"/>
      <c r="D62" s="3"/>
      <c r="E62" s="3"/>
      <c r="F62" s="3"/>
      <c r="G62" s="3"/>
      <c r="H62" s="3"/>
      <c r="I62" s="3"/>
      <c r="J62" s="3"/>
      <c r="K62" s="3"/>
    </row>
    <row r="63" spans="1:11" s="4" customFormat="1" ht="22.2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6" t="s">
        <v>64</v>
      </c>
    </row>
    <row r="64" spans="1:11" s="4" customFormat="1" ht="22.2" customHeight="1">
      <c r="A64" s="51"/>
      <c r="B64" s="51"/>
      <c r="C64" s="51"/>
      <c r="D64" s="51"/>
      <c r="E64" s="40"/>
      <c r="F64" s="39" t="s">
        <v>87</v>
      </c>
      <c r="G64" s="40"/>
      <c r="H64" s="2"/>
      <c r="I64" s="56"/>
      <c r="J64" s="41" t="s">
        <v>86</v>
      </c>
      <c r="K64" s="56"/>
    </row>
    <row r="65" spans="1:11" s="4" customFormat="1" ht="22.2" customHeight="1">
      <c r="A65" s="51"/>
      <c r="B65" s="51"/>
      <c r="C65" s="51"/>
      <c r="D65" s="51"/>
      <c r="E65" s="42" t="s">
        <v>179</v>
      </c>
      <c r="F65" s="2"/>
      <c r="G65" s="42" t="s">
        <v>88</v>
      </c>
      <c r="H65" s="2"/>
      <c r="I65" s="42" t="s">
        <v>179</v>
      </c>
      <c r="J65" s="43"/>
      <c r="K65" s="42" t="s">
        <v>88</v>
      </c>
    </row>
    <row r="66" spans="1:11" ht="22.2" customHeight="1">
      <c r="C66" s="7" t="s">
        <v>0</v>
      </c>
      <c r="E66" s="8" t="s">
        <v>174</v>
      </c>
      <c r="F66" s="9"/>
      <c r="G66" s="8" t="s">
        <v>154</v>
      </c>
      <c r="H66" s="9"/>
      <c r="I66" s="8" t="s">
        <v>174</v>
      </c>
      <c r="J66" s="9"/>
      <c r="K66" s="8" t="s">
        <v>154</v>
      </c>
    </row>
    <row r="67" spans="1:11" ht="22.2" customHeight="1">
      <c r="C67" s="7"/>
      <c r="E67" s="10" t="s">
        <v>62</v>
      </c>
      <c r="F67" s="9"/>
      <c r="G67" s="10" t="s">
        <v>61</v>
      </c>
      <c r="H67" s="9"/>
      <c r="I67" s="10" t="s">
        <v>62</v>
      </c>
      <c r="J67" s="9"/>
      <c r="K67" s="10" t="s">
        <v>61</v>
      </c>
    </row>
    <row r="68" spans="1:11" ht="22.2" customHeight="1">
      <c r="C68" s="7"/>
      <c r="E68" s="11" t="s">
        <v>63</v>
      </c>
      <c r="F68" s="9"/>
      <c r="G68" s="10"/>
      <c r="H68" s="9"/>
      <c r="I68" s="11" t="s">
        <v>63</v>
      </c>
      <c r="J68" s="9"/>
      <c r="K68" s="10"/>
    </row>
    <row r="69" spans="1:11" ht="22.2" customHeight="1">
      <c r="A69" s="50" t="s">
        <v>41</v>
      </c>
      <c r="C69" s="12"/>
    </row>
    <row r="70" spans="1:11" ht="22.2" customHeight="1">
      <c r="A70" s="50" t="s">
        <v>17</v>
      </c>
      <c r="E70" s="18"/>
      <c r="F70" s="18"/>
      <c r="G70" s="18"/>
      <c r="H70" s="18"/>
      <c r="I70" s="18"/>
      <c r="J70" s="18"/>
      <c r="K70" s="18"/>
    </row>
    <row r="71" spans="1:11" ht="22.2" customHeight="1">
      <c r="A71" s="51" t="s">
        <v>18</v>
      </c>
      <c r="C71" s="12"/>
      <c r="E71" s="18"/>
      <c r="F71" s="18"/>
      <c r="G71" s="18"/>
      <c r="H71" s="18"/>
      <c r="I71" s="18"/>
      <c r="J71" s="18"/>
      <c r="K71" s="18"/>
    </row>
    <row r="72" spans="1:11" ht="22.2" customHeight="1">
      <c r="A72" s="51" t="s">
        <v>19</v>
      </c>
      <c r="B72" s="13"/>
      <c r="C72" s="12"/>
      <c r="E72" s="18"/>
      <c r="F72" s="18"/>
      <c r="G72" s="18"/>
      <c r="H72" s="18"/>
      <c r="I72" s="18"/>
      <c r="J72" s="18"/>
      <c r="K72" s="18"/>
    </row>
    <row r="73" spans="1:11" ht="22.2" customHeight="1" thickBot="1">
      <c r="A73" s="51" t="s">
        <v>172</v>
      </c>
      <c r="B73" s="13"/>
      <c r="C73" s="12"/>
      <c r="E73" s="21">
        <v>461253</v>
      </c>
      <c r="F73" s="14"/>
      <c r="G73" s="21">
        <v>461253</v>
      </c>
      <c r="H73" s="14"/>
      <c r="I73" s="21">
        <v>461253</v>
      </c>
      <c r="J73" s="14"/>
      <c r="K73" s="21">
        <v>461253</v>
      </c>
    </row>
    <row r="74" spans="1:11" ht="22.2" customHeight="1" thickTop="1">
      <c r="A74" s="51" t="s">
        <v>163</v>
      </c>
      <c r="B74" s="13"/>
      <c r="C74" s="12"/>
      <c r="E74" s="53"/>
      <c r="F74" s="53"/>
      <c r="G74" s="53"/>
      <c r="H74" s="53"/>
      <c r="I74" s="53"/>
      <c r="J74" s="53"/>
      <c r="K74" s="53"/>
    </row>
    <row r="75" spans="1:11" ht="22.2" customHeight="1">
      <c r="A75" s="51" t="s">
        <v>188</v>
      </c>
      <c r="B75" s="13"/>
      <c r="C75" s="12"/>
      <c r="E75" s="53"/>
      <c r="F75" s="53"/>
      <c r="G75" s="53"/>
      <c r="H75" s="53"/>
      <c r="I75" s="53"/>
      <c r="J75" s="53"/>
      <c r="K75" s="53"/>
    </row>
    <row r="76" spans="1:11" ht="22.2" customHeight="1">
      <c r="A76" s="51" t="s">
        <v>186</v>
      </c>
      <c r="B76" s="13"/>
      <c r="C76" s="12"/>
      <c r="E76" s="53"/>
      <c r="F76" s="53"/>
      <c r="G76" s="53"/>
      <c r="H76" s="53"/>
      <c r="I76" s="53"/>
      <c r="J76" s="53"/>
      <c r="K76" s="53"/>
    </row>
    <row r="77" spans="1:11" ht="22.2" customHeight="1">
      <c r="A77" s="51" t="s">
        <v>187</v>
      </c>
      <c r="B77" s="4"/>
      <c r="E77" s="53">
        <f>CE_Conso!E27</f>
        <v>410003</v>
      </c>
      <c r="F77" s="53"/>
      <c r="G77" s="53">
        <f>CE_Conso!E21</f>
        <v>410003</v>
      </c>
      <c r="H77" s="53"/>
      <c r="I77" s="53">
        <f>'CE Company Only'!E22</f>
        <v>410003</v>
      </c>
      <c r="J77" s="53"/>
      <c r="K77" s="53">
        <f>'CE Company Only'!E16</f>
        <v>410003</v>
      </c>
    </row>
    <row r="78" spans="1:11" ht="22.2" customHeight="1">
      <c r="A78" s="51" t="s">
        <v>73</v>
      </c>
      <c r="B78" s="4"/>
      <c r="C78" s="12"/>
      <c r="E78" s="53">
        <f>CE_Conso!G27</f>
        <v>303009</v>
      </c>
      <c r="F78" s="53"/>
      <c r="G78" s="53">
        <f>CE_Conso!G21</f>
        <v>303008</v>
      </c>
      <c r="H78" s="53"/>
      <c r="I78" s="53">
        <f>'CE Company Only'!G22</f>
        <v>303009</v>
      </c>
      <c r="J78" s="53"/>
      <c r="K78" s="53">
        <f>'CE Company Only'!G16</f>
        <v>303008</v>
      </c>
    </row>
    <row r="79" spans="1:11" ht="22.2" customHeight="1">
      <c r="A79" s="51" t="s">
        <v>99</v>
      </c>
      <c r="B79" s="4"/>
      <c r="C79" s="12">
        <v>12</v>
      </c>
      <c r="E79" s="53">
        <f>CE_Conso!I27</f>
        <v>-245295</v>
      </c>
      <c r="F79" s="53"/>
      <c r="G79" s="53">
        <f>CE_Conso!I21</f>
        <v>-226986</v>
      </c>
      <c r="H79" s="53"/>
      <c r="I79" s="53">
        <f>'CE Company Only'!I22</f>
        <v>-245295</v>
      </c>
      <c r="J79" s="53"/>
      <c r="K79" s="53">
        <f>'CE Company Only'!I16</f>
        <v>-226986</v>
      </c>
    </row>
    <row r="80" spans="1:11" ht="22.2" customHeight="1">
      <c r="A80" s="51" t="s">
        <v>20</v>
      </c>
      <c r="B80" s="13"/>
      <c r="C80" s="12"/>
      <c r="E80" s="14"/>
      <c r="F80" s="14"/>
      <c r="G80" s="14"/>
      <c r="H80" s="14"/>
      <c r="I80" s="14"/>
      <c r="J80" s="14"/>
      <c r="K80" s="14"/>
    </row>
    <row r="81" spans="1:11" ht="22.2" customHeight="1">
      <c r="A81" s="51" t="s">
        <v>42</v>
      </c>
      <c r="B81" s="4"/>
      <c r="C81" s="12"/>
      <c r="E81" s="14">
        <f>CE_Conso!K27</f>
        <v>46125</v>
      </c>
      <c r="F81" s="14"/>
      <c r="G81" s="14">
        <f>CE_Conso!K21</f>
        <v>46125</v>
      </c>
      <c r="H81" s="14"/>
      <c r="I81" s="14">
        <f>'CE Company Only'!K22</f>
        <v>46125</v>
      </c>
      <c r="J81" s="14"/>
      <c r="K81" s="14">
        <f>'CE Company Only'!K16</f>
        <v>46125</v>
      </c>
    </row>
    <row r="82" spans="1:11" ht="22.2" customHeight="1">
      <c r="A82" s="51" t="s">
        <v>98</v>
      </c>
      <c r="B82" s="4"/>
      <c r="C82" s="12">
        <v>12</v>
      </c>
      <c r="E82" s="14">
        <f>CE_Conso!M27</f>
        <v>245295</v>
      </c>
      <c r="F82" s="14"/>
      <c r="G82" s="14">
        <f>CE_Conso!M21</f>
        <v>226986</v>
      </c>
      <c r="H82" s="14"/>
      <c r="I82" s="14">
        <f>'CE Company Only'!M22</f>
        <v>245295</v>
      </c>
      <c r="J82" s="14"/>
      <c r="K82" s="14">
        <f>'CE Company Only'!M16</f>
        <v>226986</v>
      </c>
    </row>
    <row r="83" spans="1:11" ht="22.2" customHeight="1">
      <c r="A83" s="51" t="s">
        <v>21</v>
      </c>
      <c r="B83" s="4"/>
      <c r="E83" s="14">
        <f>CE_Conso!O27</f>
        <v>456339</v>
      </c>
      <c r="F83" s="14"/>
      <c r="G83" s="14">
        <f>CE_Conso!O21</f>
        <v>412962</v>
      </c>
      <c r="H83" s="14"/>
      <c r="I83" s="14">
        <f>'CE Company Only'!O22</f>
        <v>424705</v>
      </c>
      <c r="J83" s="14"/>
      <c r="K83" s="14">
        <f>'CE Company Only'!O16</f>
        <v>375265</v>
      </c>
    </row>
    <row r="84" spans="1:11" ht="22.2" customHeight="1">
      <c r="A84" s="51" t="s">
        <v>127</v>
      </c>
      <c r="B84" s="4"/>
      <c r="E84" s="22">
        <f>CE_Conso!Q27</f>
        <v>-13963</v>
      </c>
      <c r="F84" s="14"/>
      <c r="G84" s="22">
        <f>CE_Conso!S21</f>
        <v>-14423</v>
      </c>
      <c r="H84" s="14"/>
      <c r="I84" s="22">
        <v>0</v>
      </c>
      <c r="J84" s="14"/>
      <c r="K84" s="22">
        <v>0</v>
      </c>
    </row>
    <row r="85" spans="1:11" ht="22.2" customHeight="1">
      <c r="A85" s="50" t="s">
        <v>22</v>
      </c>
      <c r="B85" s="13"/>
      <c r="E85" s="22">
        <f>SUM(E77:E84)</f>
        <v>1201513</v>
      </c>
      <c r="F85" s="14"/>
      <c r="G85" s="22">
        <f>SUM(G77:G84)</f>
        <v>1157675</v>
      </c>
      <c r="H85" s="14"/>
      <c r="I85" s="22">
        <f>SUM(I77:I84)</f>
        <v>1183842</v>
      </c>
      <c r="J85" s="14"/>
      <c r="K85" s="22">
        <f>SUM(K77:K84)</f>
        <v>1134401</v>
      </c>
    </row>
    <row r="86" spans="1:11" ht="22.2" customHeight="1" thickBot="1">
      <c r="A86" s="50" t="s">
        <v>23</v>
      </c>
      <c r="E86" s="21">
        <f>E85+E57</f>
        <v>2279628</v>
      </c>
      <c r="F86" s="14"/>
      <c r="G86" s="21">
        <f>G85+G57</f>
        <v>2245366</v>
      </c>
      <c r="H86" s="14"/>
      <c r="I86" s="21">
        <f>I85+I57</f>
        <v>2261264</v>
      </c>
      <c r="J86" s="14"/>
      <c r="K86" s="21">
        <f>K85+K57</f>
        <v>2221702</v>
      </c>
    </row>
    <row r="87" spans="1:11" ht="22.2" customHeight="1" thickTop="1">
      <c r="E87" s="14">
        <f>E86-E30</f>
        <v>0</v>
      </c>
      <c r="F87" s="53"/>
      <c r="G87" s="14">
        <f>G86-G30</f>
        <v>0</v>
      </c>
      <c r="H87" s="53"/>
      <c r="I87" s="14">
        <f>I86-I30</f>
        <v>0</v>
      </c>
      <c r="J87" s="53"/>
      <c r="K87" s="14">
        <f>K86-K30</f>
        <v>0</v>
      </c>
    </row>
    <row r="88" spans="1:11" ht="22.2" customHeight="1">
      <c r="A88" s="17" t="s">
        <v>10</v>
      </c>
      <c r="B88" s="13"/>
      <c r="C88" s="23"/>
    </row>
    <row r="89" spans="1:11" ht="22.2" customHeight="1">
      <c r="A89" s="17"/>
      <c r="B89" s="13"/>
      <c r="C89" s="23"/>
      <c r="E89" s="18"/>
      <c r="G89" s="18"/>
      <c r="I89" s="18"/>
      <c r="K89" s="18"/>
    </row>
    <row r="90" spans="1:11" ht="22.2" customHeight="1">
      <c r="A90" s="58"/>
      <c r="C90" s="23"/>
    </row>
    <row r="91" spans="1:11" ht="22.2" customHeight="1">
      <c r="A91" s="17"/>
      <c r="B91" s="13"/>
      <c r="C91" s="23"/>
    </row>
    <row r="92" spans="1:11" ht="22.2" customHeight="1">
      <c r="A92" s="17"/>
      <c r="B92" s="24" t="s">
        <v>24</v>
      </c>
      <c r="C92" s="11"/>
    </row>
    <row r="93" spans="1:11" ht="22.2" customHeight="1">
      <c r="A93" s="58"/>
    </row>
    <row r="95" spans="1:11" ht="19.95" customHeight="1">
      <c r="K95" s="18" t="s">
        <v>70</v>
      </c>
    </row>
    <row r="96" spans="1:11" ht="19.95" customHeight="1">
      <c r="A96" s="50" t="s">
        <v>115</v>
      </c>
      <c r="B96" s="1"/>
      <c r="D96" s="3"/>
      <c r="E96" s="3"/>
      <c r="F96" s="3"/>
      <c r="G96" s="3"/>
      <c r="H96" s="3"/>
      <c r="I96" s="3"/>
      <c r="J96" s="3"/>
      <c r="K96" s="3"/>
    </row>
    <row r="97" spans="1:11" ht="19.95" customHeight="1">
      <c r="A97" s="50" t="s">
        <v>91</v>
      </c>
      <c r="B97" s="3"/>
      <c r="D97" s="3"/>
      <c r="E97" s="3"/>
      <c r="F97" s="3"/>
      <c r="G97" s="3"/>
      <c r="H97" s="3"/>
      <c r="I97" s="3"/>
      <c r="J97" s="3"/>
      <c r="K97" s="3"/>
    </row>
    <row r="98" spans="1:11" ht="19.95" customHeight="1">
      <c r="A98" s="50" t="s">
        <v>180</v>
      </c>
      <c r="B98" s="3"/>
      <c r="D98" s="3"/>
      <c r="E98" s="3"/>
      <c r="F98" s="3"/>
      <c r="G98" s="3"/>
      <c r="H98" s="3"/>
      <c r="I98" s="3"/>
      <c r="J98" s="3"/>
      <c r="K98" s="3"/>
    </row>
    <row r="99" spans="1:11" ht="19.95" customHeight="1">
      <c r="B99" s="51"/>
      <c r="C99" s="51"/>
      <c r="D99" s="51"/>
      <c r="E99" s="51"/>
      <c r="F99" s="51"/>
      <c r="G99" s="51"/>
      <c r="H99" s="51"/>
      <c r="I99" s="51"/>
      <c r="J99" s="51"/>
      <c r="K99" s="6" t="s">
        <v>164</v>
      </c>
    </row>
    <row r="100" spans="1:11" ht="19.95" customHeight="1">
      <c r="B100" s="51"/>
      <c r="C100" s="51"/>
      <c r="D100" s="51"/>
      <c r="E100" s="40"/>
      <c r="F100" s="39" t="s">
        <v>87</v>
      </c>
      <c r="G100" s="40"/>
      <c r="H100" s="2"/>
      <c r="I100" s="56"/>
      <c r="J100" s="41" t="s">
        <v>86</v>
      </c>
      <c r="K100" s="56"/>
    </row>
    <row r="101" spans="1:11" ht="19.95" customHeight="1">
      <c r="C101" s="7" t="s">
        <v>0</v>
      </c>
      <c r="E101" s="45" t="s">
        <v>174</v>
      </c>
      <c r="F101" s="9"/>
      <c r="G101" s="45" t="s">
        <v>154</v>
      </c>
      <c r="H101" s="9"/>
      <c r="I101" s="45" t="s">
        <v>174</v>
      </c>
      <c r="J101" s="9"/>
      <c r="K101" s="45" t="s">
        <v>154</v>
      </c>
    </row>
    <row r="102" spans="1:11" ht="19.95" customHeight="1">
      <c r="A102" s="50" t="s">
        <v>72</v>
      </c>
      <c r="C102" s="7"/>
      <c r="E102" s="25"/>
      <c r="F102" s="9"/>
      <c r="G102" s="25"/>
      <c r="H102" s="9"/>
      <c r="I102" s="25"/>
      <c r="J102" s="9"/>
      <c r="K102" s="25"/>
    </row>
    <row r="103" spans="1:11" ht="19.95" customHeight="1">
      <c r="A103" s="50" t="s">
        <v>25</v>
      </c>
    </row>
    <row r="104" spans="1:11" ht="19.95" customHeight="1">
      <c r="A104" s="51" t="s">
        <v>39</v>
      </c>
      <c r="B104" s="4"/>
      <c r="C104" s="11"/>
      <c r="E104" s="20">
        <v>490805</v>
      </c>
      <c r="F104" s="53"/>
      <c r="G104" s="20">
        <v>491738</v>
      </c>
      <c r="H104" s="53"/>
      <c r="I104" s="20">
        <v>490738</v>
      </c>
      <c r="J104" s="53"/>
      <c r="K104" s="20">
        <v>491657</v>
      </c>
    </row>
    <row r="105" spans="1:11" ht="19.95" customHeight="1">
      <c r="A105" s="51" t="s">
        <v>60</v>
      </c>
      <c r="B105" s="4"/>
      <c r="C105" s="11"/>
      <c r="E105" s="20">
        <v>32</v>
      </c>
      <c r="F105" s="53"/>
      <c r="G105" s="20">
        <v>740</v>
      </c>
      <c r="H105" s="53"/>
      <c r="I105" s="20">
        <v>32</v>
      </c>
      <c r="J105" s="53"/>
      <c r="K105" s="20">
        <v>740</v>
      </c>
    </row>
    <row r="106" spans="1:11" ht="19.95" customHeight="1">
      <c r="A106" s="51" t="s">
        <v>26</v>
      </c>
      <c r="B106" s="4"/>
      <c r="C106" s="11"/>
      <c r="E106" s="29">
        <v>4653</v>
      </c>
      <c r="F106" s="53"/>
      <c r="G106" s="29">
        <v>4840</v>
      </c>
      <c r="H106" s="53"/>
      <c r="I106" s="29">
        <v>4720</v>
      </c>
      <c r="J106" s="53"/>
      <c r="K106" s="29">
        <v>4859</v>
      </c>
    </row>
    <row r="107" spans="1:11" ht="19.95" customHeight="1">
      <c r="A107" s="50" t="s">
        <v>27</v>
      </c>
      <c r="C107" s="11"/>
      <c r="E107" s="19">
        <f>SUM(E104:E106)</f>
        <v>495490</v>
      </c>
      <c r="F107" s="53"/>
      <c r="G107" s="19">
        <f>SUM(G104:G106)</f>
        <v>497318</v>
      </c>
      <c r="H107" s="53"/>
      <c r="I107" s="19">
        <f>SUM(I104:I106)</f>
        <v>495490</v>
      </c>
      <c r="J107" s="53"/>
      <c r="K107" s="19">
        <f>SUM(K104:K106)</f>
        <v>497256</v>
      </c>
    </row>
    <row r="108" spans="1:11" ht="19.95" customHeight="1">
      <c r="A108" s="50" t="s">
        <v>28</v>
      </c>
      <c r="C108" s="12"/>
      <c r="E108" s="49"/>
      <c r="F108" s="53"/>
      <c r="G108" s="49"/>
      <c r="H108" s="53"/>
      <c r="I108" s="49"/>
      <c r="J108" s="53"/>
      <c r="K108" s="49"/>
    </row>
    <row r="109" spans="1:11" ht="19.95" customHeight="1">
      <c r="A109" s="51" t="s">
        <v>40</v>
      </c>
      <c r="B109" s="13"/>
      <c r="C109" s="11"/>
      <c r="E109" s="20">
        <v>364137</v>
      </c>
      <c r="F109" s="53"/>
      <c r="G109" s="20">
        <v>371228</v>
      </c>
      <c r="H109" s="53"/>
      <c r="I109" s="20">
        <v>364073</v>
      </c>
      <c r="J109" s="53"/>
      <c r="K109" s="20">
        <v>371160</v>
      </c>
    </row>
    <row r="110" spans="1:11" ht="19.95" customHeight="1">
      <c r="A110" s="51" t="s">
        <v>44</v>
      </c>
      <c r="B110" s="13"/>
      <c r="C110" s="11"/>
      <c r="E110" s="20">
        <v>11650</v>
      </c>
      <c r="F110" s="53"/>
      <c r="G110" s="20">
        <v>10946</v>
      </c>
      <c r="H110" s="53"/>
      <c r="I110" s="20">
        <v>11650</v>
      </c>
      <c r="J110" s="53"/>
      <c r="K110" s="20">
        <v>10943</v>
      </c>
    </row>
    <row r="111" spans="1:11" ht="19.95" customHeight="1">
      <c r="A111" s="51" t="s">
        <v>29</v>
      </c>
      <c r="B111" s="13"/>
      <c r="C111" s="11"/>
      <c r="E111" s="20">
        <v>45976</v>
      </c>
      <c r="F111" s="53"/>
      <c r="G111" s="20">
        <v>42509</v>
      </c>
      <c r="H111" s="53"/>
      <c r="I111" s="20">
        <v>45596</v>
      </c>
      <c r="J111" s="53"/>
      <c r="K111" s="20">
        <v>42423</v>
      </c>
    </row>
    <row r="112" spans="1:11" ht="19.95" customHeight="1">
      <c r="A112" s="50" t="s">
        <v>30</v>
      </c>
      <c r="C112" s="11"/>
      <c r="E112" s="19">
        <f>SUM(E109:E111)</f>
        <v>421763</v>
      </c>
      <c r="F112" s="53"/>
      <c r="G112" s="19">
        <f>SUM(G109:G111)</f>
        <v>424683</v>
      </c>
      <c r="H112" s="53"/>
      <c r="I112" s="19">
        <f>SUM(I109:I111)</f>
        <v>421319</v>
      </c>
      <c r="J112" s="53"/>
      <c r="K112" s="19">
        <f>SUM(K109:K111)</f>
        <v>424526</v>
      </c>
    </row>
    <row r="113" spans="1:11" ht="19.95" customHeight="1">
      <c r="A113" s="50" t="s">
        <v>168</v>
      </c>
      <c r="C113" s="11"/>
      <c r="E113" s="20">
        <f>E107-E112</f>
        <v>73727</v>
      </c>
      <c r="F113" s="53"/>
      <c r="G113" s="20">
        <f>G107-G112</f>
        <v>72635</v>
      </c>
      <c r="H113" s="53"/>
      <c r="I113" s="20">
        <f>I107-I112</f>
        <v>74171</v>
      </c>
      <c r="J113" s="53"/>
      <c r="K113" s="20">
        <f>K107-K112</f>
        <v>72730</v>
      </c>
    </row>
    <row r="114" spans="1:11" ht="19.95" customHeight="1">
      <c r="A114" s="51" t="s">
        <v>173</v>
      </c>
      <c r="C114" s="11"/>
      <c r="E114" s="20"/>
      <c r="F114" s="53"/>
      <c r="G114" s="20"/>
      <c r="H114" s="53"/>
      <c r="I114" s="20"/>
      <c r="J114" s="53"/>
      <c r="K114" s="20"/>
    </row>
    <row r="115" spans="1:11" ht="19.95" customHeight="1">
      <c r="A115" s="51" t="s">
        <v>140</v>
      </c>
      <c r="C115" s="11"/>
      <c r="E115" s="20">
        <v>-5278</v>
      </c>
      <c r="F115" s="53"/>
      <c r="G115" s="20">
        <v>1743</v>
      </c>
      <c r="H115" s="53"/>
      <c r="I115" s="20">
        <v>0</v>
      </c>
      <c r="J115" s="53"/>
      <c r="K115" s="20">
        <v>0</v>
      </c>
    </row>
    <row r="116" spans="1:11" ht="19.95" customHeight="1">
      <c r="A116" s="51" t="s">
        <v>31</v>
      </c>
      <c r="C116" s="11"/>
      <c r="E116" s="29">
        <v>-6479</v>
      </c>
      <c r="F116" s="53"/>
      <c r="G116" s="29">
        <v>-7814</v>
      </c>
      <c r="H116" s="53"/>
      <c r="I116" s="29">
        <v>-6477</v>
      </c>
      <c r="J116" s="53"/>
      <c r="K116" s="29">
        <v>-7807</v>
      </c>
    </row>
    <row r="117" spans="1:11" ht="19.95" customHeight="1">
      <c r="A117" s="50" t="s">
        <v>108</v>
      </c>
      <c r="C117" s="11"/>
      <c r="E117" s="20">
        <f>SUM(E113:E116)</f>
        <v>61970</v>
      </c>
      <c r="F117" s="53"/>
      <c r="G117" s="20">
        <f>SUM(G113:G116)</f>
        <v>66564</v>
      </c>
      <c r="H117" s="53"/>
      <c r="I117" s="20">
        <f>SUM(I113:I116)</f>
        <v>67694</v>
      </c>
      <c r="J117" s="53"/>
      <c r="K117" s="20">
        <f>SUM(K113:K116)</f>
        <v>64923</v>
      </c>
    </row>
    <row r="118" spans="1:11" ht="19.95" customHeight="1">
      <c r="A118" s="51" t="s">
        <v>170</v>
      </c>
      <c r="C118" s="12">
        <v>14</v>
      </c>
      <c r="E118" s="29">
        <v>-284</v>
      </c>
      <c r="F118" s="53"/>
      <c r="G118" s="29">
        <v>-1393</v>
      </c>
      <c r="H118" s="53"/>
      <c r="I118" s="29">
        <v>55</v>
      </c>
      <c r="J118" s="53"/>
      <c r="K118" s="29">
        <v>-1393</v>
      </c>
    </row>
    <row r="119" spans="1:11" ht="19.95" customHeight="1">
      <c r="A119" s="50" t="s">
        <v>109</v>
      </c>
      <c r="B119" s="4"/>
      <c r="C119" s="11"/>
      <c r="E119" s="19">
        <f>SUM(E117:E118)</f>
        <v>61686</v>
      </c>
      <c r="F119" s="53"/>
      <c r="G119" s="19">
        <f>SUM(G117:G118)</f>
        <v>65171</v>
      </c>
      <c r="H119" s="53"/>
      <c r="I119" s="19">
        <f>SUM(I117:I118)</f>
        <v>67749</v>
      </c>
      <c r="J119" s="53"/>
      <c r="K119" s="19">
        <f>SUM(K117:K118)</f>
        <v>63530</v>
      </c>
    </row>
    <row r="120" spans="1:11" ht="7.2" customHeight="1">
      <c r="C120" s="11"/>
      <c r="E120" s="20"/>
      <c r="F120" s="53"/>
      <c r="G120" s="20"/>
      <c r="H120" s="53"/>
      <c r="I120" s="20"/>
      <c r="J120" s="53"/>
      <c r="K120" s="20"/>
    </row>
    <row r="121" spans="1:11" ht="19.95" customHeight="1">
      <c r="A121" s="50" t="s">
        <v>45</v>
      </c>
      <c r="C121" s="11"/>
      <c r="E121" s="20"/>
      <c r="F121" s="53"/>
      <c r="G121" s="20"/>
      <c r="H121" s="53"/>
      <c r="I121" s="20"/>
      <c r="J121" s="53"/>
      <c r="K121" s="20"/>
    </row>
    <row r="122" spans="1:11" ht="19.95" customHeight="1">
      <c r="A122" s="59" t="s">
        <v>129</v>
      </c>
      <c r="C122" s="11"/>
      <c r="E122" s="20"/>
      <c r="F122" s="53"/>
      <c r="G122" s="20"/>
      <c r="H122" s="53"/>
      <c r="I122" s="20"/>
      <c r="J122" s="53"/>
      <c r="K122" s="20"/>
    </row>
    <row r="123" spans="1:11" ht="19.95" customHeight="1">
      <c r="A123" s="59" t="s">
        <v>107</v>
      </c>
      <c r="C123" s="11"/>
      <c r="E123" s="20"/>
      <c r="F123" s="53"/>
      <c r="G123" s="20"/>
      <c r="H123" s="53"/>
      <c r="I123" s="20"/>
      <c r="J123" s="53"/>
      <c r="K123" s="20"/>
    </row>
    <row r="124" spans="1:11" ht="19.95" customHeight="1">
      <c r="A124" s="51" t="s">
        <v>130</v>
      </c>
      <c r="C124" s="11"/>
      <c r="D124" s="53"/>
      <c r="E124" s="20"/>
      <c r="F124" s="53"/>
      <c r="G124" s="20"/>
      <c r="H124" s="53"/>
      <c r="I124" s="20"/>
      <c r="J124" s="53"/>
      <c r="K124" s="20"/>
    </row>
    <row r="125" spans="1:11" ht="19.95" customHeight="1">
      <c r="A125" s="51" t="s">
        <v>131</v>
      </c>
      <c r="C125" s="11"/>
      <c r="D125" s="53"/>
      <c r="E125" s="20"/>
      <c r="F125" s="53"/>
      <c r="G125" s="20"/>
      <c r="H125" s="53"/>
      <c r="I125" s="20"/>
      <c r="J125" s="53"/>
      <c r="K125" s="20"/>
    </row>
    <row r="126" spans="1:11" ht="19.95" customHeight="1">
      <c r="A126" s="51" t="s">
        <v>132</v>
      </c>
      <c r="C126" s="11"/>
      <c r="D126" s="53"/>
      <c r="E126" s="29">
        <v>460</v>
      </c>
      <c r="F126" s="53"/>
      <c r="G126" s="29">
        <v>1347</v>
      </c>
      <c r="H126" s="53"/>
      <c r="I126" s="29">
        <v>0</v>
      </c>
      <c r="J126" s="53"/>
      <c r="K126" s="29">
        <v>0</v>
      </c>
    </row>
    <row r="127" spans="1:11" ht="19.95" customHeight="1">
      <c r="A127" s="51" t="s">
        <v>129</v>
      </c>
      <c r="C127" s="11"/>
      <c r="D127" s="53"/>
      <c r="E127" s="20"/>
      <c r="F127" s="53"/>
      <c r="G127" s="20"/>
      <c r="H127" s="53"/>
      <c r="I127" s="20"/>
      <c r="J127" s="53"/>
      <c r="K127" s="20"/>
    </row>
    <row r="128" spans="1:11" ht="19.95" customHeight="1">
      <c r="A128" s="51" t="s">
        <v>133</v>
      </c>
      <c r="C128" s="11"/>
      <c r="D128" s="53"/>
      <c r="E128" s="20"/>
      <c r="F128" s="53"/>
      <c r="G128" s="20"/>
      <c r="H128" s="53"/>
      <c r="I128" s="20"/>
      <c r="J128" s="53"/>
      <c r="K128" s="20"/>
    </row>
    <row r="129" spans="1:11" ht="19.95" customHeight="1">
      <c r="A129" s="51" t="s">
        <v>134</v>
      </c>
      <c r="C129" s="11"/>
      <c r="D129" s="53"/>
      <c r="E129" s="29">
        <f>E126</f>
        <v>460</v>
      </c>
      <c r="F129" s="53"/>
      <c r="G129" s="29">
        <f>G126</f>
        <v>1347</v>
      </c>
      <c r="H129" s="53"/>
      <c r="I129" s="29">
        <f>I126</f>
        <v>0</v>
      </c>
      <c r="J129" s="53"/>
      <c r="K129" s="29">
        <f>K126</f>
        <v>0</v>
      </c>
    </row>
    <row r="130" spans="1:11" ht="19.95" customHeight="1">
      <c r="A130" s="50" t="s">
        <v>65</v>
      </c>
      <c r="C130" s="11"/>
      <c r="E130" s="29">
        <f>E129</f>
        <v>460</v>
      </c>
      <c r="F130" s="53"/>
      <c r="G130" s="29">
        <f>G129</f>
        <v>1347</v>
      </c>
      <c r="H130" s="53"/>
      <c r="I130" s="29">
        <f>I129</f>
        <v>0</v>
      </c>
      <c r="J130" s="53"/>
      <c r="K130" s="29">
        <f>K129</f>
        <v>0</v>
      </c>
    </row>
    <row r="131" spans="1:11" ht="17.399999999999999" customHeight="1">
      <c r="C131" s="11"/>
      <c r="E131" s="20"/>
      <c r="F131" s="53"/>
      <c r="G131" s="20"/>
      <c r="H131" s="53"/>
      <c r="I131" s="20"/>
      <c r="J131" s="53"/>
      <c r="K131" s="20"/>
    </row>
    <row r="132" spans="1:11" ht="19.95" customHeight="1" thickBot="1">
      <c r="A132" s="50" t="s">
        <v>66</v>
      </c>
      <c r="C132" s="11"/>
      <c r="E132" s="26">
        <f>E119+E130</f>
        <v>62146</v>
      </c>
      <c r="F132" s="53"/>
      <c r="G132" s="26">
        <f>G119+G130</f>
        <v>66518</v>
      </c>
      <c r="H132" s="53"/>
      <c r="I132" s="26">
        <f>I119+I130</f>
        <v>67749</v>
      </c>
      <c r="J132" s="53"/>
      <c r="K132" s="26">
        <f>K119+K130</f>
        <v>63530</v>
      </c>
    </row>
    <row r="133" spans="1:11" ht="7.2" customHeight="1" thickTop="1">
      <c r="A133" s="50"/>
      <c r="C133" s="11"/>
      <c r="E133" s="11"/>
      <c r="G133" s="11"/>
      <c r="I133" s="11"/>
      <c r="K133" s="11"/>
    </row>
    <row r="134" spans="1:11" ht="19.95" customHeight="1">
      <c r="A134" s="27" t="s">
        <v>96</v>
      </c>
      <c r="C134" s="12">
        <v>15</v>
      </c>
      <c r="E134" s="11"/>
      <c r="G134" s="11"/>
      <c r="I134" s="11"/>
      <c r="K134" s="11"/>
    </row>
    <row r="135" spans="1:11" ht="19.95" customHeight="1" thickBot="1">
      <c r="A135" s="24" t="s">
        <v>97</v>
      </c>
      <c r="C135" s="11"/>
      <c r="D135" s="60"/>
      <c r="E135" s="66">
        <v>8.5000000000000006E-2</v>
      </c>
      <c r="F135" s="61"/>
      <c r="G135" s="66">
        <v>8.3000000000000004E-2</v>
      </c>
      <c r="H135" s="61"/>
      <c r="I135" s="66">
        <v>9.4E-2</v>
      </c>
      <c r="J135" s="61"/>
      <c r="K135" s="66">
        <v>8.1000000000000003E-2</v>
      </c>
    </row>
    <row r="136" spans="1:11" ht="7.2" customHeight="1" thickTop="1">
      <c r="A136" s="24"/>
      <c r="C136" s="11"/>
      <c r="D136" s="60"/>
      <c r="E136" s="28"/>
      <c r="F136" s="60"/>
      <c r="G136" s="28"/>
      <c r="H136" s="60"/>
      <c r="I136" s="28"/>
      <c r="J136" s="60"/>
      <c r="K136" s="28"/>
    </row>
    <row r="137" spans="1:11" ht="19.95" customHeight="1">
      <c r="A137" s="17" t="s">
        <v>10</v>
      </c>
      <c r="C137" s="18"/>
      <c r="E137" s="18"/>
      <c r="G137" s="18"/>
      <c r="I137" s="18"/>
      <c r="K137" s="18"/>
    </row>
  </sheetData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rowBreaks count="3" manualBreakCount="3">
    <brk id="32" max="16383" man="1"/>
    <brk id="59" max="16383" man="1"/>
    <brk id="9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9"/>
  <sheetViews>
    <sheetView showGridLines="0" view="pageBreakPreview" zoomScaleNormal="115" zoomScaleSheetLayoutView="100" workbookViewId="0">
      <selection activeCell="G29" sqref="G29"/>
    </sheetView>
  </sheetViews>
  <sheetFormatPr defaultColWidth="9.109375" defaultRowHeight="22.2" customHeight="1"/>
  <cols>
    <col min="1" max="1" width="29.77734375" style="52" customWidth="1"/>
    <col min="2" max="2" width="1.88671875" style="52" customWidth="1"/>
    <col min="3" max="3" width="4.21875" style="10" customWidth="1"/>
    <col min="4" max="4" width="0.5546875" style="52" customWidth="1"/>
    <col min="5" max="5" width="12" style="52" customWidth="1"/>
    <col min="6" max="6" width="0.5546875" style="52" customWidth="1"/>
    <col min="7" max="7" width="12" style="52" customWidth="1"/>
    <col min="8" max="8" width="0.5546875" style="52" customWidth="1"/>
    <col min="9" max="9" width="12" style="52" customWidth="1"/>
    <col min="10" max="10" width="0.5546875" style="52" customWidth="1"/>
    <col min="11" max="11" width="12.5546875" style="52" customWidth="1"/>
    <col min="12" max="12" width="0.5546875" style="52" customWidth="1"/>
    <col min="13" max="13" width="12.5546875" style="52" customWidth="1"/>
    <col min="14" max="14" width="0.5546875" style="52" customWidth="1"/>
    <col min="15" max="15" width="12.5546875" style="52" customWidth="1"/>
    <col min="16" max="16" width="0.5546875" style="52" customWidth="1"/>
    <col min="17" max="17" width="15.5546875" style="52" customWidth="1"/>
    <col min="18" max="18" width="0.5546875" style="52" customWidth="1"/>
    <col min="19" max="19" width="12.5546875" style="52" customWidth="1"/>
    <col min="20" max="20" width="0.5546875" style="52" customWidth="1"/>
    <col min="21" max="21" width="12.5546875" style="52" customWidth="1"/>
    <col min="22" max="16384" width="9.109375" style="52"/>
  </cols>
  <sheetData>
    <row r="1" spans="1:21" ht="21" customHeight="1">
      <c r="U1" s="18" t="s">
        <v>70</v>
      </c>
    </row>
    <row r="2" spans="1:21" ht="21" customHeight="1">
      <c r="A2" s="50" t="s">
        <v>115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ht="21" customHeight="1">
      <c r="A3" s="50" t="s">
        <v>92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21" customHeight="1">
      <c r="A4" s="50" t="s">
        <v>180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1" ht="21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1" t="s">
        <v>64</v>
      </c>
    </row>
    <row r="6" spans="1:21" ht="21" customHeight="1">
      <c r="B6" s="33"/>
      <c r="D6" s="33"/>
      <c r="E6" s="68" t="s">
        <v>87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1" s="11" customFormat="1" ht="21" customHeight="1">
      <c r="C7" s="10"/>
      <c r="Q7" s="70" t="s">
        <v>124</v>
      </c>
      <c r="R7" s="70"/>
      <c r="S7" s="70"/>
    </row>
    <row r="8" spans="1:21" s="11" customFormat="1" ht="21" customHeight="1">
      <c r="C8" s="10"/>
      <c r="Q8" s="46" t="s">
        <v>125</v>
      </c>
      <c r="R8" s="46"/>
      <c r="S8" s="46"/>
    </row>
    <row r="9" spans="1:21" s="11" customFormat="1" ht="21" customHeight="1">
      <c r="C9" s="10"/>
      <c r="Q9" s="47" t="s">
        <v>126</v>
      </c>
      <c r="R9" s="46"/>
      <c r="S9" s="46"/>
    </row>
    <row r="10" spans="1:21" s="11" customFormat="1" ht="21" customHeight="1">
      <c r="C10" s="10"/>
      <c r="Q10" s="11" t="s">
        <v>141</v>
      </c>
      <c r="R10" s="46"/>
    </row>
    <row r="11" spans="1:21" s="11" customFormat="1" ht="21" customHeight="1">
      <c r="C11" s="10"/>
      <c r="Q11" s="11" t="s">
        <v>142</v>
      </c>
      <c r="R11" s="46"/>
      <c r="S11" s="11" t="s">
        <v>117</v>
      </c>
    </row>
    <row r="12" spans="1:21" s="11" customFormat="1" ht="21" customHeight="1">
      <c r="C12" s="10"/>
      <c r="E12" s="11" t="s">
        <v>33</v>
      </c>
      <c r="K12" s="69" t="s">
        <v>20</v>
      </c>
      <c r="L12" s="69"/>
      <c r="M12" s="69"/>
      <c r="N12" s="69"/>
      <c r="O12" s="69"/>
      <c r="Q12" s="11" t="s">
        <v>123</v>
      </c>
      <c r="S12" s="11" t="s">
        <v>118</v>
      </c>
    </row>
    <row r="13" spans="1:21" s="11" customFormat="1" ht="21" customHeight="1">
      <c r="C13" s="10"/>
      <c r="E13" s="11" t="s">
        <v>150</v>
      </c>
      <c r="G13" s="11" t="s">
        <v>75</v>
      </c>
      <c r="I13" s="11" t="s">
        <v>100</v>
      </c>
      <c r="K13" s="35" t="s">
        <v>82</v>
      </c>
      <c r="M13" s="11" t="s">
        <v>102</v>
      </c>
      <c r="Q13" s="11" t="s">
        <v>122</v>
      </c>
      <c r="S13" s="11" t="s">
        <v>119</v>
      </c>
    </row>
    <row r="14" spans="1:21" s="11" customFormat="1" ht="21" customHeight="1">
      <c r="C14" s="7" t="s">
        <v>0</v>
      </c>
      <c r="E14" s="34" t="s">
        <v>34</v>
      </c>
      <c r="G14" s="34" t="s">
        <v>74</v>
      </c>
      <c r="I14" s="34" t="s">
        <v>101</v>
      </c>
      <c r="K14" s="34" t="s">
        <v>116</v>
      </c>
      <c r="M14" s="34" t="s">
        <v>103</v>
      </c>
      <c r="O14" s="36" t="s">
        <v>35</v>
      </c>
      <c r="P14" s="44"/>
      <c r="Q14" s="34" t="s">
        <v>121</v>
      </c>
      <c r="R14" s="44"/>
      <c r="S14" s="34" t="s">
        <v>120</v>
      </c>
      <c r="U14" s="34" t="s">
        <v>32</v>
      </c>
    </row>
    <row r="15" spans="1:21" ht="21" customHeight="1">
      <c r="A15" s="50" t="s">
        <v>155</v>
      </c>
      <c r="C15" s="37"/>
      <c r="D15" s="11"/>
      <c r="E15" s="53">
        <v>410003</v>
      </c>
      <c r="F15" s="53"/>
      <c r="G15" s="53">
        <v>303008</v>
      </c>
      <c r="H15" s="53"/>
      <c r="I15" s="53">
        <v>-150017</v>
      </c>
      <c r="J15" s="53"/>
      <c r="K15" s="38">
        <v>46125</v>
      </c>
      <c r="L15" s="53"/>
      <c r="M15" s="53">
        <v>150017</v>
      </c>
      <c r="N15" s="53"/>
      <c r="O15" s="53">
        <v>399600</v>
      </c>
      <c r="P15" s="53"/>
      <c r="Q15" s="53">
        <v>-18372</v>
      </c>
      <c r="R15" s="53"/>
      <c r="S15" s="53">
        <f>SUM(Q15:R15)</f>
        <v>-18372</v>
      </c>
      <c r="T15" s="53"/>
      <c r="U15" s="53">
        <f>SUM(E15:Q15)</f>
        <v>1140364</v>
      </c>
    </row>
    <row r="16" spans="1:21" ht="21" customHeight="1">
      <c r="A16" s="51" t="s">
        <v>69</v>
      </c>
      <c r="C16" s="37"/>
      <c r="D16" s="11"/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f>'BS&amp;PL'!G119</f>
        <v>65171</v>
      </c>
      <c r="P16" s="20"/>
      <c r="Q16" s="53">
        <v>0</v>
      </c>
      <c r="R16" s="53"/>
      <c r="S16" s="53">
        <f>SUM(Q16:R16)</f>
        <v>0</v>
      </c>
      <c r="T16" s="20"/>
      <c r="U16" s="20">
        <f>SUM(E16:Q16)</f>
        <v>65171</v>
      </c>
    </row>
    <row r="17" spans="1:21" ht="21" customHeight="1">
      <c r="A17" s="51" t="s">
        <v>65</v>
      </c>
      <c r="C17" s="37"/>
      <c r="D17" s="11"/>
      <c r="E17" s="29">
        <v>0</v>
      </c>
      <c r="F17" s="20"/>
      <c r="G17" s="29">
        <v>0</v>
      </c>
      <c r="H17" s="20"/>
      <c r="I17" s="29">
        <v>0</v>
      </c>
      <c r="J17" s="20"/>
      <c r="K17" s="29">
        <v>0</v>
      </c>
      <c r="L17" s="20"/>
      <c r="M17" s="29">
        <v>0</v>
      </c>
      <c r="N17" s="20"/>
      <c r="O17" s="29">
        <v>0</v>
      </c>
      <c r="P17" s="20"/>
      <c r="Q17" s="55">
        <v>1347</v>
      </c>
      <c r="R17" s="53"/>
      <c r="S17" s="55">
        <f>SUM(Q17:R17)</f>
        <v>1347</v>
      </c>
      <c r="T17" s="20"/>
      <c r="U17" s="29">
        <f>SUM(E17:Q17)</f>
        <v>1347</v>
      </c>
    </row>
    <row r="18" spans="1:21" ht="21" customHeight="1">
      <c r="A18" s="51" t="s">
        <v>66</v>
      </c>
      <c r="C18" s="37"/>
      <c r="D18" s="11"/>
      <c r="E18" s="20">
        <f>SUM(E16:E17)</f>
        <v>0</v>
      </c>
      <c r="F18" s="20"/>
      <c r="G18" s="20">
        <f>SUM(G16:G17)</f>
        <v>0</v>
      </c>
      <c r="H18" s="20"/>
      <c r="I18" s="20">
        <f>SUM(I16:I17)</f>
        <v>0</v>
      </c>
      <c r="J18" s="20"/>
      <c r="K18" s="20">
        <f>SUM(K16:K17)</f>
        <v>0</v>
      </c>
      <c r="L18" s="20"/>
      <c r="M18" s="20">
        <f>SUM(M16:M17)</f>
        <v>0</v>
      </c>
      <c r="N18" s="20"/>
      <c r="O18" s="20">
        <f>SUM(O16:O17)</f>
        <v>65171</v>
      </c>
      <c r="P18" s="20"/>
      <c r="Q18" s="53">
        <f>SUM(Q16:Q17)</f>
        <v>1347</v>
      </c>
      <c r="R18" s="53"/>
      <c r="S18" s="53">
        <f>SUM(S16:S17)</f>
        <v>1347</v>
      </c>
      <c r="T18" s="20"/>
      <c r="U18" s="20">
        <f>SUM(U16:U17)</f>
        <v>66518</v>
      </c>
    </row>
    <row r="19" spans="1:21" ht="21" customHeight="1" thickBot="1">
      <c r="A19" s="50" t="s">
        <v>176</v>
      </c>
      <c r="D19" s="11"/>
      <c r="E19" s="48">
        <f>SUM(E15:E18)-E18</f>
        <v>410003</v>
      </c>
      <c r="F19" s="20"/>
      <c r="G19" s="48">
        <f>SUM(G15:G18)-G18</f>
        <v>303008</v>
      </c>
      <c r="H19" s="20"/>
      <c r="I19" s="48">
        <f>SUM(I15:I18)-I18</f>
        <v>-150017</v>
      </c>
      <c r="J19" s="20"/>
      <c r="K19" s="48">
        <f>SUM(K15:K18)-K18</f>
        <v>46125</v>
      </c>
      <c r="L19" s="20"/>
      <c r="M19" s="48">
        <f>SUM(M15:M18)-M18</f>
        <v>150017</v>
      </c>
      <c r="N19" s="20"/>
      <c r="O19" s="48">
        <f>SUM(O15:O18)-O18</f>
        <v>464771</v>
      </c>
      <c r="P19" s="20"/>
      <c r="Q19" s="48">
        <f>SUM(Q15:Q18)-Q18</f>
        <v>-17025</v>
      </c>
      <c r="R19" s="20"/>
      <c r="S19" s="48">
        <f>SUM(S15:S18)-S18</f>
        <v>-17025</v>
      </c>
      <c r="T19" s="20"/>
      <c r="U19" s="48">
        <f>SUM(U15:U18)-U18</f>
        <v>1206882</v>
      </c>
    </row>
    <row r="20" spans="1:21" ht="15.75" customHeight="1" thickTop="1">
      <c r="A20" s="54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</row>
    <row r="21" spans="1:21" ht="21" customHeight="1">
      <c r="A21" s="50" t="s">
        <v>175</v>
      </c>
      <c r="C21" s="37"/>
      <c r="D21" s="11"/>
      <c r="E21" s="53">
        <v>410003</v>
      </c>
      <c r="F21" s="53"/>
      <c r="G21" s="53">
        <v>303008</v>
      </c>
      <c r="H21" s="53"/>
      <c r="I21" s="53">
        <v>-226986</v>
      </c>
      <c r="J21" s="53"/>
      <c r="K21" s="38">
        <v>46125</v>
      </c>
      <c r="L21" s="53"/>
      <c r="M21" s="53">
        <v>226986</v>
      </c>
      <c r="N21" s="53"/>
      <c r="O21" s="53">
        <v>412962</v>
      </c>
      <c r="P21" s="53"/>
      <c r="Q21" s="53">
        <v>-14423</v>
      </c>
      <c r="R21" s="53"/>
      <c r="S21" s="53">
        <f>SUM(Q21:R21)</f>
        <v>-14423</v>
      </c>
      <c r="T21" s="53"/>
      <c r="U21" s="53">
        <f>SUM(E21:Q21)</f>
        <v>1157675</v>
      </c>
    </row>
    <row r="22" spans="1:21" ht="21" customHeight="1">
      <c r="A22" s="51" t="s">
        <v>69</v>
      </c>
      <c r="C22" s="37"/>
      <c r="D22" s="11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f>'BS&amp;PL'!E119</f>
        <v>61686</v>
      </c>
      <c r="P22" s="20"/>
      <c r="Q22" s="53">
        <v>0</v>
      </c>
      <c r="R22" s="53"/>
      <c r="S22" s="53">
        <f>SUM(Q22:R22)</f>
        <v>0</v>
      </c>
      <c r="T22" s="53"/>
      <c r="U22" s="53">
        <f>SUM(E22:Q22)</f>
        <v>61686</v>
      </c>
    </row>
    <row r="23" spans="1:21" ht="21" customHeight="1">
      <c r="A23" s="51" t="s">
        <v>65</v>
      </c>
      <c r="C23" s="37"/>
      <c r="D23" s="11"/>
      <c r="E23" s="29">
        <v>0</v>
      </c>
      <c r="F23" s="20"/>
      <c r="G23" s="29">
        <v>0</v>
      </c>
      <c r="H23" s="20"/>
      <c r="I23" s="29">
        <v>0</v>
      </c>
      <c r="J23" s="20"/>
      <c r="K23" s="29">
        <v>0</v>
      </c>
      <c r="L23" s="20"/>
      <c r="M23" s="29">
        <v>0</v>
      </c>
      <c r="N23" s="20"/>
      <c r="O23" s="29">
        <v>0</v>
      </c>
      <c r="P23" s="20"/>
      <c r="Q23" s="55">
        <f>'BS&amp;PL'!E129</f>
        <v>460</v>
      </c>
      <c r="R23" s="53"/>
      <c r="S23" s="55">
        <f>SUM(Q23:R23)</f>
        <v>460</v>
      </c>
      <c r="T23" s="53"/>
      <c r="U23" s="55">
        <f>SUM(E23:Q23)</f>
        <v>460</v>
      </c>
    </row>
    <row r="24" spans="1:21" ht="21" customHeight="1">
      <c r="A24" s="51" t="s">
        <v>66</v>
      </c>
      <c r="C24" s="37"/>
      <c r="D24" s="11"/>
      <c r="E24" s="20">
        <f>SUM(E22:E23)</f>
        <v>0</v>
      </c>
      <c r="F24" s="20"/>
      <c r="G24" s="20">
        <f>SUM(G22:G23)</f>
        <v>0</v>
      </c>
      <c r="H24" s="20"/>
      <c r="I24" s="20">
        <f>SUM(I22:I23)</f>
        <v>0</v>
      </c>
      <c r="J24" s="20"/>
      <c r="K24" s="20">
        <f>SUM(K22:K23)</f>
        <v>0</v>
      </c>
      <c r="L24" s="20"/>
      <c r="M24" s="20">
        <f>SUM(M22:M23)</f>
        <v>0</v>
      </c>
      <c r="N24" s="20"/>
      <c r="O24" s="20">
        <f>SUM(O22:O23)</f>
        <v>61686</v>
      </c>
      <c r="P24" s="20"/>
      <c r="Q24" s="53">
        <f>SUM(Q22:Q23)</f>
        <v>460</v>
      </c>
      <c r="R24" s="53"/>
      <c r="S24" s="53">
        <f>SUM(S22:S23)</f>
        <v>460</v>
      </c>
      <c r="T24" s="53"/>
      <c r="U24" s="53">
        <f>SUM(U22:U23)</f>
        <v>62146</v>
      </c>
    </row>
    <row r="25" spans="1:21" ht="21" customHeight="1">
      <c r="A25" s="51" t="s">
        <v>99</v>
      </c>
      <c r="C25" s="37" t="s">
        <v>182</v>
      </c>
      <c r="D25" s="11"/>
      <c r="E25" s="53">
        <v>0</v>
      </c>
      <c r="F25" s="53"/>
      <c r="G25" s="53">
        <v>0</v>
      </c>
      <c r="H25" s="53"/>
      <c r="I25" s="53">
        <v>-18309</v>
      </c>
      <c r="J25" s="53"/>
      <c r="K25" s="53">
        <v>0</v>
      </c>
      <c r="L25" s="53"/>
      <c r="M25" s="53">
        <f>-I25</f>
        <v>18309</v>
      </c>
      <c r="N25" s="53"/>
      <c r="O25" s="53">
        <f>-M25</f>
        <v>-18309</v>
      </c>
      <c r="P25" s="53"/>
      <c r="Q25" s="53">
        <v>0</v>
      </c>
      <c r="R25" s="53"/>
      <c r="S25" s="53">
        <f>SUM(Q25:R25)</f>
        <v>0</v>
      </c>
      <c r="T25" s="53"/>
      <c r="U25" s="53">
        <f>SUM(E25:Q25)</f>
        <v>-18309</v>
      </c>
    </row>
    <row r="26" spans="1:21" ht="21" customHeight="1">
      <c r="A26" s="51" t="s">
        <v>189</v>
      </c>
      <c r="C26" s="37" t="s">
        <v>198</v>
      </c>
      <c r="D26" s="11"/>
      <c r="E26" s="53">
        <v>0</v>
      </c>
      <c r="F26" s="53"/>
      <c r="G26" s="53">
        <v>1</v>
      </c>
      <c r="H26" s="53"/>
      <c r="I26" s="53">
        <v>0</v>
      </c>
      <c r="J26" s="53"/>
      <c r="K26" s="53">
        <v>0</v>
      </c>
      <c r="L26" s="53"/>
      <c r="M26" s="53">
        <v>0</v>
      </c>
      <c r="N26" s="53"/>
      <c r="O26" s="53">
        <v>0</v>
      </c>
      <c r="P26" s="53"/>
      <c r="Q26" s="53">
        <v>0</v>
      </c>
      <c r="R26" s="53"/>
      <c r="S26" s="53">
        <v>0</v>
      </c>
      <c r="T26" s="53"/>
      <c r="U26" s="53">
        <f>SUM(E26:Q26)</f>
        <v>1</v>
      </c>
    </row>
    <row r="27" spans="1:21" ht="21" customHeight="1" thickBot="1">
      <c r="A27" s="50" t="s">
        <v>177</v>
      </c>
      <c r="D27" s="11"/>
      <c r="E27" s="48">
        <f>SUM(E20:E25)-E24+E26</f>
        <v>410003</v>
      </c>
      <c r="F27" s="20"/>
      <c r="G27" s="48">
        <f>SUM(G20:G25)-G24+G26</f>
        <v>303009</v>
      </c>
      <c r="H27" s="20"/>
      <c r="I27" s="48">
        <f>SUM(I20:I25)-I24+I26</f>
        <v>-245295</v>
      </c>
      <c r="J27" s="20"/>
      <c r="K27" s="48">
        <f>SUM(K20:K25)-K24+K26</f>
        <v>46125</v>
      </c>
      <c r="L27" s="20"/>
      <c r="M27" s="48">
        <f>SUM(M20:M25)-M24+M26</f>
        <v>245295</v>
      </c>
      <c r="N27" s="20"/>
      <c r="O27" s="48">
        <f>SUM(O20:O25)-O24+O26</f>
        <v>456339</v>
      </c>
      <c r="P27" s="20"/>
      <c r="Q27" s="48">
        <f>SUM(Q20:Q25)-Q24+Q26</f>
        <v>-13963</v>
      </c>
      <c r="R27" s="20"/>
      <c r="S27" s="48">
        <f>SUM(S20:S25)-S24+S26</f>
        <v>-13963</v>
      </c>
      <c r="T27" s="20"/>
      <c r="U27" s="48">
        <f>SUM(U20:U25)-U24+U26</f>
        <v>1201513</v>
      </c>
    </row>
    <row r="28" spans="1:21" ht="16.5" customHeight="1" thickTop="1">
      <c r="A28" s="54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>
        <f>U27-'BS&amp;PL'!E85</f>
        <v>0</v>
      </c>
    </row>
    <row r="29" spans="1:21" ht="21" customHeight="1">
      <c r="A29" s="51" t="s">
        <v>10</v>
      </c>
    </row>
  </sheetData>
  <mergeCells count="3">
    <mergeCell ref="E6:U6"/>
    <mergeCell ref="K12:O12"/>
    <mergeCell ref="Q7:S7"/>
  </mergeCells>
  <pageMargins left="0.39370078740157483" right="0.39370078740157483" top="0.98425196850393704" bottom="0.19685039370078741" header="0.19685039370078741" footer="0.19685039370078741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showGridLines="0" view="pageBreakPreview" zoomScale="90" zoomScaleNormal="115" zoomScaleSheetLayoutView="90" workbookViewId="0">
      <selection activeCell="C26" sqref="C26"/>
    </sheetView>
  </sheetViews>
  <sheetFormatPr defaultColWidth="9.109375" defaultRowHeight="21" customHeight="1"/>
  <cols>
    <col min="1" max="1" width="25.6640625" style="52" customWidth="1"/>
    <col min="2" max="2" width="13.21875" style="52" customWidth="1"/>
    <col min="3" max="3" width="7.77734375" style="10" customWidth="1"/>
    <col min="4" max="4" width="1.109375" style="52" customWidth="1"/>
    <col min="5" max="5" width="13.5546875" style="52" customWidth="1"/>
    <col min="6" max="6" width="0.88671875" style="52" customWidth="1"/>
    <col min="7" max="7" width="13.5546875" style="52" customWidth="1"/>
    <col min="8" max="8" width="0.88671875" style="52" customWidth="1"/>
    <col min="9" max="9" width="13.5546875" style="52" customWidth="1"/>
    <col min="10" max="10" width="0.88671875" style="52" customWidth="1"/>
    <col min="11" max="11" width="13.5546875" style="52" customWidth="1"/>
    <col min="12" max="12" width="0.88671875" style="52" customWidth="1"/>
    <col min="13" max="13" width="13.5546875" style="52" customWidth="1"/>
    <col min="14" max="14" width="0.88671875" style="52" customWidth="1"/>
    <col min="15" max="15" width="13.5546875" style="52" customWidth="1"/>
    <col min="16" max="16" width="0.88671875" style="52" customWidth="1"/>
    <col min="17" max="17" width="13.5546875" style="52" customWidth="1"/>
    <col min="18" max="16384" width="9.109375" style="52"/>
  </cols>
  <sheetData>
    <row r="1" spans="1:17" ht="21" customHeight="1">
      <c r="Q1" s="18" t="s">
        <v>70</v>
      </c>
    </row>
    <row r="2" spans="1:17" ht="21" customHeight="1">
      <c r="A2" s="50" t="s">
        <v>115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21" customHeight="1">
      <c r="A3" s="50" t="s">
        <v>93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21" customHeight="1">
      <c r="A4" s="50" t="s">
        <v>180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ht="21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1" t="s">
        <v>64</v>
      </c>
    </row>
    <row r="6" spans="1:17" ht="21" customHeight="1">
      <c r="B6" s="33"/>
      <c r="D6" s="33"/>
      <c r="E6" s="68" t="s">
        <v>86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s="11" customFormat="1" ht="21" customHeight="1">
      <c r="C7" s="10"/>
      <c r="E7" s="11" t="s">
        <v>33</v>
      </c>
      <c r="K7" s="69" t="s">
        <v>20</v>
      </c>
      <c r="L7" s="69"/>
      <c r="M7" s="69"/>
      <c r="N7" s="69"/>
      <c r="O7" s="69"/>
    </row>
    <row r="8" spans="1:17" s="11" customFormat="1" ht="21" customHeight="1">
      <c r="C8" s="10"/>
      <c r="E8" s="11" t="s">
        <v>151</v>
      </c>
      <c r="G8" s="11" t="s">
        <v>75</v>
      </c>
      <c r="I8" s="11" t="s">
        <v>100</v>
      </c>
      <c r="K8" s="35" t="s">
        <v>82</v>
      </c>
      <c r="M8" s="11" t="s">
        <v>102</v>
      </c>
    </row>
    <row r="9" spans="1:17" s="11" customFormat="1" ht="21" customHeight="1">
      <c r="C9" s="7" t="s">
        <v>0</v>
      </c>
      <c r="E9" s="34" t="s">
        <v>34</v>
      </c>
      <c r="G9" s="34" t="s">
        <v>74</v>
      </c>
      <c r="I9" s="34" t="s">
        <v>101</v>
      </c>
      <c r="K9" s="34" t="s">
        <v>116</v>
      </c>
      <c r="M9" s="34" t="s">
        <v>103</v>
      </c>
      <c r="O9" s="36" t="s">
        <v>35</v>
      </c>
      <c r="Q9" s="34" t="s">
        <v>32</v>
      </c>
    </row>
    <row r="10" spans="1:17" ht="21" customHeight="1">
      <c r="A10" s="50" t="s">
        <v>155</v>
      </c>
      <c r="C10" s="37"/>
      <c r="D10" s="11"/>
      <c r="E10" s="53">
        <v>410003</v>
      </c>
      <c r="F10" s="53"/>
      <c r="G10" s="53">
        <v>303008</v>
      </c>
      <c r="H10" s="53"/>
      <c r="I10" s="53">
        <v>-150017</v>
      </c>
      <c r="J10" s="53"/>
      <c r="K10" s="38">
        <v>46125</v>
      </c>
      <c r="L10" s="53"/>
      <c r="M10" s="53">
        <v>150017</v>
      </c>
      <c r="N10" s="53"/>
      <c r="O10" s="53">
        <v>370125</v>
      </c>
      <c r="P10" s="53"/>
      <c r="Q10" s="53">
        <f t="shared" ref="Q10" si="0">SUM(E10:O10)</f>
        <v>1129261</v>
      </c>
    </row>
    <row r="11" spans="1:17" ht="21" customHeight="1">
      <c r="A11" s="51" t="s">
        <v>69</v>
      </c>
      <c r="C11" s="37"/>
      <c r="D11" s="11"/>
      <c r="E11" s="20">
        <v>0</v>
      </c>
      <c r="F11" s="20"/>
      <c r="G11" s="20">
        <v>0</v>
      </c>
      <c r="H11" s="20"/>
      <c r="I11" s="20">
        <v>0</v>
      </c>
      <c r="J11" s="20"/>
      <c r="K11" s="20">
        <v>0</v>
      </c>
      <c r="L11" s="20"/>
      <c r="M11" s="20">
        <v>0</v>
      </c>
      <c r="N11" s="20"/>
      <c r="O11" s="20">
        <f>'BS&amp;PL'!K119</f>
        <v>63530</v>
      </c>
      <c r="P11" s="20"/>
      <c r="Q11" s="20">
        <f>SUM(E11:O11)</f>
        <v>63530</v>
      </c>
    </row>
    <row r="12" spans="1:17" ht="21" customHeight="1">
      <c r="A12" s="51" t="s">
        <v>65</v>
      </c>
      <c r="C12" s="37"/>
      <c r="D12" s="11"/>
      <c r="E12" s="29">
        <v>0</v>
      </c>
      <c r="F12" s="20"/>
      <c r="G12" s="29">
        <v>0</v>
      </c>
      <c r="H12" s="20"/>
      <c r="I12" s="29">
        <v>0</v>
      </c>
      <c r="J12" s="20"/>
      <c r="K12" s="29">
        <v>0</v>
      </c>
      <c r="L12" s="20"/>
      <c r="M12" s="29">
        <v>0</v>
      </c>
      <c r="N12" s="20"/>
      <c r="O12" s="29">
        <v>0</v>
      </c>
      <c r="P12" s="20"/>
      <c r="Q12" s="29">
        <f>SUM(E12:O12)</f>
        <v>0</v>
      </c>
    </row>
    <row r="13" spans="1:17" ht="21" customHeight="1">
      <c r="A13" s="51" t="s">
        <v>66</v>
      </c>
      <c r="C13" s="37"/>
      <c r="D13" s="11"/>
      <c r="E13" s="20">
        <f>SUM(E11:E12)</f>
        <v>0</v>
      </c>
      <c r="F13" s="20"/>
      <c r="G13" s="20">
        <f>SUM(G11:G12)</f>
        <v>0</v>
      </c>
      <c r="H13" s="20"/>
      <c r="I13" s="20">
        <f>SUM(I11:I12)</f>
        <v>0</v>
      </c>
      <c r="J13" s="20"/>
      <c r="K13" s="20">
        <f>SUM(K11:K12)</f>
        <v>0</v>
      </c>
      <c r="L13" s="20"/>
      <c r="M13" s="20">
        <f>SUM(M11:M12)</f>
        <v>0</v>
      </c>
      <c r="N13" s="20"/>
      <c r="O13" s="20">
        <f>SUM(O11:O12)</f>
        <v>63530</v>
      </c>
      <c r="P13" s="20"/>
      <c r="Q13" s="20">
        <f>SUM(Q11:Q12)</f>
        <v>63530</v>
      </c>
    </row>
    <row r="14" spans="1:17" ht="21" customHeight="1" thickBot="1">
      <c r="A14" s="50" t="s">
        <v>176</v>
      </c>
      <c r="D14" s="11"/>
      <c r="E14" s="48">
        <f>SUM(E10:E13)-E13</f>
        <v>410003</v>
      </c>
      <c r="F14" s="20"/>
      <c r="G14" s="48">
        <f>SUM(G10:G13)-G13</f>
        <v>303008</v>
      </c>
      <c r="H14" s="20"/>
      <c r="I14" s="48">
        <f>SUM(I10:I13)-I13</f>
        <v>-150017</v>
      </c>
      <c r="J14" s="20"/>
      <c r="K14" s="48">
        <f>SUM(K10:K13)-K13</f>
        <v>46125</v>
      </c>
      <c r="L14" s="20"/>
      <c r="M14" s="48">
        <f>SUM(M10:M13)-M13</f>
        <v>150017</v>
      </c>
      <c r="N14" s="20"/>
      <c r="O14" s="48">
        <f>SUM(O10:O13)-O13</f>
        <v>433655</v>
      </c>
      <c r="P14" s="20"/>
      <c r="Q14" s="48">
        <f>SUM(Q10:Q13)-Q13</f>
        <v>1192791</v>
      </c>
    </row>
    <row r="15" spans="1:17" ht="21" customHeight="1" thickTop="1">
      <c r="A15" s="54"/>
      <c r="C15" s="37"/>
      <c r="D15" s="11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21" customHeight="1">
      <c r="A16" s="50" t="s">
        <v>175</v>
      </c>
      <c r="C16" s="37"/>
      <c r="D16" s="11"/>
      <c r="E16" s="53">
        <v>410003</v>
      </c>
      <c r="F16" s="53"/>
      <c r="G16" s="53">
        <v>303008</v>
      </c>
      <c r="H16" s="53"/>
      <c r="I16" s="53">
        <v>-226986</v>
      </c>
      <c r="J16" s="53"/>
      <c r="K16" s="38">
        <v>46125</v>
      </c>
      <c r="L16" s="53"/>
      <c r="M16" s="53">
        <v>226986</v>
      </c>
      <c r="N16" s="53"/>
      <c r="O16" s="53">
        <v>375265</v>
      </c>
      <c r="P16" s="53"/>
      <c r="Q16" s="53">
        <f t="shared" ref="Q16:Q19" si="1">SUM(E16:O16)</f>
        <v>1134401</v>
      </c>
    </row>
    <row r="17" spans="1:17" ht="21" customHeight="1">
      <c r="A17" s="51" t="s">
        <v>69</v>
      </c>
      <c r="C17" s="37"/>
      <c r="D17" s="11"/>
      <c r="E17" s="20">
        <v>0</v>
      </c>
      <c r="F17" s="20"/>
      <c r="G17" s="20">
        <v>0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0">
        <f>+'BS&amp;PL'!I119</f>
        <v>67749</v>
      </c>
      <c r="P17" s="20"/>
      <c r="Q17" s="20">
        <f t="shared" si="1"/>
        <v>67749</v>
      </c>
    </row>
    <row r="18" spans="1:17" ht="21" customHeight="1">
      <c r="A18" s="51" t="s">
        <v>65</v>
      </c>
      <c r="C18" s="37"/>
      <c r="D18" s="11"/>
      <c r="E18" s="29">
        <v>0</v>
      </c>
      <c r="F18" s="20"/>
      <c r="G18" s="29">
        <v>0</v>
      </c>
      <c r="H18" s="20"/>
      <c r="I18" s="29">
        <v>0</v>
      </c>
      <c r="J18" s="20"/>
      <c r="K18" s="29">
        <v>0</v>
      </c>
      <c r="L18" s="20"/>
      <c r="M18" s="29">
        <v>0</v>
      </c>
      <c r="N18" s="20"/>
      <c r="O18" s="29">
        <f>'BS&amp;PL'!I130</f>
        <v>0</v>
      </c>
      <c r="P18" s="20"/>
      <c r="Q18" s="29">
        <f t="shared" si="1"/>
        <v>0</v>
      </c>
    </row>
    <row r="19" spans="1:17" ht="21" customHeight="1">
      <c r="A19" s="51" t="s">
        <v>66</v>
      </c>
      <c r="C19" s="37"/>
      <c r="D19" s="11"/>
      <c r="E19" s="20">
        <f>SUM(E17:E18)</f>
        <v>0</v>
      </c>
      <c r="F19" s="20"/>
      <c r="G19" s="20">
        <f>SUM(G17:G18)</f>
        <v>0</v>
      </c>
      <c r="H19" s="20"/>
      <c r="I19" s="20">
        <f>SUM(I17:I18)</f>
        <v>0</v>
      </c>
      <c r="J19" s="20"/>
      <c r="K19" s="20">
        <f>SUM(K17:K18)</f>
        <v>0</v>
      </c>
      <c r="L19" s="20"/>
      <c r="M19" s="20">
        <f>SUM(M17:M18)</f>
        <v>0</v>
      </c>
      <c r="N19" s="20"/>
      <c r="O19" s="20">
        <f>SUM(O17:O18)</f>
        <v>67749</v>
      </c>
      <c r="P19" s="20"/>
      <c r="Q19" s="20">
        <f t="shared" si="1"/>
        <v>67749</v>
      </c>
    </row>
    <row r="20" spans="1:17" ht="21" customHeight="1">
      <c r="A20" s="51" t="s">
        <v>99</v>
      </c>
      <c r="C20" s="37" t="s">
        <v>182</v>
      </c>
      <c r="D20" s="11"/>
      <c r="E20" s="53">
        <v>0</v>
      </c>
      <c r="F20" s="53"/>
      <c r="G20" s="53">
        <v>0</v>
      </c>
      <c r="H20" s="53"/>
      <c r="I20" s="53">
        <v>-18309</v>
      </c>
      <c r="J20" s="53"/>
      <c r="K20" s="53">
        <v>0</v>
      </c>
      <c r="L20" s="53"/>
      <c r="M20" s="67">
        <f>-I20</f>
        <v>18309</v>
      </c>
      <c r="N20" s="53"/>
      <c r="O20" s="67">
        <f>-M20</f>
        <v>-18309</v>
      </c>
      <c r="P20" s="53"/>
      <c r="Q20" s="53">
        <f>SUM(E20:O20)</f>
        <v>-18309</v>
      </c>
    </row>
    <row r="21" spans="1:17" ht="21" customHeight="1">
      <c r="A21" s="51" t="s">
        <v>189</v>
      </c>
      <c r="C21" s="37" t="s">
        <v>198</v>
      </c>
      <c r="D21" s="11"/>
      <c r="E21" s="53">
        <v>0</v>
      </c>
      <c r="F21" s="53"/>
      <c r="G21" s="53">
        <v>1</v>
      </c>
      <c r="H21" s="53"/>
      <c r="I21" s="53">
        <v>0</v>
      </c>
      <c r="J21" s="53"/>
      <c r="K21" s="53">
        <v>0</v>
      </c>
      <c r="L21" s="53"/>
      <c r="M21" s="67">
        <v>0</v>
      </c>
      <c r="N21" s="53"/>
      <c r="O21" s="67">
        <v>0</v>
      </c>
      <c r="P21" s="53"/>
      <c r="Q21" s="53">
        <f>SUM(E21:O21)</f>
        <v>1</v>
      </c>
    </row>
    <row r="22" spans="1:17" ht="21" customHeight="1" thickBot="1">
      <c r="A22" s="50" t="s">
        <v>177</v>
      </c>
      <c r="D22" s="11"/>
      <c r="E22" s="48">
        <f>SUM(E16:E20)-E19+E21</f>
        <v>410003</v>
      </c>
      <c r="F22" s="20"/>
      <c r="G22" s="48">
        <f>SUM(G16:G20)-G19+G21</f>
        <v>303009</v>
      </c>
      <c r="H22" s="20"/>
      <c r="I22" s="48">
        <f>SUM(I16:I20)-I19+I21</f>
        <v>-245295</v>
      </c>
      <c r="J22" s="20"/>
      <c r="K22" s="48">
        <f>SUM(K16:K20)-K19+K21</f>
        <v>46125</v>
      </c>
      <c r="L22" s="20"/>
      <c r="M22" s="48">
        <f>SUM(M16:M20)-M19+M21</f>
        <v>245295</v>
      </c>
      <c r="N22" s="20"/>
      <c r="O22" s="48">
        <f>SUM(O16:O20)-O19+O21</f>
        <v>424705</v>
      </c>
      <c r="P22" s="20"/>
      <c r="Q22" s="48">
        <f>SUM(Q16:Q20)-Q19+Q21</f>
        <v>1183842</v>
      </c>
    </row>
    <row r="23" spans="1:17" ht="21" customHeight="1" thickTop="1">
      <c r="A23" s="54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17" ht="21" customHeight="1">
      <c r="A24" s="51" t="s">
        <v>10</v>
      </c>
      <c r="Q24" s="52">
        <f>Q22-'BS&amp;PL'!I85</f>
        <v>0</v>
      </c>
    </row>
    <row r="28" spans="1:17" ht="21" customHeight="1">
      <c r="A28" s="51"/>
    </row>
  </sheetData>
  <mergeCells count="2">
    <mergeCell ref="K7:O7"/>
    <mergeCell ref="E6:Q6"/>
  </mergeCells>
  <pageMargins left="0.39370078740157483" right="0.39370078740157483" top="0.98425196850393704" bottom="0.19685039370078741" header="0.19685039370078741" footer="0.19685039370078741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4"/>
  <sheetViews>
    <sheetView showGridLines="0" view="pageBreakPreview" zoomScaleNormal="70" zoomScaleSheetLayoutView="100" workbookViewId="0">
      <selection activeCell="C127" sqref="C127"/>
    </sheetView>
  </sheetViews>
  <sheetFormatPr defaultColWidth="10.5546875" defaultRowHeight="22.2" customHeight="1"/>
  <cols>
    <col min="1" max="1" width="38.21875" style="51" customWidth="1"/>
    <col min="2" max="2" width="3.5546875" style="52" customWidth="1"/>
    <col min="3" max="3" width="5.109375" style="2" customWidth="1"/>
    <col min="4" max="4" width="1" style="52" customWidth="1"/>
    <col min="5" max="5" width="13.21875" style="52" customWidth="1"/>
    <col min="6" max="6" width="1" style="52" customWidth="1"/>
    <col min="7" max="7" width="13.21875" style="52" customWidth="1"/>
    <col min="8" max="8" width="1" style="52" customWidth="1"/>
    <col min="9" max="9" width="13.21875" style="52" customWidth="1"/>
    <col min="10" max="10" width="1" style="52" customWidth="1"/>
    <col min="11" max="11" width="13.21875" style="52" customWidth="1"/>
    <col min="12" max="12" width="0.109375" style="52" customWidth="1"/>
    <col min="13" max="13" width="12.88671875" style="52" customWidth="1"/>
    <col min="14" max="16384" width="10.5546875" style="52"/>
  </cols>
  <sheetData>
    <row r="1" spans="1:11" ht="22.2" customHeight="1">
      <c r="A1" s="17"/>
      <c r="C1" s="18"/>
      <c r="E1" s="18"/>
      <c r="G1" s="18"/>
      <c r="I1" s="18"/>
      <c r="K1" s="18" t="s">
        <v>70</v>
      </c>
    </row>
    <row r="2" spans="1:11" ht="22.2" customHeight="1">
      <c r="A2" s="50" t="s">
        <v>115</v>
      </c>
      <c r="B2" s="1"/>
      <c r="D2" s="3"/>
      <c r="E2" s="3"/>
      <c r="F2" s="3"/>
      <c r="G2" s="3"/>
      <c r="H2" s="3"/>
      <c r="I2" s="3"/>
      <c r="J2" s="3"/>
      <c r="K2" s="3"/>
    </row>
    <row r="3" spans="1:11" ht="22.2" customHeight="1">
      <c r="A3" s="50" t="s">
        <v>195</v>
      </c>
      <c r="B3" s="3"/>
      <c r="D3" s="3"/>
      <c r="E3" s="3"/>
      <c r="F3" s="3"/>
      <c r="G3" s="3"/>
      <c r="H3" s="3"/>
      <c r="I3" s="3"/>
      <c r="J3" s="3"/>
      <c r="K3" s="3"/>
    </row>
    <row r="4" spans="1:11" ht="22.2" customHeight="1">
      <c r="A4" s="50" t="s">
        <v>180</v>
      </c>
      <c r="B4" s="3"/>
      <c r="D4" s="3"/>
      <c r="E4" s="3"/>
      <c r="F4" s="3"/>
      <c r="G4" s="3"/>
      <c r="H4" s="3"/>
      <c r="I4" s="3"/>
      <c r="J4" s="3"/>
      <c r="K4" s="3"/>
    </row>
    <row r="5" spans="1:11" ht="22.2" customHeight="1">
      <c r="B5" s="51"/>
      <c r="C5" s="51"/>
      <c r="D5" s="51"/>
      <c r="E5" s="51"/>
      <c r="F5" s="51"/>
      <c r="G5" s="51"/>
      <c r="H5" s="51"/>
      <c r="I5" s="51"/>
      <c r="J5" s="51"/>
      <c r="K5" s="6" t="s">
        <v>64</v>
      </c>
    </row>
    <row r="6" spans="1:11" ht="22.2" customHeight="1">
      <c r="B6" s="51"/>
      <c r="C6" s="51"/>
      <c r="D6" s="51"/>
      <c r="E6" s="40"/>
      <c r="F6" s="39" t="s">
        <v>87</v>
      </c>
      <c r="G6" s="40"/>
      <c r="H6" s="2"/>
      <c r="I6" s="56"/>
      <c r="J6" s="41" t="s">
        <v>86</v>
      </c>
      <c r="K6" s="56"/>
    </row>
    <row r="7" spans="1:11" ht="22.2" customHeight="1">
      <c r="C7" s="7"/>
      <c r="E7" s="45" t="s">
        <v>174</v>
      </c>
      <c r="F7" s="9"/>
      <c r="G7" s="45" t="s">
        <v>154</v>
      </c>
      <c r="H7" s="9"/>
      <c r="I7" s="45" t="s">
        <v>174</v>
      </c>
      <c r="J7" s="9"/>
      <c r="K7" s="45" t="s">
        <v>154</v>
      </c>
    </row>
    <row r="8" spans="1:11" ht="22.2" customHeight="1">
      <c r="A8" s="62" t="s">
        <v>46</v>
      </c>
      <c r="B8" s="63"/>
      <c r="C8" s="63"/>
      <c r="D8" s="30"/>
      <c r="E8" s="63"/>
      <c r="F8" s="63"/>
      <c r="G8" s="63"/>
      <c r="H8" s="63"/>
      <c r="I8" s="63"/>
      <c r="J8" s="63"/>
      <c r="K8" s="63"/>
    </row>
    <row r="9" spans="1:11" ht="22.2" customHeight="1">
      <c r="A9" s="63" t="s">
        <v>47</v>
      </c>
      <c r="B9" s="63"/>
      <c r="C9" s="63"/>
      <c r="D9" s="30"/>
      <c r="E9" s="53">
        <f>'BS&amp;PL'!E117</f>
        <v>61970</v>
      </c>
      <c r="F9" s="53"/>
      <c r="G9" s="53">
        <f>'BS&amp;PL'!G117</f>
        <v>66564</v>
      </c>
      <c r="H9" s="53"/>
      <c r="I9" s="53">
        <f>'BS&amp;PL'!I117</f>
        <v>67694</v>
      </c>
      <c r="J9" s="53"/>
      <c r="K9" s="53">
        <f>'BS&amp;PL'!K117</f>
        <v>64923</v>
      </c>
    </row>
    <row r="10" spans="1:11" ht="22.2" customHeight="1">
      <c r="A10" s="63" t="s">
        <v>48</v>
      </c>
      <c r="B10" s="30"/>
      <c r="C10" s="30"/>
      <c r="D10" s="30"/>
      <c r="E10" s="53"/>
      <c r="F10" s="53"/>
      <c r="G10" s="53"/>
      <c r="H10" s="53"/>
      <c r="I10" s="53"/>
      <c r="J10" s="53"/>
      <c r="K10" s="53"/>
    </row>
    <row r="11" spans="1:11" ht="22.2" customHeight="1">
      <c r="A11" s="63" t="s">
        <v>58</v>
      </c>
      <c r="B11" s="30"/>
      <c r="C11" s="30"/>
      <c r="D11" s="30"/>
      <c r="E11" s="53"/>
      <c r="F11" s="53"/>
      <c r="G11" s="53"/>
      <c r="H11" s="53"/>
      <c r="I11" s="53"/>
      <c r="J11" s="53"/>
      <c r="K11" s="53"/>
    </row>
    <row r="12" spans="1:11" ht="22.2" customHeight="1">
      <c r="A12" s="63" t="s">
        <v>49</v>
      </c>
      <c r="B12" s="30"/>
      <c r="C12" s="30"/>
      <c r="D12" s="30"/>
      <c r="E12" s="53">
        <v>17619</v>
      </c>
      <c r="F12" s="53"/>
      <c r="G12" s="53">
        <v>17595</v>
      </c>
      <c r="H12" s="53"/>
      <c r="I12" s="53">
        <v>17619</v>
      </c>
      <c r="J12" s="53"/>
      <c r="K12" s="53">
        <v>17595</v>
      </c>
    </row>
    <row r="13" spans="1:11" ht="22.2" customHeight="1">
      <c r="A13" s="63" t="s">
        <v>144</v>
      </c>
      <c r="B13" s="30"/>
      <c r="C13" s="30"/>
      <c r="D13" s="30"/>
      <c r="E13" s="53">
        <v>-309</v>
      </c>
      <c r="F13" s="53"/>
      <c r="G13" s="53">
        <v>183</v>
      </c>
      <c r="H13" s="53"/>
      <c r="I13" s="53">
        <v>-309</v>
      </c>
      <c r="J13" s="53"/>
      <c r="K13" s="53">
        <v>183</v>
      </c>
    </row>
    <row r="14" spans="1:11" ht="22.2" customHeight="1">
      <c r="A14" s="63" t="s">
        <v>184</v>
      </c>
      <c r="B14" s="30"/>
      <c r="C14" s="30"/>
      <c r="D14" s="30"/>
      <c r="F14" s="53"/>
      <c r="H14" s="53"/>
      <c r="J14" s="53"/>
    </row>
    <row r="15" spans="1:11" ht="22.2" customHeight="1">
      <c r="A15" s="63" t="s">
        <v>183</v>
      </c>
      <c r="B15" s="30"/>
      <c r="C15" s="30"/>
      <c r="D15" s="30"/>
      <c r="E15" s="53">
        <v>2126</v>
      </c>
      <c r="F15" s="53"/>
      <c r="G15" s="53">
        <v>-215</v>
      </c>
      <c r="H15" s="53"/>
      <c r="I15" s="53">
        <v>2126</v>
      </c>
      <c r="J15" s="53"/>
      <c r="K15" s="53">
        <v>-215</v>
      </c>
    </row>
    <row r="16" spans="1:11" ht="22.2" customHeight="1">
      <c r="A16" s="63" t="s">
        <v>162</v>
      </c>
      <c r="B16" s="30"/>
      <c r="C16" s="30"/>
      <c r="D16" s="30"/>
      <c r="E16" s="53">
        <v>-258</v>
      </c>
      <c r="F16" s="53"/>
      <c r="G16" s="53">
        <v>-144</v>
      </c>
      <c r="H16" s="53"/>
      <c r="I16" s="53">
        <v>-258</v>
      </c>
      <c r="J16" s="53"/>
      <c r="K16" s="53">
        <v>-144</v>
      </c>
    </row>
    <row r="17" spans="1:11" ht="22.2" customHeight="1">
      <c r="A17" s="63" t="s">
        <v>190</v>
      </c>
      <c r="B17" s="30"/>
      <c r="C17" s="30"/>
      <c r="D17" s="30"/>
      <c r="F17" s="53"/>
      <c r="H17" s="53"/>
      <c r="I17" s="53"/>
      <c r="J17" s="53"/>
    </row>
    <row r="18" spans="1:11" ht="22.2" customHeight="1">
      <c r="A18" s="63" t="s">
        <v>143</v>
      </c>
      <c r="B18" s="30"/>
      <c r="C18" s="30"/>
      <c r="D18" s="30"/>
      <c r="E18" s="53">
        <v>5278</v>
      </c>
      <c r="F18" s="53"/>
      <c r="G18" s="53">
        <v>-1743</v>
      </c>
      <c r="H18" s="53"/>
      <c r="I18" s="53">
        <v>0</v>
      </c>
      <c r="J18" s="53"/>
      <c r="K18" s="53">
        <v>0</v>
      </c>
    </row>
    <row r="19" spans="1:11" ht="22.2" customHeight="1">
      <c r="A19" s="63" t="s">
        <v>159</v>
      </c>
      <c r="B19" s="30"/>
      <c r="C19" s="30"/>
      <c r="D19" s="30"/>
      <c r="E19" s="53">
        <v>3751</v>
      </c>
      <c r="F19" s="53"/>
      <c r="G19" s="53">
        <v>3217</v>
      </c>
      <c r="H19" s="53"/>
      <c r="I19" s="53">
        <v>3751</v>
      </c>
      <c r="J19" s="53"/>
      <c r="K19" s="53">
        <v>3217</v>
      </c>
    </row>
    <row r="20" spans="1:11" ht="22.2" customHeight="1">
      <c r="A20" s="63" t="s">
        <v>185</v>
      </c>
      <c r="B20" s="30"/>
      <c r="C20" s="30"/>
      <c r="D20" s="30"/>
      <c r="E20" s="53">
        <v>133</v>
      </c>
      <c r="F20" s="53"/>
      <c r="G20" s="53">
        <v>-185</v>
      </c>
      <c r="H20" s="53"/>
      <c r="I20" s="53">
        <v>133</v>
      </c>
      <c r="J20" s="53"/>
      <c r="K20" s="53">
        <v>-185</v>
      </c>
    </row>
    <row r="21" spans="1:11" ht="22.2" customHeight="1">
      <c r="A21" s="63" t="s">
        <v>165</v>
      </c>
      <c r="B21" s="30"/>
      <c r="C21" s="30"/>
      <c r="D21" s="30"/>
      <c r="E21" s="53">
        <v>-84</v>
      </c>
      <c r="F21" s="53"/>
      <c r="G21" s="53">
        <v>-7</v>
      </c>
      <c r="H21" s="53"/>
      <c r="I21" s="53">
        <v>-41</v>
      </c>
      <c r="J21" s="53"/>
      <c r="K21" s="53">
        <v>-7</v>
      </c>
    </row>
    <row r="22" spans="1:11" ht="22.2" customHeight="1">
      <c r="A22" s="63" t="s">
        <v>166</v>
      </c>
      <c r="B22" s="30"/>
      <c r="C22" s="30"/>
      <c r="D22" s="30"/>
      <c r="E22" s="55">
        <v>6468</v>
      </c>
      <c r="F22" s="53"/>
      <c r="G22" s="55">
        <v>7807</v>
      </c>
      <c r="H22" s="53"/>
      <c r="I22" s="55">
        <v>6468</v>
      </c>
      <c r="J22" s="53"/>
      <c r="K22" s="55">
        <v>7807</v>
      </c>
    </row>
    <row r="23" spans="1:11" ht="22.2" customHeight="1">
      <c r="A23" s="63" t="s">
        <v>56</v>
      </c>
      <c r="B23" s="30"/>
      <c r="C23" s="30"/>
      <c r="D23" s="30"/>
    </row>
    <row r="24" spans="1:11" ht="22.2" customHeight="1">
      <c r="A24" s="63" t="s">
        <v>57</v>
      </c>
      <c r="B24" s="30"/>
      <c r="C24" s="30"/>
      <c r="D24" s="30"/>
      <c r="E24" s="14">
        <f>SUM(E9:E22)</f>
        <v>96694</v>
      </c>
      <c r="F24" s="53"/>
      <c r="G24" s="14">
        <f>SUM(G9:G22)</f>
        <v>93072</v>
      </c>
      <c r="H24" s="53"/>
      <c r="I24" s="14">
        <f>SUM(I9:I22)</f>
        <v>97183</v>
      </c>
      <c r="J24" s="53"/>
      <c r="K24" s="14">
        <f>SUM(K9:K22)</f>
        <v>93174</v>
      </c>
    </row>
    <row r="25" spans="1:11" ht="22.2" customHeight="1">
      <c r="A25" s="63" t="s">
        <v>50</v>
      </c>
      <c r="B25" s="30"/>
      <c r="C25" s="30"/>
      <c r="D25" s="30"/>
      <c r="E25" s="53"/>
      <c r="F25" s="53"/>
      <c r="G25" s="20"/>
      <c r="H25" s="53"/>
      <c r="I25" s="53"/>
      <c r="J25" s="53"/>
      <c r="K25" s="20"/>
    </row>
    <row r="26" spans="1:11" ht="22.2" customHeight="1">
      <c r="A26" s="63" t="s">
        <v>160</v>
      </c>
      <c r="B26" s="30"/>
      <c r="C26" s="30"/>
      <c r="D26" s="30"/>
      <c r="E26" s="53">
        <v>19137</v>
      </c>
      <c r="F26" s="53"/>
      <c r="G26" s="53">
        <v>-45991</v>
      </c>
      <c r="H26" s="53"/>
      <c r="I26" s="53">
        <v>19206</v>
      </c>
      <c r="J26" s="53"/>
      <c r="K26" s="53">
        <v>-46601</v>
      </c>
    </row>
    <row r="27" spans="1:11" ht="22.2" customHeight="1">
      <c r="A27" s="63" t="s">
        <v>51</v>
      </c>
      <c r="B27" s="30"/>
      <c r="C27" s="30"/>
      <c r="D27" s="30"/>
      <c r="E27" s="53">
        <v>-17335</v>
      </c>
      <c r="F27" s="53"/>
      <c r="G27" s="53">
        <v>-1541</v>
      </c>
      <c r="H27" s="53"/>
      <c r="I27" s="53">
        <v>-17399</v>
      </c>
      <c r="J27" s="53"/>
      <c r="K27" s="53">
        <v>-1610</v>
      </c>
    </row>
    <row r="28" spans="1:11" ht="22.2" customHeight="1">
      <c r="A28" s="63" t="s">
        <v>85</v>
      </c>
      <c r="B28" s="30"/>
      <c r="C28" s="30"/>
      <c r="D28" s="30"/>
      <c r="E28" s="53">
        <v>-77</v>
      </c>
      <c r="F28" s="53"/>
      <c r="G28" s="53">
        <v>581</v>
      </c>
      <c r="H28" s="53"/>
      <c r="I28" s="53">
        <v>-77</v>
      </c>
      <c r="J28" s="53"/>
      <c r="K28" s="53">
        <v>581</v>
      </c>
    </row>
    <row r="29" spans="1:11" ht="22.2" customHeight="1">
      <c r="A29" s="63" t="s">
        <v>84</v>
      </c>
      <c r="B29" s="30"/>
      <c r="C29" s="30"/>
      <c r="D29" s="30"/>
      <c r="E29" s="53">
        <v>-7273</v>
      </c>
      <c r="F29" s="53"/>
      <c r="G29" s="53">
        <v>-7824</v>
      </c>
      <c r="H29" s="53"/>
      <c r="I29" s="53">
        <v>-7272</v>
      </c>
      <c r="J29" s="53"/>
      <c r="K29" s="53">
        <v>-7822</v>
      </c>
    </row>
    <row r="30" spans="1:11" ht="22.2" customHeight="1">
      <c r="A30" s="63" t="s">
        <v>94</v>
      </c>
      <c r="B30" s="30"/>
      <c r="C30" s="30"/>
      <c r="D30" s="30"/>
      <c r="E30" s="53"/>
      <c r="F30" s="53"/>
      <c r="G30" s="53"/>
      <c r="H30" s="53"/>
      <c r="I30" s="53"/>
      <c r="J30" s="53"/>
      <c r="K30" s="53"/>
    </row>
    <row r="31" spans="1:11" ht="22.2" customHeight="1">
      <c r="A31" s="63" t="s">
        <v>161</v>
      </c>
      <c r="B31" s="30"/>
      <c r="C31" s="30"/>
      <c r="D31" s="30"/>
      <c r="E31" s="55">
        <v>-5004</v>
      </c>
      <c r="F31" s="53"/>
      <c r="G31" s="55">
        <v>23142</v>
      </c>
      <c r="H31" s="53"/>
      <c r="I31" s="55">
        <v>-5307</v>
      </c>
      <c r="J31" s="53"/>
      <c r="K31" s="55">
        <v>22759</v>
      </c>
    </row>
    <row r="32" spans="1:11" ht="22.2" customHeight="1">
      <c r="A32" s="63" t="s">
        <v>146</v>
      </c>
      <c r="B32" s="30"/>
      <c r="C32" s="30"/>
      <c r="D32" s="30"/>
      <c r="E32" s="53">
        <f>SUM(E24:E31)</f>
        <v>86142</v>
      </c>
      <c r="F32" s="53"/>
      <c r="G32" s="53">
        <f>SUM(G24:G31)</f>
        <v>61439</v>
      </c>
      <c r="H32" s="53"/>
      <c r="I32" s="53">
        <f>SUM(I24:I31)</f>
        <v>86334</v>
      </c>
      <c r="J32" s="53"/>
      <c r="K32" s="53">
        <f>SUM(K24:K31)</f>
        <v>60481</v>
      </c>
    </row>
    <row r="33" spans="1:11" ht="22.2" customHeight="1">
      <c r="A33" s="63" t="s">
        <v>152</v>
      </c>
      <c r="B33" s="30"/>
      <c r="C33" s="30"/>
      <c r="D33" s="30"/>
      <c r="E33" s="53">
        <v>109</v>
      </c>
      <c r="F33" s="53"/>
      <c r="G33" s="53">
        <v>7</v>
      </c>
      <c r="H33" s="53"/>
      <c r="I33" s="53">
        <v>66</v>
      </c>
      <c r="J33" s="53"/>
      <c r="K33" s="53">
        <v>7</v>
      </c>
    </row>
    <row r="34" spans="1:11" ht="22.2" customHeight="1">
      <c r="A34" s="63" t="s">
        <v>145</v>
      </c>
      <c r="B34" s="30"/>
      <c r="C34" s="30"/>
      <c r="D34" s="30"/>
      <c r="E34" s="53">
        <v>-556</v>
      </c>
      <c r="F34" s="53"/>
      <c r="G34" s="53">
        <v>-1458</v>
      </c>
      <c r="H34" s="53"/>
      <c r="I34" s="53">
        <v>-556</v>
      </c>
      <c r="J34" s="53"/>
      <c r="K34" s="53">
        <v>-1458</v>
      </c>
    </row>
    <row r="35" spans="1:11" ht="22.2" customHeight="1">
      <c r="A35" s="63" t="s">
        <v>52</v>
      </c>
      <c r="B35" s="30"/>
      <c r="C35" s="30"/>
      <c r="D35" s="30"/>
      <c r="E35" s="53">
        <v>-5452</v>
      </c>
      <c r="F35" s="53"/>
      <c r="G35" s="53">
        <v>-6816</v>
      </c>
      <c r="H35" s="53"/>
      <c r="I35" s="53">
        <v>-5452</v>
      </c>
      <c r="J35" s="53"/>
      <c r="K35" s="53">
        <v>-6816</v>
      </c>
    </row>
    <row r="36" spans="1:11" ht="22.2" customHeight="1">
      <c r="A36" s="63" t="s">
        <v>53</v>
      </c>
      <c r="B36" s="30"/>
      <c r="C36" s="30"/>
      <c r="D36" s="30"/>
      <c r="E36" s="55">
        <v>-396</v>
      </c>
      <c r="F36" s="53"/>
      <c r="G36" s="55">
        <v>1624</v>
      </c>
      <c r="H36" s="53"/>
      <c r="I36" s="55">
        <v>-396</v>
      </c>
      <c r="J36" s="53"/>
      <c r="K36" s="55">
        <v>-23</v>
      </c>
    </row>
    <row r="37" spans="1:11" ht="22.2" customHeight="1">
      <c r="A37" s="62" t="s">
        <v>147</v>
      </c>
      <c r="B37" s="30"/>
      <c r="C37" s="30"/>
      <c r="D37" s="30"/>
      <c r="E37" s="64">
        <f>SUM(E32:E36)</f>
        <v>79847</v>
      </c>
      <c r="F37" s="53"/>
      <c r="G37" s="64">
        <f>SUM(G32:G36)</f>
        <v>54796</v>
      </c>
      <c r="H37" s="53"/>
      <c r="I37" s="64">
        <f>SUM(I32:I36)</f>
        <v>79996</v>
      </c>
      <c r="J37" s="53"/>
      <c r="K37" s="64">
        <f>SUM(K32:K36)</f>
        <v>52191</v>
      </c>
    </row>
    <row r="38" spans="1:11" ht="22.2" customHeight="1">
      <c r="A38" s="63"/>
      <c r="B38" s="63"/>
      <c r="C38" s="63"/>
      <c r="D38" s="30"/>
      <c r="E38" s="63"/>
      <c r="F38" s="63"/>
      <c r="G38" s="63"/>
      <c r="H38" s="63"/>
      <c r="I38" s="63"/>
      <c r="J38" s="63"/>
      <c r="K38" s="63"/>
    </row>
    <row r="39" spans="1:11" ht="22.2" customHeight="1">
      <c r="A39" s="51" t="s">
        <v>10</v>
      </c>
      <c r="B39" s="63"/>
      <c r="C39" s="63"/>
      <c r="D39" s="30"/>
      <c r="E39" s="63"/>
      <c r="F39" s="63"/>
      <c r="G39" s="63"/>
      <c r="H39" s="63"/>
      <c r="I39" s="63"/>
      <c r="J39" s="63"/>
      <c r="K39" s="63"/>
    </row>
    <row r="40" spans="1:11" ht="22.2" customHeight="1">
      <c r="B40" s="63"/>
      <c r="C40" s="63"/>
      <c r="D40" s="30"/>
      <c r="E40" s="63"/>
      <c r="F40" s="63"/>
      <c r="G40" s="63"/>
      <c r="H40" s="63"/>
      <c r="I40" s="63"/>
      <c r="J40" s="63"/>
      <c r="K40" s="18" t="s">
        <v>70</v>
      </c>
    </row>
    <row r="41" spans="1:11" ht="22.2" customHeight="1">
      <c r="A41" s="50" t="s">
        <v>115</v>
      </c>
      <c r="B41" s="1"/>
      <c r="D41" s="3"/>
      <c r="E41" s="3"/>
      <c r="F41" s="3"/>
      <c r="G41" s="3"/>
      <c r="H41" s="3"/>
      <c r="I41" s="3"/>
      <c r="J41" s="3"/>
      <c r="K41" s="3"/>
    </row>
    <row r="42" spans="1:11" ht="22.2" customHeight="1">
      <c r="A42" s="50" t="s">
        <v>196</v>
      </c>
      <c r="B42" s="3"/>
      <c r="D42" s="3"/>
      <c r="E42" s="3"/>
      <c r="F42" s="3"/>
      <c r="G42" s="3"/>
      <c r="H42" s="3"/>
      <c r="I42" s="3"/>
      <c r="J42" s="3"/>
      <c r="K42" s="3"/>
    </row>
    <row r="43" spans="1:11" ht="22.2" customHeight="1">
      <c r="A43" s="50" t="s">
        <v>180</v>
      </c>
      <c r="B43" s="3"/>
      <c r="D43" s="3"/>
      <c r="E43" s="3"/>
      <c r="F43" s="3"/>
      <c r="G43" s="3"/>
      <c r="H43" s="3"/>
      <c r="I43" s="3"/>
      <c r="J43" s="3"/>
      <c r="K43" s="3"/>
    </row>
    <row r="44" spans="1:11" ht="22.2" customHeight="1">
      <c r="B44" s="51"/>
      <c r="C44" s="51"/>
      <c r="D44" s="51"/>
      <c r="E44" s="51"/>
      <c r="F44" s="51"/>
      <c r="G44" s="51"/>
      <c r="H44" s="51"/>
      <c r="I44" s="51"/>
      <c r="J44" s="51"/>
      <c r="K44" s="6" t="s">
        <v>64</v>
      </c>
    </row>
    <row r="45" spans="1:11" ht="22.2" customHeight="1">
      <c r="B45" s="51"/>
      <c r="C45" s="51"/>
      <c r="D45" s="51"/>
      <c r="E45" s="40"/>
      <c r="F45" s="39" t="s">
        <v>87</v>
      </c>
      <c r="G45" s="40"/>
      <c r="H45" s="2"/>
      <c r="I45" s="56"/>
      <c r="J45" s="41" t="s">
        <v>86</v>
      </c>
      <c r="K45" s="56"/>
    </row>
    <row r="46" spans="1:11" ht="22.2" customHeight="1">
      <c r="C46" s="7"/>
      <c r="E46" s="45" t="s">
        <v>174</v>
      </c>
      <c r="F46" s="9"/>
      <c r="G46" s="45" t="s">
        <v>154</v>
      </c>
      <c r="H46" s="9"/>
      <c r="I46" s="45" t="s">
        <v>174</v>
      </c>
      <c r="J46" s="9"/>
      <c r="K46" s="45" t="s">
        <v>154</v>
      </c>
    </row>
    <row r="47" spans="1:11" ht="22.2" customHeight="1">
      <c r="A47" s="62" t="s">
        <v>55</v>
      </c>
      <c r="B47" s="63"/>
      <c r="C47" s="63"/>
      <c r="D47" s="30"/>
      <c r="E47" s="53"/>
      <c r="F47" s="53"/>
      <c r="G47" s="53"/>
      <c r="H47" s="53"/>
      <c r="I47" s="53"/>
      <c r="J47" s="53"/>
      <c r="K47" s="53"/>
    </row>
    <row r="48" spans="1:11" ht="22.2" customHeight="1">
      <c r="A48" s="63" t="s">
        <v>71</v>
      </c>
      <c r="B48" s="63"/>
      <c r="C48" s="63"/>
      <c r="D48" s="30"/>
      <c r="E48" s="53">
        <v>-40772</v>
      </c>
      <c r="F48" s="30"/>
      <c r="G48" s="53">
        <v>-18735</v>
      </c>
      <c r="H48" s="30"/>
      <c r="I48" s="53">
        <v>-40772</v>
      </c>
      <c r="J48" s="30"/>
      <c r="K48" s="53">
        <v>-18735</v>
      </c>
    </row>
    <row r="49" spans="1:11" ht="22.2" customHeight="1">
      <c r="A49" s="63" t="s">
        <v>167</v>
      </c>
      <c r="B49" s="63"/>
      <c r="C49" s="63"/>
      <c r="D49" s="30"/>
      <c r="E49" s="53">
        <v>258</v>
      </c>
      <c r="F49" s="30"/>
      <c r="G49" s="53">
        <v>147</v>
      </c>
      <c r="H49" s="30"/>
      <c r="I49" s="53">
        <v>258</v>
      </c>
      <c r="J49" s="30"/>
      <c r="K49" s="53">
        <v>147</v>
      </c>
    </row>
    <row r="50" spans="1:11" ht="22.2" customHeight="1">
      <c r="A50" s="63" t="s">
        <v>106</v>
      </c>
      <c r="B50" s="63"/>
      <c r="C50" s="63"/>
      <c r="D50" s="30"/>
      <c r="E50" s="53">
        <v>-375</v>
      </c>
      <c r="F50" s="30"/>
      <c r="G50" s="53">
        <v>-176</v>
      </c>
      <c r="H50" s="30"/>
      <c r="I50" s="53">
        <v>-375</v>
      </c>
      <c r="J50" s="30"/>
      <c r="K50" s="53">
        <v>-176</v>
      </c>
    </row>
    <row r="51" spans="1:11" ht="22.2" customHeight="1">
      <c r="A51" s="63" t="s">
        <v>135</v>
      </c>
      <c r="B51" s="63"/>
      <c r="C51" s="63"/>
      <c r="D51" s="30"/>
      <c r="E51" s="53">
        <v>0</v>
      </c>
      <c r="F51" s="30"/>
      <c r="G51" s="53">
        <v>1869</v>
      </c>
      <c r="H51" s="30"/>
      <c r="I51" s="53">
        <v>0</v>
      </c>
      <c r="J51" s="30"/>
      <c r="K51" s="53">
        <v>1869</v>
      </c>
    </row>
    <row r="52" spans="1:11" ht="22.2" customHeight="1">
      <c r="A52" s="63" t="s">
        <v>197</v>
      </c>
      <c r="B52" s="30"/>
      <c r="C52" s="30"/>
      <c r="D52" s="30"/>
      <c r="E52" s="55">
        <v>-3569</v>
      </c>
      <c r="F52" s="30"/>
      <c r="G52" s="55">
        <v>108</v>
      </c>
      <c r="H52" s="30"/>
      <c r="I52" s="55">
        <v>-3569</v>
      </c>
      <c r="J52" s="30"/>
      <c r="K52" s="55">
        <v>108</v>
      </c>
    </row>
    <row r="53" spans="1:11" ht="22.2" customHeight="1">
      <c r="A53" s="62" t="s">
        <v>148</v>
      </c>
      <c r="B53" s="30"/>
      <c r="C53" s="30"/>
      <c r="D53" s="30"/>
      <c r="E53" s="55">
        <f>SUM(E48:E52)</f>
        <v>-44458</v>
      </c>
      <c r="F53" s="30"/>
      <c r="G53" s="55">
        <f>SUM(G48:G52)</f>
        <v>-16787</v>
      </c>
      <c r="H53" s="30"/>
      <c r="I53" s="55">
        <f>SUM(I48:I52)</f>
        <v>-44458</v>
      </c>
      <c r="J53" s="30"/>
      <c r="K53" s="55">
        <f>SUM(K48:K52)</f>
        <v>-16787</v>
      </c>
    </row>
    <row r="54" spans="1:11" ht="22.2" customHeight="1">
      <c r="A54" s="62" t="s">
        <v>54</v>
      </c>
      <c r="B54" s="30"/>
      <c r="C54" s="30"/>
      <c r="D54" s="30"/>
      <c r="E54" s="53"/>
      <c r="F54" s="63"/>
      <c r="G54" s="63"/>
      <c r="H54" s="63"/>
      <c r="I54" s="53"/>
      <c r="J54" s="63"/>
      <c r="K54" s="53"/>
    </row>
    <row r="55" spans="1:11" ht="22.2" customHeight="1">
      <c r="A55" s="63" t="s">
        <v>136</v>
      </c>
      <c r="B55" s="30"/>
      <c r="C55" s="30"/>
      <c r="D55" s="30"/>
      <c r="E55" s="53">
        <v>331317</v>
      </c>
      <c r="F55" s="30"/>
      <c r="G55" s="53">
        <v>330955</v>
      </c>
      <c r="H55" s="30"/>
      <c r="I55" s="53">
        <v>331317</v>
      </c>
      <c r="J55" s="30"/>
      <c r="K55" s="53">
        <v>330955</v>
      </c>
    </row>
    <row r="56" spans="1:11" ht="22.2" customHeight="1">
      <c r="A56" s="63" t="s">
        <v>137</v>
      </c>
      <c r="B56" s="30"/>
      <c r="C56" s="30"/>
      <c r="D56" s="30"/>
      <c r="E56" s="53">
        <v>-320415</v>
      </c>
      <c r="F56" s="30"/>
      <c r="G56" s="53">
        <v>-295358</v>
      </c>
      <c r="H56" s="30"/>
      <c r="I56" s="53">
        <v>-320415</v>
      </c>
      <c r="J56" s="30"/>
      <c r="K56" s="53">
        <v>-295358</v>
      </c>
    </row>
    <row r="57" spans="1:11" ht="22.2" customHeight="1">
      <c r="A57" s="63" t="s">
        <v>81</v>
      </c>
      <c r="B57" s="30"/>
      <c r="C57" s="30"/>
      <c r="D57" s="30"/>
      <c r="E57" s="53">
        <v>762</v>
      </c>
      <c r="F57" s="30"/>
      <c r="G57" s="53">
        <v>-1856</v>
      </c>
      <c r="H57" s="30"/>
      <c r="I57" s="53">
        <v>762</v>
      </c>
      <c r="J57" s="30"/>
      <c r="K57" s="53">
        <v>-1856</v>
      </c>
    </row>
    <row r="58" spans="1:11" ht="22.2" customHeight="1">
      <c r="A58" s="63" t="s">
        <v>111</v>
      </c>
      <c r="B58" s="30"/>
      <c r="C58" s="30"/>
      <c r="D58" s="30"/>
      <c r="E58" s="53">
        <v>-23529</v>
      </c>
      <c r="F58" s="30"/>
      <c r="G58" s="53">
        <v>-26285</v>
      </c>
      <c r="H58" s="30"/>
      <c r="I58" s="53">
        <v>-23529</v>
      </c>
      <c r="J58" s="30"/>
      <c r="K58" s="53">
        <v>-26285</v>
      </c>
    </row>
    <row r="59" spans="1:11" ht="22.2" customHeight="1">
      <c r="A59" s="63" t="s">
        <v>105</v>
      </c>
      <c r="B59" s="30"/>
      <c r="C59" s="30"/>
      <c r="D59" s="30"/>
      <c r="E59" s="53">
        <v>-1057</v>
      </c>
      <c r="F59" s="30"/>
      <c r="G59" s="53">
        <v>-1060</v>
      </c>
      <c r="H59" s="30"/>
      <c r="I59" s="53">
        <v>-1057</v>
      </c>
      <c r="J59" s="30"/>
      <c r="K59" s="53">
        <v>-1060</v>
      </c>
    </row>
    <row r="60" spans="1:11" ht="22.2" customHeight="1">
      <c r="A60" s="63" t="s">
        <v>104</v>
      </c>
      <c r="B60" s="30"/>
      <c r="C60" s="30"/>
      <c r="D60" s="30"/>
      <c r="E60" s="53">
        <v>-18309</v>
      </c>
      <c r="F60" s="30"/>
      <c r="G60" s="53">
        <v>0</v>
      </c>
      <c r="H60" s="30"/>
      <c r="I60" s="53">
        <v>-18309</v>
      </c>
      <c r="J60" s="30"/>
      <c r="K60" s="53">
        <v>0</v>
      </c>
    </row>
    <row r="61" spans="1:11" ht="22.2" customHeight="1">
      <c r="A61" s="63" t="s">
        <v>191</v>
      </c>
      <c r="B61" s="30"/>
      <c r="C61" s="30"/>
      <c r="D61" s="30"/>
      <c r="E61" s="53"/>
      <c r="F61" s="30"/>
      <c r="G61" s="53"/>
      <c r="H61" s="30"/>
      <c r="I61" s="53"/>
      <c r="J61" s="30"/>
      <c r="K61" s="53"/>
    </row>
    <row r="62" spans="1:11" ht="22.2" customHeight="1">
      <c r="A62" s="63" t="s">
        <v>192</v>
      </c>
      <c r="B62" s="30"/>
      <c r="C62" s="30"/>
      <c r="D62" s="30"/>
      <c r="E62" s="22">
        <v>1</v>
      </c>
      <c r="F62" s="30"/>
      <c r="G62" s="22">
        <v>0</v>
      </c>
      <c r="H62" s="30"/>
      <c r="I62" s="55">
        <v>1</v>
      </c>
      <c r="J62" s="30"/>
      <c r="K62" s="55">
        <v>0</v>
      </c>
    </row>
    <row r="63" spans="1:11" ht="22.2" customHeight="1">
      <c r="A63" s="62" t="s">
        <v>193</v>
      </c>
      <c r="B63" s="30"/>
      <c r="C63" s="30"/>
      <c r="D63" s="30"/>
      <c r="E63" s="55">
        <f>SUM(E55:E62)</f>
        <v>-31230</v>
      </c>
      <c r="F63" s="53"/>
      <c r="G63" s="55">
        <f>SUM(G55:G62)</f>
        <v>6396</v>
      </c>
      <c r="H63" s="53"/>
      <c r="I63" s="55">
        <f>SUM(I55:I62)</f>
        <v>-31230</v>
      </c>
      <c r="J63" s="53"/>
      <c r="K63" s="55">
        <f>SUM(K55:K62)</f>
        <v>6396</v>
      </c>
    </row>
    <row r="64" spans="1:11" ht="22.2" customHeight="1">
      <c r="A64" s="62" t="s">
        <v>128</v>
      </c>
      <c r="B64" s="30"/>
      <c r="C64" s="30"/>
      <c r="D64" s="30"/>
      <c r="E64" s="55">
        <v>480</v>
      </c>
      <c r="F64" s="30"/>
      <c r="G64" s="55">
        <v>-1901</v>
      </c>
      <c r="H64" s="30"/>
      <c r="I64" s="55">
        <v>0</v>
      </c>
      <c r="J64" s="30"/>
      <c r="K64" s="55">
        <v>0</v>
      </c>
    </row>
    <row r="65" spans="1:11" ht="22.2" customHeight="1">
      <c r="A65" s="62" t="s">
        <v>194</v>
      </c>
      <c r="B65" s="30"/>
      <c r="C65" s="30"/>
      <c r="D65" s="30"/>
      <c r="E65" s="53">
        <f>E37+E53+E63+E64</f>
        <v>4639</v>
      </c>
      <c r="F65" s="53"/>
      <c r="G65" s="53">
        <f>G37+G53+G63+G64</f>
        <v>42504</v>
      </c>
      <c r="H65" s="53"/>
      <c r="I65" s="53">
        <f>I37+I53+I63+I64</f>
        <v>4308</v>
      </c>
      <c r="J65" s="53"/>
      <c r="K65" s="53">
        <f>K37+K53+K63+K64</f>
        <v>41800</v>
      </c>
    </row>
    <row r="66" spans="1:11" ht="22.2" customHeight="1">
      <c r="A66" s="63" t="s">
        <v>67</v>
      </c>
      <c r="B66" s="30"/>
      <c r="C66" s="30"/>
      <c r="D66" s="30"/>
      <c r="E66" s="55">
        <v>93748</v>
      </c>
      <c r="F66" s="53"/>
      <c r="G66" s="55">
        <v>62077</v>
      </c>
      <c r="H66" s="53"/>
      <c r="I66" s="55">
        <v>72215</v>
      </c>
      <c r="J66" s="53"/>
      <c r="K66" s="55">
        <v>44229</v>
      </c>
    </row>
    <row r="67" spans="1:11" ht="22.2" customHeight="1" thickBot="1">
      <c r="A67" s="62" t="s">
        <v>68</v>
      </c>
      <c r="B67" s="30"/>
      <c r="C67" s="30"/>
      <c r="D67" s="30"/>
      <c r="E67" s="65">
        <f>SUM(E65:E66)</f>
        <v>98387</v>
      </c>
      <c r="F67" s="53"/>
      <c r="G67" s="65">
        <f>SUM(G65:G66)</f>
        <v>104581</v>
      </c>
      <c r="H67" s="53"/>
      <c r="I67" s="65">
        <f>SUM(I65:I66)</f>
        <v>76523</v>
      </c>
      <c r="J67" s="53"/>
      <c r="K67" s="65">
        <f>SUM(K65:K66)</f>
        <v>86029</v>
      </c>
    </row>
    <row r="68" spans="1:11" ht="22.2" customHeight="1" thickTop="1">
      <c r="A68" s="63"/>
      <c r="B68" s="30"/>
      <c r="C68" s="30"/>
      <c r="D68" s="30"/>
      <c r="E68" s="14">
        <f>E67-'BS&amp;PL'!E12</f>
        <v>0</v>
      </c>
      <c r="F68" s="53"/>
      <c r="G68" s="14"/>
      <c r="H68" s="53"/>
      <c r="I68" s="14">
        <f>I67-'BS&amp;PL'!I12</f>
        <v>0</v>
      </c>
      <c r="J68" s="53"/>
      <c r="K68" s="14"/>
    </row>
    <row r="69" spans="1:11" ht="22.2" customHeight="1">
      <c r="A69" s="62" t="s">
        <v>113</v>
      </c>
      <c r="B69" s="30"/>
      <c r="C69" s="30"/>
      <c r="D69" s="30"/>
      <c r="E69" s="14"/>
      <c r="F69" s="53"/>
      <c r="G69" s="14"/>
      <c r="H69" s="53"/>
      <c r="I69" s="14"/>
      <c r="J69" s="53"/>
      <c r="K69" s="14"/>
    </row>
    <row r="70" spans="1:11" ht="22.2" customHeight="1">
      <c r="A70" s="63" t="s">
        <v>112</v>
      </c>
      <c r="B70" s="30"/>
      <c r="C70" s="30"/>
      <c r="D70" s="30"/>
      <c r="E70" s="14"/>
      <c r="F70" s="53"/>
      <c r="G70" s="14"/>
      <c r="H70" s="53"/>
      <c r="I70" s="14"/>
      <c r="J70" s="53"/>
      <c r="K70" s="14"/>
    </row>
    <row r="71" spans="1:11" ht="22.2" customHeight="1">
      <c r="A71" s="63" t="s">
        <v>59</v>
      </c>
      <c r="B71" s="30"/>
      <c r="C71" s="30"/>
      <c r="D71" s="30"/>
      <c r="E71" s="14">
        <v>2349</v>
      </c>
      <c r="F71" s="14"/>
      <c r="G71" s="14">
        <v>923</v>
      </c>
      <c r="H71" s="14"/>
      <c r="I71" s="14">
        <v>2349</v>
      </c>
      <c r="J71" s="14"/>
      <c r="K71" s="14">
        <v>923</v>
      </c>
    </row>
    <row r="72" spans="1:11" ht="22.2" customHeight="1">
      <c r="A72" s="63" t="s">
        <v>171</v>
      </c>
      <c r="B72" s="30"/>
      <c r="C72" s="30"/>
      <c r="D72" s="30"/>
      <c r="E72" s="14">
        <v>2705</v>
      </c>
      <c r="F72" s="14"/>
      <c r="G72" s="14">
        <v>0</v>
      </c>
      <c r="H72" s="14"/>
      <c r="I72" s="14">
        <v>2705</v>
      </c>
      <c r="J72" s="14"/>
      <c r="K72" s="14">
        <v>0</v>
      </c>
    </row>
    <row r="73" spans="1:11" ht="22.2" customHeight="1">
      <c r="A73" s="63"/>
      <c r="B73" s="30"/>
      <c r="C73" s="30"/>
      <c r="D73" s="30"/>
      <c r="E73" s="14"/>
      <c r="F73" s="14"/>
      <c r="G73" s="14"/>
      <c r="H73" s="30"/>
      <c r="I73" s="31"/>
      <c r="J73" s="30"/>
      <c r="K73" s="31"/>
    </row>
    <row r="74" spans="1:11" ht="22.2" customHeight="1">
      <c r="A74" s="51" t="s">
        <v>10</v>
      </c>
      <c r="B74" s="63"/>
      <c r="C74" s="63"/>
      <c r="D74" s="30"/>
      <c r="E74" s="63"/>
      <c r="F74" s="63"/>
      <c r="G74" s="63"/>
      <c r="H74" s="63"/>
      <c r="I74" s="63"/>
      <c r="J74" s="63"/>
      <c r="K74" s="63"/>
    </row>
  </sheetData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B2EF2F-A8CC-4C88-AF60-5A606051F0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08BB91-B882-455E-B56C-6608AF97B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59662F-60B8-4EE9-B20D-9BCE1678CB28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purl.org/dc/dcmitype/"/>
    <ds:schemaRef ds:uri="63bc030a-3283-43ab-804d-8532f4cf81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c0624b5-3477-44a4-ae14-70480fff47b8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</vt:lpstr>
      <vt:lpstr>CE_Conso</vt:lpstr>
      <vt:lpstr>CE Company Only</vt:lpstr>
      <vt:lpstr>CF</vt:lpstr>
      <vt:lpstr>'BS&amp;PL'!Print_Area</vt:lpstr>
      <vt:lpstr>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2026-05-08T12:41:16Z</cp:lastPrinted>
  <dcterms:created xsi:type="dcterms:W3CDTF">2011-03-15T03:50:46Z</dcterms:created>
  <dcterms:modified xsi:type="dcterms:W3CDTF">2026-05-12T07:12:33Z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0x0101006AA0EC327DD3F24A8121FEB3E142818D</vt:lpwstr>
  </property>
  <property fmtid="{D5CDD505-2E9C-101B-9397-08002B2CF9AE}" pid="3" name="MediaServiceImageTags">
    <vt:lpwstr/>
  </property>
</Properties>
</file>