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C Concrete Product\2026\Q1'2026\STC\"/>
    </mc:Choice>
  </mc:AlternateContent>
  <xr:revisionPtr revIDLastSave="0" documentId="8_{4F8B5EF4-87DF-4B9C-B683-B4987815C3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5" r:id="rId2"/>
    <sheet name="SE" sheetId="3" r:id="rId3"/>
    <sheet name="CF" sheetId="7" r:id="rId4"/>
  </sheets>
  <definedNames>
    <definedName name="_xlnm.Print_Area" localSheetId="0">BS!$A$1:$J$87</definedName>
    <definedName name="_xlnm.Print_Area" localSheetId="3">CF!$A$1:$G$59</definedName>
    <definedName name="_xlnm.Print_Area" localSheetId="1">PL!$A$1:$H$32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" i="5" l="1"/>
  <c r="F11" i="5"/>
  <c r="P9" i="3" l="1"/>
  <c r="G39" i="7"/>
  <c r="E39" i="7"/>
  <c r="H16" i="5"/>
  <c r="F16" i="5"/>
  <c r="G46" i="7" l="1"/>
  <c r="E46" i="7"/>
  <c r="H17" i="5"/>
  <c r="H19" i="5" s="1"/>
  <c r="H21" i="5" s="1"/>
  <c r="F17" i="5"/>
  <c r="F19" i="5" s="1"/>
  <c r="F21" i="5" s="1"/>
  <c r="H20" i="1"/>
  <c r="F20" i="1"/>
  <c r="F44" i="1"/>
  <c r="F14" i="1"/>
  <c r="H44" i="1" l="1"/>
  <c r="H14" i="1"/>
  <c r="H52" i="1" l="1"/>
  <c r="F52" i="1"/>
  <c r="N16" i="3" l="1"/>
  <c r="H25" i="5"/>
  <c r="F28" i="5"/>
  <c r="F25" i="5"/>
  <c r="H28" i="5"/>
  <c r="F53" i="1"/>
  <c r="H53" i="1"/>
  <c r="E8" i="7" l="1"/>
  <c r="E17" i="7" s="1"/>
  <c r="E25" i="7" s="1"/>
  <c r="G8" i="7"/>
  <c r="N10" i="3" l="1"/>
  <c r="D12" i="3" l="1"/>
  <c r="D13" i="3" s="1"/>
  <c r="H77" i="1"/>
  <c r="H76" i="1"/>
  <c r="H74" i="1"/>
  <c r="H73" i="1"/>
  <c r="H72" i="1"/>
  <c r="H71" i="1"/>
  <c r="P15" i="3"/>
  <c r="H78" i="1" l="1"/>
  <c r="F18" i="3"/>
  <c r="F19" i="3" s="1"/>
  <c r="F12" i="3"/>
  <c r="F13" i="3" s="1"/>
  <c r="F72" i="1" l="1"/>
  <c r="N18" i="3" l="1"/>
  <c r="N19" i="3" s="1"/>
  <c r="L18" i="3"/>
  <c r="J18" i="3"/>
  <c r="J19" i="3" s="1"/>
  <c r="H18" i="3"/>
  <c r="H19" i="3" s="1"/>
  <c r="D18" i="3"/>
  <c r="D19" i="3" s="1"/>
  <c r="P17" i="3"/>
  <c r="L12" i="3"/>
  <c r="L13" i="3" s="1"/>
  <c r="J12" i="3"/>
  <c r="J13" i="3" s="1"/>
  <c r="H12" i="3"/>
  <c r="H13" i="3" s="1"/>
  <c r="P11" i="3"/>
  <c r="L19" i="3" l="1"/>
  <c r="F76" i="1" s="1"/>
  <c r="F77" i="1"/>
  <c r="F71" i="1"/>
  <c r="F73" i="1"/>
  <c r="F74" i="1"/>
  <c r="F78" i="1" l="1"/>
  <c r="H79" i="1"/>
  <c r="F21" i="1"/>
  <c r="H21" i="1"/>
  <c r="G17" i="7" l="1"/>
  <c r="G25" i="7" s="1"/>
  <c r="G28" i="7" l="1"/>
  <c r="G47" i="7" s="1"/>
  <c r="G49" i="7" l="1"/>
  <c r="E28" i="7"/>
  <c r="N12" i="3"/>
  <c r="N13" i="3" s="1"/>
  <c r="P10" i="3"/>
  <c r="P16" i="3"/>
  <c r="E47" i="7" l="1"/>
  <c r="E49" i="7" s="1"/>
  <c r="F79" i="1"/>
  <c r="P12" i="3"/>
  <c r="P13" i="3" s="1"/>
  <c r="P18" i="3"/>
  <c r="P19" i="3" s="1"/>
</calcChain>
</file>

<file path=xl/sharedStrings.xml><?xml version="1.0" encoding="utf-8"?>
<sst xmlns="http://schemas.openxmlformats.org/spreadsheetml/2006/main" count="200" uniqueCount="152">
  <si>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</si>
  <si>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</si>
  <si>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</si>
  <si>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</si>
  <si>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</si>
  <si>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</si>
  <si>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</si>
  <si>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</si>
  <si>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</si>
  <si>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</si>
  <si>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</si>
  <si>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</si>
  <si>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</si>
  <si>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</si>
  <si>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</si>
  <si>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</si>
  <si>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</si>
  <si>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</si>
  <si>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</si>
  <si>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</si>
  <si>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</si>
  <si>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</si>
  <si>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</si>
  <si>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</si>
  <si>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</si>
  <si>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</si>
  <si>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</si>
  <si>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</si>
  <si>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</si>
  <si>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</si>
  <si>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</si>
  <si>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</si>
  <si>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</si>
  <si>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</si>
  <si>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</si>
  <si>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</si>
  <si>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</si>
  <si>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</si>
  <si>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</si>
  <si>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</si>
  <si>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</si>
  <si>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</si>
  <si>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</si>
  <si>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</si>
  <si>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</si>
  <si>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</si>
  <si>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</si>
  <si>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</si>
  <si>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ยังไม่ได้จัดสรร</t>
  </si>
  <si>
    <t>กำไรขาดทุนเบ็ดเสร็จอื่น:</t>
  </si>
  <si>
    <t xml:space="preserve">สินค้าคงเหลือ </t>
  </si>
  <si>
    <t xml:space="preserve">ที่ดิน อาคารและอุปกรณ์ </t>
  </si>
  <si>
    <t>หนี้สินภาษีเงินได้รอการตัดบัญชี</t>
  </si>
  <si>
    <t>ส่วนต่ำจากการรวมธุรกิจภายใต้การควบคุมเดียวกัน</t>
  </si>
  <si>
    <t>จากการจ่าย</t>
  </si>
  <si>
    <t>โดยใช้หุ้นเป็นเกณฑ์</t>
  </si>
  <si>
    <t>ส่วนต่ำจาก</t>
  </si>
  <si>
    <t>การรวมธุรกิจภายใต้</t>
  </si>
  <si>
    <t>การควบคุมเดียวกัน</t>
  </si>
  <si>
    <t>ข้อมูลกระแสเงินสดเปิดเผยเพิ่มเติม</t>
  </si>
  <si>
    <t>รายการที่ไม่ใช่เงินสดประกอบด้วย</t>
  </si>
  <si>
    <t>จัดสรรแล้ว -</t>
  </si>
  <si>
    <t>สำรองตามกฎหมาย</t>
  </si>
  <si>
    <t xml:space="preserve">   จ่ายภาษีเงินได้</t>
  </si>
  <si>
    <t>เงินสดสุทธิใช้ไปในกิจกรรมลงทุน</t>
  </si>
  <si>
    <t>(หน่วย: บาท)</t>
  </si>
  <si>
    <t>ทุนที่ออกและ</t>
  </si>
  <si>
    <t>ส่วนทุนจากการจ่ายโดยใช้หุ้นเป็นเกณฑ์</t>
  </si>
  <si>
    <t>ชำระแล้ว</t>
  </si>
  <si>
    <t xml:space="preserve">   จากกิจกรรมดำเนินงาน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</si>
  <si>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</si>
  <si>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</si>
  <si>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กำไรขาดทุน:</t>
  </si>
  <si>
    <t>สินทรัพย์ไม่มีตัวตน</t>
  </si>
  <si>
    <t>ซื้ออาคารและอุปกรณ์</t>
  </si>
  <si>
    <t>(ยังไม่ได้ตรวจสอบ แต่สอบทานแล้ว)</t>
  </si>
  <si>
    <t>(หน่วย: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</si>
  <si>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</si>
  <si>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</si>
  <si>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</si>
  <si>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(ยังไม่ได้ตรวจสอบ</t>
  </si>
  <si>
    <t>แต่สอบทานแล้ว)</t>
  </si>
  <si>
    <t>(ตรวจสอบแล้ว)</t>
  </si>
  <si>
    <t>ส่วนทุน</t>
  </si>
  <si>
    <t xml:space="preserve">      หุ้นสามัญ 568,000,000 หุ้น มูลค่าหุ้นละ 0.50 บาท</t>
  </si>
  <si>
    <t>ค่าใช้จ่ายในการขายและจัดจำหน่าย</t>
  </si>
  <si>
    <t>จำนวนหุ้นสามัญถัวเฉลี่ยถ่วงน้ำหนัก (พันหุ้น)</t>
  </si>
  <si>
    <t>ส่วนเกินมูลค่า</t>
  </si>
  <si>
    <t>ส่วนเกินมูลค่าหุ้นสามัญ</t>
  </si>
  <si>
    <t>สินทรัพย์สิทธิการใช้</t>
  </si>
  <si>
    <t>ส่วนของหนี้สินตามสัญญาเช่าที่ถึงกำหนดชำระ</t>
  </si>
  <si>
    <t>รายได้จากสัญญาที่ทำกับลูกค้า</t>
  </si>
  <si>
    <t>จ่ายชำระหนี้สินตามสัญญาเช่า</t>
  </si>
  <si>
    <t>สินทรัพย์ไม่หมุนเวียนอื่น</t>
  </si>
  <si>
    <t>เงินสดรับจากเงินกู้ยืมระยะสั้นจากสถาบันการเงิน</t>
  </si>
  <si>
    <t>ต้นทุนทางการเงิน</t>
  </si>
  <si>
    <t>2, 3</t>
  </si>
  <si>
    <t xml:space="preserve">เงินสดและรายการเทียบเท่าเงินสดปลายงวด </t>
  </si>
  <si>
    <t>จ่ายชำระคืนเงินกู้ยืมระยะยาว</t>
  </si>
  <si>
    <t>จ่ายชำระคืนเงินกู้ยืมระยะสั้นจากสถาบันการเงิน</t>
  </si>
  <si>
    <t>ต้นทุนขายและบริการ</t>
  </si>
  <si>
    <t>ภาษีเงินได้</t>
  </si>
  <si>
    <t xml:space="preserve">   โอนสินค้าคงเหลือเป็นที่ดิน อาคารและอุปกรณ์</t>
  </si>
  <si>
    <t xml:space="preserve">   สินทรัพย์สิทธิการใช้เพิ่มขึ้นระหว่างงวด</t>
  </si>
  <si>
    <t>หุ้นสามัญ</t>
  </si>
  <si>
    <t>เงินสดจากกิจกรรมดำเนินงาน</t>
  </si>
  <si>
    <t>กำไรจากการดำเนินงาน</t>
  </si>
  <si>
    <t>งบฐานะการเงิน</t>
  </si>
  <si>
    <t>งบฐานะการเงิน (ต่อ)</t>
  </si>
  <si>
    <t>เงินสดและรายการเทียบเท่าเงินสดเพิ่มขึ้นสุทธิ</t>
  </si>
  <si>
    <t>เงินเบิกเกินบัญชีธนาคารเพิ่มขึ้น(ลดลง)</t>
  </si>
  <si>
    <t xml:space="preserve">   โอนกลับผลขาดทุนด้านเครดิตที่คาดว่าจะเกิดขึ้น</t>
  </si>
  <si>
    <t>(หน่วย: พันบาท ยกเว้นกำไรต่อหุ้นแสดงเป็นบาท)</t>
  </si>
  <si>
    <t xml:space="preserve">   จากสถาบันการเงิน</t>
  </si>
  <si>
    <t>เงินเบิกเกินบัญชีและเงินกู้ยืมระยะสั้น</t>
  </si>
  <si>
    <t>ส่วนของเงินกู้ยืมระยะยาวที่ถึงกำหนดชำระ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</si>
  <si>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</si>
  <si>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</si>
  <si>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</si>
  <si>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</si>
  <si>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</si>
  <si>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เงินสดสุทธิจากกิจกรรมดำเนินงาน</t>
  </si>
  <si>
    <t xml:space="preserve">   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</si>
  <si>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</si>
  <si>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</si>
  <si>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 xml:space="preserve">   การปรับลดสินค้าคงเหลือเป็นมูลค่าสุทธิที่จะได้รับ</t>
  </si>
  <si>
    <t>บริษัท เอสทีซี คอนกรีตโปรดัคท์ จำกัด (มหาชน) และบริษัทย่อย</t>
  </si>
  <si>
    <t>หนี้สินและส่วนของผู้ถือหุ้น (ต่อ)</t>
  </si>
  <si>
    <t>กำไรสำหรับงวด</t>
  </si>
  <si>
    <t>หนี้สินดำเนินงานเพิ่มขึ้น (ลดลง)</t>
  </si>
  <si>
    <t>เงินสดสุทธิใช้ไปในกิจกรรมจัดหาเงิน</t>
  </si>
  <si>
    <t>ยอดคงเหลือ ณ วันที่ 1 มกราคม 2569</t>
  </si>
  <si>
    <t>31 ธันวาคม 2568</t>
  </si>
  <si>
    <t>ยอดคงเหลือ ณ วันที่ 31 มีนาคม 2568</t>
  </si>
  <si>
    <t>ยอดคงเหลือ ณ วันที่ 31 มีนาคม 2569</t>
  </si>
  <si>
    <t>สำหรับงวดสามเดือนสิ้นสุดวันที่ 31 มีนาคม 2569</t>
  </si>
  <si>
    <t>ณ วันที่ 31 มีนาคม 2569</t>
  </si>
  <si>
    <t>31 มีนาคม 2569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</si>
  <si>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</si>
  <si>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</si>
  <si>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- สุทธิจากส่วนที่</t>
  </si>
  <si>
    <t>บริษัท เอสทีซี คอนกรีตโปรดัคท์ จำกัด (มหาชน)</t>
  </si>
  <si>
    <t>งบการเปลี่ยนแปลงส่วนของผู้ถือหุ้น</t>
  </si>
  <si>
    <t>2, 7</t>
  </si>
  <si>
    <t>กำไรต่อหุ้นขั้นพื้นฐาน</t>
  </si>
  <si>
    <t>กำไรสำหรับงวด (บาท)</t>
  </si>
  <si>
    <t xml:space="preserve">   สินทรัพย์สิทธิการใช้และหนี้สินตามสัญญาเช่าลดลงจาก</t>
  </si>
  <si>
    <t xml:space="preserve">      การยกเลิกสัญญาเช่าระหว่างงวด</t>
  </si>
  <si>
    <t>กำไรก่อนภาษีเงินได้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</si>
  <si>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</si>
  <si>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</si>
  <si>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เจ้าหนี้ค่าซื้ออาคารและอุปกรณ์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</si>
</sst>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  <numFmt numFmtId="168" formatCode="_(* #,##0.000_);_(* \(#,##0.000\);_(* &quot;-&quot;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2"/>
      <name val="Tms Rmn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4" fillId="0" borderId="0" applyNumberFormat="0" applyFill="0" applyBorder="0" applyAlignment="0" applyProtection="0"/>
    <xf numFmtId="164" fontId="15" fillId="0" borderId="0" applyFont="0" applyFill="0" applyBorder="0" applyAlignment="0" applyProtection="0"/>
  </cellStyleXfs>
  <cellXfs count="88">
    <xf numFmtId="0" fontId="0" fillId="0" borderId="0" xfId="0"/>
    <xf numFmtId="167" fontId="3" fillId="0" borderId="1" xfId="4" quotePrefix="1" applyNumberFormat="1" applyFont="1" applyFill="1" applyBorder="1" applyAlignment="1">
      <alignment horizontal="center"/>
    </xf>
    <xf numFmtId="167" fontId="3" fillId="0" borderId="0" xfId="4" applyNumberFormat="1" applyFont="1" applyFill="1" applyAlignment="1">
      <alignment horizontal="center"/>
    </xf>
    <xf numFmtId="167" fontId="3" fillId="0" borderId="0" xfId="4" quotePrefix="1" applyNumberFormat="1" applyFont="1" applyFill="1" applyAlignment="1">
      <alignment horizontal="centerContinuous"/>
    </xf>
    <xf numFmtId="167" fontId="2" fillId="0" borderId="0" xfId="4" applyNumberFormat="1" applyFont="1" applyFill="1" applyAlignment="1"/>
    <xf numFmtId="167" fontId="3" fillId="0" borderId="0" xfId="4" applyNumberFormat="1" applyFont="1" applyFill="1" applyAlignment="1"/>
    <xf numFmtId="167" fontId="3" fillId="0" borderId="0" xfId="4" applyNumberFormat="1" applyFont="1" applyFill="1" applyAlignment="1">
      <alignment horizontal="right"/>
    </xf>
    <xf numFmtId="167" fontId="3" fillId="0" borderId="3" xfId="4" applyNumberFormat="1" applyFont="1" applyFill="1" applyBorder="1" applyAlignment="1">
      <alignment horizontal="right"/>
    </xf>
    <xf numFmtId="167" fontId="3" fillId="0" borderId="2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7" fontId="3" fillId="0" borderId="4" xfId="4" applyNumberFormat="1" applyFont="1" applyFill="1" applyBorder="1" applyAlignment="1">
      <alignment horizontal="right"/>
    </xf>
    <xf numFmtId="164" fontId="3" fillId="0" borderId="0" xfId="4" applyFont="1" applyFill="1" applyAlignment="1">
      <alignment horizontal="right"/>
    </xf>
    <xf numFmtId="164" fontId="3" fillId="0" borderId="0" xfId="4" applyFont="1" applyFill="1" applyAlignment="1"/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right"/>
    </xf>
    <xf numFmtId="41" fontId="3" fillId="0" borderId="0" xfId="4" applyNumberFormat="1" applyFont="1" applyFill="1" applyAlignment="1">
      <alignment horizontal="right"/>
    </xf>
    <xf numFmtId="37" fontId="2" fillId="0" borderId="0" xfId="0" applyNumberFormat="1" applyFont="1" applyAlignment="1">
      <alignment horizontal="left"/>
    </xf>
    <xf numFmtId="165" fontId="3" fillId="0" borderId="0" xfId="0" applyNumberFormat="1" applyFont="1"/>
    <xf numFmtId="0" fontId="11" fillId="0" borderId="0" xfId="0" applyFont="1"/>
    <xf numFmtId="165" fontId="3" fillId="0" borderId="0" xfId="0" quotePrefix="1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left"/>
    </xf>
    <xf numFmtId="0" fontId="2" fillId="0" borderId="0" xfId="0" applyFont="1"/>
    <xf numFmtId="0" fontId="13" fillId="0" borderId="0" xfId="0" applyFont="1"/>
    <xf numFmtId="37" fontId="3" fillId="0" borderId="0" xfId="1" applyNumberFormat="1" applyFont="1"/>
    <xf numFmtId="0" fontId="3" fillId="0" borderId="0" xfId="0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/>
    <xf numFmtId="165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1" fontId="3" fillId="0" borderId="0" xfId="0" applyNumberFormat="1" applyFont="1"/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165" fontId="3" fillId="0" borderId="0" xfId="0" quotePrefix="1" applyNumberFormat="1" applyFont="1" applyAlignment="1">
      <alignment horizontal="left"/>
    </xf>
    <xf numFmtId="37" fontId="5" fillId="0" borderId="0" xfId="0" applyNumberFormat="1" applyFont="1"/>
    <xf numFmtId="41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41" fontId="3" fillId="0" borderId="1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center"/>
    </xf>
    <xf numFmtId="165" fontId="11" fillId="0" borderId="0" xfId="0" applyNumberFormat="1" applyFont="1"/>
    <xf numFmtId="41" fontId="3" fillId="0" borderId="1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41" fontId="3" fillId="0" borderId="4" xfId="0" applyNumberFormat="1" applyFont="1" applyBorder="1" applyAlignment="1">
      <alignment horizontal="right"/>
    </xf>
    <xf numFmtId="165" fontId="3" fillId="0" borderId="1" xfId="0" applyNumberFormat="1" applyFont="1" applyBorder="1"/>
    <xf numFmtId="0" fontId="11" fillId="0" borderId="0" xfId="0" quotePrefix="1" applyFont="1" applyAlignment="1">
      <alignment horizontal="center"/>
    </xf>
    <xf numFmtId="0" fontId="3" fillId="0" borderId="5" xfId="0" applyFont="1" applyBorder="1"/>
    <xf numFmtId="37" fontId="3" fillId="0" borderId="0" xfId="0" applyNumberFormat="1" applyFont="1"/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41" fontId="3" fillId="0" borderId="0" xfId="2" applyNumberFormat="1" applyFont="1" applyAlignment="1">
      <alignment horizontal="center"/>
    </xf>
    <xf numFmtId="41" fontId="3" fillId="0" borderId="2" xfId="2" applyNumberFormat="1" applyFont="1" applyBorder="1" applyAlignment="1">
      <alignment horizontal="center"/>
    </xf>
    <xf numFmtId="41" fontId="5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41" fontId="3" fillId="0" borderId="1" xfId="2" applyNumberFormat="1" applyFont="1" applyBorder="1" applyAlignment="1">
      <alignment horizontal="center"/>
    </xf>
    <xf numFmtId="49" fontId="6" fillId="0" borderId="0" xfId="0" applyNumberFormat="1" applyFont="1"/>
    <xf numFmtId="166" fontId="6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41" fontId="6" fillId="0" borderId="0" xfId="0" applyNumberFormat="1" applyFont="1"/>
    <xf numFmtId="49" fontId="7" fillId="0" borderId="0" xfId="0" applyNumberFormat="1" applyFont="1"/>
    <xf numFmtId="166" fontId="6" fillId="0" borderId="0" xfId="0" applyNumberFormat="1" applyFont="1"/>
    <xf numFmtId="41" fontId="3" fillId="0" borderId="4" xfId="2" applyNumberFormat="1" applyFont="1" applyBorder="1" applyAlignment="1">
      <alignment horizontal="center"/>
    </xf>
    <xf numFmtId="168" fontId="3" fillId="0" borderId="0" xfId="2" applyNumberFormat="1" applyFont="1" applyAlignment="1">
      <alignment horizontal="center"/>
    </xf>
    <xf numFmtId="166" fontId="7" fillId="0" borderId="0" xfId="0" applyNumberFormat="1" applyFont="1"/>
    <xf numFmtId="0" fontId="2" fillId="0" borderId="0" xfId="0" quotePrefix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right"/>
    </xf>
    <xf numFmtId="37" fontId="3" fillId="0" borderId="1" xfId="0" applyNumberFormat="1" applyFont="1" applyBorder="1" applyAlignment="1">
      <alignment horizontal="center"/>
    </xf>
    <xf numFmtId="165" fontId="10" fillId="0" borderId="0" xfId="0" applyNumberFormat="1" applyFont="1"/>
    <xf numFmtId="41" fontId="3" fillId="0" borderId="3" xfId="0" applyNumberFormat="1" applyFont="1" applyBorder="1" applyAlignment="1">
      <alignment horizontal="center"/>
    </xf>
    <xf numFmtId="164" fontId="3" fillId="0" borderId="0" xfId="0" applyNumberFormat="1" applyFont="1"/>
    <xf numFmtId="41" fontId="3" fillId="0" borderId="0" xfId="0" applyNumberFormat="1" applyFont="1" applyAlignment="1">
      <alignment horizontal="centerContinuous"/>
    </xf>
    <xf numFmtId="0" fontId="3" fillId="0" borderId="1" xfId="0" quotePrefix="1" applyFont="1" applyBorder="1" applyAlignment="1">
      <alignment horizontal="center"/>
    </xf>
    <xf numFmtId="165" fontId="2" fillId="0" borderId="0" xfId="0" applyNumberFormat="1" applyFont="1"/>
    <xf numFmtId="41" fontId="3" fillId="0" borderId="2" xfId="0" applyNumberFormat="1" applyFont="1" applyBorder="1" applyAlignment="1">
      <alignment horizontal="center"/>
    </xf>
    <xf numFmtId="168" fontId="3" fillId="0" borderId="4" xfId="2" applyNumberFormat="1" applyFont="1" applyBorder="1" applyAlignment="1">
      <alignment horizontal="center"/>
    </xf>
    <xf numFmtId="168" fontId="6" fillId="0" borderId="0" xfId="0" applyNumberFormat="1" applyFont="1"/>
    <xf numFmtId="165" fontId="3" fillId="0" borderId="1" xfId="0" applyNumberFormat="1" applyFont="1" applyBorder="1" applyAlignment="1">
      <alignment horizontal="center"/>
    </xf>
  </cellXfs>
  <cellStyles count="5">
    <cellStyle name="Comma" xfId="4" builtinId="3"/>
    <cellStyle name="E&amp;Y House" xfId="3" xr:uid="{00000000-0005-0000-0000-000001000000}"/>
    <cellStyle name="Normal" xfId="0" builtinId="0"/>
    <cellStyle name="Normal 2" xfId="2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7"/>
  <sheetViews>
    <sheetView showGridLines="0" tabSelected="1" view="pageBreakPreview" topLeftCell="A69" zoomScale="85" zoomScaleNormal="100" zoomScaleSheetLayoutView="85" workbookViewId="0">
      <selection activeCell="A72" sqref="A72"/>
    </sheetView>
  </sheetViews>
  <sheetFormatPr defaultColWidth="10.5546875" defaultRowHeight="24" customHeight="1" x14ac:dyDescent="0.6"/>
  <cols>
    <col min="1" max="1" width="39.88671875" style="32" customWidth="1"/>
    <col min="2" max="2" width="6.88671875" style="32" customWidth="1"/>
    <col min="3" max="3" width="1.5546875" style="17" customWidth="1"/>
    <col min="4" max="4" width="8.5546875" style="18" customWidth="1"/>
    <col min="5" max="5" width="1.44140625" style="17" customWidth="1"/>
    <col min="6" max="6" width="15.5546875" style="17" customWidth="1"/>
    <col min="7" max="7" width="1.44140625" style="17" customWidth="1"/>
    <col min="8" max="8" width="15.5546875" style="5" customWidth="1"/>
    <col min="9" max="9" width="0.5546875" style="17" customWidth="1"/>
    <col min="10" max="10" width="0.44140625" style="17" customWidth="1"/>
    <col min="11" max="11" width="8.5546875" style="17" bestFit="1" customWidth="1"/>
    <col min="12" max="12" width="15.5546875" style="17" customWidth="1"/>
    <col min="13" max="16384" width="10.5546875" style="17"/>
  </cols>
  <sheetData>
    <row r="1" spans="1:9" ht="24" customHeight="1" x14ac:dyDescent="0.6">
      <c r="A1" s="16" t="s">
        <v>141</v>
      </c>
      <c r="B1" s="16"/>
    </row>
    <row r="2" spans="1:9" s="22" customFormat="1" ht="24" customHeight="1" x14ac:dyDescent="0.6">
      <c r="A2" s="16" t="s">
        <v>107</v>
      </c>
      <c r="B2" s="16"/>
      <c r="C2" s="19"/>
      <c r="D2" s="20"/>
      <c r="E2" s="21"/>
      <c r="F2" s="19"/>
      <c r="G2" s="21"/>
      <c r="H2" s="3"/>
      <c r="I2" s="21"/>
    </row>
    <row r="3" spans="1:9" s="25" customFormat="1" ht="24" customHeight="1" x14ac:dyDescent="0.6">
      <c r="A3" s="23" t="s">
        <v>136</v>
      </c>
      <c r="B3" s="23"/>
      <c r="C3" s="23"/>
      <c r="D3" s="24"/>
      <c r="E3" s="23"/>
      <c r="F3" s="23"/>
      <c r="G3" s="23"/>
      <c r="H3" s="4"/>
      <c r="I3" s="23"/>
    </row>
    <row r="4" spans="1:9" ht="24" customHeight="1" x14ac:dyDescent="0.6">
      <c r="A4" s="26"/>
      <c r="B4" s="26"/>
      <c r="C4" s="21"/>
      <c r="D4" s="20"/>
      <c r="E4" s="21"/>
      <c r="F4" s="20"/>
      <c r="G4" s="21"/>
      <c r="H4" s="27" t="s">
        <v>76</v>
      </c>
      <c r="I4" s="21"/>
    </row>
    <row r="5" spans="1:9" ht="24" customHeight="1" x14ac:dyDescent="0.6">
      <c r="D5" s="30" t="s">
        <v>0</v>
      </c>
      <c r="E5" s="33"/>
      <c r="F5" s="30" t="s">
        <v>137</v>
      </c>
      <c r="G5" s="28"/>
      <c r="H5" s="1" t="s">
        <v>132</v>
      </c>
      <c r="I5" s="34"/>
    </row>
    <row r="6" spans="1:9" ht="24" customHeight="1" x14ac:dyDescent="0.6">
      <c r="D6" s="35"/>
      <c r="E6" s="33"/>
      <c r="F6" s="28" t="s">
        <v>80</v>
      </c>
      <c r="G6" s="28"/>
      <c r="H6" s="2" t="s">
        <v>82</v>
      </c>
      <c r="I6" s="28"/>
    </row>
    <row r="7" spans="1:9" ht="24" customHeight="1" x14ac:dyDescent="0.6">
      <c r="D7" s="35"/>
      <c r="E7" s="33"/>
      <c r="F7" s="28" t="s">
        <v>81</v>
      </c>
      <c r="G7" s="28"/>
      <c r="I7" s="28"/>
    </row>
    <row r="8" spans="1:9" ht="24" customHeight="1" x14ac:dyDescent="0.6">
      <c r="A8" s="23" t="s">
        <v>1</v>
      </c>
      <c r="B8" s="23"/>
      <c r="F8" s="36"/>
      <c r="G8" s="36"/>
      <c r="I8" s="36"/>
    </row>
    <row r="9" spans="1:9" ht="24" customHeight="1" x14ac:dyDescent="0.6">
      <c r="A9" s="23" t="s">
        <v>2</v>
      </c>
      <c r="B9" s="23"/>
      <c r="D9" s="37"/>
      <c r="F9" s="36"/>
      <c r="G9" s="36"/>
      <c r="I9" s="36"/>
    </row>
    <row r="10" spans="1:9" ht="24" customHeight="1" x14ac:dyDescent="0.6">
      <c r="A10" s="32" t="s">
        <v>3</v>
      </c>
      <c r="D10" s="38"/>
      <c r="F10" s="39">
        <v>1627</v>
      </c>
      <c r="H10" s="39">
        <v>1522</v>
      </c>
      <c r="I10" s="39"/>
    </row>
    <row r="11" spans="1:9" ht="24" customHeight="1" x14ac:dyDescent="0.6">
      <c r="A11" s="32" t="s">
        <v>117</v>
      </c>
      <c r="D11" s="38" t="s">
        <v>96</v>
      </c>
      <c r="E11" s="40"/>
      <c r="F11" s="39">
        <v>181584</v>
      </c>
      <c r="G11" s="40"/>
      <c r="H11" s="39">
        <v>170033</v>
      </c>
      <c r="I11" s="39"/>
    </row>
    <row r="12" spans="1:9" ht="24" customHeight="1" x14ac:dyDescent="0.6">
      <c r="A12" s="41" t="s">
        <v>50</v>
      </c>
      <c r="B12" s="41"/>
      <c r="C12" s="42"/>
      <c r="D12" s="38"/>
      <c r="F12" s="39">
        <v>68944</v>
      </c>
      <c r="H12" s="39">
        <v>62746</v>
      </c>
      <c r="I12" s="39"/>
    </row>
    <row r="13" spans="1:9" ht="24" customHeight="1" x14ac:dyDescent="0.6">
      <c r="A13" s="32" t="s">
        <v>4</v>
      </c>
      <c r="D13" s="37"/>
      <c r="F13" s="39">
        <v>1018</v>
      </c>
      <c r="H13" s="39">
        <v>1824</v>
      </c>
      <c r="I13" s="39"/>
    </row>
    <row r="14" spans="1:9" ht="24" customHeight="1" x14ac:dyDescent="0.6">
      <c r="A14" s="23" t="s">
        <v>5</v>
      </c>
      <c r="B14" s="23"/>
      <c r="D14" s="43"/>
      <c r="F14" s="44">
        <f>SUM(F9:F13)</f>
        <v>253173</v>
      </c>
      <c r="H14" s="44">
        <f>SUM(H9:H13)</f>
        <v>236125</v>
      </c>
      <c r="I14" s="39"/>
    </row>
    <row r="15" spans="1:9" ht="24" customHeight="1" x14ac:dyDescent="0.6">
      <c r="A15" s="23" t="s">
        <v>6</v>
      </c>
      <c r="B15" s="23"/>
      <c r="D15" s="43"/>
      <c r="F15" s="39"/>
      <c r="H15" s="39"/>
      <c r="I15" s="39"/>
    </row>
    <row r="16" spans="1:9" ht="24" customHeight="1" x14ac:dyDescent="0.6">
      <c r="A16" s="41" t="s">
        <v>51</v>
      </c>
      <c r="B16" s="41"/>
      <c r="C16" s="42"/>
      <c r="D16" s="38">
        <v>4</v>
      </c>
      <c r="F16" s="39">
        <v>503286</v>
      </c>
      <c r="H16" s="39">
        <v>508254</v>
      </c>
      <c r="I16" s="39"/>
    </row>
    <row r="17" spans="1:9" ht="24" customHeight="1" x14ac:dyDescent="0.6">
      <c r="A17" s="41" t="s">
        <v>89</v>
      </c>
      <c r="B17" s="41"/>
      <c r="C17" s="42"/>
      <c r="D17" s="38">
        <v>5</v>
      </c>
      <c r="F17" s="39">
        <v>61090</v>
      </c>
      <c r="H17" s="39">
        <v>57048</v>
      </c>
      <c r="I17" s="39"/>
    </row>
    <row r="18" spans="1:9" ht="24" customHeight="1" x14ac:dyDescent="0.6">
      <c r="A18" s="45" t="s">
        <v>73</v>
      </c>
      <c r="B18" s="45"/>
      <c r="C18" s="42"/>
      <c r="D18" s="38"/>
      <c r="F18" s="39">
        <v>56</v>
      </c>
      <c r="H18" s="39">
        <v>61</v>
      </c>
      <c r="I18" s="39"/>
    </row>
    <row r="19" spans="1:9" ht="24" customHeight="1" x14ac:dyDescent="0.6">
      <c r="A19" s="32" t="s">
        <v>93</v>
      </c>
      <c r="D19" s="38"/>
      <c r="F19" s="46">
        <v>2449</v>
      </c>
      <c r="H19" s="46">
        <v>2449</v>
      </c>
      <c r="I19" s="39"/>
    </row>
    <row r="20" spans="1:9" ht="24" customHeight="1" x14ac:dyDescent="0.6">
      <c r="A20" s="23" t="s">
        <v>7</v>
      </c>
      <c r="B20" s="23"/>
      <c r="D20" s="37"/>
      <c r="F20" s="39">
        <f>SUM(F16:F19)</f>
        <v>566881</v>
      </c>
      <c r="G20" s="39"/>
      <c r="H20" s="39">
        <f>SUM(H16:H19)</f>
        <v>567812</v>
      </c>
      <c r="I20" s="39"/>
    </row>
    <row r="21" spans="1:9" ht="24" customHeight="1" thickBot="1" x14ac:dyDescent="0.65">
      <c r="A21" s="23" t="s">
        <v>8</v>
      </c>
      <c r="B21" s="23"/>
      <c r="F21" s="47">
        <f>SUM(F20,F14)</f>
        <v>820054</v>
      </c>
      <c r="G21" s="39"/>
      <c r="H21" s="7">
        <f>SUM(H20,H14)</f>
        <v>803937</v>
      </c>
      <c r="I21" s="39"/>
    </row>
    <row r="22" spans="1:9" ht="24" customHeight="1" thickTop="1" x14ac:dyDescent="0.6">
      <c r="F22" s="36"/>
      <c r="G22" s="36"/>
      <c r="I22" s="36"/>
    </row>
    <row r="23" spans="1:9" ht="24" customHeight="1" x14ac:dyDescent="0.6">
      <c r="A23" s="32" t="s">
        <v>9</v>
      </c>
    </row>
    <row r="26" spans="1:9" ht="24" customHeight="1" x14ac:dyDescent="0.6">
      <c r="A26" s="16" t="s">
        <v>141</v>
      </c>
      <c r="B26" s="16"/>
    </row>
    <row r="27" spans="1:9" s="22" customFormat="1" ht="24" customHeight="1" x14ac:dyDescent="0.6">
      <c r="A27" s="16" t="s">
        <v>108</v>
      </c>
      <c r="B27" s="16"/>
      <c r="C27" s="19"/>
      <c r="D27" s="20"/>
      <c r="E27" s="21"/>
      <c r="F27" s="19"/>
      <c r="G27" s="21"/>
      <c r="H27" s="3"/>
      <c r="I27" s="21"/>
    </row>
    <row r="28" spans="1:9" s="25" customFormat="1" ht="24" customHeight="1" x14ac:dyDescent="0.6">
      <c r="A28" s="23" t="s">
        <v>136</v>
      </c>
      <c r="B28" s="23"/>
      <c r="C28" s="23"/>
      <c r="D28" s="24"/>
      <c r="E28" s="23"/>
      <c r="F28" s="23"/>
      <c r="G28" s="23"/>
      <c r="H28" s="4"/>
      <c r="I28" s="23"/>
    </row>
    <row r="29" spans="1:9" ht="24" customHeight="1" x14ac:dyDescent="0.6">
      <c r="A29" s="26"/>
      <c r="B29" s="26"/>
      <c r="C29" s="21"/>
      <c r="D29" s="20"/>
      <c r="E29" s="21"/>
      <c r="F29" s="21"/>
      <c r="G29" s="21"/>
      <c r="H29" s="27" t="s">
        <v>76</v>
      </c>
      <c r="I29" s="21"/>
    </row>
    <row r="30" spans="1:9" ht="24" customHeight="1" x14ac:dyDescent="0.6">
      <c r="D30" s="30" t="s">
        <v>0</v>
      </c>
      <c r="E30" s="33"/>
      <c r="F30" s="30" t="s">
        <v>137</v>
      </c>
      <c r="G30" s="28"/>
      <c r="H30" s="1" t="s">
        <v>132</v>
      </c>
      <c r="I30" s="34"/>
    </row>
    <row r="31" spans="1:9" ht="24" customHeight="1" x14ac:dyDescent="0.6">
      <c r="D31" s="35"/>
      <c r="E31" s="33"/>
      <c r="F31" s="28" t="s">
        <v>80</v>
      </c>
      <c r="G31" s="28"/>
      <c r="H31" s="2" t="s">
        <v>82</v>
      </c>
      <c r="I31" s="28"/>
    </row>
    <row r="32" spans="1:9" ht="24" customHeight="1" x14ac:dyDescent="0.6">
      <c r="D32" s="35"/>
      <c r="E32" s="33"/>
      <c r="F32" s="28" t="s">
        <v>81</v>
      </c>
      <c r="G32" s="28"/>
      <c r="I32" s="28"/>
    </row>
    <row r="33" spans="1:9" ht="24" customHeight="1" x14ac:dyDescent="0.6">
      <c r="A33" s="23" t="s">
        <v>10</v>
      </c>
      <c r="B33" s="23"/>
      <c r="F33" s="36"/>
      <c r="G33" s="36"/>
      <c r="I33" s="36"/>
    </row>
    <row r="34" spans="1:9" ht="24" customHeight="1" x14ac:dyDescent="0.6">
      <c r="A34" s="23" t="s">
        <v>11</v>
      </c>
      <c r="B34" s="23"/>
      <c r="F34" s="36"/>
      <c r="G34" s="36"/>
      <c r="I34" s="36"/>
    </row>
    <row r="35" spans="1:9" ht="24" customHeight="1" x14ac:dyDescent="0.6">
      <c r="A35" s="41" t="s">
        <v>114</v>
      </c>
      <c r="B35" s="41"/>
      <c r="F35" s="36"/>
      <c r="G35" s="36"/>
      <c r="I35" s="36"/>
    </row>
    <row r="36" spans="1:9" ht="24" customHeight="1" x14ac:dyDescent="0.6">
      <c r="A36" s="41" t="s">
        <v>113</v>
      </c>
      <c r="B36" s="41"/>
      <c r="C36" s="42"/>
      <c r="D36" s="38">
        <v>6</v>
      </c>
      <c r="F36" s="39">
        <v>205961</v>
      </c>
      <c r="H36" s="39">
        <v>203121</v>
      </c>
      <c r="I36" s="39"/>
    </row>
    <row r="37" spans="1:9" ht="24" customHeight="1" x14ac:dyDescent="0.6">
      <c r="A37" s="41" t="s">
        <v>118</v>
      </c>
      <c r="B37" s="41"/>
      <c r="C37" s="42"/>
      <c r="D37" s="38" t="s">
        <v>143</v>
      </c>
      <c r="F37" s="39">
        <v>139859</v>
      </c>
      <c r="H37" s="39">
        <v>130871</v>
      </c>
      <c r="I37" s="39"/>
    </row>
    <row r="38" spans="1:9" ht="24" customHeight="1" x14ac:dyDescent="0.6">
      <c r="A38" s="41" t="s">
        <v>90</v>
      </c>
      <c r="B38" s="41"/>
      <c r="C38" s="42"/>
      <c r="F38" s="39"/>
      <c r="H38" s="39"/>
      <c r="I38" s="39"/>
    </row>
    <row r="39" spans="1:9" ht="24" customHeight="1" x14ac:dyDescent="0.6">
      <c r="A39" s="41" t="s">
        <v>12</v>
      </c>
      <c r="B39" s="41"/>
      <c r="C39" s="42"/>
      <c r="D39" s="38">
        <v>8</v>
      </c>
      <c r="F39" s="39">
        <v>10413</v>
      </c>
      <c r="H39" s="39">
        <v>9326</v>
      </c>
      <c r="I39" s="39"/>
    </row>
    <row r="40" spans="1:9" ht="24" customHeight="1" x14ac:dyDescent="0.6">
      <c r="A40" s="41" t="s">
        <v>115</v>
      </c>
      <c r="B40" s="41"/>
      <c r="C40" s="42"/>
      <c r="D40" s="38"/>
      <c r="F40" s="39"/>
      <c r="H40" s="39"/>
      <c r="I40" s="39"/>
    </row>
    <row r="41" spans="1:9" ht="24" customHeight="1" x14ac:dyDescent="0.6">
      <c r="A41" s="41" t="s">
        <v>12</v>
      </c>
      <c r="B41" s="41"/>
      <c r="C41" s="42"/>
      <c r="D41" s="38">
        <v>9</v>
      </c>
      <c r="F41" s="39">
        <v>15973</v>
      </c>
      <c r="H41" s="39">
        <v>15822</v>
      </c>
      <c r="I41" s="39"/>
    </row>
    <row r="42" spans="1:9" ht="24" customHeight="1" x14ac:dyDescent="0.6">
      <c r="A42" s="45" t="s">
        <v>119</v>
      </c>
      <c r="B42" s="45"/>
      <c r="C42" s="42"/>
      <c r="D42" s="37"/>
      <c r="F42" s="39">
        <v>1146</v>
      </c>
      <c r="H42" s="39">
        <v>0</v>
      </c>
      <c r="I42" s="39"/>
    </row>
    <row r="43" spans="1:9" ht="24" customHeight="1" x14ac:dyDescent="0.6">
      <c r="A43" s="32" t="s">
        <v>13</v>
      </c>
      <c r="D43" s="37"/>
      <c r="F43" s="39">
        <v>140</v>
      </c>
      <c r="H43" s="17">
        <v>125</v>
      </c>
      <c r="I43" s="39"/>
    </row>
    <row r="44" spans="1:9" ht="24" customHeight="1" x14ac:dyDescent="0.6">
      <c r="A44" s="23" t="s">
        <v>14</v>
      </c>
      <c r="B44" s="23"/>
      <c r="D44" s="37"/>
      <c r="F44" s="44">
        <f>SUM(F34:F43)</f>
        <v>373492</v>
      </c>
      <c r="H44" s="44">
        <f>SUM(H34:H43)</f>
        <v>359265</v>
      </c>
      <c r="I44" s="48"/>
    </row>
    <row r="45" spans="1:9" ht="24" customHeight="1" x14ac:dyDescent="0.6">
      <c r="A45" s="23" t="s">
        <v>15</v>
      </c>
      <c r="B45" s="23"/>
      <c r="D45" s="37"/>
      <c r="F45" s="37"/>
      <c r="H45" s="48"/>
      <c r="I45" s="48"/>
    </row>
    <row r="46" spans="1:9" ht="24" customHeight="1" x14ac:dyDescent="0.6">
      <c r="A46" s="41" t="s">
        <v>138</v>
      </c>
      <c r="B46" s="41"/>
      <c r="C46" s="42"/>
      <c r="D46" s="49"/>
      <c r="F46" s="39"/>
      <c r="H46" s="39"/>
      <c r="I46" s="39"/>
    </row>
    <row r="47" spans="1:9" ht="24" customHeight="1" x14ac:dyDescent="0.6">
      <c r="A47" s="32" t="s">
        <v>139</v>
      </c>
      <c r="D47" s="38">
        <v>8</v>
      </c>
      <c r="F47" s="48">
        <v>24418</v>
      </c>
      <c r="H47" s="48">
        <v>22544</v>
      </c>
      <c r="I47" s="48"/>
    </row>
    <row r="48" spans="1:9" ht="24" customHeight="1" x14ac:dyDescent="0.6">
      <c r="A48" s="32" t="s">
        <v>140</v>
      </c>
      <c r="D48" s="49"/>
      <c r="F48" s="48"/>
      <c r="H48" s="48"/>
      <c r="I48" s="48"/>
    </row>
    <row r="49" spans="1:9" ht="24" customHeight="1" x14ac:dyDescent="0.6">
      <c r="A49" s="32" t="s">
        <v>139</v>
      </c>
      <c r="D49" s="38">
        <v>9</v>
      </c>
      <c r="F49" s="48">
        <v>27782</v>
      </c>
      <c r="H49" s="48">
        <v>31808</v>
      </c>
      <c r="I49" s="48"/>
    </row>
    <row r="50" spans="1:9" ht="24" customHeight="1" x14ac:dyDescent="0.6">
      <c r="A50" s="32" t="s">
        <v>120</v>
      </c>
      <c r="D50" s="38"/>
      <c r="F50" s="48">
        <v>12056</v>
      </c>
      <c r="H50" s="48">
        <v>11336</v>
      </c>
      <c r="I50" s="48"/>
    </row>
    <row r="51" spans="1:9" ht="24" customHeight="1" x14ac:dyDescent="0.6">
      <c r="A51" s="32" t="s">
        <v>52</v>
      </c>
      <c r="D51" s="38"/>
      <c r="F51" s="50">
        <v>1257</v>
      </c>
      <c r="H51" s="50">
        <v>1451</v>
      </c>
      <c r="I51" s="48"/>
    </row>
    <row r="52" spans="1:9" ht="24" customHeight="1" x14ac:dyDescent="0.6">
      <c r="A52" s="23" t="s">
        <v>16</v>
      </c>
      <c r="B52" s="23"/>
      <c r="D52" s="37"/>
      <c r="F52" s="44">
        <f>SUM(F47:F51)</f>
        <v>65513</v>
      </c>
      <c r="G52" s="48"/>
      <c r="H52" s="44">
        <f>SUM(H47:H51)</f>
        <v>67139</v>
      </c>
      <c r="I52" s="48"/>
    </row>
    <row r="53" spans="1:9" ht="24" customHeight="1" x14ac:dyDescent="0.6">
      <c r="A53" s="23" t="s">
        <v>17</v>
      </c>
      <c r="B53" s="23"/>
      <c r="F53" s="44">
        <f>SUM(F52,F44)</f>
        <v>439005</v>
      </c>
      <c r="G53" s="48"/>
      <c r="H53" s="44">
        <f>SUM(H52,H44)</f>
        <v>426404</v>
      </c>
      <c r="I53" s="48"/>
    </row>
    <row r="54" spans="1:9" ht="24" customHeight="1" x14ac:dyDescent="0.6">
      <c r="F54" s="39"/>
      <c r="G54" s="39"/>
      <c r="H54" s="9"/>
      <c r="I54" s="39"/>
    </row>
    <row r="55" spans="1:9" ht="24" customHeight="1" x14ac:dyDescent="0.6">
      <c r="A55" s="32" t="s">
        <v>9</v>
      </c>
      <c r="F55" s="51"/>
      <c r="G55" s="51"/>
      <c r="H55" s="9"/>
      <c r="I55" s="51"/>
    </row>
    <row r="56" spans="1:9" ht="24" customHeight="1" x14ac:dyDescent="0.6">
      <c r="F56" s="51"/>
      <c r="G56" s="51"/>
      <c r="H56" s="9"/>
      <c r="I56" s="51"/>
    </row>
    <row r="57" spans="1:9" ht="24" customHeight="1" x14ac:dyDescent="0.6">
      <c r="F57" s="51"/>
      <c r="G57" s="51"/>
      <c r="H57" s="9"/>
      <c r="I57" s="51"/>
    </row>
    <row r="58" spans="1:9" ht="24" customHeight="1" x14ac:dyDescent="0.6">
      <c r="A58" s="16" t="s">
        <v>141</v>
      </c>
      <c r="B58" s="16"/>
    </row>
    <row r="59" spans="1:9" s="22" customFormat="1" ht="24" customHeight="1" x14ac:dyDescent="0.6">
      <c r="A59" s="52" t="s">
        <v>108</v>
      </c>
      <c r="B59" s="52"/>
      <c r="C59" s="19"/>
      <c r="D59" s="20"/>
      <c r="E59" s="21"/>
      <c r="F59" s="19"/>
      <c r="G59" s="21"/>
      <c r="H59" s="3"/>
      <c r="I59" s="21"/>
    </row>
    <row r="60" spans="1:9" s="25" customFormat="1" ht="24" customHeight="1" x14ac:dyDescent="0.6">
      <c r="A60" s="23" t="s">
        <v>136</v>
      </c>
      <c r="B60" s="23"/>
      <c r="C60" s="23"/>
      <c r="D60" s="24"/>
      <c r="E60" s="23"/>
      <c r="F60" s="23"/>
      <c r="G60" s="23"/>
      <c r="H60" s="4"/>
      <c r="I60" s="23"/>
    </row>
    <row r="61" spans="1:9" ht="24" customHeight="1" x14ac:dyDescent="0.6">
      <c r="A61" s="26"/>
      <c r="B61" s="26"/>
      <c r="C61" s="21"/>
      <c r="D61" s="20"/>
      <c r="E61" s="21"/>
      <c r="F61" s="21"/>
      <c r="G61" s="21"/>
      <c r="H61" s="27" t="s">
        <v>76</v>
      </c>
      <c r="I61" s="21"/>
    </row>
    <row r="62" spans="1:9" ht="24" customHeight="1" x14ac:dyDescent="0.6">
      <c r="D62" s="28"/>
      <c r="E62" s="33"/>
      <c r="F62" s="30" t="s">
        <v>137</v>
      </c>
      <c r="G62" s="28"/>
      <c r="H62" s="1" t="s">
        <v>132</v>
      </c>
      <c r="I62" s="34"/>
    </row>
    <row r="63" spans="1:9" ht="24" customHeight="1" x14ac:dyDescent="0.6">
      <c r="D63" s="35"/>
      <c r="E63" s="33"/>
      <c r="F63" s="28" t="s">
        <v>80</v>
      </c>
      <c r="G63" s="28"/>
      <c r="H63" s="2" t="s">
        <v>82</v>
      </c>
      <c r="I63" s="28"/>
    </row>
    <row r="64" spans="1:9" ht="24" customHeight="1" x14ac:dyDescent="0.6">
      <c r="D64" s="35"/>
      <c r="E64" s="33"/>
      <c r="F64" s="28" t="s">
        <v>81</v>
      </c>
      <c r="G64" s="28"/>
      <c r="I64" s="28"/>
    </row>
    <row r="65" spans="1:9" ht="24" customHeight="1" x14ac:dyDescent="0.6">
      <c r="A65" s="23" t="s">
        <v>127</v>
      </c>
      <c r="B65" s="23"/>
      <c r="D65" s="35"/>
      <c r="E65" s="33"/>
      <c r="F65" s="28"/>
      <c r="G65" s="28"/>
      <c r="I65" s="28"/>
    </row>
    <row r="66" spans="1:9" ht="24" customHeight="1" x14ac:dyDescent="0.6">
      <c r="A66" s="23" t="s">
        <v>18</v>
      </c>
      <c r="B66" s="23"/>
      <c r="F66" s="39"/>
      <c r="G66" s="39"/>
      <c r="H66" s="6"/>
      <c r="I66" s="39"/>
    </row>
    <row r="67" spans="1:9" ht="24" customHeight="1" x14ac:dyDescent="0.6">
      <c r="A67" s="32" t="s">
        <v>19</v>
      </c>
      <c r="D67" s="38"/>
      <c r="F67" s="39"/>
      <c r="G67" s="39"/>
      <c r="H67" s="6"/>
      <c r="I67" s="39"/>
    </row>
    <row r="68" spans="1:9" ht="24" customHeight="1" x14ac:dyDescent="0.6">
      <c r="A68" s="45" t="s">
        <v>20</v>
      </c>
      <c r="B68" s="45"/>
      <c r="C68" s="42"/>
      <c r="D68" s="37"/>
      <c r="F68" s="39"/>
      <c r="G68" s="39"/>
      <c r="H68" s="6"/>
      <c r="I68" s="39"/>
    </row>
    <row r="69" spans="1:9" ht="24" customHeight="1" thickBot="1" x14ac:dyDescent="0.65">
      <c r="A69" s="45" t="s">
        <v>84</v>
      </c>
      <c r="B69" s="45"/>
      <c r="C69" s="22"/>
      <c r="D69" s="37"/>
      <c r="F69" s="53">
        <v>284000</v>
      </c>
      <c r="G69" s="39"/>
      <c r="H69" s="10">
        <v>284000</v>
      </c>
      <c r="I69" s="39"/>
    </row>
    <row r="70" spans="1:9" ht="24" customHeight="1" thickTop="1" x14ac:dyDescent="0.6">
      <c r="A70" s="45" t="s">
        <v>21</v>
      </c>
      <c r="B70" s="45"/>
      <c r="C70" s="42"/>
      <c r="D70" s="37"/>
      <c r="F70" s="39"/>
      <c r="G70" s="39"/>
      <c r="H70" s="6"/>
      <c r="I70" s="39"/>
    </row>
    <row r="71" spans="1:9" ht="24" customHeight="1" x14ac:dyDescent="0.6">
      <c r="A71" s="45" t="s">
        <v>84</v>
      </c>
      <c r="B71" s="45"/>
      <c r="C71" s="22"/>
      <c r="F71" s="39">
        <f>SE!D19</f>
        <v>284000</v>
      </c>
      <c r="G71" s="39"/>
      <c r="H71" s="9">
        <f>SE!D15</f>
        <v>284000</v>
      </c>
      <c r="I71" s="39"/>
    </row>
    <row r="72" spans="1:9" ht="24" customHeight="1" x14ac:dyDescent="0.6">
      <c r="A72" s="45" t="s">
        <v>88</v>
      </c>
      <c r="B72" s="45"/>
      <c r="C72" s="22"/>
      <c r="F72" s="39">
        <f>SE!F19</f>
        <v>68390</v>
      </c>
      <c r="G72" s="39"/>
      <c r="H72" s="6">
        <f>SE!F15</f>
        <v>68390</v>
      </c>
      <c r="I72" s="39"/>
    </row>
    <row r="73" spans="1:9" ht="24" customHeight="1" x14ac:dyDescent="0.6">
      <c r="A73" s="32" t="s">
        <v>67</v>
      </c>
      <c r="D73" s="38"/>
      <c r="F73" s="39">
        <f>SE!H19</f>
        <v>125</v>
      </c>
      <c r="G73" s="39"/>
      <c r="H73" s="39">
        <f>SE!H15</f>
        <v>125</v>
      </c>
      <c r="I73" s="39"/>
    </row>
    <row r="74" spans="1:9" ht="24" customHeight="1" x14ac:dyDescent="0.6">
      <c r="A74" s="32" t="s">
        <v>53</v>
      </c>
      <c r="F74" s="39">
        <f>SE!J19</f>
        <v>-12741</v>
      </c>
      <c r="G74" s="39"/>
      <c r="H74" s="15">
        <f>SE!J15</f>
        <v>-12741</v>
      </c>
      <c r="I74" s="39"/>
    </row>
    <row r="75" spans="1:9" ht="24" customHeight="1" x14ac:dyDescent="0.6">
      <c r="A75" s="45" t="s">
        <v>22</v>
      </c>
      <c r="B75" s="45"/>
      <c r="C75" s="22"/>
      <c r="D75" s="37"/>
      <c r="F75" s="39"/>
      <c r="G75" s="39"/>
      <c r="H75" s="6"/>
      <c r="I75" s="39"/>
    </row>
    <row r="76" spans="1:9" ht="24" customHeight="1" x14ac:dyDescent="0.6">
      <c r="A76" s="45" t="s">
        <v>23</v>
      </c>
      <c r="B76" s="45"/>
      <c r="C76" s="22"/>
      <c r="D76" s="38"/>
      <c r="F76" s="39">
        <f>SE!L19</f>
        <v>10592</v>
      </c>
      <c r="G76" s="39"/>
      <c r="H76" s="9">
        <f>SE!L15</f>
        <v>10592</v>
      </c>
      <c r="I76" s="39"/>
    </row>
    <row r="77" spans="1:9" ht="24" customHeight="1" x14ac:dyDescent="0.6">
      <c r="A77" s="45" t="s">
        <v>24</v>
      </c>
      <c r="B77" s="45"/>
      <c r="C77" s="22"/>
      <c r="F77" s="46">
        <f>SE!N19</f>
        <v>30683</v>
      </c>
      <c r="G77" s="39"/>
      <c r="H77" s="54">
        <f>SE!N15</f>
        <v>27167</v>
      </c>
      <c r="I77" s="39"/>
    </row>
    <row r="78" spans="1:9" ht="24" customHeight="1" x14ac:dyDescent="0.6">
      <c r="A78" s="52" t="s">
        <v>25</v>
      </c>
      <c r="B78" s="52"/>
      <c r="C78" s="22"/>
      <c r="F78" s="8">
        <f>SUM(F71:F77)</f>
        <v>381049</v>
      </c>
      <c r="G78" s="39"/>
      <c r="H78" s="8">
        <f>SUM(H71:H77)</f>
        <v>377533</v>
      </c>
      <c r="I78" s="39"/>
    </row>
    <row r="79" spans="1:9" ht="24" customHeight="1" thickBot="1" x14ac:dyDescent="0.65">
      <c r="A79" s="23" t="s">
        <v>26</v>
      </c>
      <c r="B79" s="23"/>
      <c r="F79" s="10">
        <f>SUM(F78,F53)</f>
        <v>820054</v>
      </c>
      <c r="G79" s="39"/>
      <c r="H79" s="10">
        <f>SUM(H78,H53)</f>
        <v>803937</v>
      </c>
      <c r="I79" s="39"/>
    </row>
    <row r="80" spans="1:9" ht="24" customHeight="1" thickTop="1" x14ac:dyDescent="0.6">
      <c r="D80" s="55"/>
      <c r="F80" s="39"/>
      <c r="G80" s="36"/>
      <c r="H80" s="14"/>
      <c r="I80" s="36"/>
    </row>
    <row r="81" spans="1:9" ht="24" customHeight="1" x14ac:dyDescent="0.6">
      <c r="D81" s="55"/>
      <c r="F81" s="11"/>
      <c r="G81" s="12"/>
      <c r="H81" s="11"/>
      <c r="I81" s="36"/>
    </row>
    <row r="82" spans="1:9" ht="24" customHeight="1" x14ac:dyDescent="0.6">
      <c r="A82" s="32" t="s">
        <v>9</v>
      </c>
      <c r="D82" s="55"/>
    </row>
    <row r="83" spans="1:9" ht="24" customHeight="1" x14ac:dyDescent="0.6">
      <c r="D83" s="55"/>
    </row>
    <row r="84" spans="1:9" ht="24" customHeight="1" x14ac:dyDescent="0.6">
      <c r="A84" s="56"/>
      <c r="D84" s="55"/>
    </row>
    <row r="85" spans="1:9" ht="24" customHeight="1" x14ac:dyDescent="0.6">
      <c r="D85" s="55"/>
    </row>
    <row r="86" spans="1:9" ht="24" customHeight="1" x14ac:dyDescent="0.6">
      <c r="C86" s="45" t="s">
        <v>27</v>
      </c>
    </row>
    <row r="87" spans="1:9" ht="24" customHeight="1" x14ac:dyDescent="0.6">
      <c r="A87" s="56"/>
      <c r="D87" s="55"/>
    </row>
  </sheetData>
  <printOptions horizontalCentered="1"/>
  <pageMargins left="0.78740157480314965" right="0.39370078740157483" top="0.78740157480314965" bottom="0" header="0.31496062992125984" footer="0.31496062992125984"/>
  <pageSetup paperSize="9" fitToHeight="0" orientation="portrait" r:id="rId1"/>
  <headerFooter>
    <evenHeader>&amp;R&amp;"Arial,Italic"&amp;12For internal use only</evenHeader>
  </headerFooter>
  <rowBreaks count="2" manualBreakCount="2">
    <brk id="25" max="16383" man="1"/>
    <brk id="5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4"/>
  <sheetViews>
    <sheetView showGridLines="0" showWhiteSpace="0" view="pageBreakPreview" topLeftCell="A21" zoomScale="85" zoomScaleNormal="100" zoomScaleSheetLayoutView="85" workbookViewId="0">
      <selection activeCell="N34" sqref="N34"/>
    </sheetView>
  </sheetViews>
  <sheetFormatPr defaultColWidth="10.5546875" defaultRowHeight="24" customHeight="1" x14ac:dyDescent="0.6"/>
  <cols>
    <col min="1" max="1" width="40.5546875" style="32" customWidth="1"/>
    <col min="2" max="2" width="5.44140625" style="32" customWidth="1"/>
    <col min="3" max="3" width="1.5546875" style="17" customWidth="1"/>
    <col min="4" max="4" width="8.5546875" style="32" customWidth="1"/>
    <col min="5" max="5" width="1.5546875" style="32" customWidth="1"/>
    <col min="6" max="6" width="15.5546875" style="17" customWidth="1"/>
    <col min="7" max="7" width="1.5546875" style="17" customWidth="1"/>
    <col min="8" max="8" width="15.5546875" style="17" customWidth="1"/>
    <col min="9" max="9" width="2.44140625" style="17" customWidth="1"/>
    <col min="10" max="10" width="14.5546875" style="17" hidden="1" customWidth="1"/>
    <col min="11" max="11" width="2.5546875" style="17" customWidth="1"/>
    <col min="12" max="12" width="17" style="12" bestFit="1" customWidth="1"/>
    <col min="13" max="13" width="4.5546875" style="17" customWidth="1"/>
    <col min="14" max="16384" width="10.5546875" style="17"/>
  </cols>
  <sheetData>
    <row r="1" spans="1:14" ht="24" customHeight="1" x14ac:dyDescent="0.6">
      <c r="H1" s="51" t="s">
        <v>75</v>
      </c>
    </row>
    <row r="2" spans="1:14" ht="24" customHeight="1" x14ac:dyDescent="0.6">
      <c r="A2" s="16" t="s">
        <v>141</v>
      </c>
      <c r="B2" s="16"/>
      <c r="D2" s="18"/>
      <c r="E2" s="18"/>
      <c r="H2" s="5"/>
    </row>
    <row r="3" spans="1:14" ht="24" customHeight="1" x14ac:dyDescent="0.6">
      <c r="A3" s="16" t="s">
        <v>34</v>
      </c>
      <c r="B3" s="16"/>
      <c r="C3" s="19"/>
      <c r="D3" s="26"/>
      <c r="E3" s="26"/>
      <c r="F3" s="21"/>
      <c r="G3" s="22"/>
      <c r="H3" s="22"/>
      <c r="I3" s="22"/>
    </row>
    <row r="4" spans="1:14" ht="24" customHeight="1" x14ac:dyDescent="0.6">
      <c r="A4" s="16" t="s">
        <v>135</v>
      </c>
      <c r="B4" s="16"/>
      <c r="C4" s="19"/>
      <c r="D4" s="26"/>
      <c r="E4" s="26"/>
      <c r="F4" s="21"/>
      <c r="G4" s="22"/>
      <c r="H4" s="22"/>
      <c r="I4" s="22"/>
    </row>
    <row r="5" spans="1:14" ht="24" customHeight="1" x14ac:dyDescent="0.6">
      <c r="A5" s="22"/>
      <c r="B5" s="22"/>
      <c r="C5" s="19"/>
      <c r="D5" s="26"/>
      <c r="E5" s="26"/>
      <c r="F5" s="27"/>
      <c r="G5" s="22"/>
      <c r="H5" s="27" t="s">
        <v>112</v>
      </c>
      <c r="I5" s="22"/>
    </row>
    <row r="6" spans="1:14" s="57" customFormat="1" ht="24" customHeight="1" x14ac:dyDescent="0.6">
      <c r="A6" s="32"/>
      <c r="B6" s="32"/>
      <c r="C6" s="17"/>
      <c r="D6" s="30" t="s">
        <v>0</v>
      </c>
      <c r="E6" s="28"/>
      <c r="F6" s="30">
        <v>2569</v>
      </c>
      <c r="G6" s="28"/>
      <c r="H6" s="30">
        <v>2568</v>
      </c>
      <c r="I6" s="17"/>
      <c r="L6" s="12"/>
    </row>
    <row r="7" spans="1:14" s="57" customFormat="1" ht="24" customHeight="1" x14ac:dyDescent="0.6">
      <c r="A7" s="23" t="s">
        <v>72</v>
      </c>
      <c r="B7" s="23"/>
      <c r="C7" s="17"/>
      <c r="D7" s="58"/>
      <c r="E7" s="58"/>
      <c r="F7" s="58"/>
      <c r="G7" s="17"/>
      <c r="H7" s="59"/>
      <c r="I7" s="17"/>
      <c r="L7" s="12"/>
    </row>
    <row r="8" spans="1:14" s="57" customFormat="1" ht="24" customHeight="1" x14ac:dyDescent="0.6">
      <c r="A8" s="23" t="s">
        <v>28</v>
      </c>
      <c r="B8" s="23"/>
      <c r="C8" s="17"/>
      <c r="D8" s="32"/>
      <c r="E8" s="32"/>
      <c r="F8" s="60"/>
      <c r="G8" s="17"/>
      <c r="H8" s="17"/>
      <c r="I8" s="17"/>
      <c r="L8" s="12"/>
    </row>
    <row r="9" spans="1:14" s="57" customFormat="1" ht="24" customHeight="1" x14ac:dyDescent="0.6">
      <c r="A9" s="45" t="s">
        <v>91</v>
      </c>
      <c r="B9" s="45"/>
      <c r="C9" s="42"/>
      <c r="D9" s="38"/>
      <c r="E9" s="38"/>
      <c r="F9" s="60">
        <v>141232</v>
      </c>
      <c r="G9" s="38"/>
      <c r="H9" s="60">
        <v>132930</v>
      </c>
      <c r="I9" s="17"/>
      <c r="J9" s="57" t="s">
        <v>65</v>
      </c>
      <c r="L9" s="12"/>
    </row>
    <row r="10" spans="1:14" s="57" customFormat="1" ht="24" customHeight="1" x14ac:dyDescent="0.6">
      <c r="A10" s="45" t="s">
        <v>29</v>
      </c>
      <c r="B10" s="45"/>
      <c r="C10" s="42"/>
      <c r="D10" s="38"/>
      <c r="E10" s="38"/>
      <c r="F10" s="60">
        <v>774</v>
      </c>
      <c r="G10" s="38"/>
      <c r="H10" s="60">
        <v>479</v>
      </c>
      <c r="I10" s="17"/>
      <c r="L10" s="12"/>
    </row>
    <row r="11" spans="1:14" s="57" customFormat="1" ht="24" customHeight="1" x14ac:dyDescent="0.6">
      <c r="A11" s="23" t="s">
        <v>30</v>
      </c>
      <c r="B11" s="23"/>
      <c r="C11" s="17"/>
      <c r="D11" s="32"/>
      <c r="E11" s="32"/>
      <c r="F11" s="61">
        <f>SUM(F8:F10)</f>
        <v>142006</v>
      </c>
      <c r="G11" s="32"/>
      <c r="H11" s="61">
        <f>SUM(H8:H10)</f>
        <v>133409</v>
      </c>
      <c r="I11" s="17"/>
      <c r="L11" s="12"/>
    </row>
    <row r="12" spans="1:14" s="57" customFormat="1" ht="24" customHeight="1" x14ac:dyDescent="0.6">
      <c r="A12" s="23" t="s">
        <v>31</v>
      </c>
      <c r="B12" s="23"/>
      <c r="C12" s="17"/>
      <c r="D12" s="38"/>
      <c r="E12" s="38"/>
      <c r="F12" s="62"/>
      <c r="G12" s="38"/>
      <c r="H12" s="62"/>
      <c r="I12" s="17"/>
      <c r="L12" s="12"/>
    </row>
    <row r="13" spans="1:14" s="57" customFormat="1" ht="24" customHeight="1" x14ac:dyDescent="0.6">
      <c r="A13" s="45" t="s">
        <v>100</v>
      </c>
      <c r="B13" s="45"/>
      <c r="C13" s="42"/>
      <c r="D13" s="63"/>
      <c r="E13" s="63"/>
      <c r="F13" s="60">
        <v>102717</v>
      </c>
      <c r="G13" s="63"/>
      <c r="H13" s="60">
        <v>94753</v>
      </c>
      <c r="I13" s="17"/>
      <c r="L13" s="12"/>
    </row>
    <row r="14" spans="1:14" s="57" customFormat="1" ht="24" customHeight="1" x14ac:dyDescent="0.6">
      <c r="A14" s="45" t="s">
        <v>85</v>
      </c>
      <c r="B14" s="45"/>
      <c r="C14" s="42"/>
      <c r="D14" s="38"/>
      <c r="E14" s="38"/>
      <c r="F14" s="60">
        <v>20173</v>
      </c>
      <c r="G14" s="38"/>
      <c r="H14" s="60">
        <v>22956</v>
      </c>
      <c r="I14" s="17"/>
      <c r="L14" s="12"/>
    </row>
    <row r="15" spans="1:14" s="57" customFormat="1" ht="24" customHeight="1" x14ac:dyDescent="0.6">
      <c r="A15" s="45" t="s">
        <v>32</v>
      </c>
      <c r="B15" s="45"/>
      <c r="C15" s="42"/>
      <c r="D15" s="38"/>
      <c r="E15" s="38"/>
      <c r="F15" s="60">
        <v>11339</v>
      </c>
      <c r="G15" s="38"/>
      <c r="H15" s="60">
        <v>11806</v>
      </c>
      <c r="I15" s="17"/>
      <c r="L15" s="12"/>
    </row>
    <row r="16" spans="1:14" ht="24" customHeight="1" x14ac:dyDescent="0.6">
      <c r="A16" s="23" t="s">
        <v>33</v>
      </c>
      <c r="B16" s="23"/>
      <c r="F16" s="61">
        <f>SUM(F13:F15)</f>
        <v>134229</v>
      </c>
      <c r="G16" s="32"/>
      <c r="H16" s="61">
        <f>SUM(H13:H15)</f>
        <v>129515</v>
      </c>
      <c r="N16" s="57"/>
    </row>
    <row r="17" spans="1:14" ht="24" customHeight="1" x14ac:dyDescent="0.6">
      <c r="A17" s="52" t="s">
        <v>106</v>
      </c>
      <c r="B17" s="52"/>
      <c r="C17" s="22"/>
      <c r="F17" s="60">
        <f>F11-F16</f>
        <v>7777</v>
      </c>
      <c r="G17" s="32"/>
      <c r="H17" s="60">
        <f>H11-H16</f>
        <v>3894</v>
      </c>
      <c r="N17" s="57"/>
    </row>
    <row r="18" spans="1:14" ht="24" customHeight="1" x14ac:dyDescent="0.6">
      <c r="A18" s="45" t="s">
        <v>95</v>
      </c>
      <c r="B18" s="45"/>
      <c r="C18" s="22"/>
      <c r="F18" s="64">
        <v>-2313</v>
      </c>
      <c r="G18" s="32"/>
      <c r="H18" s="64">
        <v>-2726</v>
      </c>
      <c r="N18" s="57"/>
    </row>
    <row r="19" spans="1:14" ht="24" customHeight="1" x14ac:dyDescent="0.6">
      <c r="A19" s="52" t="s">
        <v>148</v>
      </c>
      <c r="B19" s="52"/>
      <c r="C19" s="22"/>
      <c r="F19" s="60">
        <f>SUM(F17:F18)</f>
        <v>5464</v>
      </c>
      <c r="G19" s="32"/>
      <c r="H19" s="60">
        <f>SUM(H17:H18)</f>
        <v>1168</v>
      </c>
      <c r="N19" s="57"/>
    </row>
    <row r="20" spans="1:14" ht="24" customHeight="1" x14ac:dyDescent="0.6">
      <c r="A20" s="45" t="s">
        <v>101</v>
      </c>
      <c r="B20" s="45"/>
      <c r="C20" s="22"/>
      <c r="D20" s="38">
        <v>10</v>
      </c>
      <c r="E20" s="38"/>
      <c r="F20" s="60">
        <v>-1948</v>
      </c>
      <c r="G20" s="38"/>
      <c r="H20" s="60">
        <v>-80</v>
      </c>
      <c r="N20" s="57"/>
    </row>
    <row r="21" spans="1:14" ht="24" customHeight="1" x14ac:dyDescent="0.6">
      <c r="A21" s="23" t="s">
        <v>128</v>
      </c>
      <c r="B21" s="23"/>
      <c r="F21" s="61">
        <f>SUM(F19:F20)</f>
        <v>3516</v>
      </c>
      <c r="G21" s="32"/>
      <c r="H21" s="61">
        <f>SUM(H19:H20)</f>
        <v>1088</v>
      </c>
      <c r="N21" s="57"/>
    </row>
    <row r="22" spans="1:14" ht="24" customHeight="1" x14ac:dyDescent="0.6">
      <c r="A22" s="23"/>
      <c r="B22" s="23"/>
      <c r="F22" s="36"/>
      <c r="G22" s="29"/>
      <c r="H22" s="60"/>
      <c r="N22" s="57"/>
    </row>
    <row r="23" spans="1:14" ht="24" customHeight="1" x14ac:dyDescent="0.6">
      <c r="A23" s="65" t="s">
        <v>49</v>
      </c>
      <c r="B23" s="65"/>
      <c r="C23" s="57"/>
      <c r="D23" s="66"/>
      <c r="E23" s="66"/>
      <c r="F23" s="67"/>
      <c r="G23" s="68"/>
      <c r="H23" s="60"/>
      <c r="I23" s="57"/>
      <c r="N23" s="57"/>
    </row>
    <row r="24" spans="1:14" ht="24" customHeight="1" x14ac:dyDescent="0.6">
      <c r="A24" s="69" t="s">
        <v>77</v>
      </c>
      <c r="B24" s="69"/>
      <c r="C24" s="57"/>
      <c r="D24" s="70"/>
      <c r="E24" s="70"/>
      <c r="F24" s="64">
        <v>0</v>
      </c>
      <c r="G24" s="68"/>
      <c r="H24" s="64">
        <v>0</v>
      </c>
      <c r="I24" s="57"/>
      <c r="N24" s="57"/>
    </row>
    <row r="25" spans="1:14" ht="24" customHeight="1" thickBot="1" x14ac:dyDescent="0.65">
      <c r="A25" s="65" t="s">
        <v>78</v>
      </c>
      <c r="B25" s="65"/>
      <c r="C25" s="57"/>
      <c r="D25" s="70"/>
      <c r="E25" s="70"/>
      <c r="F25" s="71">
        <f>SUM(F24,F21)</f>
        <v>3516</v>
      </c>
      <c r="G25" s="68"/>
      <c r="H25" s="71">
        <f>SUM(H24,H21)</f>
        <v>1088</v>
      </c>
      <c r="I25" s="57"/>
      <c r="N25" s="57"/>
    </row>
    <row r="26" spans="1:14" ht="24" customHeight="1" thickTop="1" x14ac:dyDescent="0.6">
      <c r="A26" s="65"/>
      <c r="B26" s="65"/>
      <c r="C26" s="57"/>
      <c r="D26" s="70"/>
      <c r="E26" s="70"/>
      <c r="F26" s="70"/>
      <c r="G26" s="68"/>
      <c r="H26" s="60"/>
      <c r="I26" s="57"/>
      <c r="N26" s="57"/>
    </row>
    <row r="27" spans="1:14" ht="24" customHeight="1" x14ac:dyDescent="0.6">
      <c r="A27" s="65" t="s">
        <v>144</v>
      </c>
      <c r="B27" s="65"/>
      <c r="C27" s="57"/>
      <c r="D27" s="38">
        <v>11</v>
      </c>
      <c r="E27" s="70"/>
      <c r="F27" s="70"/>
      <c r="G27" s="68"/>
      <c r="H27" s="60"/>
      <c r="I27" s="57"/>
      <c r="N27" s="57"/>
    </row>
    <row r="28" spans="1:14" ht="24" customHeight="1" thickBot="1" x14ac:dyDescent="0.65">
      <c r="A28" s="69" t="s">
        <v>145</v>
      </c>
      <c r="B28" s="69"/>
      <c r="C28" s="57"/>
      <c r="D28" s="57"/>
      <c r="E28" s="38"/>
      <c r="F28" s="85">
        <f>F21/F30</f>
        <v>6.1901408450704227E-3</v>
      </c>
      <c r="G28" s="86"/>
      <c r="H28" s="85">
        <f>H21/H30</f>
        <v>1.9154929577464789E-3</v>
      </c>
      <c r="I28" s="57"/>
      <c r="N28" s="57"/>
    </row>
    <row r="29" spans="1:14" ht="24" customHeight="1" thickTop="1" x14ac:dyDescent="0.6">
      <c r="A29" s="69"/>
      <c r="B29" s="69"/>
      <c r="C29" s="57"/>
      <c r="D29" s="57"/>
      <c r="E29" s="38"/>
      <c r="F29" s="72"/>
      <c r="G29" s="68"/>
      <c r="H29" s="72"/>
      <c r="I29" s="57"/>
      <c r="N29" s="57"/>
    </row>
    <row r="30" spans="1:14" ht="24" customHeight="1" thickBot="1" x14ac:dyDescent="0.65">
      <c r="A30" s="69" t="s">
        <v>86</v>
      </c>
      <c r="B30" s="69"/>
      <c r="C30" s="57"/>
      <c r="D30" s="38"/>
      <c r="E30" s="38"/>
      <c r="F30" s="71">
        <v>568000</v>
      </c>
      <c r="G30" s="68"/>
      <c r="H30" s="71">
        <v>568000</v>
      </c>
      <c r="I30" s="57"/>
      <c r="N30" s="57"/>
    </row>
    <row r="31" spans="1:14" ht="24" customHeight="1" thickTop="1" x14ac:dyDescent="0.6">
      <c r="A31" s="69"/>
      <c r="B31" s="69"/>
      <c r="C31" s="57"/>
      <c r="D31" s="73"/>
      <c r="E31" s="73"/>
      <c r="F31" s="60"/>
      <c r="G31" s="57"/>
      <c r="H31" s="57"/>
      <c r="I31" s="57"/>
      <c r="N31" s="57"/>
    </row>
    <row r="32" spans="1:14" ht="24" customHeight="1" x14ac:dyDescent="0.6">
      <c r="A32" s="32" t="s">
        <v>9</v>
      </c>
      <c r="C32" s="57"/>
      <c r="D32" s="57"/>
      <c r="E32" s="57"/>
      <c r="F32" s="60"/>
      <c r="G32" s="57"/>
      <c r="H32" s="57"/>
      <c r="I32" s="57"/>
      <c r="N32" s="57"/>
    </row>
    <row r="33" spans="6:14" ht="24" customHeight="1" x14ac:dyDescent="0.6">
      <c r="F33" s="60"/>
      <c r="N33" s="57"/>
    </row>
    <row r="34" spans="6:14" ht="24" customHeight="1" x14ac:dyDescent="0.6">
      <c r="F34" s="60"/>
      <c r="N34" s="57"/>
    </row>
  </sheetData>
  <printOptions horizontalCentered="1"/>
  <pageMargins left="0.78740157480314965" right="0.39370078740157483" top="0.78740157480314965" bottom="0" header="0.31496062992125984" footer="0.31496062992125984"/>
  <pageSetup paperSize="9" fitToHeight="0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1"/>
  <sheetViews>
    <sheetView showGridLines="0" view="pageBreakPreview" zoomScale="70" zoomScaleNormal="100" zoomScaleSheetLayoutView="70" workbookViewId="0">
      <selection activeCell="L21" sqref="L21"/>
    </sheetView>
  </sheetViews>
  <sheetFormatPr defaultColWidth="9.44140625" defaultRowHeight="23.1" customHeight="1" x14ac:dyDescent="0.6"/>
  <cols>
    <col min="1" max="1" width="20.5546875" style="17" customWidth="1"/>
    <col min="2" max="2" width="6.44140625" style="17" customWidth="1"/>
    <col min="3" max="3" width="17.5546875" style="17" customWidth="1"/>
    <col min="4" max="4" width="15.5546875" style="17" customWidth="1"/>
    <col min="5" max="5" width="1.5546875" style="17" customWidth="1"/>
    <col min="6" max="6" width="15.5546875" style="17" customWidth="1"/>
    <col min="7" max="7" width="1.5546875" style="17" customWidth="1"/>
    <col min="8" max="8" width="15.5546875" style="17" customWidth="1"/>
    <col min="9" max="9" width="1.5546875" style="17" customWidth="1"/>
    <col min="10" max="10" width="15.5546875" style="17" customWidth="1"/>
    <col min="11" max="11" width="1.5546875" style="17" customWidth="1"/>
    <col min="12" max="12" width="15.5546875" style="17" customWidth="1"/>
    <col min="13" max="13" width="1.5546875" style="17" customWidth="1"/>
    <col min="14" max="14" width="15.5546875" style="17" customWidth="1"/>
    <col min="15" max="15" width="1.5546875" style="17" customWidth="1"/>
    <col min="16" max="16" width="15.5546875" style="17" customWidth="1"/>
    <col min="17" max="17" width="0.5546875" style="17" customWidth="1"/>
    <col min="18" max="18" width="2.5546875" style="17" customWidth="1"/>
    <col min="19" max="19" width="12.5546875" style="17" bestFit="1" customWidth="1"/>
    <col min="20" max="16384" width="9.44140625" style="17"/>
  </cols>
  <sheetData>
    <row r="1" spans="1:17" ht="23.1" customHeight="1" x14ac:dyDescent="0.6">
      <c r="P1" s="51" t="s">
        <v>75</v>
      </c>
    </row>
    <row r="2" spans="1:17" ht="23.1" customHeight="1" x14ac:dyDescent="0.6">
      <c r="A2" s="16" t="s">
        <v>141</v>
      </c>
      <c r="C2" s="18"/>
      <c r="G2" s="5"/>
    </row>
    <row r="3" spans="1:17" ht="23.1" customHeight="1" x14ac:dyDescent="0.6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7" ht="23.1" customHeight="1" x14ac:dyDescent="0.6">
      <c r="A4" s="74" t="s">
        <v>135</v>
      </c>
      <c r="B4" s="16"/>
      <c r="C4" s="16"/>
      <c r="D4" s="16"/>
      <c r="E4" s="16"/>
      <c r="F4" s="16"/>
      <c r="G4" s="16"/>
      <c r="I4" s="16"/>
      <c r="J4" s="16"/>
      <c r="K4" s="16"/>
      <c r="L4" s="16"/>
      <c r="M4" s="16"/>
      <c r="N4" s="16"/>
      <c r="O4" s="16"/>
      <c r="P4" s="16"/>
    </row>
    <row r="5" spans="1:17" ht="23.1" customHeight="1" x14ac:dyDescent="0.6">
      <c r="B5" s="75"/>
      <c r="C5" s="75"/>
      <c r="D5" s="75"/>
      <c r="E5" s="75"/>
      <c r="F5" s="75"/>
      <c r="G5" s="75"/>
      <c r="H5" s="75"/>
      <c r="I5" s="75"/>
      <c r="J5" s="76"/>
      <c r="K5" s="75"/>
      <c r="L5" s="75"/>
      <c r="M5" s="75"/>
      <c r="N5" s="75"/>
      <c r="O5" s="75"/>
      <c r="P5" s="27" t="s">
        <v>76</v>
      </c>
    </row>
    <row r="6" spans="1:17" s="29" customFormat="1" ht="23.1" customHeight="1" x14ac:dyDescent="0.6">
      <c r="H6" s="29" t="s">
        <v>83</v>
      </c>
      <c r="J6" s="29" t="s">
        <v>56</v>
      </c>
      <c r="L6" s="87" t="s">
        <v>22</v>
      </c>
      <c r="M6" s="87"/>
      <c r="N6" s="87"/>
    </row>
    <row r="7" spans="1:17" s="29" customFormat="1" ht="23.1" customHeight="1" x14ac:dyDescent="0.6">
      <c r="D7" s="29" t="s">
        <v>66</v>
      </c>
      <c r="F7" s="29" t="s">
        <v>87</v>
      </c>
      <c r="H7" s="29" t="s">
        <v>54</v>
      </c>
      <c r="J7" s="29" t="s">
        <v>57</v>
      </c>
      <c r="L7" s="29" t="s">
        <v>61</v>
      </c>
      <c r="P7" s="29" t="s">
        <v>47</v>
      </c>
    </row>
    <row r="8" spans="1:17" s="29" customFormat="1" ht="23.1" customHeight="1" x14ac:dyDescent="0.6">
      <c r="D8" s="31" t="s">
        <v>68</v>
      </c>
      <c r="F8" s="77" t="s">
        <v>104</v>
      </c>
      <c r="H8" s="77" t="s">
        <v>55</v>
      </c>
      <c r="J8" s="31" t="s">
        <v>58</v>
      </c>
      <c r="L8" s="31" t="s">
        <v>62</v>
      </c>
      <c r="N8" s="31" t="s">
        <v>48</v>
      </c>
      <c r="P8" s="31" t="s">
        <v>18</v>
      </c>
    </row>
    <row r="9" spans="1:17" ht="23.85" customHeight="1" x14ac:dyDescent="0.6">
      <c r="A9" s="23" t="s">
        <v>116</v>
      </c>
      <c r="D9" s="48">
        <v>284000</v>
      </c>
      <c r="E9" s="48"/>
      <c r="F9" s="48">
        <v>68390</v>
      </c>
      <c r="G9" s="48"/>
      <c r="H9" s="48">
        <v>125</v>
      </c>
      <c r="I9" s="48"/>
      <c r="J9" s="48">
        <v>-12741</v>
      </c>
      <c r="L9" s="48">
        <v>10341</v>
      </c>
      <c r="M9" s="48"/>
      <c r="N9" s="48">
        <v>32337</v>
      </c>
      <c r="O9" s="48"/>
      <c r="P9" s="48">
        <f t="shared" ref="P9" si="0">SUM(D9:O9)</f>
        <v>382452</v>
      </c>
    </row>
    <row r="10" spans="1:17" ht="23.1" customHeight="1" x14ac:dyDescent="0.6">
      <c r="A10" s="32" t="s">
        <v>128</v>
      </c>
      <c r="C10" s="78"/>
      <c r="D10" s="48">
        <v>0</v>
      </c>
      <c r="E10" s="48"/>
      <c r="F10" s="48">
        <v>0</v>
      </c>
      <c r="G10" s="48"/>
      <c r="H10" s="48">
        <v>0</v>
      </c>
      <c r="I10" s="48"/>
      <c r="J10" s="48">
        <v>0</v>
      </c>
      <c r="K10" s="48"/>
      <c r="L10" s="48">
        <v>0</v>
      </c>
      <c r="M10" s="48"/>
      <c r="N10" s="48">
        <f>PL!H21</f>
        <v>1088</v>
      </c>
      <c r="O10" s="48"/>
      <c r="P10" s="48">
        <f t="shared" ref="P10" si="1">SUM(D10:O10)</f>
        <v>1088</v>
      </c>
      <c r="Q10" s="29"/>
    </row>
    <row r="11" spans="1:17" ht="23.1" customHeight="1" x14ac:dyDescent="0.6">
      <c r="A11" s="69" t="s">
        <v>77</v>
      </c>
      <c r="C11" s="78"/>
      <c r="D11" s="50">
        <v>0</v>
      </c>
      <c r="E11" s="48"/>
      <c r="F11" s="50">
        <v>0</v>
      </c>
      <c r="G11" s="48"/>
      <c r="H11" s="50">
        <v>0</v>
      </c>
      <c r="I11" s="48"/>
      <c r="J11" s="50">
        <v>0</v>
      </c>
      <c r="K11" s="48"/>
      <c r="L11" s="50">
        <v>0</v>
      </c>
      <c r="M11" s="48"/>
      <c r="N11" s="50">
        <v>0</v>
      </c>
      <c r="O11" s="48"/>
      <c r="P11" s="50">
        <f t="shared" ref="P11" si="2">SUM(D11:O11)</f>
        <v>0</v>
      </c>
      <c r="Q11" s="29"/>
    </row>
    <row r="12" spans="1:17" ht="23.1" customHeight="1" x14ac:dyDescent="0.6">
      <c r="A12" s="32" t="s">
        <v>78</v>
      </c>
      <c r="C12" s="78"/>
      <c r="D12" s="48">
        <f>SUM(D10:D11)</f>
        <v>0</v>
      </c>
      <c r="E12" s="48"/>
      <c r="F12" s="48">
        <f>SUM(F10:F11)</f>
        <v>0</v>
      </c>
      <c r="G12" s="48"/>
      <c r="H12" s="48">
        <f>SUM(H10:H11)</f>
        <v>0</v>
      </c>
      <c r="I12" s="48"/>
      <c r="J12" s="48">
        <f>SUM(J10:J11)</f>
        <v>0</v>
      </c>
      <c r="K12" s="48"/>
      <c r="L12" s="48">
        <f>SUM(L10:L11)</f>
        <v>0</v>
      </c>
      <c r="M12" s="48"/>
      <c r="N12" s="48">
        <f>SUM(N10:N11)</f>
        <v>1088</v>
      </c>
      <c r="O12" s="48"/>
      <c r="P12" s="48">
        <f>SUM(P10:P11)</f>
        <v>1088</v>
      </c>
      <c r="Q12" s="29"/>
    </row>
    <row r="13" spans="1:17" ht="23.1" customHeight="1" thickBot="1" x14ac:dyDescent="0.65">
      <c r="A13" s="23" t="s">
        <v>133</v>
      </c>
      <c r="D13" s="79">
        <f>SUM(D9:D12)-D12</f>
        <v>284000</v>
      </c>
      <c r="E13" s="48"/>
      <c r="F13" s="79">
        <f>SUM(F9:F12)-F12</f>
        <v>68390</v>
      </c>
      <c r="G13" s="48"/>
      <c r="H13" s="79">
        <f>SUM(H9:H12)-H12</f>
        <v>125</v>
      </c>
      <c r="I13" s="48"/>
      <c r="J13" s="79">
        <f>SUM(J9:J12)-J12</f>
        <v>-12741</v>
      </c>
      <c r="K13" s="48"/>
      <c r="L13" s="79">
        <f>SUM(L9:L12)-L12</f>
        <v>10341</v>
      </c>
      <c r="M13" s="48"/>
      <c r="N13" s="79">
        <f>SUM(N9:N12)-N12</f>
        <v>33425</v>
      </c>
      <c r="O13" s="48"/>
      <c r="P13" s="79">
        <f>SUM(P9:P12)-P12</f>
        <v>383540</v>
      </c>
    </row>
    <row r="14" spans="1:17" ht="23.1" customHeight="1" thickTop="1" x14ac:dyDescent="0.6">
      <c r="A14" s="23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</row>
    <row r="15" spans="1:17" ht="23.1" customHeight="1" x14ac:dyDescent="0.6">
      <c r="A15" s="23" t="s">
        <v>131</v>
      </c>
      <c r="D15" s="48">
        <v>284000</v>
      </c>
      <c r="E15" s="48"/>
      <c r="F15" s="48">
        <v>68390</v>
      </c>
      <c r="G15" s="48"/>
      <c r="H15" s="48">
        <v>125</v>
      </c>
      <c r="I15" s="48"/>
      <c r="J15" s="48">
        <v>-12741</v>
      </c>
      <c r="L15" s="48">
        <v>10592</v>
      </c>
      <c r="M15" s="48"/>
      <c r="N15" s="48">
        <v>27167</v>
      </c>
      <c r="O15" s="48"/>
      <c r="P15" s="48">
        <f t="shared" ref="P15" si="3">SUM(D15:O15)</f>
        <v>377533</v>
      </c>
    </row>
    <row r="16" spans="1:17" ht="23.1" customHeight="1" x14ac:dyDescent="0.6">
      <c r="A16" s="32" t="s">
        <v>128</v>
      </c>
      <c r="C16" s="78"/>
      <c r="D16" s="48">
        <v>0</v>
      </c>
      <c r="E16" s="48"/>
      <c r="F16" s="48">
        <v>0</v>
      </c>
      <c r="G16" s="48"/>
      <c r="H16" s="48">
        <v>0</v>
      </c>
      <c r="I16" s="48"/>
      <c r="J16" s="48">
        <v>0</v>
      </c>
      <c r="K16" s="48"/>
      <c r="L16" s="48">
        <v>0</v>
      </c>
      <c r="M16" s="48"/>
      <c r="N16" s="48">
        <f>PL!F21</f>
        <v>3516</v>
      </c>
      <c r="O16" s="48"/>
      <c r="P16" s="48">
        <f t="shared" ref="P16" si="4">SUM(D16:O16)</f>
        <v>3516</v>
      </c>
      <c r="Q16" s="29"/>
    </row>
    <row r="17" spans="1:19" ht="23.1" customHeight="1" x14ac:dyDescent="0.6">
      <c r="A17" s="69" t="s">
        <v>77</v>
      </c>
      <c r="C17" s="78"/>
      <c r="D17" s="50">
        <v>0</v>
      </c>
      <c r="E17" s="48"/>
      <c r="F17" s="50">
        <v>0</v>
      </c>
      <c r="G17" s="48"/>
      <c r="H17" s="50">
        <v>0</v>
      </c>
      <c r="I17" s="48"/>
      <c r="J17" s="50">
        <v>0</v>
      </c>
      <c r="K17" s="48"/>
      <c r="L17" s="50">
        <v>0</v>
      </c>
      <c r="M17" s="48"/>
      <c r="N17" s="50">
        <v>0</v>
      </c>
      <c r="O17" s="48"/>
      <c r="P17" s="50">
        <f t="shared" ref="P17" si="5">SUM(D17:O17)</f>
        <v>0</v>
      </c>
      <c r="Q17" s="29"/>
    </row>
    <row r="18" spans="1:19" ht="23.1" customHeight="1" x14ac:dyDescent="0.6">
      <c r="A18" s="32" t="s">
        <v>78</v>
      </c>
      <c r="C18" s="78"/>
      <c r="D18" s="48">
        <f>SUM(D16:D17)</f>
        <v>0</v>
      </c>
      <c r="E18" s="48"/>
      <c r="F18" s="48">
        <f>SUM(F16:F17)</f>
        <v>0</v>
      </c>
      <c r="G18" s="48"/>
      <c r="H18" s="48">
        <f>SUM(H16:H17)</f>
        <v>0</v>
      </c>
      <c r="I18" s="48"/>
      <c r="J18" s="48">
        <f>SUM(J16:J17)</f>
        <v>0</v>
      </c>
      <c r="K18" s="48"/>
      <c r="L18" s="48">
        <f>SUM(L16:L17)</f>
        <v>0</v>
      </c>
      <c r="M18" s="48"/>
      <c r="N18" s="48">
        <f>SUM(N16:N17)</f>
        <v>3516</v>
      </c>
      <c r="O18" s="48"/>
      <c r="P18" s="48">
        <f>SUM(P16:P17)</f>
        <v>3516</v>
      </c>
      <c r="Q18" s="29"/>
    </row>
    <row r="19" spans="1:19" ht="23.1" customHeight="1" thickBot="1" x14ac:dyDescent="0.65">
      <c r="A19" s="23" t="s">
        <v>134</v>
      </c>
      <c r="D19" s="79">
        <f>SUM(D15:D18)-D18</f>
        <v>284000</v>
      </c>
      <c r="E19" s="48"/>
      <c r="F19" s="79">
        <f>SUM(F15:F18)-F18</f>
        <v>68390</v>
      </c>
      <c r="G19" s="48"/>
      <c r="H19" s="79">
        <f>SUM(H15:H18)-H18</f>
        <v>125</v>
      </c>
      <c r="I19" s="48"/>
      <c r="J19" s="79">
        <f>SUM(J15:J18)-J18</f>
        <v>-12741</v>
      </c>
      <c r="K19" s="48"/>
      <c r="L19" s="79">
        <f>SUM(L15:L18)-L18</f>
        <v>10592</v>
      </c>
      <c r="M19" s="48"/>
      <c r="N19" s="79">
        <f>SUM(N15:N18)-N18</f>
        <v>30683</v>
      </c>
      <c r="O19" s="48"/>
      <c r="P19" s="79">
        <f>SUM(P15:P18)-P18</f>
        <v>381049</v>
      </c>
      <c r="S19" s="80"/>
    </row>
    <row r="20" spans="1:19" ht="23.1" customHeight="1" thickTop="1" x14ac:dyDescent="0.6">
      <c r="A20" s="23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</row>
    <row r="21" spans="1:19" ht="23.1" customHeight="1" x14ac:dyDescent="0.6">
      <c r="A21" s="32" t="s">
        <v>9</v>
      </c>
    </row>
  </sheetData>
  <mergeCells count="1">
    <mergeCell ref="L6:N6"/>
  </mergeCells>
  <pageMargins left="0.78740157480314965" right="0.39370078740157483" top="0.78740157480314965" bottom="0" header="0.31496062992125984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69"/>
  <sheetViews>
    <sheetView showGridLines="0" view="pageBreakPreview" topLeftCell="A47" zoomScale="85" zoomScaleNormal="100" zoomScaleSheetLayoutView="85" workbookViewId="0">
      <selection activeCell="E50" sqref="E50"/>
    </sheetView>
  </sheetViews>
  <sheetFormatPr defaultColWidth="10.5546875" defaultRowHeight="24" customHeight="1" x14ac:dyDescent="0.6"/>
  <cols>
    <col min="1" max="1" width="40.5546875" style="32" customWidth="1"/>
    <col min="2" max="2" width="1.5546875" style="17" customWidth="1"/>
    <col min="3" max="3" width="8.5546875" style="32" customWidth="1"/>
    <col min="4" max="4" width="8.109375" style="32" customWidth="1"/>
    <col min="5" max="5" width="15.5546875" style="36" customWidth="1"/>
    <col min="6" max="6" width="1.5546875" style="17" customWidth="1"/>
    <col min="7" max="7" width="15.5546875" style="17" customWidth="1"/>
    <col min="8" max="16384" width="10.5546875" style="17"/>
  </cols>
  <sheetData>
    <row r="1" spans="1:7" ht="24" customHeight="1" x14ac:dyDescent="0.6">
      <c r="G1" s="51" t="s">
        <v>75</v>
      </c>
    </row>
    <row r="2" spans="1:7" ht="24" customHeight="1" x14ac:dyDescent="0.6">
      <c r="A2" s="16" t="s">
        <v>141</v>
      </c>
      <c r="C2" s="18"/>
      <c r="D2" s="18"/>
      <c r="E2" s="17"/>
      <c r="G2" s="5"/>
    </row>
    <row r="3" spans="1:7" s="22" customFormat="1" ht="24" customHeight="1" x14ac:dyDescent="0.6">
      <c r="A3" s="52" t="s">
        <v>35</v>
      </c>
      <c r="B3" s="19"/>
      <c r="C3" s="26"/>
      <c r="D3" s="26"/>
      <c r="E3" s="81"/>
    </row>
    <row r="4" spans="1:7" s="22" customFormat="1" ht="24" customHeight="1" x14ac:dyDescent="0.6">
      <c r="A4" s="52" t="s">
        <v>135</v>
      </c>
      <c r="B4" s="19"/>
      <c r="C4" s="26"/>
      <c r="D4" s="26"/>
      <c r="E4" s="81"/>
    </row>
    <row r="5" spans="1:7" s="22" customFormat="1" ht="24" customHeight="1" x14ac:dyDescent="0.6">
      <c r="B5" s="19"/>
      <c r="C5" s="26"/>
      <c r="D5" s="26"/>
      <c r="E5" s="27"/>
      <c r="G5" s="27" t="s">
        <v>76</v>
      </c>
    </row>
    <row r="6" spans="1:7" ht="24" customHeight="1" x14ac:dyDescent="0.6">
      <c r="C6" s="26"/>
      <c r="D6" s="26"/>
      <c r="E6" s="82">
        <v>2569</v>
      </c>
      <c r="F6" s="28"/>
      <c r="G6" s="82">
        <v>2568</v>
      </c>
    </row>
    <row r="7" spans="1:7" ht="24" customHeight="1" x14ac:dyDescent="0.6">
      <c r="A7" s="23" t="s">
        <v>36</v>
      </c>
      <c r="B7" s="83"/>
      <c r="C7" s="28"/>
      <c r="D7" s="28"/>
      <c r="E7" s="48"/>
    </row>
    <row r="8" spans="1:7" ht="24" customHeight="1" x14ac:dyDescent="0.6">
      <c r="A8" s="32" t="s">
        <v>149</v>
      </c>
      <c r="C8" s="28"/>
      <c r="D8" s="28"/>
      <c r="E8" s="48">
        <f>PL!F19</f>
        <v>5464</v>
      </c>
      <c r="F8" s="36"/>
      <c r="G8" s="48">
        <f>PL!H19</f>
        <v>1168</v>
      </c>
    </row>
    <row r="9" spans="1:7" ht="24" customHeight="1" x14ac:dyDescent="0.6">
      <c r="A9" s="32" t="s">
        <v>150</v>
      </c>
      <c r="C9" s="28"/>
      <c r="D9" s="28"/>
      <c r="E9" s="48"/>
      <c r="F9" s="36"/>
      <c r="G9" s="36"/>
    </row>
    <row r="10" spans="1:7" ht="24" customHeight="1" x14ac:dyDescent="0.6">
      <c r="A10" s="32" t="s">
        <v>69</v>
      </c>
      <c r="C10" s="28"/>
      <c r="D10" s="28"/>
      <c r="E10" s="48"/>
      <c r="F10" s="36"/>
      <c r="G10" s="36"/>
    </row>
    <row r="11" spans="1:7" ht="24" customHeight="1" x14ac:dyDescent="0.6">
      <c r="A11" s="45" t="s">
        <v>37</v>
      </c>
      <c r="C11" s="28"/>
      <c r="D11" s="28"/>
      <c r="E11" s="48">
        <v>9260</v>
      </c>
      <c r="F11" s="32"/>
      <c r="G11" s="48">
        <v>9094</v>
      </c>
    </row>
    <row r="12" spans="1:7" ht="24" customHeight="1" x14ac:dyDescent="0.6">
      <c r="A12" s="32" t="s">
        <v>111</v>
      </c>
      <c r="C12" s="28"/>
      <c r="D12" s="28"/>
      <c r="E12" s="48">
        <v>-215</v>
      </c>
      <c r="F12" s="32"/>
      <c r="G12" s="48">
        <v>-812</v>
      </c>
    </row>
    <row r="13" spans="1:7" ht="24" customHeight="1" x14ac:dyDescent="0.6">
      <c r="A13" s="45" t="s">
        <v>125</v>
      </c>
      <c r="C13" s="28"/>
      <c r="D13" s="28"/>
      <c r="E13" s="48">
        <v>174</v>
      </c>
      <c r="F13" s="38"/>
      <c r="G13" s="48">
        <v>332</v>
      </c>
    </row>
    <row r="14" spans="1:7" ht="24" customHeight="1" x14ac:dyDescent="0.6">
      <c r="A14" s="32" t="s">
        <v>124</v>
      </c>
      <c r="B14" s="22"/>
      <c r="C14" s="28"/>
      <c r="D14" s="28"/>
      <c r="E14" s="48">
        <v>720</v>
      </c>
      <c r="F14" s="38"/>
      <c r="G14" s="48">
        <v>644</v>
      </c>
    </row>
    <row r="15" spans="1:7" ht="24" customHeight="1" x14ac:dyDescent="0.6">
      <c r="A15" s="32" t="s">
        <v>38</v>
      </c>
      <c r="B15" s="22"/>
      <c r="C15" s="28"/>
      <c r="D15" s="28"/>
      <c r="E15" s="50">
        <v>2313</v>
      </c>
      <c r="F15" s="38"/>
      <c r="G15" s="50">
        <v>2726</v>
      </c>
    </row>
    <row r="16" spans="1:7" ht="24" customHeight="1" x14ac:dyDescent="0.6">
      <c r="A16" s="32" t="s">
        <v>71</v>
      </c>
      <c r="B16" s="22"/>
      <c r="C16" s="28"/>
      <c r="D16" s="28"/>
      <c r="E16" s="48"/>
      <c r="F16" s="36"/>
      <c r="G16" s="48"/>
    </row>
    <row r="17" spans="1:11" ht="24" customHeight="1" x14ac:dyDescent="0.6">
      <c r="A17" s="32" t="s">
        <v>70</v>
      </c>
      <c r="C17" s="28"/>
      <c r="D17" s="28"/>
      <c r="E17" s="48">
        <f>SUM(E8:E15)</f>
        <v>17716</v>
      </c>
      <c r="F17" s="36"/>
      <c r="G17" s="48">
        <f>SUM(G8:G15)</f>
        <v>13152</v>
      </c>
    </row>
    <row r="18" spans="1:11" ht="24" customHeight="1" x14ac:dyDescent="0.6">
      <c r="A18" s="32" t="s">
        <v>39</v>
      </c>
      <c r="C18" s="28"/>
      <c r="D18" s="28"/>
      <c r="E18" s="48"/>
      <c r="F18" s="36"/>
      <c r="G18" s="48"/>
    </row>
    <row r="19" spans="1:11" ht="24" customHeight="1" x14ac:dyDescent="0.6">
      <c r="A19" s="32" t="s">
        <v>123</v>
      </c>
      <c r="C19" s="28"/>
      <c r="D19" s="28"/>
      <c r="E19" s="48">
        <v>-11336</v>
      </c>
      <c r="F19" s="32"/>
      <c r="G19" s="48">
        <v>11606</v>
      </c>
    </row>
    <row r="20" spans="1:11" ht="24" customHeight="1" x14ac:dyDescent="0.6">
      <c r="A20" s="32" t="s">
        <v>40</v>
      </c>
      <c r="C20" s="28"/>
      <c r="D20" s="28"/>
      <c r="E20" s="48">
        <v>-6372</v>
      </c>
      <c r="F20" s="38"/>
      <c r="G20" s="48">
        <v>-7551</v>
      </c>
    </row>
    <row r="21" spans="1:11" ht="24" customHeight="1" x14ac:dyDescent="0.6">
      <c r="A21" s="45" t="s">
        <v>41</v>
      </c>
      <c r="B21" s="42"/>
      <c r="C21" s="28"/>
      <c r="D21" s="28"/>
      <c r="E21" s="48">
        <v>806</v>
      </c>
      <c r="F21" s="32"/>
      <c r="G21" s="48">
        <v>-170</v>
      </c>
    </row>
    <row r="22" spans="1:11" ht="24" customHeight="1" x14ac:dyDescent="0.6">
      <c r="A22" s="32" t="s">
        <v>129</v>
      </c>
      <c r="C22" s="28"/>
      <c r="D22" s="28"/>
      <c r="E22" s="48"/>
      <c r="F22" s="66"/>
      <c r="G22" s="48"/>
      <c r="K22" s="45"/>
    </row>
    <row r="23" spans="1:11" ht="24" customHeight="1" x14ac:dyDescent="0.6">
      <c r="A23" s="45" t="s">
        <v>122</v>
      </c>
      <c r="C23" s="28"/>
      <c r="D23" s="28"/>
      <c r="E23" s="48">
        <v>9151</v>
      </c>
      <c r="F23" s="70"/>
      <c r="G23" s="48">
        <v>-6984</v>
      </c>
      <c r="K23" s="45"/>
    </row>
    <row r="24" spans="1:11" ht="24" customHeight="1" x14ac:dyDescent="0.6">
      <c r="A24" s="45" t="s">
        <v>42</v>
      </c>
      <c r="B24" s="22"/>
      <c r="C24" s="28"/>
      <c r="D24" s="28"/>
      <c r="E24" s="50">
        <v>14</v>
      </c>
      <c r="F24" s="70"/>
      <c r="G24" s="50">
        <v>104</v>
      </c>
    </row>
    <row r="25" spans="1:11" ht="24" customHeight="1" x14ac:dyDescent="0.6">
      <c r="A25" s="45" t="s">
        <v>105</v>
      </c>
      <c r="B25" s="22"/>
      <c r="C25" s="28"/>
      <c r="D25" s="28"/>
      <c r="E25" s="48">
        <f>SUM(E17:E24)</f>
        <v>9979</v>
      </c>
      <c r="F25" s="36"/>
      <c r="G25" s="48">
        <f>SUM(G17:G24)</f>
        <v>10157</v>
      </c>
    </row>
    <row r="26" spans="1:11" ht="24" customHeight="1" x14ac:dyDescent="0.6">
      <c r="A26" s="45" t="s">
        <v>43</v>
      </c>
      <c r="B26" s="22"/>
      <c r="C26" s="28"/>
      <c r="D26" s="28"/>
      <c r="E26" s="48">
        <v>-2476</v>
      </c>
      <c r="F26" s="70"/>
      <c r="G26" s="48">
        <v>-2768</v>
      </c>
    </row>
    <row r="27" spans="1:11" ht="24" customHeight="1" x14ac:dyDescent="0.6">
      <c r="A27" s="45" t="s">
        <v>63</v>
      </c>
      <c r="C27" s="17"/>
      <c r="D27" s="17"/>
      <c r="E27" s="36">
        <v>-995</v>
      </c>
      <c r="F27" s="38"/>
      <c r="G27" s="36">
        <v>-65</v>
      </c>
    </row>
    <row r="28" spans="1:11" ht="24" customHeight="1" x14ac:dyDescent="0.6">
      <c r="A28" s="52" t="s">
        <v>121</v>
      </c>
      <c r="B28" s="42"/>
      <c r="C28" s="28"/>
      <c r="D28" s="28"/>
      <c r="E28" s="84">
        <f>SUM(E25:E27)</f>
        <v>6508</v>
      </c>
      <c r="F28" s="36"/>
      <c r="G28" s="84">
        <f>SUM(G25:G27)</f>
        <v>7324</v>
      </c>
    </row>
    <row r="29" spans="1:11" ht="24" customHeight="1" x14ac:dyDescent="0.6">
      <c r="C29" s="28"/>
      <c r="D29" s="28"/>
      <c r="E29" s="48"/>
    </row>
    <row r="30" spans="1:11" ht="24" customHeight="1" x14ac:dyDescent="0.6">
      <c r="A30" s="41" t="s">
        <v>9</v>
      </c>
      <c r="B30" s="42"/>
      <c r="C30" s="28"/>
      <c r="D30" s="28"/>
      <c r="E30" s="48"/>
    </row>
    <row r="31" spans="1:11" ht="24" customHeight="1" x14ac:dyDescent="0.6">
      <c r="G31" s="51" t="s">
        <v>75</v>
      </c>
    </row>
    <row r="32" spans="1:11" ht="24" customHeight="1" x14ac:dyDescent="0.6">
      <c r="A32" s="16" t="s">
        <v>126</v>
      </c>
      <c r="C32" s="18"/>
      <c r="D32" s="18"/>
      <c r="E32" s="17"/>
      <c r="G32" s="5"/>
    </row>
    <row r="33" spans="1:7" s="22" customFormat="1" ht="24" customHeight="1" x14ac:dyDescent="0.6">
      <c r="A33" s="52" t="s">
        <v>44</v>
      </c>
      <c r="B33" s="21"/>
      <c r="C33" s="26"/>
      <c r="D33" s="26"/>
      <c r="E33" s="48"/>
    </row>
    <row r="34" spans="1:7" s="22" customFormat="1" ht="24" customHeight="1" x14ac:dyDescent="0.6">
      <c r="A34" s="52" t="s">
        <v>135</v>
      </c>
      <c r="B34" s="19"/>
      <c r="C34" s="26"/>
      <c r="D34" s="26"/>
      <c r="E34" s="48"/>
    </row>
    <row r="35" spans="1:7" s="22" customFormat="1" ht="24" customHeight="1" x14ac:dyDescent="0.6">
      <c r="B35" s="19"/>
      <c r="C35" s="26"/>
      <c r="D35" s="26"/>
      <c r="E35" s="27"/>
      <c r="G35" s="27" t="s">
        <v>76</v>
      </c>
    </row>
    <row r="36" spans="1:7" ht="24" customHeight="1" x14ac:dyDescent="0.6">
      <c r="C36" s="26"/>
      <c r="D36" s="26"/>
      <c r="E36" s="82">
        <v>2569</v>
      </c>
      <c r="F36" s="28"/>
      <c r="G36" s="82">
        <v>2568</v>
      </c>
    </row>
    <row r="37" spans="1:7" ht="24" customHeight="1" x14ac:dyDescent="0.6">
      <c r="A37" s="23" t="s">
        <v>45</v>
      </c>
      <c r="B37" s="83"/>
      <c r="C37" s="28"/>
      <c r="D37" s="28"/>
      <c r="E37" s="48"/>
      <c r="G37" s="59"/>
    </row>
    <row r="38" spans="1:7" ht="24" customHeight="1" x14ac:dyDescent="0.6">
      <c r="A38" s="32" t="s">
        <v>74</v>
      </c>
      <c r="B38" s="83"/>
      <c r="C38" s="28"/>
      <c r="D38" s="28"/>
      <c r="E38" s="48">
        <v>-2485</v>
      </c>
      <c r="F38" s="32"/>
      <c r="G38" s="36">
        <v>-5450</v>
      </c>
    </row>
    <row r="39" spans="1:7" ht="24" customHeight="1" x14ac:dyDescent="0.6">
      <c r="A39" s="23" t="s">
        <v>64</v>
      </c>
      <c r="C39" s="28"/>
      <c r="D39" s="28"/>
      <c r="E39" s="84">
        <f>SUM(E38:E38)</f>
        <v>-2485</v>
      </c>
      <c r="F39" s="36"/>
      <c r="G39" s="84">
        <f>SUM(G38:G38)</f>
        <v>-5450</v>
      </c>
    </row>
    <row r="40" spans="1:7" ht="24" customHeight="1" x14ac:dyDescent="0.6">
      <c r="A40" s="23" t="s">
        <v>46</v>
      </c>
      <c r="B40" s="83"/>
      <c r="C40" s="28"/>
      <c r="D40" s="28"/>
      <c r="E40" s="32"/>
      <c r="F40" s="36"/>
      <c r="G40" s="48"/>
    </row>
    <row r="41" spans="1:7" ht="24" customHeight="1" x14ac:dyDescent="0.6">
      <c r="A41" s="32" t="s">
        <v>110</v>
      </c>
      <c r="B41" s="83"/>
      <c r="C41" s="28"/>
      <c r="D41" s="28"/>
      <c r="E41" s="48">
        <v>-1160</v>
      </c>
      <c r="F41" s="32"/>
      <c r="G41" s="48">
        <v>5430</v>
      </c>
    </row>
    <row r="42" spans="1:7" ht="24" customHeight="1" x14ac:dyDescent="0.6">
      <c r="A42" s="41" t="s">
        <v>94</v>
      </c>
      <c r="B42" s="42"/>
      <c r="C42" s="28"/>
      <c r="D42" s="28"/>
      <c r="E42" s="39">
        <v>5000</v>
      </c>
      <c r="F42" s="32"/>
      <c r="G42" s="39">
        <v>3500</v>
      </c>
    </row>
    <row r="43" spans="1:7" ht="24" customHeight="1" x14ac:dyDescent="0.6">
      <c r="A43" s="41" t="s">
        <v>99</v>
      </c>
      <c r="B43" s="42"/>
      <c r="C43" s="28"/>
      <c r="D43" s="28"/>
      <c r="E43" s="48">
        <v>-1000</v>
      </c>
      <c r="F43" s="32"/>
      <c r="G43" s="48">
        <v>-3000</v>
      </c>
    </row>
    <row r="44" spans="1:7" ht="24" customHeight="1" x14ac:dyDescent="0.6">
      <c r="A44" s="32" t="s">
        <v>92</v>
      </c>
      <c r="C44" s="28"/>
      <c r="D44" s="28"/>
      <c r="E44" s="48">
        <v>-2883</v>
      </c>
      <c r="F44" s="32"/>
      <c r="G44" s="48">
        <v>-3390</v>
      </c>
    </row>
    <row r="45" spans="1:7" ht="24" customHeight="1" x14ac:dyDescent="0.6">
      <c r="A45" s="32" t="s">
        <v>98</v>
      </c>
      <c r="C45" s="28"/>
      <c r="D45" s="28"/>
      <c r="E45" s="48">
        <v>-3875</v>
      </c>
      <c r="F45" s="32"/>
      <c r="G45" s="48">
        <v>-3626</v>
      </c>
    </row>
    <row r="46" spans="1:7" ht="24" customHeight="1" x14ac:dyDescent="0.6">
      <c r="A46" s="23" t="s">
        <v>130</v>
      </c>
      <c r="C46" s="28"/>
      <c r="D46" s="28"/>
      <c r="E46" s="84">
        <f>SUM(E41:E45)</f>
        <v>-3918</v>
      </c>
      <c r="F46" s="36"/>
      <c r="G46" s="84">
        <f>SUM(G41:G45)</f>
        <v>-1086</v>
      </c>
    </row>
    <row r="47" spans="1:7" ht="24" customHeight="1" x14ac:dyDescent="0.6">
      <c r="A47" s="23" t="s">
        <v>109</v>
      </c>
      <c r="C47" s="28"/>
      <c r="D47" s="28"/>
      <c r="E47" s="48">
        <f>SUM(E46,E39,E28)</f>
        <v>105</v>
      </c>
      <c r="F47" s="36"/>
      <c r="G47" s="48">
        <f>SUM(G46,G39,G28)</f>
        <v>788</v>
      </c>
    </row>
    <row r="48" spans="1:7" ht="24" customHeight="1" x14ac:dyDescent="0.6">
      <c r="A48" s="45" t="s">
        <v>79</v>
      </c>
      <c r="B48" s="22"/>
      <c r="C48" s="28"/>
      <c r="D48" s="28"/>
      <c r="E48" s="48">
        <v>1522</v>
      </c>
      <c r="F48" s="32"/>
      <c r="G48" s="48">
        <v>2105</v>
      </c>
    </row>
    <row r="49" spans="1:14" ht="24" customHeight="1" thickBot="1" x14ac:dyDescent="0.65">
      <c r="A49" s="74" t="s">
        <v>97</v>
      </c>
      <c r="B49" s="42"/>
      <c r="C49" s="28"/>
      <c r="D49" s="28"/>
      <c r="E49" s="79">
        <f>SUM(E47:E48)</f>
        <v>1627</v>
      </c>
      <c r="F49" s="36"/>
      <c r="G49" s="79">
        <f>SUM(G47:G48)</f>
        <v>2893</v>
      </c>
    </row>
    <row r="50" spans="1:14" ht="24" customHeight="1" thickTop="1" x14ac:dyDescent="0.6">
      <c r="C50" s="28"/>
      <c r="D50" s="28"/>
      <c r="E50" s="39"/>
      <c r="F50" s="48"/>
      <c r="G50" s="13"/>
    </row>
    <row r="51" spans="1:14" ht="24" customHeight="1" x14ac:dyDescent="0.6">
      <c r="A51" s="23" t="s">
        <v>59</v>
      </c>
      <c r="C51" s="28"/>
      <c r="D51" s="28"/>
      <c r="E51" s="48"/>
      <c r="F51" s="36"/>
      <c r="G51" s="36"/>
      <c r="I51" s="32"/>
    </row>
    <row r="52" spans="1:14" ht="24" customHeight="1" x14ac:dyDescent="0.6">
      <c r="A52" s="32" t="s">
        <v>60</v>
      </c>
      <c r="C52" s="28"/>
      <c r="D52" s="28"/>
    </row>
    <row r="53" spans="1:14" ht="24" customHeight="1" x14ac:dyDescent="0.6">
      <c r="A53" s="32" t="s">
        <v>151</v>
      </c>
      <c r="C53" s="28"/>
      <c r="D53" s="28"/>
      <c r="E53" s="48">
        <v>261</v>
      </c>
      <c r="F53" s="48"/>
      <c r="G53" s="48">
        <v>261</v>
      </c>
    </row>
    <row r="54" spans="1:14" ht="24" customHeight="1" x14ac:dyDescent="0.6">
      <c r="A54" s="32" t="s">
        <v>103</v>
      </c>
      <c r="C54" s="28"/>
      <c r="D54" s="28"/>
      <c r="E54" s="48">
        <v>5981</v>
      </c>
      <c r="F54" s="48"/>
      <c r="G54" s="48">
        <v>3317</v>
      </c>
    </row>
    <row r="55" spans="1:14" ht="24" customHeight="1" x14ac:dyDescent="0.6">
      <c r="A55" s="32" t="s">
        <v>102</v>
      </c>
      <c r="C55" s="28"/>
      <c r="D55" s="28"/>
      <c r="E55" s="48">
        <v>0</v>
      </c>
      <c r="F55" s="48"/>
      <c r="G55" s="48">
        <v>334</v>
      </c>
    </row>
    <row r="56" spans="1:14" ht="24" customHeight="1" x14ac:dyDescent="0.6">
      <c r="A56" s="32" t="s">
        <v>146</v>
      </c>
      <c r="C56" s="28"/>
      <c r="D56" s="28"/>
      <c r="E56" s="48"/>
      <c r="F56" s="48"/>
      <c r="G56" s="48"/>
    </row>
    <row r="57" spans="1:14" ht="24" customHeight="1" x14ac:dyDescent="0.6">
      <c r="A57" s="32" t="s">
        <v>147</v>
      </c>
      <c r="C57" s="28"/>
      <c r="D57" s="28"/>
      <c r="E57" s="48">
        <v>137</v>
      </c>
      <c r="F57" s="48"/>
      <c r="G57" s="48">
        <v>0</v>
      </c>
    </row>
    <row r="58" spans="1:14" ht="24" customHeight="1" x14ac:dyDescent="0.6">
      <c r="C58" s="28"/>
      <c r="D58" s="28"/>
      <c r="E58" s="48"/>
      <c r="F58" s="36"/>
      <c r="G58" s="48"/>
    </row>
    <row r="59" spans="1:14" ht="24" customHeight="1" x14ac:dyDescent="0.6">
      <c r="A59" s="41" t="s">
        <v>9</v>
      </c>
      <c r="B59" s="42"/>
      <c r="C59" s="28"/>
      <c r="D59" s="28"/>
      <c r="E59" s="48"/>
    </row>
    <row r="60" spans="1:14" ht="24" customHeight="1" x14ac:dyDescent="0.6">
      <c r="A60" s="17"/>
      <c r="E60" s="48"/>
    </row>
    <row r="61" spans="1:14" ht="24" customHeight="1" x14ac:dyDescent="0.6">
      <c r="A61" s="17"/>
      <c r="E61" s="48"/>
    </row>
    <row r="62" spans="1:14" ht="24" customHeight="1" x14ac:dyDescent="0.6">
      <c r="A62" s="17"/>
      <c r="E62" s="48"/>
    </row>
    <row r="63" spans="1:14" ht="24" customHeight="1" x14ac:dyDescent="0.6">
      <c r="A63" s="17"/>
      <c r="E63" s="48"/>
    </row>
    <row r="64" spans="1:14" s="32" customFormat="1" ht="24" customHeight="1" x14ac:dyDescent="0.6">
      <c r="B64" s="17"/>
      <c r="E64" s="48"/>
      <c r="F64" s="17"/>
      <c r="G64" s="17"/>
      <c r="H64" s="17"/>
      <c r="I64" s="17"/>
      <c r="J64" s="17"/>
      <c r="K64" s="17"/>
      <c r="L64" s="17"/>
      <c r="M64" s="17"/>
      <c r="N64" s="17"/>
    </row>
    <row r="65" spans="2:14" s="32" customFormat="1" ht="24" customHeight="1" x14ac:dyDescent="0.6">
      <c r="B65" s="17"/>
      <c r="E65" s="48"/>
      <c r="F65" s="17"/>
      <c r="G65" s="17"/>
      <c r="H65" s="17"/>
      <c r="I65" s="17"/>
      <c r="J65" s="17"/>
      <c r="K65" s="17"/>
      <c r="L65" s="17"/>
      <c r="M65" s="17"/>
      <c r="N65" s="17"/>
    </row>
    <row r="66" spans="2:14" s="32" customFormat="1" ht="24" customHeight="1" x14ac:dyDescent="0.6">
      <c r="B66" s="17"/>
      <c r="E66" s="48"/>
      <c r="F66" s="17"/>
      <c r="G66" s="17"/>
      <c r="H66" s="17"/>
      <c r="I66" s="17"/>
      <c r="J66" s="17"/>
      <c r="K66" s="17"/>
      <c r="L66" s="17"/>
      <c r="M66" s="17"/>
      <c r="N66" s="17"/>
    </row>
    <row r="67" spans="2:14" s="32" customFormat="1" ht="24" customHeight="1" x14ac:dyDescent="0.6">
      <c r="B67" s="17"/>
      <c r="E67" s="48"/>
      <c r="F67" s="17"/>
      <c r="G67" s="17"/>
      <c r="H67" s="17"/>
      <c r="I67" s="17"/>
      <c r="J67" s="17"/>
      <c r="K67" s="17"/>
      <c r="L67" s="17"/>
      <c r="M67" s="17"/>
      <c r="N67" s="17"/>
    </row>
    <row r="68" spans="2:14" s="32" customFormat="1" ht="24" customHeight="1" x14ac:dyDescent="0.6">
      <c r="B68" s="17"/>
      <c r="E68" s="48"/>
      <c r="F68" s="17"/>
      <c r="G68" s="17"/>
      <c r="H68" s="17"/>
      <c r="I68" s="17"/>
      <c r="J68" s="17"/>
      <c r="K68" s="17"/>
      <c r="L68" s="17"/>
      <c r="M68" s="17"/>
      <c r="N68" s="17"/>
    </row>
    <row r="69" spans="2:14" s="32" customFormat="1" ht="24" customHeight="1" x14ac:dyDescent="0.6">
      <c r="B69" s="17"/>
      <c r="E69" s="48"/>
      <c r="F69" s="17"/>
      <c r="G69" s="17"/>
      <c r="H69" s="17"/>
      <c r="I69" s="17"/>
      <c r="J69" s="17"/>
      <c r="K69" s="17"/>
      <c r="L69" s="17"/>
      <c r="M69" s="17"/>
      <c r="N69" s="17"/>
    </row>
    <row r="70" spans="2:14" s="32" customFormat="1" ht="24" customHeight="1" x14ac:dyDescent="0.6">
      <c r="B70" s="17"/>
      <c r="E70" s="48"/>
      <c r="F70" s="17"/>
      <c r="G70" s="17"/>
      <c r="H70" s="17"/>
      <c r="I70" s="17"/>
      <c r="J70" s="17"/>
      <c r="K70" s="17"/>
      <c r="L70" s="17"/>
      <c r="M70" s="17"/>
      <c r="N70" s="17"/>
    </row>
    <row r="71" spans="2:14" s="32" customFormat="1" ht="24" customHeight="1" x14ac:dyDescent="0.6">
      <c r="B71" s="17"/>
      <c r="E71" s="48"/>
      <c r="F71" s="17"/>
      <c r="G71" s="17"/>
      <c r="H71" s="17"/>
      <c r="I71" s="17"/>
      <c r="J71" s="17"/>
      <c r="K71" s="17"/>
      <c r="L71" s="17"/>
      <c r="M71" s="17"/>
      <c r="N71" s="17"/>
    </row>
    <row r="72" spans="2:14" s="32" customFormat="1" ht="24" customHeight="1" x14ac:dyDescent="0.6">
      <c r="B72" s="17"/>
      <c r="E72" s="48"/>
      <c r="F72" s="17"/>
      <c r="G72" s="17"/>
      <c r="H72" s="17"/>
      <c r="I72" s="17"/>
      <c r="J72" s="17"/>
      <c r="K72" s="17"/>
      <c r="L72" s="17"/>
      <c r="M72" s="17"/>
      <c r="N72" s="17"/>
    </row>
    <row r="73" spans="2:14" s="32" customFormat="1" ht="24" customHeight="1" x14ac:dyDescent="0.6">
      <c r="B73" s="17"/>
      <c r="E73" s="48"/>
      <c r="F73" s="17"/>
      <c r="G73" s="17"/>
      <c r="H73" s="17"/>
      <c r="I73" s="17"/>
      <c r="J73" s="17"/>
      <c r="K73" s="17"/>
      <c r="L73" s="17"/>
      <c r="M73" s="17"/>
      <c r="N73" s="17"/>
    </row>
    <row r="74" spans="2:14" s="32" customFormat="1" ht="24" customHeight="1" x14ac:dyDescent="0.6">
      <c r="B74" s="17"/>
      <c r="E74" s="48"/>
      <c r="F74" s="17"/>
      <c r="G74" s="17"/>
      <c r="H74" s="17"/>
      <c r="I74" s="17"/>
      <c r="J74" s="17"/>
      <c r="K74" s="17"/>
      <c r="L74" s="17"/>
      <c r="M74" s="17"/>
      <c r="N74" s="17"/>
    </row>
    <row r="75" spans="2:14" s="32" customFormat="1" ht="24" customHeight="1" x14ac:dyDescent="0.6">
      <c r="B75" s="17"/>
      <c r="E75" s="48"/>
      <c r="F75" s="17"/>
      <c r="G75" s="17"/>
      <c r="H75" s="17"/>
      <c r="I75" s="17"/>
      <c r="J75" s="17"/>
      <c r="K75" s="17"/>
      <c r="L75" s="17"/>
      <c r="M75" s="17"/>
      <c r="N75" s="17"/>
    </row>
    <row r="76" spans="2:14" s="32" customFormat="1" ht="24" customHeight="1" x14ac:dyDescent="0.6">
      <c r="B76" s="17"/>
      <c r="E76" s="48"/>
      <c r="F76" s="17"/>
      <c r="G76" s="17"/>
      <c r="H76" s="17"/>
      <c r="I76" s="17"/>
      <c r="J76" s="17"/>
      <c r="K76" s="17"/>
      <c r="L76" s="17"/>
      <c r="M76" s="17"/>
      <c r="N76" s="17"/>
    </row>
    <row r="77" spans="2:14" s="32" customFormat="1" ht="24" customHeight="1" x14ac:dyDescent="0.6">
      <c r="B77" s="17"/>
      <c r="E77" s="48"/>
      <c r="F77" s="17"/>
      <c r="G77" s="17"/>
      <c r="H77" s="17"/>
      <c r="I77" s="17"/>
      <c r="J77" s="17"/>
      <c r="K77" s="17"/>
      <c r="L77" s="17"/>
      <c r="M77" s="17"/>
      <c r="N77" s="17"/>
    </row>
    <row r="78" spans="2:14" s="32" customFormat="1" ht="24" customHeight="1" x14ac:dyDescent="0.6">
      <c r="B78" s="17"/>
      <c r="E78" s="48"/>
      <c r="F78" s="17"/>
      <c r="G78" s="17"/>
      <c r="H78" s="17"/>
      <c r="I78" s="17"/>
      <c r="J78" s="17"/>
      <c r="K78" s="17"/>
      <c r="L78" s="17"/>
      <c r="M78" s="17"/>
      <c r="N78" s="17"/>
    </row>
    <row r="79" spans="2:14" s="32" customFormat="1" ht="24" customHeight="1" x14ac:dyDescent="0.6">
      <c r="B79" s="17"/>
      <c r="E79" s="48"/>
      <c r="F79" s="17"/>
      <c r="G79" s="17"/>
      <c r="H79" s="17"/>
      <c r="I79" s="17"/>
      <c r="J79" s="17"/>
      <c r="K79" s="17"/>
      <c r="L79" s="17"/>
      <c r="M79" s="17"/>
      <c r="N79" s="17"/>
    </row>
    <row r="80" spans="2:14" s="32" customFormat="1" ht="24" customHeight="1" x14ac:dyDescent="0.6">
      <c r="B80" s="17"/>
      <c r="E80" s="48"/>
      <c r="F80" s="17"/>
      <c r="G80" s="17"/>
      <c r="H80" s="17"/>
      <c r="I80" s="17"/>
      <c r="J80" s="17"/>
      <c r="K80" s="17"/>
      <c r="L80" s="17"/>
      <c r="M80" s="17"/>
      <c r="N80" s="17"/>
    </row>
    <row r="81" spans="2:14" s="32" customFormat="1" ht="24" customHeight="1" x14ac:dyDescent="0.6">
      <c r="B81" s="17"/>
      <c r="E81" s="48"/>
      <c r="F81" s="17"/>
      <c r="G81" s="17"/>
      <c r="H81" s="17"/>
      <c r="I81" s="17"/>
      <c r="J81" s="17"/>
      <c r="K81" s="17"/>
      <c r="L81" s="17"/>
      <c r="M81" s="17"/>
      <c r="N81" s="17"/>
    </row>
    <row r="82" spans="2:14" s="32" customFormat="1" ht="24" customHeight="1" x14ac:dyDescent="0.6">
      <c r="B82" s="17"/>
      <c r="E82" s="48"/>
      <c r="F82" s="17"/>
      <c r="G82" s="17"/>
      <c r="H82" s="17"/>
      <c r="I82" s="17"/>
      <c r="J82" s="17"/>
      <c r="K82" s="17"/>
      <c r="L82" s="17"/>
      <c r="M82" s="17"/>
      <c r="N82" s="17"/>
    </row>
    <row r="83" spans="2:14" s="32" customFormat="1" ht="24" customHeight="1" x14ac:dyDescent="0.6">
      <c r="B83" s="17"/>
      <c r="E83" s="48"/>
      <c r="F83" s="17"/>
      <c r="G83" s="17"/>
      <c r="H83" s="17"/>
      <c r="I83" s="17"/>
      <c r="J83" s="17"/>
      <c r="K83" s="17"/>
      <c r="L83" s="17"/>
      <c r="M83" s="17"/>
      <c r="N83" s="17"/>
    </row>
    <row r="84" spans="2:14" s="32" customFormat="1" ht="24" customHeight="1" x14ac:dyDescent="0.6">
      <c r="B84" s="17"/>
      <c r="E84" s="48"/>
      <c r="F84" s="17"/>
      <c r="G84" s="17"/>
      <c r="H84" s="17"/>
      <c r="I84" s="17"/>
      <c r="J84" s="17"/>
      <c r="K84" s="17"/>
      <c r="L84" s="17"/>
      <c r="M84" s="17"/>
      <c r="N84" s="17"/>
    </row>
    <row r="85" spans="2:14" s="32" customFormat="1" ht="24" customHeight="1" x14ac:dyDescent="0.6">
      <c r="B85" s="17"/>
      <c r="E85" s="48"/>
      <c r="F85" s="17"/>
      <c r="G85" s="17"/>
      <c r="H85" s="17"/>
      <c r="I85" s="17"/>
      <c r="J85" s="17"/>
      <c r="K85" s="17"/>
      <c r="L85" s="17"/>
      <c r="M85" s="17"/>
      <c r="N85" s="17"/>
    </row>
    <row r="86" spans="2:14" s="32" customFormat="1" ht="24" customHeight="1" x14ac:dyDescent="0.6">
      <c r="B86" s="17"/>
      <c r="E86" s="48"/>
      <c r="F86" s="17"/>
      <c r="G86" s="17"/>
      <c r="H86" s="17"/>
      <c r="I86" s="17"/>
      <c r="J86" s="17"/>
      <c r="K86" s="17"/>
      <c r="L86" s="17"/>
      <c r="M86" s="17"/>
      <c r="N86" s="17"/>
    </row>
    <row r="87" spans="2:14" s="32" customFormat="1" ht="24" customHeight="1" x14ac:dyDescent="0.6">
      <c r="B87" s="17"/>
      <c r="E87" s="48"/>
      <c r="F87" s="17"/>
      <c r="G87" s="17"/>
      <c r="H87" s="17"/>
      <c r="I87" s="17"/>
      <c r="J87" s="17"/>
      <c r="K87" s="17"/>
      <c r="L87" s="17"/>
      <c r="M87" s="17"/>
      <c r="N87" s="17"/>
    </row>
    <row r="88" spans="2:14" s="32" customFormat="1" ht="24" customHeight="1" x14ac:dyDescent="0.6">
      <c r="B88" s="17"/>
      <c r="E88" s="48"/>
      <c r="F88" s="17"/>
      <c r="G88" s="17"/>
      <c r="H88" s="17"/>
      <c r="I88" s="17"/>
      <c r="J88" s="17"/>
      <c r="K88" s="17"/>
      <c r="L88" s="17"/>
      <c r="M88" s="17"/>
      <c r="N88" s="17"/>
    </row>
    <row r="89" spans="2:14" s="32" customFormat="1" ht="24" customHeight="1" x14ac:dyDescent="0.6">
      <c r="B89" s="17"/>
      <c r="E89" s="48"/>
      <c r="F89" s="17"/>
      <c r="G89" s="17"/>
      <c r="H89" s="17"/>
      <c r="I89" s="17"/>
      <c r="J89" s="17"/>
      <c r="K89" s="17"/>
      <c r="L89" s="17"/>
      <c r="M89" s="17"/>
      <c r="N89" s="17"/>
    </row>
    <row r="90" spans="2:14" s="32" customFormat="1" ht="24" customHeight="1" x14ac:dyDescent="0.6">
      <c r="B90" s="17"/>
      <c r="E90" s="48"/>
      <c r="F90" s="17"/>
      <c r="G90" s="17"/>
      <c r="H90" s="17"/>
      <c r="I90" s="17"/>
      <c r="J90" s="17"/>
      <c r="K90" s="17"/>
      <c r="L90" s="17"/>
      <c r="M90" s="17"/>
      <c r="N90" s="17"/>
    </row>
    <row r="91" spans="2:14" s="32" customFormat="1" ht="24" customHeight="1" x14ac:dyDescent="0.6">
      <c r="B91" s="17"/>
      <c r="E91" s="48"/>
      <c r="F91" s="17"/>
      <c r="G91" s="17"/>
      <c r="H91" s="17"/>
      <c r="I91" s="17"/>
      <c r="J91" s="17"/>
      <c r="K91" s="17"/>
      <c r="L91" s="17"/>
      <c r="M91" s="17"/>
      <c r="N91" s="17"/>
    </row>
    <row r="92" spans="2:14" s="32" customFormat="1" ht="24" customHeight="1" x14ac:dyDescent="0.6">
      <c r="B92" s="17"/>
      <c r="E92" s="48"/>
      <c r="F92" s="17"/>
      <c r="G92" s="17"/>
      <c r="H92" s="17"/>
      <c r="I92" s="17"/>
      <c r="J92" s="17"/>
      <c r="K92" s="17"/>
      <c r="L92" s="17"/>
      <c r="M92" s="17"/>
      <c r="N92" s="17"/>
    </row>
    <row r="93" spans="2:14" s="32" customFormat="1" ht="24" customHeight="1" x14ac:dyDescent="0.6">
      <c r="B93" s="17"/>
      <c r="E93" s="48"/>
      <c r="F93" s="17"/>
      <c r="G93" s="17"/>
      <c r="H93" s="17"/>
      <c r="I93" s="17"/>
      <c r="J93" s="17"/>
      <c r="K93" s="17"/>
      <c r="L93" s="17"/>
      <c r="M93" s="17"/>
      <c r="N93" s="17"/>
    </row>
    <row r="94" spans="2:14" s="32" customFormat="1" ht="24" customHeight="1" x14ac:dyDescent="0.6">
      <c r="B94" s="17"/>
      <c r="E94" s="48"/>
      <c r="F94" s="17"/>
      <c r="G94" s="17"/>
      <c r="H94" s="17"/>
      <c r="I94" s="17"/>
      <c r="J94" s="17"/>
      <c r="K94" s="17"/>
      <c r="L94" s="17"/>
      <c r="M94" s="17"/>
      <c r="N94" s="17"/>
    </row>
    <row r="95" spans="2:14" s="32" customFormat="1" ht="24" customHeight="1" x14ac:dyDescent="0.6">
      <c r="B95" s="17"/>
      <c r="E95" s="48"/>
      <c r="F95" s="17"/>
      <c r="G95" s="17"/>
      <c r="H95" s="17"/>
      <c r="I95" s="17"/>
      <c r="J95" s="17"/>
      <c r="K95" s="17"/>
      <c r="L95" s="17"/>
      <c r="M95" s="17"/>
      <c r="N95" s="17"/>
    </row>
    <row r="96" spans="2:14" s="32" customFormat="1" ht="24" customHeight="1" x14ac:dyDescent="0.6">
      <c r="B96" s="17"/>
      <c r="E96" s="48"/>
      <c r="F96" s="17"/>
      <c r="G96" s="17"/>
      <c r="H96" s="17"/>
      <c r="I96" s="17"/>
      <c r="J96" s="17"/>
      <c r="K96" s="17"/>
      <c r="L96" s="17"/>
      <c r="M96" s="17"/>
      <c r="N96" s="17"/>
    </row>
    <row r="97" spans="2:14" s="32" customFormat="1" ht="24" customHeight="1" x14ac:dyDescent="0.6">
      <c r="B97" s="17"/>
      <c r="E97" s="48"/>
      <c r="F97" s="17"/>
      <c r="G97" s="17"/>
      <c r="H97" s="17"/>
      <c r="I97" s="17"/>
      <c r="J97" s="17"/>
      <c r="K97" s="17"/>
      <c r="L97" s="17"/>
      <c r="M97" s="17"/>
      <c r="N97" s="17"/>
    </row>
    <row r="98" spans="2:14" s="32" customFormat="1" ht="24" customHeight="1" x14ac:dyDescent="0.6">
      <c r="B98" s="17"/>
      <c r="E98" s="48"/>
      <c r="F98" s="17"/>
      <c r="G98" s="17"/>
      <c r="H98" s="17"/>
      <c r="I98" s="17"/>
      <c r="J98" s="17"/>
      <c r="K98" s="17"/>
      <c r="L98" s="17"/>
      <c r="M98" s="17"/>
      <c r="N98" s="17"/>
    </row>
    <row r="99" spans="2:14" s="32" customFormat="1" ht="24" customHeight="1" x14ac:dyDescent="0.6">
      <c r="B99" s="17"/>
      <c r="E99" s="48"/>
      <c r="F99" s="17"/>
      <c r="G99" s="17"/>
      <c r="H99" s="17"/>
      <c r="I99" s="17"/>
      <c r="J99" s="17"/>
      <c r="K99" s="17"/>
      <c r="L99" s="17"/>
      <c r="M99" s="17"/>
      <c r="N99" s="17"/>
    </row>
    <row r="100" spans="2:14" s="32" customFormat="1" ht="24" customHeight="1" x14ac:dyDescent="0.6">
      <c r="B100" s="17"/>
      <c r="E100" s="48"/>
      <c r="F100" s="17"/>
      <c r="G100" s="17"/>
      <c r="H100" s="17"/>
      <c r="I100" s="17"/>
      <c r="J100" s="17"/>
      <c r="K100" s="17"/>
      <c r="L100" s="17"/>
      <c r="M100" s="17"/>
      <c r="N100" s="17"/>
    </row>
    <row r="101" spans="2:14" s="32" customFormat="1" ht="24" customHeight="1" x14ac:dyDescent="0.6">
      <c r="B101" s="17"/>
      <c r="E101" s="48"/>
      <c r="F101" s="17"/>
      <c r="G101" s="17"/>
      <c r="H101" s="17"/>
      <c r="I101" s="17"/>
      <c r="J101" s="17"/>
      <c r="K101" s="17"/>
      <c r="L101" s="17"/>
      <c r="M101" s="17"/>
      <c r="N101" s="17"/>
    </row>
    <row r="102" spans="2:14" s="32" customFormat="1" ht="24" customHeight="1" x14ac:dyDescent="0.6">
      <c r="B102" s="17"/>
      <c r="E102" s="48"/>
      <c r="F102" s="17"/>
      <c r="G102" s="17"/>
      <c r="H102" s="17"/>
      <c r="I102" s="17"/>
      <c r="J102" s="17"/>
      <c r="K102" s="17"/>
      <c r="L102" s="17"/>
      <c r="M102" s="17"/>
      <c r="N102" s="17"/>
    </row>
    <row r="103" spans="2:14" s="32" customFormat="1" ht="24" customHeight="1" x14ac:dyDescent="0.6">
      <c r="B103" s="17"/>
      <c r="E103" s="48"/>
      <c r="F103" s="17"/>
      <c r="G103" s="17"/>
      <c r="H103" s="17"/>
      <c r="I103" s="17"/>
      <c r="J103" s="17"/>
      <c r="K103" s="17"/>
      <c r="L103" s="17"/>
      <c r="M103" s="17"/>
      <c r="N103" s="17"/>
    </row>
    <row r="104" spans="2:14" s="32" customFormat="1" ht="24" customHeight="1" x14ac:dyDescent="0.6">
      <c r="B104" s="17"/>
      <c r="E104" s="48"/>
      <c r="F104" s="17"/>
      <c r="G104" s="17"/>
      <c r="H104" s="17"/>
      <c r="I104" s="17"/>
      <c r="J104" s="17"/>
      <c r="K104" s="17"/>
      <c r="L104" s="17"/>
      <c r="M104" s="17"/>
      <c r="N104" s="17"/>
    </row>
    <row r="105" spans="2:14" s="32" customFormat="1" ht="24" customHeight="1" x14ac:dyDescent="0.6">
      <c r="B105" s="17"/>
      <c r="E105" s="48"/>
      <c r="F105" s="17"/>
      <c r="G105" s="17"/>
      <c r="H105" s="17"/>
      <c r="I105" s="17"/>
      <c r="J105" s="17"/>
      <c r="K105" s="17"/>
      <c r="L105" s="17"/>
      <c r="M105" s="17"/>
      <c r="N105" s="17"/>
    </row>
    <row r="106" spans="2:14" s="32" customFormat="1" ht="24" customHeight="1" x14ac:dyDescent="0.6">
      <c r="B106" s="17"/>
      <c r="E106" s="48"/>
      <c r="F106" s="17"/>
      <c r="G106" s="17"/>
      <c r="H106" s="17"/>
      <c r="I106" s="17"/>
      <c r="J106" s="17"/>
      <c r="K106" s="17"/>
      <c r="L106" s="17"/>
      <c r="M106" s="17"/>
      <c r="N106" s="17"/>
    </row>
    <row r="107" spans="2:14" s="32" customFormat="1" ht="24" customHeight="1" x14ac:dyDescent="0.6">
      <c r="B107" s="17"/>
      <c r="E107" s="48"/>
      <c r="F107" s="17"/>
      <c r="G107" s="17"/>
      <c r="H107" s="17"/>
      <c r="I107" s="17"/>
      <c r="J107" s="17"/>
      <c r="K107" s="17"/>
      <c r="L107" s="17"/>
      <c r="M107" s="17"/>
      <c r="N107" s="17"/>
    </row>
    <row r="108" spans="2:14" s="32" customFormat="1" ht="24" customHeight="1" x14ac:dyDescent="0.6">
      <c r="B108" s="17"/>
      <c r="E108" s="48"/>
      <c r="F108" s="17"/>
      <c r="G108" s="17"/>
      <c r="H108" s="17"/>
      <c r="I108" s="17"/>
      <c r="J108" s="17"/>
      <c r="K108" s="17"/>
      <c r="L108" s="17"/>
      <c r="M108" s="17"/>
      <c r="N108" s="17"/>
    </row>
    <row r="109" spans="2:14" s="32" customFormat="1" ht="24" customHeight="1" x14ac:dyDescent="0.6">
      <c r="B109" s="17"/>
      <c r="E109" s="48"/>
      <c r="F109" s="17"/>
      <c r="G109" s="17"/>
      <c r="H109" s="17"/>
      <c r="I109" s="17"/>
      <c r="J109" s="17"/>
      <c r="K109" s="17"/>
      <c r="L109" s="17"/>
      <c r="M109" s="17"/>
      <c r="N109" s="17"/>
    </row>
    <row r="110" spans="2:14" s="32" customFormat="1" ht="24" customHeight="1" x14ac:dyDescent="0.6">
      <c r="B110" s="17"/>
      <c r="E110" s="48"/>
      <c r="F110" s="17"/>
      <c r="G110" s="17"/>
      <c r="H110" s="17"/>
      <c r="I110" s="17"/>
      <c r="J110" s="17"/>
      <c r="K110" s="17"/>
      <c r="L110" s="17"/>
      <c r="M110" s="17"/>
      <c r="N110" s="17"/>
    </row>
    <row r="111" spans="2:14" s="32" customFormat="1" ht="24" customHeight="1" x14ac:dyDescent="0.6">
      <c r="B111" s="17"/>
      <c r="E111" s="48"/>
      <c r="F111" s="17"/>
      <c r="G111" s="17"/>
      <c r="H111" s="17"/>
      <c r="I111" s="17"/>
      <c r="J111" s="17"/>
      <c r="K111" s="17"/>
      <c r="L111" s="17"/>
      <c r="M111" s="17"/>
      <c r="N111" s="17"/>
    </row>
    <row r="112" spans="2:14" s="32" customFormat="1" ht="24" customHeight="1" x14ac:dyDescent="0.6">
      <c r="B112" s="17"/>
      <c r="E112" s="48"/>
      <c r="F112" s="17"/>
      <c r="G112" s="17"/>
      <c r="H112" s="17"/>
      <c r="I112" s="17"/>
      <c r="J112" s="17"/>
      <c r="K112" s="17"/>
      <c r="L112" s="17"/>
      <c r="M112" s="17"/>
      <c r="N112" s="17"/>
    </row>
    <row r="113" spans="2:14" s="32" customFormat="1" ht="24" customHeight="1" x14ac:dyDescent="0.6">
      <c r="B113" s="17"/>
      <c r="E113" s="48"/>
      <c r="F113" s="17"/>
      <c r="G113" s="17"/>
      <c r="H113" s="17"/>
      <c r="I113" s="17"/>
      <c r="J113" s="17"/>
      <c r="K113" s="17"/>
      <c r="L113" s="17"/>
      <c r="M113" s="17"/>
      <c r="N113" s="17"/>
    </row>
    <row r="114" spans="2:14" s="32" customFormat="1" ht="24" customHeight="1" x14ac:dyDescent="0.6">
      <c r="B114" s="17"/>
      <c r="E114" s="48"/>
      <c r="F114" s="17"/>
      <c r="G114" s="17"/>
      <c r="H114" s="17"/>
      <c r="I114" s="17"/>
      <c r="J114" s="17"/>
      <c r="K114" s="17"/>
      <c r="L114" s="17"/>
      <c r="M114" s="17"/>
      <c r="N114" s="17"/>
    </row>
    <row r="115" spans="2:14" s="32" customFormat="1" ht="24" customHeight="1" x14ac:dyDescent="0.6">
      <c r="B115" s="17"/>
      <c r="E115" s="48"/>
      <c r="F115" s="17"/>
      <c r="G115" s="17"/>
      <c r="H115" s="17"/>
      <c r="I115" s="17"/>
      <c r="J115" s="17"/>
      <c r="K115" s="17"/>
      <c r="L115" s="17"/>
      <c r="M115" s="17"/>
      <c r="N115" s="17"/>
    </row>
    <row r="116" spans="2:14" ht="24" customHeight="1" x14ac:dyDescent="0.6">
      <c r="E116" s="48"/>
    </row>
    <row r="117" spans="2:14" ht="24" customHeight="1" x14ac:dyDescent="0.6">
      <c r="E117" s="48"/>
    </row>
    <row r="118" spans="2:14" ht="24" customHeight="1" x14ac:dyDescent="0.6">
      <c r="E118" s="48"/>
    </row>
    <row r="119" spans="2:14" ht="24" customHeight="1" x14ac:dyDescent="0.6">
      <c r="E119" s="48"/>
    </row>
    <row r="120" spans="2:14" ht="24" customHeight="1" x14ac:dyDescent="0.6">
      <c r="E120" s="48"/>
    </row>
    <row r="121" spans="2:14" ht="24" customHeight="1" x14ac:dyDescent="0.6">
      <c r="E121" s="48"/>
    </row>
    <row r="122" spans="2:14" ht="24" customHeight="1" x14ac:dyDescent="0.6">
      <c r="E122" s="48"/>
    </row>
    <row r="123" spans="2:14" ht="24" customHeight="1" x14ac:dyDescent="0.6">
      <c r="E123" s="48"/>
    </row>
    <row r="124" spans="2:14" ht="24" customHeight="1" x14ac:dyDescent="0.6">
      <c r="E124" s="48"/>
    </row>
    <row r="125" spans="2:14" ht="24" customHeight="1" x14ac:dyDescent="0.6">
      <c r="E125" s="48"/>
    </row>
    <row r="126" spans="2:14" ht="24" customHeight="1" x14ac:dyDescent="0.6">
      <c r="E126" s="48"/>
    </row>
    <row r="127" spans="2:14" ht="24" customHeight="1" x14ac:dyDescent="0.6">
      <c r="E127" s="48"/>
    </row>
    <row r="128" spans="2:14" ht="24" customHeight="1" x14ac:dyDescent="0.6">
      <c r="E128" s="48"/>
    </row>
    <row r="129" spans="5:5" ht="24" customHeight="1" x14ac:dyDescent="0.6">
      <c r="E129" s="48"/>
    </row>
    <row r="130" spans="5:5" ht="24" customHeight="1" x14ac:dyDescent="0.6">
      <c r="E130" s="48"/>
    </row>
    <row r="131" spans="5:5" ht="24" customHeight="1" x14ac:dyDescent="0.6">
      <c r="E131" s="48"/>
    </row>
    <row r="132" spans="5:5" ht="24" customHeight="1" x14ac:dyDescent="0.6">
      <c r="E132" s="48"/>
    </row>
    <row r="133" spans="5:5" ht="24" customHeight="1" x14ac:dyDescent="0.6">
      <c r="E133" s="48"/>
    </row>
    <row r="134" spans="5:5" ht="24" customHeight="1" x14ac:dyDescent="0.6">
      <c r="E134" s="48"/>
    </row>
    <row r="135" spans="5:5" ht="24" customHeight="1" x14ac:dyDescent="0.6">
      <c r="E135" s="48"/>
    </row>
    <row r="136" spans="5:5" ht="24" customHeight="1" x14ac:dyDescent="0.6">
      <c r="E136" s="48"/>
    </row>
    <row r="137" spans="5:5" ht="24" customHeight="1" x14ac:dyDescent="0.6">
      <c r="E137" s="48"/>
    </row>
    <row r="138" spans="5:5" ht="24" customHeight="1" x14ac:dyDescent="0.6">
      <c r="E138" s="48"/>
    </row>
    <row r="139" spans="5:5" ht="24" customHeight="1" x14ac:dyDescent="0.6">
      <c r="E139" s="48"/>
    </row>
    <row r="140" spans="5:5" ht="24" customHeight="1" x14ac:dyDescent="0.6">
      <c r="E140" s="48"/>
    </row>
    <row r="141" spans="5:5" ht="24" customHeight="1" x14ac:dyDescent="0.6">
      <c r="E141" s="48"/>
    </row>
    <row r="142" spans="5:5" ht="24" customHeight="1" x14ac:dyDescent="0.6">
      <c r="E142" s="48"/>
    </row>
    <row r="143" spans="5:5" ht="24" customHeight="1" x14ac:dyDescent="0.6">
      <c r="E143" s="48"/>
    </row>
    <row r="144" spans="5:5" ht="24" customHeight="1" x14ac:dyDescent="0.6">
      <c r="E144" s="48"/>
    </row>
    <row r="145" spans="5:5" ht="24" customHeight="1" x14ac:dyDescent="0.6">
      <c r="E145" s="48"/>
    </row>
    <row r="146" spans="5:5" ht="24" customHeight="1" x14ac:dyDescent="0.6">
      <c r="E146" s="48"/>
    </row>
    <row r="147" spans="5:5" ht="24" customHeight="1" x14ac:dyDescent="0.6">
      <c r="E147" s="48"/>
    </row>
    <row r="148" spans="5:5" ht="24" customHeight="1" x14ac:dyDescent="0.6">
      <c r="E148" s="48"/>
    </row>
    <row r="149" spans="5:5" ht="24" customHeight="1" x14ac:dyDescent="0.6">
      <c r="E149" s="48"/>
    </row>
    <row r="150" spans="5:5" ht="24" customHeight="1" x14ac:dyDescent="0.6">
      <c r="E150" s="48"/>
    </row>
    <row r="151" spans="5:5" ht="24" customHeight="1" x14ac:dyDescent="0.6">
      <c r="E151" s="48"/>
    </row>
    <row r="152" spans="5:5" ht="24" customHeight="1" x14ac:dyDescent="0.6">
      <c r="E152" s="48"/>
    </row>
    <row r="153" spans="5:5" ht="24" customHeight="1" x14ac:dyDescent="0.6">
      <c r="E153" s="48"/>
    </row>
    <row r="154" spans="5:5" ht="24" customHeight="1" x14ac:dyDescent="0.6">
      <c r="E154" s="48"/>
    </row>
    <row r="155" spans="5:5" ht="24" customHeight="1" x14ac:dyDescent="0.6">
      <c r="E155" s="48"/>
    </row>
    <row r="156" spans="5:5" ht="24" customHeight="1" x14ac:dyDescent="0.6">
      <c r="E156" s="48"/>
    </row>
    <row r="157" spans="5:5" ht="24" customHeight="1" x14ac:dyDescent="0.6">
      <c r="E157" s="48"/>
    </row>
    <row r="158" spans="5:5" ht="24" customHeight="1" x14ac:dyDescent="0.6">
      <c r="E158" s="48"/>
    </row>
    <row r="159" spans="5:5" ht="24" customHeight="1" x14ac:dyDescent="0.6">
      <c r="E159" s="48"/>
    </row>
    <row r="160" spans="5:5" ht="24" customHeight="1" x14ac:dyDescent="0.6">
      <c r="E160" s="48"/>
    </row>
    <row r="161" spans="5:5" ht="24" customHeight="1" x14ac:dyDescent="0.6">
      <c r="E161" s="48"/>
    </row>
    <row r="162" spans="5:5" ht="24" customHeight="1" x14ac:dyDescent="0.6">
      <c r="E162" s="48"/>
    </row>
    <row r="163" spans="5:5" ht="24" customHeight="1" x14ac:dyDescent="0.6">
      <c r="E163" s="48"/>
    </row>
    <row r="164" spans="5:5" ht="24" customHeight="1" x14ac:dyDescent="0.6">
      <c r="E164" s="48"/>
    </row>
    <row r="165" spans="5:5" ht="24" customHeight="1" x14ac:dyDescent="0.6">
      <c r="E165" s="48"/>
    </row>
    <row r="166" spans="5:5" ht="24" customHeight="1" x14ac:dyDescent="0.6">
      <c r="E166" s="48"/>
    </row>
    <row r="167" spans="5:5" ht="24" customHeight="1" x14ac:dyDescent="0.6">
      <c r="E167" s="48"/>
    </row>
    <row r="168" spans="5:5" ht="24" customHeight="1" x14ac:dyDescent="0.6">
      <c r="E168" s="48"/>
    </row>
    <row r="169" spans="5:5" ht="24" customHeight="1" x14ac:dyDescent="0.6">
      <c r="E169" s="48"/>
    </row>
  </sheetData>
  <printOptions horizontalCentered="1"/>
  <pageMargins left="0.78740157480314965" right="0.39370078740157483" top="0.55118110236220474" bottom="0" header="0.31496062992125984" footer="0.31496062992125984"/>
  <pageSetup paperSize="9" fitToHeight="0" orientation="portrait" r:id="rId1"/>
  <headerFooter>
    <evenHeader>&amp;R&amp;"Arial,Italic"&amp;12For internal use only</evenHeader>
  </headerFooter>
  <rowBreaks count="1" manualBreakCount="1">
    <brk id="3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03918213B8E4CB9CB601803172389" ma:contentTypeVersion="11" ma:contentTypeDescription="Create a new document." ma:contentTypeScope="" ma:versionID="bb3acccc7e46478c17a3f49cad401015">
  <xsd:schema xmlns:xsd="http://www.w3.org/2001/XMLSchema" xmlns:xs="http://www.w3.org/2001/XMLSchema" xmlns:p="http://schemas.microsoft.com/office/2006/metadata/properties" xmlns:ns2="b7e43caf-d1d5-4a64-8ccc-3b921ce44bce" xmlns:ns3="0f15732e-26d3-4726-bb79-b2707dc0435c" targetNamespace="http://schemas.microsoft.com/office/2006/metadata/properties" ma:root="true" ma:fieldsID="a4314e04a82bfb7edb7af530619c6575" ns2:_="" ns3:_="">
    <xsd:import namespace="b7e43caf-d1d5-4a64-8ccc-3b921ce44bce"/>
    <xsd:import namespace="0f15732e-26d3-4726-bb79-b2707dc043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43caf-d1d5-4a64-8ccc-3b921ce44b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15732e-26d3-4726-bb79-b2707dc043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76d833a-da1e-4091-80e2-20fcb8243502}" ma:internalName="TaxCatchAll" ma:showField="CatchAllData" ma:web="0f15732e-26d3-4726-bb79-b2707dc043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f15732e-26d3-4726-bb79-b2707dc0435c" xsi:nil="true"/>
    <lcf76f155ced4ddcb4097134ff3c332f xmlns="b7e43caf-d1d5-4a64-8ccc-3b921ce44b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5AB0F3-7198-4A85-BCDA-29E1895146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43caf-d1d5-4a64-8ccc-3b921ce44bce"/>
    <ds:schemaRef ds:uri="0f15732e-26d3-4726-bb79-b2707dc043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9F432B-264A-48BF-9E9A-D1F3D01BD0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8D945D-0111-4EC4-9FDC-2D72EAA919D2}">
  <ds:schemaRefs>
    <ds:schemaRef ds:uri="http://schemas.microsoft.com/office/2006/metadata/properties"/>
    <ds:schemaRef ds:uri="http://schemas.microsoft.com/office/infopath/2007/PartnerControls"/>
    <ds:schemaRef ds:uri="0f15732e-26d3-4726-bb79-b2707dc0435c"/>
    <ds:schemaRef ds:uri="b7e43caf-d1d5-4a64-8ccc-3b921ce44b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SE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Wanwimon Unanuya</cp:lastModifiedBy>
  <cp:lastPrinted>2026-04-30T04:04:21Z</cp:lastPrinted>
  <dcterms:created xsi:type="dcterms:W3CDTF">2011-03-08T09:02:15Z</dcterms:created>
  <dcterms:modified xsi:type="dcterms:W3CDTF">2026-05-12T06:33:15Z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0x01010082B03918213B8E4CB9CB601803172389</vt:lpwstr>
  </property>
  <property fmtid="{D5CDD505-2E9C-101B-9397-08002B2CF9AE}" pid="4" name="MediaServiceImageTags">
    <vt:lpwstr/>
  </property>
</Properties>
</file>