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andaoffices-my.sharepoint.com/personal/warut_t_aandaoffice_com/Documents/YGG Group/YE'69/Q1'69/YGG/งบการเงิน/SIM/ENG/"/>
    </mc:Choice>
  </mc:AlternateContent>
  <xr:revisionPtr revIDLastSave="398" documentId="13_ncr:1_{C08FD214-C1AE-4BC0-BE37-6B37E521B104}" xr6:coauthVersionLast="47" xr6:coauthVersionMax="47" xr10:uidLastSave="{A835C1EE-646B-4A5C-88BE-B9D6DCC2CBC6}"/>
  <bookViews>
    <workbookView xWindow="-108" yWindow="-108" windowWidth="23256" windowHeight="13896" tabRatio="787" xr2:uid="{D832D63B-D0A0-4851-B8DF-784E487D5FCD}"/>
  </bookViews>
  <sheets>
    <sheet name="BS" sheetId="1" r:id="rId1"/>
    <sheet name="PL" sheetId="5" r:id="rId2"/>
    <sheet name="CE CON" sheetId="6" r:id="rId3"/>
    <sheet name="CE Only" sheetId="7" r:id="rId4"/>
    <sheet name="CASH FLOW" sheetId="8" r:id="rId5"/>
  </sheets>
  <definedNames>
    <definedName name="_xlnm.Print_Area" localSheetId="0">BS!$A$1:$N$92</definedName>
    <definedName name="_xlnm.Print_Area" localSheetId="4">'CASH FLOW'!$A$1:$L$91</definedName>
    <definedName name="_xlnm.Print_Area" localSheetId="2">'CE CON'!$A$1:$O$29</definedName>
    <definedName name="_xlnm.Print_Area" localSheetId="3">'CE Only'!$A$1:$L$27</definedName>
    <definedName name="_xlnm.Print_Area" localSheetId="1">PL!$A$1:$M$55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8" l="1"/>
  <c r="L52" i="1"/>
  <c r="A3" i="6" l="1"/>
  <c r="A3" i="7" s="1"/>
  <c r="A50" i="8"/>
</calcChain>
</file>

<file path=xl/sharedStrings.xml><?xml version="1.0" encoding="utf-8"?>
<sst xmlns="http://schemas.openxmlformats.org/spreadsheetml/2006/main" count="242" uniqueCount="169">
  <si>
    <t>YGGDRAZIL GROUP PUBLIC COMPANY LIMITED</t>
  </si>
  <si>
    <t>STATEMENT OF FINANCIAL POSITION</t>
  </si>
  <si>
    <t>AS AT MARCH 31, 2026</t>
  </si>
  <si>
    <t>Unit : Baht</t>
  </si>
  <si>
    <t>Consolidated Financial Statements</t>
  </si>
  <si>
    <t>Separate Financial Statements</t>
  </si>
  <si>
    <t>March 31, 2026</t>
  </si>
  <si>
    <t>December 31, 2025</t>
  </si>
  <si>
    <t>(Unaudited)</t>
  </si>
  <si>
    <t>(Audited)</t>
  </si>
  <si>
    <t>Notes</t>
  </si>
  <si>
    <t>(Reviewed)</t>
  </si>
  <si>
    <t>ASSETS</t>
  </si>
  <si>
    <t>CURRENT ASSETS</t>
  </si>
  <si>
    <t>Cash and cash equivalents</t>
  </si>
  <si>
    <t>Trade and other current receivables</t>
  </si>
  <si>
    <t>Current contract assets</t>
  </si>
  <si>
    <t>Short-term loans to related companies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</si>
  <si>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</si>
  <si>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</si>
  <si>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</si>
  <si>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</si>
  <si>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</si>
  <si>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 xml:space="preserve">Investments in subsidiaries </t>
  </si>
  <si>
    <t>Investments in joint venture</t>
  </si>
  <si>
    <t>Leasehold improvement and equipment</t>
  </si>
  <si>
    <t xml:space="preserve">Right-of-use assets </t>
  </si>
  <si>
    <t>Intangible assets</t>
  </si>
  <si>
    <t>Other non-current assets</t>
  </si>
  <si>
    <t>Total non-current assets</t>
  </si>
  <si>
    <t>Total assets</t>
  </si>
  <si>
    <t>Notes to the interim financial statements form an integral part of these statements.</t>
  </si>
  <si>
    <t>Page 3</t>
  </si>
  <si>
    <t/>
  </si>
  <si>
    <t>LIABILITIES</t>
  </si>
  <si>
    <t>CURRENT LIABILITIES</t>
  </si>
  <si>
    <t>Trade and other current payables</t>
  </si>
  <si>
    <t>Current contract liabilities</t>
  </si>
  <si>
    <t>Current portion of lease liabilities</t>
  </si>
  <si>
    <t>Short-term borrowing from related person</t>
  </si>
  <si>
    <t>Other current liabilities</t>
  </si>
  <si>
    <t>Total current liabilities</t>
  </si>
  <si>
    <t>NON-CURRENT LIABILITIES</t>
  </si>
  <si>
    <t xml:space="preserve">Lease liabilities 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</si>
  <si>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</si>
  <si>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</si>
  <si>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</si>
  <si>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</si>
  <si>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</si>
  <si>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</si>
  <si>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993,996,719 common stocks of Baht 0.50 par value</t>
  </si>
  <si>
    <t>Issued and paid-up share captital</t>
  </si>
  <si>
    <t>601,997,187 common stocks of Baht 0.50 par value</t>
  </si>
  <si>
    <t>Retained earnings (deficit)</t>
  </si>
  <si>
    <t>Appropriated - legal reserve</t>
  </si>
  <si>
    <t>Unappropriated</t>
  </si>
  <si>
    <t>Other components of shareholders' equity</t>
  </si>
  <si>
    <t>Total equity attributable to owners of the parent</t>
  </si>
  <si>
    <t>Non-controlling interests</t>
  </si>
  <si>
    <t>Total shareholders' equity</t>
  </si>
  <si>
    <t>Total liabilities and shareholders' equity</t>
  </si>
  <si>
    <t>Page 4</t>
  </si>
  <si>
    <t>(UNAUDITED)</t>
  </si>
  <si>
    <t>STATEMENTS OF COMPREHENSIVE INCOME</t>
  </si>
  <si>
    <t>(REVIEWED)</t>
  </si>
  <si>
    <t>Administrative expenses</t>
  </si>
  <si>
    <t>Profit (loss) from operating activities</t>
  </si>
  <si>
    <t>Finance income</t>
  </si>
  <si>
    <t>Finance costs</t>
  </si>
  <si>
    <t>Net profit (loss) for the periods attributable to :</t>
  </si>
  <si>
    <t>Owners of the parent</t>
  </si>
  <si>
    <t>Non - controlling interests</t>
  </si>
  <si>
    <t>Total comprehensive income (expense) attributable to :</t>
  </si>
  <si>
    <t>Total comprehensive income (expense) for the periods</t>
  </si>
  <si>
    <t>Page 5</t>
  </si>
  <si>
    <t>FOR THE THREE-MONTH PERIOD ENDED MARCH 31, 2026</t>
  </si>
  <si>
    <t>Revenue from sales and services</t>
  </si>
  <si>
    <t>Cost of sales of goods and services</t>
  </si>
  <si>
    <t>Gross profit (loss)</t>
  </si>
  <si>
    <t>Other income</t>
  </si>
  <si>
    <t>Distribution cost</t>
  </si>
  <si>
    <t>Impairment loss on assets</t>
  </si>
  <si>
    <t>Other expenses</t>
  </si>
  <si>
    <t>Other comprehensive income:</t>
  </si>
  <si>
    <t xml:space="preserve">Net profit (loss) for the periods </t>
  </si>
  <si>
    <t xml:space="preserve">STATEMENT OF CHANGES IN SHAREHOLDERS' EQUITY </t>
  </si>
  <si>
    <t>Consolidated Financial Statements (Unit : Baht)</t>
  </si>
  <si>
    <t>Other components of</t>
  </si>
  <si>
    <t>Retained earnings (deficits)</t>
  </si>
  <si>
    <t>shareholders' equity</t>
  </si>
  <si>
    <t>Total</t>
  </si>
  <si>
    <t>Issued and paid-up</t>
  </si>
  <si>
    <t>Appropriated</t>
  </si>
  <si>
    <t>shareholder's</t>
  </si>
  <si>
    <t>share capital</t>
  </si>
  <si>
    <t>Share premium</t>
  </si>
  <si>
    <t>legal reserve</t>
  </si>
  <si>
    <t>equity</t>
  </si>
  <si>
    <t>Beginning Balance as at January 1, 2026</t>
  </si>
  <si>
    <t>Total comprehensive expense for the period</t>
  </si>
  <si>
    <t>Ending Balance as at March 31, 2026</t>
  </si>
  <si>
    <t>Beginning Balance as at January 1, 2025</t>
  </si>
  <si>
    <t>Total comprehensive income (expense) for the period</t>
  </si>
  <si>
    <t>Ending Balance as at March 31, 2025</t>
  </si>
  <si>
    <t>Page 6</t>
  </si>
  <si>
    <t>Separate Financial Statements (Unit : Baht)</t>
  </si>
  <si>
    <t>Total shareholder's</t>
  </si>
  <si>
    <t>Beginning Balance  as at January 1, 2026</t>
  </si>
  <si>
    <t xml:space="preserve">Ending Balance as at March 31, 2026 </t>
  </si>
  <si>
    <t>Beginning Balance  as at January 1, 2025</t>
  </si>
  <si>
    <t xml:space="preserve">Ending Balance as at March 31, 2025 </t>
  </si>
  <si>
    <t>Page 7</t>
  </si>
  <si>
    <t>STATEMENT OF CASH FLOWS 1/2</t>
  </si>
  <si>
    <t>CASH FLOWS FROM OPERATING ACTIVITIES</t>
  </si>
  <si>
    <t>Profit (loss) for the periods</t>
  </si>
  <si>
    <t>Cost of sales of goods or of services</t>
  </si>
  <si>
    <t>Depreciation and amortization</t>
  </si>
  <si>
    <t>Depreciation of right-of-use assets</t>
  </si>
  <si>
    <t>Amortisations of intangible assets</t>
  </si>
  <si>
    <t>Gain from changes in fair value of financial assets</t>
  </si>
  <si>
    <t>Share of loss of joint ventures accounted for using the equity method</t>
  </si>
  <si>
    <t xml:space="preserve">Trade and other current receivables </t>
  </si>
  <si>
    <t>Contract assets</t>
  </si>
  <si>
    <t>Contract liabilities</t>
  </si>
  <si>
    <t>CASH PROVIDED FROM (USE IN) OPERATION</t>
  </si>
  <si>
    <t>Income tax expenses paid</t>
  </si>
  <si>
    <t>Proceeds from tax refund</t>
  </si>
  <si>
    <t>NET CASH PROVIDED FROM (USED IN) OPERATING ACTIVITIES</t>
  </si>
  <si>
    <t xml:space="preserve">Interest paid  </t>
  </si>
  <si>
    <t>CASH FLOWS FROM INVESTING ACTIVITIES</t>
  </si>
  <si>
    <t>Page 8</t>
  </si>
  <si>
    <t>STATEMENT OF CASH FLOWS 2/2</t>
  </si>
  <si>
    <t>NET CASH PROVIDED FROM INVESTING ACTIVITIES</t>
  </si>
  <si>
    <t>CASH FLOWS FROM FINANCING ACTIVITIES</t>
  </si>
  <si>
    <t>Repayment of lease liabilities</t>
  </si>
  <si>
    <t>NET CASH USED IN FINANCING ACTIVITES</t>
  </si>
  <si>
    <t>NET INCREASE (DECREASE) IN CASH AND CASH EQUIVALENTS</t>
  </si>
  <si>
    <t>CASH AND CASH EQUIVALENTS AT JANUARY 1,</t>
  </si>
  <si>
    <t>CASH AND CASH EQUIVALENTS AT MARCH 31,</t>
  </si>
  <si>
    <t>Non-cash items consist of</t>
  </si>
  <si>
    <t>Transfer films under production to intangible assets</t>
  </si>
  <si>
    <t>Page 9</t>
  </si>
  <si>
    <t>and companies</t>
  </si>
  <si>
    <t>Share premium on ordinary shares</t>
  </si>
  <si>
    <t>Profit (loss) before income tax expense</t>
  </si>
  <si>
    <t xml:space="preserve">Tax expense </t>
  </si>
  <si>
    <t>Items that may be reclassified to profit or loss</t>
  </si>
  <si>
    <t>Owners of parent</t>
  </si>
  <si>
    <t>Basic earning (loss) per share (Baht : share)</t>
  </si>
  <si>
    <t>Profit (loss) to owners of parent</t>
  </si>
  <si>
    <t>Share of loss of joint venture accounted for using the equity method</t>
  </si>
  <si>
    <t>Exchange differences on translating financial statement</t>
  </si>
  <si>
    <t>Unrealized gain on exchange rates</t>
  </si>
  <si>
    <t>Long-term employee benefits expenses</t>
  </si>
  <si>
    <t>Profit (loss) from operating before changes</t>
  </si>
  <si>
    <t>in operating assets and liabilities items</t>
  </si>
  <si>
    <t>(INCREASE) DECREASE IN OPERATING ASSETS ITEMS</t>
  </si>
  <si>
    <t>INCREASE (DECREASE) IN OPERATING LIABILITIES ITEMS</t>
  </si>
  <si>
    <t>Gain on disposal equipment</t>
  </si>
  <si>
    <t>ADDITIONAL DISCLOSURE ITEMS TA CASH FLOWS STATEMENTS :</t>
  </si>
  <si>
    <t>Differences on translating financial statements</t>
  </si>
  <si>
    <t xml:space="preserve">Accrued corporate income tax </t>
  </si>
  <si>
    <t>translating financial statement</t>
  </si>
  <si>
    <t>Exchange differences on</t>
  </si>
  <si>
    <t>Adjustment to reconciliations of loss to cash provided from (used in)</t>
  </si>
  <si>
    <t>UNREALIZED GIAN ON EXCHANGE RATE</t>
  </si>
  <si>
    <t>Proceeds from shot-term loans to related companies</t>
  </si>
  <si>
    <t>Proceeds from disposal of equipment</t>
  </si>
  <si>
    <t>Repayment of short-term borrowings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</si>
</sst>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000_);_(* \(#,##0.0000\);_(* &quot;-&quot;??_);_(@_)"/>
    <numFmt numFmtId="168" formatCode="#,##0;\(#,##0\);&quot;-&quot;;@"/>
    <numFmt numFmtId="169" formatCode="#,##0;\(#,##0\);\-"/>
    <numFmt numFmtId="170" formatCode="_(* #,##0.000_);_(* \(#,##0.000\);_(* &quot;-&quot;??_);_(@_)"/>
  </numFmts>
  <fonts count="1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i/>
      <sz val="15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5"/>
      <color theme="1"/>
      <name val="Angsana New"/>
      <family val="1"/>
    </font>
    <font>
      <sz val="14"/>
      <color theme="1"/>
      <name val="Angsana New"/>
      <family val="1"/>
    </font>
    <font>
      <sz val="11"/>
      <color theme="1"/>
      <name val="Calibri"/>
      <family val="2"/>
      <scheme val="minor"/>
    </font>
    <font>
      <b/>
      <sz val="15"/>
      <color theme="1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6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164" fontId="8" fillId="0" borderId="0" applyFont="0" applyFill="0" applyBorder="0" applyAlignment="0" applyProtection="0"/>
    <xf numFmtId="0" fontId="12" fillId="0" borderId="0"/>
    <xf numFmtId="0" fontId="6" fillId="0" borderId="0"/>
    <xf numFmtId="0" fontId="8" fillId="0" borderId="0"/>
    <xf numFmtId="0" fontId="8" fillId="0" borderId="0"/>
  </cellStyleXfs>
  <cellXfs count="107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quotePrefix="1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" fontId="3" fillId="0" borderId="0" xfId="0" applyNumberFormat="1" applyFont="1" applyAlignment="1">
      <alignment horizontal="center" vertical="center"/>
    </xf>
    <xf numFmtId="165" fontId="3" fillId="0" borderId="0" xfId="2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2" xfId="2" applyNumberFormat="1" applyFont="1" applyFill="1" applyBorder="1" applyAlignment="1">
      <alignment vertical="center"/>
    </xf>
    <xf numFmtId="0" fontId="3" fillId="0" borderId="3" xfId="0" applyFont="1" applyBorder="1" applyAlignment="1">
      <alignment vertical="center"/>
    </xf>
    <xf numFmtId="165" fontId="3" fillId="0" borderId="4" xfId="2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right" vertical="top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/>
    <xf numFmtId="0" fontId="3" fillId="0" borderId="0" xfId="0" quotePrefix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0" borderId="0" xfId="2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0" fontId="3" fillId="0" borderId="0" xfId="3" quotePrefix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1" fontId="3" fillId="0" borderId="2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 wrapText="1"/>
    </xf>
    <xf numFmtId="0" fontId="3" fillId="0" borderId="0" xfId="4" applyFont="1"/>
    <xf numFmtId="165" fontId="3" fillId="0" borderId="0" xfId="5" applyNumberFormat="1" applyFont="1" applyFill="1" applyAlignment="1"/>
    <xf numFmtId="165" fontId="3" fillId="0" borderId="5" xfId="2" applyNumberFormat="1" applyFont="1" applyFill="1" applyBorder="1" applyAlignment="1">
      <alignment vertical="center"/>
    </xf>
    <xf numFmtId="167" fontId="3" fillId="0" borderId="0" xfId="0" applyNumberFormat="1" applyFont="1" applyAlignment="1">
      <alignment horizontal="right" vertical="center" wrapText="1"/>
    </xf>
    <xf numFmtId="167" fontId="3" fillId="0" borderId="0" xfId="2" applyNumberFormat="1" applyFont="1" applyFill="1" applyBorder="1" applyAlignment="1">
      <alignment vertical="center"/>
    </xf>
    <xf numFmtId="0" fontId="3" fillId="0" borderId="3" xfId="0" applyFont="1" applyBorder="1" applyAlignment="1">
      <alignment horizontal="right" vertical="top" wrapText="1"/>
    </xf>
    <xf numFmtId="166" fontId="3" fillId="0" borderId="0" xfId="8" applyNumberFormat="1" applyFont="1" applyFill="1" applyAlignment="1">
      <alignment vertical="center"/>
    </xf>
    <xf numFmtId="0" fontId="9" fillId="0" borderId="0" xfId="0" applyFont="1"/>
    <xf numFmtId="165" fontId="3" fillId="0" borderId="6" xfId="2" applyNumberFormat="1" applyFont="1" applyFill="1" applyBorder="1" applyAlignment="1">
      <alignment vertical="center"/>
    </xf>
    <xf numFmtId="0" fontId="2" fillId="0" borderId="0" xfId="0" applyFont="1"/>
    <xf numFmtId="165" fontId="3" fillId="0" borderId="3" xfId="2" applyNumberFormat="1" applyFont="1" applyFill="1" applyBorder="1" applyAlignment="1">
      <alignment vertical="center"/>
    </xf>
    <xf numFmtId="165" fontId="3" fillId="0" borderId="3" xfId="0" applyNumberFormat="1" applyFont="1" applyBorder="1" applyAlignment="1">
      <alignment vertical="center"/>
    </xf>
    <xf numFmtId="165" fontId="3" fillId="0" borderId="0" xfId="10" applyNumberFormat="1" applyFont="1" applyFill="1" applyBorder="1" applyAlignment="1"/>
    <xf numFmtId="165" fontId="10" fillId="0" borderId="0" xfId="2" applyNumberFormat="1" applyFont="1" applyFill="1" applyBorder="1" applyAlignment="1">
      <alignment horizontal="right" vertical="center"/>
    </xf>
    <xf numFmtId="165" fontId="3" fillId="0" borderId="3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165" fontId="3" fillId="0" borderId="0" xfId="4" applyNumberFormat="1" applyFont="1"/>
    <xf numFmtId="0" fontId="7" fillId="0" borderId="0" xfId="0" applyFont="1" applyAlignment="1">
      <alignment vertical="center"/>
    </xf>
    <xf numFmtId="165" fontId="3" fillId="0" borderId="0" xfId="9" applyNumberFormat="1" applyFont="1" applyFill="1" applyBorder="1" applyAlignment="1"/>
    <xf numFmtId="166" fontId="3" fillId="0" borderId="5" xfId="10" applyNumberFormat="1" applyFont="1" applyFill="1" applyBorder="1" applyAlignment="1">
      <alignment vertical="center"/>
    </xf>
    <xf numFmtId="166" fontId="3" fillId="0" borderId="5" xfId="8" applyNumberFormat="1" applyFont="1" applyFill="1" applyBorder="1" applyAlignment="1">
      <alignment vertical="center"/>
    </xf>
    <xf numFmtId="165" fontId="3" fillId="0" borderId="5" xfId="9" applyNumberFormat="1" applyFont="1" applyFill="1" applyBorder="1" applyAlignment="1">
      <alignment vertical="center"/>
    </xf>
    <xf numFmtId="164" fontId="3" fillId="0" borderId="0" xfId="0" applyNumberFormat="1" applyFont="1" applyAlignment="1">
      <alignment horizontal="right" vertical="top" wrapText="1"/>
    </xf>
    <xf numFmtId="166" fontId="3" fillId="0" borderId="0" xfId="1" applyNumberFormat="1" applyFont="1" applyFill="1" applyBorder="1" applyAlignment="1">
      <alignment vertical="center"/>
    </xf>
    <xf numFmtId="166" fontId="9" fillId="0" borderId="0" xfId="1" applyNumberFormat="1" applyFont="1" applyFill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3" fillId="0" borderId="0" xfId="11" applyNumberFormat="1" applyFont="1" applyFill="1" applyAlignment="1">
      <alignment horizontal="right"/>
    </xf>
    <xf numFmtId="165" fontId="3" fillId="0" borderId="1" xfId="11" applyNumberFormat="1" applyFont="1" applyFill="1" applyBorder="1" applyAlignment="1">
      <alignment horizontal="right"/>
    </xf>
    <xf numFmtId="165" fontId="3" fillId="0" borderId="4" xfId="0" applyNumberFormat="1" applyFont="1" applyBorder="1" applyAlignment="1">
      <alignment vertical="center"/>
    </xf>
    <xf numFmtId="166" fontId="3" fillId="0" borderId="0" xfId="1" applyNumberFormat="1" applyFont="1" applyBorder="1" applyAlignment="1">
      <alignment vertical="center"/>
    </xf>
    <xf numFmtId="164" fontId="3" fillId="0" borderId="0" xfId="0" applyNumberFormat="1" applyFont="1" applyAlignment="1">
      <alignment horizontal="right" vertical="center" wrapText="1"/>
    </xf>
    <xf numFmtId="165" fontId="3" fillId="0" borderId="0" xfId="2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6" fontId="3" fillId="0" borderId="1" xfId="1" applyNumberFormat="1" applyFont="1" applyFill="1" applyBorder="1" applyAlignment="1">
      <alignment vertical="center"/>
    </xf>
    <xf numFmtId="170" fontId="3" fillId="0" borderId="0" xfId="2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8" fontId="10" fillId="0" borderId="0" xfId="15" applyNumberFormat="1" applyFont="1" applyFill="1" applyBorder="1" applyAlignment="1">
      <alignment horizontal="right" vertical="center"/>
    </xf>
    <xf numFmtId="0" fontId="10" fillId="0" borderId="0" xfId="16" applyFont="1" applyAlignment="1">
      <alignment horizontal="center" vertical="center"/>
    </xf>
    <xf numFmtId="168" fontId="10" fillId="0" borderId="0" xfId="0" applyNumberFormat="1" applyFont="1" applyAlignment="1">
      <alignment vertical="center"/>
    </xf>
    <xf numFmtId="168" fontId="10" fillId="0" borderId="1" xfId="15" applyNumberFormat="1" applyFont="1" applyFill="1" applyBorder="1" applyAlignment="1">
      <alignment horizontal="right" vertical="center"/>
    </xf>
    <xf numFmtId="168" fontId="10" fillId="0" borderId="1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2" fillId="0" borderId="1" xfId="7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169" fontId="11" fillId="0" borderId="0" xfId="18" applyNumberFormat="1" applyFont="1" applyAlignment="1">
      <alignment horizontal="right" vertical="center"/>
    </xf>
    <xf numFmtId="169" fontId="11" fillId="0" borderId="1" xfId="18" applyNumberFormat="1" applyFont="1" applyBorder="1" applyAlignment="1">
      <alignment horizontal="right" vertical="center"/>
    </xf>
    <xf numFmtId="0" fontId="10" fillId="0" borderId="0" xfId="19" applyFont="1" applyAlignment="1">
      <alignment vertical="center"/>
    </xf>
    <xf numFmtId="165" fontId="10" fillId="0" borderId="0" xfId="18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3" fillId="0" borderId="2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20">
    <cellStyle name="Comma" xfId="1" builtinId="3"/>
    <cellStyle name="Comma 10 2 2" xfId="5" xr:uid="{3780CA70-0FD8-4BEB-A5E3-AE8DE1A91A90}"/>
    <cellStyle name="Comma 18 2 4 2" xfId="11" xr:uid="{148A06C0-ADC4-4988-8825-B17A580770B3}"/>
    <cellStyle name="Comma 19" xfId="10" xr:uid="{BE714909-6F13-428F-B2EB-6E5B4076AFBF}"/>
    <cellStyle name="Comma 2" xfId="8" xr:uid="{8A4D4B61-6E10-4222-9082-45F35FC91121}"/>
    <cellStyle name="Comma 2 12" xfId="15" xr:uid="{20E4DE03-056A-4452-B8A0-BB2083966613}"/>
    <cellStyle name="Comma 5" xfId="9" xr:uid="{76CBB44C-8A15-4734-B52A-D07385437E13}"/>
    <cellStyle name="Comma_T-59-Q1" xfId="2" xr:uid="{F5137166-EB20-43DA-8F4D-B3FEE96FBE2C}"/>
    <cellStyle name="Normal" xfId="0" builtinId="0"/>
    <cellStyle name="Normal 10" xfId="12" xr:uid="{E1DAAE0A-F93E-445A-8F7D-B8733451C1EF}"/>
    <cellStyle name="Normal 12" xfId="6" xr:uid="{B81C5C02-9842-4E79-957B-8CB2EA2AC663}"/>
    <cellStyle name="Normal 157" xfId="7" xr:uid="{AF675437-1A66-4484-B4DB-41290C8203A0}"/>
    <cellStyle name="Normal 158" xfId="14" xr:uid="{96C522E8-320D-4743-8CE8-E17834E6358D}"/>
    <cellStyle name="Normal 2" xfId="17" xr:uid="{72BA7CEE-3723-40EA-816D-1AAB2F2801A9}"/>
    <cellStyle name="Normal 2 10 2" xfId="16" xr:uid="{4910FFB7-377D-4826-B6B7-5230AB0008F4}"/>
    <cellStyle name="Normal 2 2" xfId="18" xr:uid="{3CF66CA2-DC55-4B4B-9434-8B4977E2B416}"/>
    <cellStyle name="Normal 3" xfId="13" xr:uid="{B61C0FA3-32B3-4ADA-9BAB-D02EEFA3B78C}"/>
    <cellStyle name="Normal 9" xfId="3" xr:uid="{C0D85AD2-4EF2-4096-A9E0-E939FA46E134}"/>
    <cellStyle name="Normal 95" xfId="19" xr:uid="{6CF86568-2A68-4DB8-BBDA-7D1505C46260}"/>
    <cellStyle name="ปกติ_final_14_05_51" xfId="4" xr:uid="{6F58B7B3-6D52-4170-B570-0B6DDC996B2D}"/>
  </cellStyles>
  <dxfs count="0"/>
  <tableStyles count="0" defaultTableStyle="TableStyleMedium2" defaultPivotStyle="PivotStyleLight16"/>
  <colors>
    <mruColors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BFD78-4329-4694-8384-7E00FEE22097}">
  <sheetPr>
    <tabColor theme="4" tint="0.79998168889431442"/>
  </sheetPr>
  <dimension ref="A1:N92"/>
  <sheetViews>
    <sheetView tabSelected="1" zoomScaleNormal="100" zoomScaleSheetLayoutView="100" workbookViewId="0"/>
  </sheetViews>
  <sheetFormatPr defaultColWidth="9.109375" defaultRowHeight="21.6"/>
  <cols>
    <col min="1" max="4" width="2.44140625" style="1" customWidth="1"/>
    <col min="5" max="5" width="36.5546875" style="1" customWidth="1"/>
    <col min="6" max="6" width="7" style="1" customWidth="1"/>
    <col min="7" max="7" width="1" style="1" customWidth="1"/>
    <col min="8" max="8" width="15.44140625" style="1" customWidth="1"/>
    <col min="9" max="9" width="1" style="1" customWidth="1"/>
    <col min="10" max="10" width="15.44140625" style="1" customWidth="1"/>
    <col min="11" max="11" width="1" style="1" customWidth="1"/>
    <col min="12" max="12" width="15.44140625" style="1" customWidth="1"/>
    <col min="13" max="13" width="1" style="1" customWidth="1"/>
    <col min="14" max="14" width="15.44140625" style="1" customWidth="1"/>
    <col min="15" max="195" width="9.109375" style="1"/>
    <col min="196" max="198" width="2.44140625" style="1" customWidth="1"/>
    <col min="199" max="199" width="39.109375" style="1" customWidth="1"/>
    <col min="200" max="200" width="8.44140625" style="1" bestFit="1" customWidth="1"/>
    <col min="201" max="201" width="0.88671875" style="1" customWidth="1"/>
    <col min="202" max="202" width="15" style="1" customWidth="1"/>
    <col min="203" max="203" width="0.88671875" style="1" customWidth="1"/>
    <col min="204" max="204" width="15.109375" style="1" customWidth="1"/>
    <col min="205" max="205" width="0.88671875" style="1" customWidth="1"/>
    <col min="206" max="206" width="15" style="1" customWidth="1"/>
    <col min="207" max="207" width="0.88671875" style="1" customWidth="1"/>
    <col min="208" max="208" width="15.109375" style="1" customWidth="1"/>
    <col min="209" max="209" width="1.109375" style="1" customWidth="1"/>
    <col min="210" max="451" width="9.109375" style="1"/>
    <col min="452" max="454" width="2.44140625" style="1" customWidth="1"/>
    <col min="455" max="455" width="39.109375" style="1" customWidth="1"/>
    <col min="456" max="456" width="8.44140625" style="1" bestFit="1" customWidth="1"/>
    <col min="457" max="457" width="0.88671875" style="1" customWidth="1"/>
    <col min="458" max="458" width="15" style="1" customWidth="1"/>
    <col min="459" max="459" width="0.88671875" style="1" customWidth="1"/>
    <col min="460" max="460" width="15.109375" style="1" customWidth="1"/>
    <col min="461" max="461" width="0.88671875" style="1" customWidth="1"/>
    <col min="462" max="462" width="15" style="1" customWidth="1"/>
    <col min="463" max="463" width="0.88671875" style="1" customWidth="1"/>
    <col min="464" max="464" width="15.109375" style="1" customWidth="1"/>
    <col min="465" max="465" width="1.109375" style="1" customWidth="1"/>
    <col min="466" max="707" width="9.109375" style="1"/>
    <col min="708" max="710" width="2.44140625" style="1" customWidth="1"/>
    <col min="711" max="711" width="39.109375" style="1" customWidth="1"/>
    <col min="712" max="712" width="8.44140625" style="1" bestFit="1" customWidth="1"/>
    <col min="713" max="713" width="0.88671875" style="1" customWidth="1"/>
    <col min="714" max="714" width="15" style="1" customWidth="1"/>
    <col min="715" max="715" width="0.88671875" style="1" customWidth="1"/>
    <col min="716" max="716" width="15.109375" style="1" customWidth="1"/>
    <col min="717" max="717" width="0.88671875" style="1" customWidth="1"/>
    <col min="718" max="718" width="15" style="1" customWidth="1"/>
    <col min="719" max="719" width="0.88671875" style="1" customWidth="1"/>
    <col min="720" max="720" width="15.109375" style="1" customWidth="1"/>
    <col min="721" max="721" width="1.109375" style="1" customWidth="1"/>
    <col min="722" max="963" width="9.109375" style="1"/>
    <col min="964" max="966" width="2.44140625" style="1" customWidth="1"/>
    <col min="967" max="967" width="39.109375" style="1" customWidth="1"/>
    <col min="968" max="968" width="8.44140625" style="1" bestFit="1" customWidth="1"/>
    <col min="969" max="969" width="0.88671875" style="1" customWidth="1"/>
    <col min="970" max="970" width="15" style="1" customWidth="1"/>
    <col min="971" max="971" width="0.88671875" style="1" customWidth="1"/>
    <col min="972" max="972" width="15.109375" style="1" customWidth="1"/>
    <col min="973" max="973" width="0.88671875" style="1" customWidth="1"/>
    <col min="974" max="974" width="15" style="1" customWidth="1"/>
    <col min="975" max="975" width="0.88671875" style="1" customWidth="1"/>
    <col min="976" max="976" width="15.109375" style="1" customWidth="1"/>
    <col min="977" max="977" width="1.109375" style="1" customWidth="1"/>
    <col min="978" max="1219" width="9.109375" style="1"/>
    <col min="1220" max="1222" width="2.44140625" style="1" customWidth="1"/>
    <col min="1223" max="1223" width="39.109375" style="1" customWidth="1"/>
    <col min="1224" max="1224" width="8.44140625" style="1" bestFit="1" customWidth="1"/>
    <col min="1225" max="1225" width="0.88671875" style="1" customWidth="1"/>
    <col min="1226" max="1226" width="15" style="1" customWidth="1"/>
    <col min="1227" max="1227" width="0.88671875" style="1" customWidth="1"/>
    <col min="1228" max="1228" width="15.109375" style="1" customWidth="1"/>
    <col min="1229" max="1229" width="0.88671875" style="1" customWidth="1"/>
    <col min="1230" max="1230" width="15" style="1" customWidth="1"/>
    <col min="1231" max="1231" width="0.88671875" style="1" customWidth="1"/>
    <col min="1232" max="1232" width="15.109375" style="1" customWidth="1"/>
    <col min="1233" max="1233" width="1.109375" style="1" customWidth="1"/>
    <col min="1234" max="1475" width="9.109375" style="1"/>
    <col min="1476" max="1478" width="2.44140625" style="1" customWidth="1"/>
    <col min="1479" max="1479" width="39.109375" style="1" customWidth="1"/>
    <col min="1480" max="1480" width="8.44140625" style="1" bestFit="1" customWidth="1"/>
    <col min="1481" max="1481" width="0.88671875" style="1" customWidth="1"/>
    <col min="1482" max="1482" width="15" style="1" customWidth="1"/>
    <col min="1483" max="1483" width="0.88671875" style="1" customWidth="1"/>
    <col min="1484" max="1484" width="15.109375" style="1" customWidth="1"/>
    <col min="1485" max="1485" width="0.88671875" style="1" customWidth="1"/>
    <col min="1486" max="1486" width="15" style="1" customWidth="1"/>
    <col min="1487" max="1487" width="0.88671875" style="1" customWidth="1"/>
    <col min="1488" max="1488" width="15.109375" style="1" customWidth="1"/>
    <col min="1489" max="1489" width="1.109375" style="1" customWidth="1"/>
    <col min="1490" max="1731" width="9.109375" style="1"/>
    <col min="1732" max="1734" width="2.44140625" style="1" customWidth="1"/>
    <col min="1735" max="1735" width="39.109375" style="1" customWidth="1"/>
    <col min="1736" max="1736" width="8.44140625" style="1" bestFit="1" customWidth="1"/>
    <col min="1737" max="1737" width="0.88671875" style="1" customWidth="1"/>
    <col min="1738" max="1738" width="15" style="1" customWidth="1"/>
    <col min="1739" max="1739" width="0.88671875" style="1" customWidth="1"/>
    <col min="1740" max="1740" width="15.109375" style="1" customWidth="1"/>
    <col min="1741" max="1741" width="0.88671875" style="1" customWidth="1"/>
    <col min="1742" max="1742" width="15" style="1" customWidth="1"/>
    <col min="1743" max="1743" width="0.88671875" style="1" customWidth="1"/>
    <col min="1744" max="1744" width="15.109375" style="1" customWidth="1"/>
    <col min="1745" max="1745" width="1.109375" style="1" customWidth="1"/>
    <col min="1746" max="1987" width="9.109375" style="1"/>
    <col min="1988" max="1990" width="2.44140625" style="1" customWidth="1"/>
    <col min="1991" max="1991" width="39.109375" style="1" customWidth="1"/>
    <col min="1992" max="1992" width="8.44140625" style="1" bestFit="1" customWidth="1"/>
    <col min="1993" max="1993" width="0.88671875" style="1" customWidth="1"/>
    <col min="1994" max="1994" width="15" style="1" customWidth="1"/>
    <col min="1995" max="1995" width="0.88671875" style="1" customWidth="1"/>
    <col min="1996" max="1996" width="15.109375" style="1" customWidth="1"/>
    <col min="1997" max="1997" width="0.88671875" style="1" customWidth="1"/>
    <col min="1998" max="1998" width="15" style="1" customWidth="1"/>
    <col min="1999" max="1999" width="0.88671875" style="1" customWidth="1"/>
    <col min="2000" max="2000" width="15.109375" style="1" customWidth="1"/>
    <col min="2001" max="2001" width="1.109375" style="1" customWidth="1"/>
    <col min="2002" max="2243" width="9.109375" style="1"/>
    <col min="2244" max="2246" width="2.44140625" style="1" customWidth="1"/>
    <col min="2247" max="2247" width="39.109375" style="1" customWidth="1"/>
    <col min="2248" max="2248" width="8.44140625" style="1" bestFit="1" customWidth="1"/>
    <col min="2249" max="2249" width="0.88671875" style="1" customWidth="1"/>
    <col min="2250" max="2250" width="15" style="1" customWidth="1"/>
    <col min="2251" max="2251" width="0.88671875" style="1" customWidth="1"/>
    <col min="2252" max="2252" width="15.109375" style="1" customWidth="1"/>
    <col min="2253" max="2253" width="0.88671875" style="1" customWidth="1"/>
    <col min="2254" max="2254" width="15" style="1" customWidth="1"/>
    <col min="2255" max="2255" width="0.88671875" style="1" customWidth="1"/>
    <col min="2256" max="2256" width="15.109375" style="1" customWidth="1"/>
    <col min="2257" max="2257" width="1.109375" style="1" customWidth="1"/>
    <col min="2258" max="2499" width="9.109375" style="1"/>
    <col min="2500" max="2502" width="2.44140625" style="1" customWidth="1"/>
    <col min="2503" max="2503" width="39.109375" style="1" customWidth="1"/>
    <col min="2504" max="2504" width="8.44140625" style="1" bestFit="1" customWidth="1"/>
    <col min="2505" max="2505" width="0.88671875" style="1" customWidth="1"/>
    <col min="2506" max="2506" width="15" style="1" customWidth="1"/>
    <col min="2507" max="2507" width="0.88671875" style="1" customWidth="1"/>
    <col min="2508" max="2508" width="15.109375" style="1" customWidth="1"/>
    <col min="2509" max="2509" width="0.88671875" style="1" customWidth="1"/>
    <col min="2510" max="2510" width="15" style="1" customWidth="1"/>
    <col min="2511" max="2511" width="0.88671875" style="1" customWidth="1"/>
    <col min="2512" max="2512" width="15.109375" style="1" customWidth="1"/>
    <col min="2513" max="2513" width="1.109375" style="1" customWidth="1"/>
    <col min="2514" max="2755" width="9.109375" style="1"/>
    <col min="2756" max="2758" width="2.44140625" style="1" customWidth="1"/>
    <col min="2759" max="2759" width="39.109375" style="1" customWidth="1"/>
    <col min="2760" max="2760" width="8.44140625" style="1" bestFit="1" customWidth="1"/>
    <col min="2761" max="2761" width="0.88671875" style="1" customWidth="1"/>
    <col min="2762" max="2762" width="15" style="1" customWidth="1"/>
    <col min="2763" max="2763" width="0.88671875" style="1" customWidth="1"/>
    <col min="2764" max="2764" width="15.109375" style="1" customWidth="1"/>
    <col min="2765" max="2765" width="0.88671875" style="1" customWidth="1"/>
    <col min="2766" max="2766" width="15" style="1" customWidth="1"/>
    <col min="2767" max="2767" width="0.88671875" style="1" customWidth="1"/>
    <col min="2768" max="2768" width="15.109375" style="1" customWidth="1"/>
    <col min="2769" max="2769" width="1.109375" style="1" customWidth="1"/>
    <col min="2770" max="3011" width="9.109375" style="1"/>
    <col min="3012" max="3014" width="2.44140625" style="1" customWidth="1"/>
    <col min="3015" max="3015" width="39.109375" style="1" customWidth="1"/>
    <col min="3016" max="3016" width="8.44140625" style="1" bestFit="1" customWidth="1"/>
    <col min="3017" max="3017" width="0.88671875" style="1" customWidth="1"/>
    <col min="3018" max="3018" width="15" style="1" customWidth="1"/>
    <col min="3019" max="3019" width="0.88671875" style="1" customWidth="1"/>
    <col min="3020" max="3020" width="15.109375" style="1" customWidth="1"/>
    <col min="3021" max="3021" width="0.88671875" style="1" customWidth="1"/>
    <col min="3022" max="3022" width="15" style="1" customWidth="1"/>
    <col min="3023" max="3023" width="0.88671875" style="1" customWidth="1"/>
    <col min="3024" max="3024" width="15.109375" style="1" customWidth="1"/>
    <col min="3025" max="3025" width="1.109375" style="1" customWidth="1"/>
    <col min="3026" max="3267" width="9.109375" style="1"/>
    <col min="3268" max="3270" width="2.44140625" style="1" customWidth="1"/>
    <col min="3271" max="3271" width="39.109375" style="1" customWidth="1"/>
    <col min="3272" max="3272" width="8.44140625" style="1" bestFit="1" customWidth="1"/>
    <col min="3273" max="3273" width="0.88671875" style="1" customWidth="1"/>
    <col min="3274" max="3274" width="15" style="1" customWidth="1"/>
    <col min="3275" max="3275" width="0.88671875" style="1" customWidth="1"/>
    <col min="3276" max="3276" width="15.109375" style="1" customWidth="1"/>
    <col min="3277" max="3277" width="0.88671875" style="1" customWidth="1"/>
    <col min="3278" max="3278" width="15" style="1" customWidth="1"/>
    <col min="3279" max="3279" width="0.88671875" style="1" customWidth="1"/>
    <col min="3280" max="3280" width="15.109375" style="1" customWidth="1"/>
    <col min="3281" max="3281" width="1.109375" style="1" customWidth="1"/>
    <col min="3282" max="3523" width="9.109375" style="1"/>
    <col min="3524" max="3526" width="2.44140625" style="1" customWidth="1"/>
    <col min="3527" max="3527" width="39.109375" style="1" customWidth="1"/>
    <col min="3528" max="3528" width="8.44140625" style="1" bestFit="1" customWidth="1"/>
    <col min="3529" max="3529" width="0.88671875" style="1" customWidth="1"/>
    <col min="3530" max="3530" width="15" style="1" customWidth="1"/>
    <col min="3531" max="3531" width="0.88671875" style="1" customWidth="1"/>
    <col min="3532" max="3532" width="15.109375" style="1" customWidth="1"/>
    <col min="3533" max="3533" width="0.88671875" style="1" customWidth="1"/>
    <col min="3534" max="3534" width="15" style="1" customWidth="1"/>
    <col min="3535" max="3535" width="0.88671875" style="1" customWidth="1"/>
    <col min="3536" max="3536" width="15.109375" style="1" customWidth="1"/>
    <col min="3537" max="3537" width="1.109375" style="1" customWidth="1"/>
    <col min="3538" max="3779" width="9.109375" style="1"/>
    <col min="3780" max="3782" width="2.44140625" style="1" customWidth="1"/>
    <col min="3783" max="3783" width="39.109375" style="1" customWidth="1"/>
    <col min="3784" max="3784" width="8.44140625" style="1" bestFit="1" customWidth="1"/>
    <col min="3785" max="3785" width="0.88671875" style="1" customWidth="1"/>
    <col min="3786" max="3786" width="15" style="1" customWidth="1"/>
    <col min="3787" max="3787" width="0.88671875" style="1" customWidth="1"/>
    <col min="3788" max="3788" width="15.109375" style="1" customWidth="1"/>
    <col min="3789" max="3789" width="0.88671875" style="1" customWidth="1"/>
    <col min="3790" max="3790" width="15" style="1" customWidth="1"/>
    <col min="3791" max="3791" width="0.88671875" style="1" customWidth="1"/>
    <col min="3792" max="3792" width="15.109375" style="1" customWidth="1"/>
    <col min="3793" max="3793" width="1.109375" style="1" customWidth="1"/>
    <col min="3794" max="4035" width="9.109375" style="1"/>
    <col min="4036" max="4038" width="2.44140625" style="1" customWidth="1"/>
    <col min="4039" max="4039" width="39.109375" style="1" customWidth="1"/>
    <col min="4040" max="4040" width="8.44140625" style="1" bestFit="1" customWidth="1"/>
    <col min="4041" max="4041" width="0.88671875" style="1" customWidth="1"/>
    <col min="4042" max="4042" width="15" style="1" customWidth="1"/>
    <col min="4043" max="4043" width="0.88671875" style="1" customWidth="1"/>
    <col min="4044" max="4044" width="15.109375" style="1" customWidth="1"/>
    <col min="4045" max="4045" width="0.88671875" style="1" customWidth="1"/>
    <col min="4046" max="4046" width="15" style="1" customWidth="1"/>
    <col min="4047" max="4047" width="0.88671875" style="1" customWidth="1"/>
    <col min="4048" max="4048" width="15.109375" style="1" customWidth="1"/>
    <col min="4049" max="4049" width="1.109375" style="1" customWidth="1"/>
    <col min="4050" max="4291" width="9.109375" style="1"/>
    <col min="4292" max="4294" width="2.44140625" style="1" customWidth="1"/>
    <col min="4295" max="4295" width="39.109375" style="1" customWidth="1"/>
    <col min="4296" max="4296" width="8.44140625" style="1" bestFit="1" customWidth="1"/>
    <col min="4297" max="4297" width="0.88671875" style="1" customWidth="1"/>
    <col min="4298" max="4298" width="15" style="1" customWidth="1"/>
    <col min="4299" max="4299" width="0.88671875" style="1" customWidth="1"/>
    <col min="4300" max="4300" width="15.109375" style="1" customWidth="1"/>
    <col min="4301" max="4301" width="0.88671875" style="1" customWidth="1"/>
    <col min="4302" max="4302" width="15" style="1" customWidth="1"/>
    <col min="4303" max="4303" width="0.88671875" style="1" customWidth="1"/>
    <col min="4304" max="4304" width="15.109375" style="1" customWidth="1"/>
    <col min="4305" max="4305" width="1.109375" style="1" customWidth="1"/>
    <col min="4306" max="4547" width="9.109375" style="1"/>
    <col min="4548" max="4550" width="2.44140625" style="1" customWidth="1"/>
    <col min="4551" max="4551" width="39.109375" style="1" customWidth="1"/>
    <col min="4552" max="4552" width="8.44140625" style="1" bestFit="1" customWidth="1"/>
    <col min="4553" max="4553" width="0.88671875" style="1" customWidth="1"/>
    <col min="4554" max="4554" width="15" style="1" customWidth="1"/>
    <col min="4555" max="4555" width="0.88671875" style="1" customWidth="1"/>
    <col min="4556" max="4556" width="15.109375" style="1" customWidth="1"/>
    <col min="4557" max="4557" width="0.88671875" style="1" customWidth="1"/>
    <col min="4558" max="4558" width="15" style="1" customWidth="1"/>
    <col min="4559" max="4559" width="0.88671875" style="1" customWidth="1"/>
    <col min="4560" max="4560" width="15.109375" style="1" customWidth="1"/>
    <col min="4561" max="4561" width="1.109375" style="1" customWidth="1"/>
    <col min="4562" max="4803" width="9.109375" style="1"/>
    <col min="4804" max="4806" width="2.44140625" style="1" customWidth="1"/>
    <col min="4807" max="4807" width="39.109375" style="1" customWidth="1"/>
    <col min="4808" max="4808" width="8.44140625" style="1" bestFit="1" customWidth="1"/>
    <col min="4809" max="4809" width="0.88671875" style="1" customWidth="1"/>
    <col min="4810" max="4810" width="15" style="1" customWidth="1"/>
    <col min="4811" max="4811" width="0.88671875" style="1" customWidth="1"/>
    <col min="4812" max="4812" width="15.109375" style="1" customWidth="1"/>
    <col min="4813" max="4813" width="0.88671875" style="1" customWidth="1"/>
    <col min="4814" max="4814" width="15" style="1" customWidth="1"/>
    <col min="4815" max="4815" width="0.88671875" style="1" customWidth="1"/>
    <col min="4816" max="4816" width="15.109375" style="1" customWidth="1"/>
    <col min="4817" max="4817" width="1.109375" style="1" customWidth="1"/>
    <col min="4818" max="5059" width="9.109375" style="1"/>
    <col min="5060" max="5062" width="2.44140625" style="1" customWidth="1"/>
    <col min="5063" max="5063" width="39.109375" style="1" customWidth="1"/>
    <col min="5064" max="5064" width="8.44140625" style="1" bestFit="1" customWidth="1"/>
    <col min="5065" max="5065" width="0.88671875" style="1" customWidth="1"/>
    <col min="5066" max="5066" width="15" style="1" customWidth="1"/>
    <col min="5067" max="5067" width="0.88671875" style="1" customWidth="1"/>
    <col min="5068" max="5068" width="15.109375" style="1" customWidth="1"/>
    <col min="5069" max="5069" width="0.88671875" style="1" customWidth="1"/>
    <col min="5070" max="5070" width="15" style="1" customWidth="1"/>
    <col min="5071" max="5071" width="0.88671875" style="1" customWidth="1"/>
    <col min="5072" max="5072" width="15.109375" style="1" customWidth="1"/>
    <col min="5073" max="5073" width="1.109375" style="1" customWidth="1"/>
    <col min="5074" max="5315" width="9.109375" style="1"/>
    <col min="5316" max="5318" width="2.44140625" style="1" customWidth="1"/>
    <col min="5319" max="5319" width="39.109375" style="1" customWidth="1"/>
    <col min="5320" max="5320" width="8.44140625" style="1" bestFit="1" customWidth="1"/>
    <col min="5321" max="5321" width="0.88671875" style="1" customWidth="1"/>
    <col min="5322" max="5322" width="15" style="1" customWidth="1"/>
    <col min="5323" max="5323" width="0.88671875" style="1" customWidth="1"/>
    <col min="5324" max="5324" width="15.109375" style="1" customWidth="1"/>
    <col min="5325" max="5325" width="0.88671875" style="1" customWidth="1"/>
    <col min="5326" max="5326" width="15" style="1" customWidth="1"/>
    <col min="5327" max="5327" width="0.88671875" style="1" customWidth="1"/>
    <col min="5328" max="5328" width="15.109375" style="1" customWidth="1"/>
    <col min="5329" max="5329" width="1.109375" style="1" customWidth="1"/>
    <col min="5330" max="5571" width="9.109375" style="1"/>
    <col min="5572" max="5574" width="2.44140625" style="1" customWidth="1"/>
    <col min="5575" max="5575" width="39.109375" style="1" customWidth="1"/>
    <col min="5576" max="5576" width="8.44140625" style="1" bestFit="1" customWidth="1"/>
    <col min="5577" max="5577" width="0.88671875" style="1" customWidth="1"/>
    <col min="5578" max="5578" width="15" style="1" customWidth="1"/>
    <col min="5579" max="5579" width="0.88671875" style="1" customWidth="1"/>
    <col min="5580" max="5580" width="15.109375" style="1" customWidth="1"/>
    <col min="5581" max="5581" width="0.88671875" style="1" customWidth="1"/>
    <col min="5582" max="5582" width="15" style="1" customWidth="1"/>
    <col min="5583" max="5583" width="0.88671875" style="1" customWidth="1"/>
    <col min="5584" max="5584" width="15.109375" style="1" customWidth="1"/>
    <col min="5585" max="5585" width="1.109375" style="1" customWidth="1"/>
    <col min="5586" max="5827" width="9.109375" style="1"/>
    <col min="5828" max="5830" width="2.44140625" style="1" customWidth="1"/>
    <col min="5831" max="5831" width="39.109375" style="1" customWidth="1"/>
    <col min="5832" max="5832" width="8.44140625" style="1" bestFit="1" customWidth="1"/>
    <col min="5833" max="5833" width="0.88671875" style="1" customWidth="1"/>
    <col min="5834" max="5834" width="15" style="1" customWidth="1"/>
    <col min="5835" max="5835" width="0.88671875" style="1" customWidth="1"/>
    <col min="5836" max="5836" width="15.109375" style="1" customWidth="1"/>
    <col min="5837" max="5837" width="0.88671875" style="1" customWidth="1"/>
    <col min="5838" max="5838" width="15" style="1" customWidth="1"/>
    <col min="5839" max="5839" width="0.88671875" style="1" customWidth="1"/>
    <col min="5840" max="5840" width="15.109375" style="1" customWidth="1"/>
    <col min="5841" max="5841" width="1.109375" style="1" customWidth="1"/>
    <col min="5842" max="6083" width="9.109375" style="1"/>
    <col min="6084" max="6086" width="2.44140625" style="1" customWidth="1"/>
    <col min="6087" max="6087" width="39.109375" style="1" customWidth="1"/>
    <col min="6088" max="6088" width="8.44140625" style="1" bestFit="1" customWidth="1"/>
    <col min="6089" max="6089" width="0.88671875" style="1" customWidth="1"/>
    <col min="6090" max="6090" width="15" style="1" customWidth="1"/>
    <col min="6091" max="6091" width="0.88671875" style="1" customWidth="1"/>
    <col min="6092" max="6092" width="15.109375" style="1" customWidth="1"/>
    <col min="6093" max="6093" width="0.88671875" style="1" customWidth="1"/>
    <col min="6094" max="6094" width="15" style="1" customWidth="1"/>
    <col min="6095" max="6095" width="0.88671875" style="1" customWidth="1"/>
    <col min="6096" max="6096" width="15.109375" style="1" customWidth="1"/>
    <col min="6097" max="6097" width="1.109375" style="1" customWidth="1"/>
    <col min="6098" max="6339" width="9.109375" style="1"/>
    <col min="6340" max="6342" width="2.44140625" style="1" customWidth="1"/>
    <col min="6343" max="6343" width="39.109375" style="1" customWidth="1"/>
    <col min="6344" max="6344" width="8.44140625" style="1" bestFit="1" customWidth="1"/>
    <col min="6345" max="6345" width="0.88671875" style="1" customWidth="1"/>
    <col min="6346" max="6346" width="15" style="1" customWidth="1"/>
    <col min="6347" max="6347" width="0.88671875" style="1" customWidth="1"/>
    <col min="6348" max="6348" width="15.109375" style="1" customWidth="1"/>
    <col min="6349" max="6349" width="0.88671875" style="1" customWidth="1"/>
    <col min="6350" max="6350" width="15" style="1" customWidth="1"/>
    <col min="6351" max="6351" width="0.88671875" style="1" customWidth="1"/>
    <col min="6352" max="6352" width="15.109375" style="1" customWidth="1"/>
    <col min="6353" max="6353" width="1.109375" style="1" customWidth="1"/>
    <col min="6354" max="6595" width="9.109375" style="1"/>
    <col min="6596" max="6598" width="2.44140625" style="1" customWidth="1"/>
    <col min="6599" max="6599" width="39.109375" style="1" customWidth="1"/>
    <col min="6600" max="6600" width="8.44140625" style="1" bestFit="1" customWidth="1"/>
    <col min="6601" max="6601" width="0.88671875" style="1" customWidth="1"/>
    <col min="6602" max="6602" width="15" style="1" customWidth="1"/>
    <col min="6603" max="6603" width="0.88671875" style="1" customWidth="1"/>
    <col min="6604" max="6604" width="15.109375" style="1" customWidth="1"/>
    <col min="6605" max="6605" width="0.88671875" style="1" customWidth="1"/>
    <col min="6606" max="6606" width="15" style="1" customWidth="1"/>
    <col min="6607" max="6607" width="0.88671875" style="1" customWidth="1"/>
    <col min="6608" max="6608" width="15.109375" style="1" customWidth="1"/>
    <col min="6609" max="6609" width="1.109375" style="1" customWidth="1"/>
    <col min="6610" max="6851" width="9.109375" style="1"/>
    <col min="6852" max="6854" width="2.44140625" style="1" customWidth="1"/>
    <col min="6855" max="6855" width="39.109375" style="1" customWidth="1"/>
    <col min="6856" max="6856" width="8.44140625" style="1" bestFit="1" customWidth="1"/>
    <col min="6857" max="6857" width="0.88671875" style="1" customWidth="1"/>
    <col min="6858" max="6858" width="15" style="1" customWidth="1"/>
    <col min="6859" max="6859" width="0.88671875" style="1" customWidth="1"/>
    <col min="6860" max="6860" width="15.109375" style="1" customWidth="1"/>
    <col min="6861" max="6861" width="0.88671875" style="1" customWidth="1"/>
    <col min="6862" max="6862" width="15" style="1" customWidth="1"/>
    <col min="6863" max="6863" width="0.88671875" style="1" customWidth="1"/>
    <col min="6864" max="6864" width="15.109375" style="1" customWidth="1"/>
    <col min="6865" max="6865" width="1.109375" style="1" customWidth="1"/>
    <col min="6866" max="7107" width="9.109375" style="1"/>
    <col min="7108" max="7110" width="2.44140625" style="1" customWidth="1"/>
    <col min="7111" max="7111" width="39.109375" style="1" customWidth="1"/>
    <col min="7112" max="7112" width="8.44140625" style="1" bestFit="1" customWidth="1"/>
    <col min="7113" max="7113" width="0.88671875" style="1" customWidth="1"/>
    <col min="7114" max="7114" width="15" style="1" customWidth="1"/>
    <col min="7115" max="7115" width="0.88671875" style="1" customWidth="1"/>
    <col min="7116" max="7116" width="15.109375" style="1" customWidth="1"/>
    <col min="7117" max="7117" width="0.88671875" style="1" customWidth="1"/>
    <col min="7118" max="7118" width="15" style="1" customWidth="1"/>
    <col min="7119" max="7119" width="0.88671875" style="1" customWidth="1"/>
    <col min="7120" max="7120" width="15.109375" style="1" customWidth="1"/>
    <col min="7121" max="7121" width="1.109375" style="1" customWidth="1"/>
    <col min="7122" max="7363" width="9.109375" style="1"/>
    <col min="7364" max="7366" width="2.44140625" style="1" customWidth="1"/>
    <col min="7367" max="7367" width="39.109375" style="1" customWidth="1"/>
    <col min="7368" max="7368" width="8.44140625" style="1" bestFit="1" customWidth="1"/>
    <col min="7369" max="7369" width="0.88671875" style="1" customWidth="1"/>
    <col min="7370" max="7370" width="15" style="1" customWidth="1"/>
    <col min="7371" max="7371" width="0.88671875" style="1" customWidth="1"/>
    <col min="7372" max="7372" width="15.109375" style="1" customWidth="1"/>
    <col min="7373" max="7373" width="0.88671875" style="1" customWidth="1"/>
    <col min="7374" max="7374" width="15" style="1" customWidth="1"/>
    <col min="7375" max="7375" width="0.88671875" style="1" customWidth="1"/>
    <col min="7376" max="7376" width="15.109375" style="1" customWidth="1"/>
    <col min="7377" max="7377" width="1.109375" style="1" customWidth="1"/>
    <col min="7378" max="7619" width="9.109375" style="1"/>
    <col min="7620" max="7622" width="2.44140625" style="1" customWidth="1"/>
    <col min="7623" max="7623" width="39.109375" style="1" customWidth="1"/>
    <col min="7624" max="7624" width="8.44140625" style="1" bestFit="1" customWidth="1"/>
    <col min="7625" max="7625" width="0.88671875" style="1" customWidth="1"/>
    <col min="7626" max="7626" width="15" style="1" customWidth="1"/>
    <col min="7627" max="7627" width="0.88671875" style="1" customWidth="1"/>
    <col min="7628" max="7628" width="15.109375" style="1" customWidth="1"/>
    <col min="7629" max="7629" width="0.88671875" style="1" customWidth="1"/>
    <col min="7630" max="7630" width="15" style="1" customWidth="1"/>
    <col min="7631" max="7631" width="0.88671875" style="1" customWidth="1"/>
    <col min="7632" max="7632" width="15.109375" style="1" customWidth="1"/>
    <col min="7633" max="7633" width="1.109375" style="1" customWidth="1"/>
    <col min="7634" max="7875" width="9.109375" style="1"/>
    <col min="7876" max="7878" width="2.44140625" style="1" customWidth="1"/>
    <col min="7879" max="7879" width="39.109375" style="1" customWidth="1"/>
    <col min="7880" max="7880" width="8.44140625" style="1" bestFit="1" customWidth="1"/>
    <col min="7881" max="7881" width="0.88671875" style="1" customWidth="1"/>
    <col min="7882" max="7882" width="15" style="1" customWidth="1"/>
    <col min="7883" max="7883" width="0.88671875" style="1" customWidth="1"/>
    <col min="7884" max="7884" width="15.109375" style="1" customWidth="1"/>
    <col min="7885" max="7885" width="0.88671875" style="1" customWidth="1"/>
    <col min="7886" max="7886" width="15" style="1" customWidth="1"/>
    <col min="7887" max="7887" width="0.88671875" style="1" customWidth="1"/>
    <col min="7888" max="7888" width="15.109375" style="1" customWidth="1"/>
    <col min="7889" max="7889" width="1.109375" style="1" customWidth="1"/>
    <col min="7890" max="8131" width="9.109375" style="1"/>
    <col min="8132" max="8134" width="2.44140625" style="1" customWidth="1"/>
    <col min="8135" max="8135" width="39.109375" style="1" customWidth="1"/>
    <col min="8136" max="8136" width="8.44140625" style="1" bestFit="1" customWidth="1"/>
    <col min="8137" max="8137" width="0.88671875" style="1" customWidth="1"/>
    <col min="8138" max="8138" width="15" style="1" customWidth="1"/>
    <col min="8139" max="8139" width="0.88671875" style="1" customWidth="1"/>
    <col min="8140" max="8140" width="15.109375" style="1" customWidth="1"/>
    <col min="8141" max="8141" width="0.88671875" style="1" customWidth="1"/>
    <col min="8142" max="8142" width="15" style="1" customWidth="1"/>
    <col min="8143" max="8143" width="0.88671875" style="1" customWidth="1"/>
    <col min="8144" max="8144" width="15.109375" style="1" customWidth="1"/>
    <col min="8145" max="8145" width="1.109375" style="1" customWidth="1"/>
    <col min="8146" max="8387" width="9.109375" style="1"/>
    <col min="8388" max="8390" width="2.44140625" style="1" customWidth="1"/>
    <col min="8391" max="8391" width="39.109375" style="1" customWidth="1"/>
    <col min="8392" max="8392" width="8.44140625" style="1" bestFit="1" customWidth="1"/>
    <col min="8393" max="8393" width="0.88671875" style="1" customWidth="1"/>
    <col min="8394" max="8394" width="15" style="1" customWidth="1"/>
    <col min="8395" max="8395" width="0.88671875" style="1" customWidth="1"/>
    <col min="8396" max="8396" width="15.109375" style="1" customWidth="1"/>
    <col min="8397" max="8397" width="0.88671875" style="1" customWidth="1"/>
    <col min="8398" max="8398" width="15" style="1" customWidth="1"/>
    <col min="8399" max="8399" width="0.88671875" style="1" customWidth="1"/>
    <col min="8400" max="8400" width="15.109375" style="1" customWidth="1"/>
    <col min="8401" max="8401" width="1.109375" style="1" customWidth="1"/>
    <col min="8402" max="8643" width="9.109375" style="1"/>
    <col min="8644" max="8646" width="2.44140625" style="1" customWidth="1"/>
    <col min="8647" max="8647" width="39.109375" style="1" customWidth="1"/>
    <col min="8648" max="8648" width="8.44140625" style="1" bestFit="1" customWidth="1"/>
    <col min="8649" max="8649" width="0.88671875" style="1" customWidth="1"/>
    <col min="8650" max="8650" width="15" style="1" customWidth="1"/>
    <col min="8651" max="8651" width="0.88671875" style="1" customWidth="1"/>
    <col min="8652" max="8652" width="15.109375" style="1" customWidth="1"/>
    <col min="8653" max="8653" width="0.88671875" style="1" customWidth="1"/>
    <col min="8654" max="8654" width="15" style="1" customWidth="1"/>
    <col min="8655" max="8655" width="0.88671875" style="1" customWidth="1"/>
    <col min="8656" max="8656" width="15.109375" style="1" customWidth="1"/>
    <col min="8657" max="8657" width="1.109375" style="1" customWidth="1"/>
    <col min="8658" max="8899" width="9.109375" style="1"/>
    <col min="8900" max="8902" width="2.44140625" style="1" customWidth="1"/>
    <col min="8903" max="8903" width="39.109375" style="1" customWidth="1"/>
    <col min="8904" max="8904" width="8.44140625" style="1" bestFit="1" customWidth="1"/>
    <col min="8905" max="8905" width="0.88671875" style="1" customWidth="1"/>
    <col min="8906" max="8906" width="15" style="1" customWidth="1"/>
    <col min="8907" max="8907" width="0.88671875" style="1" customWidth="1"/>
    <col min="8908" max="8908" width="15.109375" style="1" customWidth="1"/>
    <col min="8909" max="8909" width="0.88671875" style="1" customWidth="1"/>
    <col min="8910" max="8910" width="15" style="1" customWidth="1"/>
    <col min="8911" max="8911" width="0.88671875" style="1" customWidth="1"/>
    <col min="8912" max="8912" width="15.109375" style="1" customWidth="1"/>
    <col min="8913" max="8913" width="1.109375" style="1" customWidth="1"/>
    <col min="8914" max="9155" width="9.109375" style="1"/>
    <col min="9156" max="9158" width="2.44140625" style="1" customWidth="1"/>
    <col min="9159" max="9159" width="39.109375" style="1" customWidth="1"/>
    <col min="9160" max="9160" width="8.44140625" style="1" bestFit="1" customWidth="1"/>
    <col min="9161" max="9161" width="0.88671875" style="1" customWidth="1"/>
    <col min="9162" max="9162" width="15" style="1" customWidth="1"/>
    <col min="9163" max="9163" width="0.88671875" style="1" customWidth="1"/>
    <col min="9164" max="9164" width="15.109375" style="1" customWidth="1"/>
    <col min="9165" max="9165" width="0.88671875" style="1" customWidth="1"/>
    <col min="9166" max="9166" width="15" style="1" customWidth="1"/>
    <col min="9167" max="9167" width="0.88671875" style="1" customWidth="1"/>
    <col min="9168" max="9168" width="15.109375" style="1" customWidth="1"/>
    <col min="9169" max="9169" width="1.109375" style="1" customWidth="1"/>
    <col min="9170" max="9411" width="9.109375" style="1"/>
    <col min="9412" max="9414" width="2.44140625" style="1" customWidth="1"/>
    <col min="9415" max="9415" width="39.109375" style="1" customWidth="1"/>
    <col min="9416" max="9416" width="8.44140625" style="1" bestFit="1" customWidth="1"/>
    <col min="9417" max="9417" width="0.88671875" style="1" customWidth="1"/>
    <col min="9418" max="9418" width="15" style="1" customWidth="1"/>
    <col min="9419" max="9419" width="0.88671875" style="1" customWidth="1"/>
    <col min="9420" max="9420" width="15.109375" style="1" customWidth="1"/>
    <col min="9421" max="9421" width="0.88671875" style="1" customWidth="1"/>
    <col min="9422" max="9422" width="15" style="1" customWidth="1"/>
    <col min="9423" max="9423" width="0.88671875" style="1" customWidth="1"/>
    <col min="9424" max="9424" width="15.109375" style="1" customWidth="1"/>
    <col min="9425" max="9425" width="1.109375" style="1" customWidth="1"/>
    <col min="9426" max="9667" width="9.109375" style="1"/>
    <col min="9668" max="9670" width="2.44140625" style="1" customWidth="1"/>
    <col min="9671" max="9671" width="39.109375" style="1" customWidth="1"/>
    <col min="9672" max="9672" width="8.44140625" style="1" bestFit="1" customWidth="1"/>
    <col min="9673" max="9673" width="0.88671875" style="1" customWidth="1"/>
    <col min="9674" max="9674" width="15" style="1" customWidth="1"/>
    <col min="9675" max="9675" width="0.88671875" style="1" customWidth="1"/>
    <col min="9676" max="9676" width="15.109375" style="1" customWidth="1"/>
    <col min="9677" max="9677" width="0.88671875" style="1" customWidth="1"/>
    <col min="9678" max="9678" width="15" style="1" customWidth="1"/>
    <col min="9679" max="9679" width="0.88671875" style="1" customWidth="1"/>
    <col min="9680" max="9680" width="15.109375" style="1" customWidth="1"/>
    <col min="9681" max="9681" width="1.109375" style="1" customWidth="1"/>
    <col min="9682" max="9923" width="9.109375" style="1"/>
    <col min="9924" max="9926" width="2.44140625" style="1" customWidth="1"/>
    <col min="9927" max="9927" width="39.109375" style="1" customWidth="1"/>
    <col min="9928" max="9928" width="8.44140625" style="1" bestFit="1" customWidth="1"/>
    <col min="9929" max="9929" width="0.88671875" style="1" customWidth="1"/>
    <col min="9930" max="9930" width="15" style="1" customWidth="1"/>
    <col min="9931" max="9931" width="0.88671875" style="1" customWidth="1"/>
    <col min="9932" max="9932" width="15.109375" style="1" customWidth="1"/>
    <col min="9933" max="9933" width="0.88671875" style="1" customWidth="1"/>
    <col min="9934" max="9934" width="15" style="1" customWidth="1"/>
    <col min="9935" max="9935" width="0.88671875" style="1" customWidth="1"/>
    <col min="9936" max="9936" width="15.109375" style="1" customWidth="1"/>
    <col min="9937" max="9937" width="1.109375" style="1" customWidth="1"/>
    <col min="9938" max="10179" width="9.109375" style="1"/>
    <col min="10180" max="10182" width="2.44140625" style="1" customWidth="1"/>
    <col min="10183" max="10183" width="39.109375" style="1" customWidth="1"/>
    <col min="10184" max="10184" width="8.44140625" style="1" bestFit="1" customWidth="1"/>
    <col min="10185" max="10185" width="0.88671875" style="1" customWidth="1"/>
    <col min="10186" max="10186" width="15" style="1" customWidth="1"/>
    <col min="10187" max="10187" width="0.88671875" style="1" customWidth="1"/>
    <col min="10188" max="10188" width="15.109375" style="1" customWidth="1"/>
    <col min="10189" max="10189" width="0.88671875" style="1" customWidth="1"/>
    <col min="10190" max="10190" width="15" style="1" customWidth="1"/>
    <col min="10191" max="10191" width="0.88671875" style="1" customWidth="1"/>
    <col min="10192" max="10192" width="15.109375" style="1" customWidth="1"/>
    <col min="10193" max="10193" width="1.109375" style="1" customWidth="1"/>
    <col min="10194" max="10435" width="9.109375" style="1"/>
    <col min="10436" max="10438" width="2.44140625" style="1" customWidth="1"/>
    <col min="10439" max="10439" width="39.109375" style="1" customWidth="1"/>
    <col min="10440" max="10440" width="8.44140625" style="1" bestFit="1" customWidth="1"/>
    <col min="10441" max="10441" width="0.88671875" style="1" customWidth="1"/>
    <col min="10442" max="10442" width="15" style="1" customWidth="1"/>
    <col min="10443" max="10443" width="0.88671875" style="1" customWidth="1"/>
    <col min="10444" max="10444" width="15.109375" style="1" customWidth="1"/>
    <col min="10445" max="10445" width="0.88671875" style="1" customWidth="1"/>
    <col min="10446" max="10446" width="15" style="1" customWidth="1"/>
    <col min="10447" max="10447" width="0.88671875" style="1" customWidth="1"/>
    <col min="10448" max="10448" width="15.109375" style="1" customWidth="1"/>
    <col min="10449" max="10449" width="1.109375" style="1" customWidth="1"/>
    <col min="10450" max="10691" width="9.109375" style="1"/>
    <col min="10692" max="10694" width="2.44140625" style="1" customWidth="1"/>
    <col min="10695" max="10695" width="39.109375" style="1" customWidth="1"/>
    <col min="10696" max="10696" width="8.44140625" style="1" bestFit="1" customWidth="1"/>
    <col min="10697" max="10697" width="0.88671875" style="1" customWidth="1"/>
    <col min="10698" max="10698" width="15" style="1" customWidth="1"/>
    <col min="10699" max="10699" width="0.88671875" style="1" customWidth="1"/>
    <col min="10700" max="10700" width="15.109375" style="1" customWidth="1"/>
    <col min="10701" max="10701" width="0.88671875" style="1" customWidth="1"/>
    <col min="10702" max="10702" width="15" style="1" customWidth="1"/>
    <col min="10703" max="10703" width="0.88671875" style="1" customWidth="1"/>
    <col min="10704" max="10704" width="15.109375" style="1" customWidth="1"/>
    <col min="10705" max="10705" width="1.109375" style="1" customWidth="1"/>
    <col min="10706" max="10947" width="9.109375" style="1"/>
    <col min="10948" max="10950" width="2.44140625" style="1" customWidth="1"/>
    <col min="10951" max="10951" width="39.109375" style="1" customWidth="1"/>
    <col min="10952" max="10952" width="8.44140625" style="1" bestFit="1" customWidth="1"/>
    <col min="10953" max="10953" width="0.88671875" style="1" customWidth="1"/>
    <col min="10954" max="10954" width="15" style="1" customWidth="1"/>
    <col min="10955" max="10955" width="0.88671875" style="1" customWidth="1"/>
    <col min="10956" max="10956" width="15.109375" style="1" customWidth="1"/>
    <col min="10957" max="10957" width="0.88671875" style="1" customWidth="1"/>
    <col min="10958" max="10958" width="15" style="1" customWidth="1"/>
    <col min="10959" max="10959" width="0.88671875" style="1" customWidth="1"/>
    <col min="10960" max="10960" width="15.109375" style="1" customWidth="1"/>
    <col min="10961" max="10961" width="1.109375" style="1" customWidth="1"/>
    <col min="10962" max="11203" width="9.109375" style="1"/>
    <col min="11204" max="11206" width="2.44140625" style="1" customWidth="1"/>
    <col min="11207" max="11207" width="39.109375" style="1" customWidth="1"/>
    <col min="11208" max="11208" width="8.44140625" style="1" bestFit="1" customWidth="1"/>
    <col min="11209" max="11209" width="0.88671875" style="1" customWidth="1"/>
    <col min="11210" max="11210" width="15" style="1" customWidth="1"/>
    <col min="11211" max="11211" width="0.88671875" style="1" customWidth="1"/>
    <col min="11212" max="11212" width="15.109375" style="1" customWidth="1"/>
    <col min="11213" max="11213" width="0.88671875" style="1" customWidth="1"/>
    <col min="11214" max="11214" width="15" style="1" customWidth="1"/>
    <col min="11215" max="11215" width="0.88671875" style="1" customWidth="1"/>
    <col min="11216" max="11216" width="15.109375" style="1" customWidth="1"/>
    <col min="11217" max="11217" width="1.109375" style="1" customWidth="1"/>
    <col min="11218" max="11459" width="9.109375" style="1"/>
    <col min="11460" max="11462" width="2.44140625" style="1" customWidth="1"/>
    <col min="11463" max="11463" width="39.109375" style="1" customWidth="1"/>
    <col min="11464" max="11464" width="8.44140625" style="1" bestFit="1" customWidth="1"/>
    <col min="11465" max="11465" width="0.88671875" style="1" customWidth="1"/>
    <col min="11466" max="11466" width="15" style="1" customWidth="1"/>
    <col min="11467" max="11467" width="0.88671875" style="1" customWidth="1"/>
    <col min="11468" max="11468" width="15.109375" style="1" customWidth="1"/>
    <col min="11469" max="11469" width="0.88671875" style="1" customWidth="1"/>
    <col min="11470" max="11470" width="15" style="1" customWidth="1"/>
    <col min="11471" max="11471" width="0.88671875" style="1" customWidth="1"/>
    <col min="11472" max="11472" width="15.109375" style="1" customWidth="1"/>
    <col min="11473" max="11473" width="1.109375" style="1" customWidth="1"/>
    <col min="11474" max="11715" width="9.109375" style="1"/>
    <col min="11716" max="11718" width="2.44140625" style="1" customWidth="1"/>
    <col min="11719" max="11719" width="39.109375" style="1" customWidth="1"/>
    <col min="11720" max="11720" width="8.44140625" style="1" bestFit="1" customWidth="1"/>
    <col min="11721" max="11721" width="0.88671875" style="1" customWidth="1"/>
    <col min="11722" max="11722" width="15" style="1" customWidth="1"/>
    <col min="11723" max="11723" width="0.88671875" style="1" customWidth="1"/>
    <col min="11724" max="11724" width="15.109375" style="1" customWidth="1"/>
    <col min="11725" max="11725" width="0.88671875" style="1" customWidth="1"/>
    <col min="11726" max="11726" width="15" style="1" customWidth="1"/>
    <col min="11727" max="11727" width="0.88671875" style="1" customWidth="1"/>
    <col min="11728" max="11728" width="15.109375" style="1" customWidth="1"/>
    <col min="11729" max="11729" width="1.109375" style="1" customWidth="1"/>
    <col min="11730" max="11971" width="9.109375" style="1"/>
    <col min="11972" max="11974" width="2.44140625" style="1" customWidth="1"/>
    <col min="11975" max="11975" width="39.109375" style="1" customWidth="1"/>
    <col min="11976" max="11976" width="8.44140625" style="1" bestFit="1" customWidth="1"/>
    <col min="11977" max="11977" width="0.88671875" style="1" customWidth="1"/>
    <col min="11978" max="11978" width="15" style="1" customWidth="1"/>
    <col min="11979" max="11979" width="0.88671875" style="1" customWidth="1"/>
    <col min="11980" max="11980" width="15.109375" style="1" customWidth="1"/>
    <col min="11981" max="11981" width="0.88671875" style="1" customWidth="1"/>
    <col min="11982" max="11982" width="15" style="1" customWidth="1"/>
    <col min="11983" max="11983" width="0.88671875" style="1" customWidth="1"/>
    <col min="11984" max="11984" width="15.109375" style="1" customWidth="1"/>
    <col min="11985" max="11985" width="1.109375" style="1" customWidth="1"/>
    <col min="11986" max="12227" width="9.109375" style="1"/>
    <col min="12228" max="12230" width="2.44140625" style="1" customWidth="1"/>
    <col min="12231" max="12231" width="39.109375" style="1" customWidth="1"/>
    <col min="12232" max="12232" width="8.44140625" style="1" bestFit="1" customWidth="1"/>
    <col min="12233" max="12233" width="0.88671875" style="1" customWidth="1"/>
    <col min="12234" max="12234" width="15" style="1" customWidth="1"/>
    <col min="12235" max="12235" width="0.88671875" style="1" customWidth="1"/>
    <col min="12236" max="12236" width="15.109375" style="1" customWidth="1"/>
    <col min="12237" max="12237" width="0.88671875" style="1" customWidth="1"/>
    <col min="12238" max="12238" width="15" style="1" customWidth="1"/>
    <col min="12239" max="12239" width="0.88671875" style="1" customWidth="1"/>
    <col min="12240" max="12240" width="15.109375" style="1" customWidth="1"/>
    <col min="12241" max="12241" width="1.109375" style="1" customWidth="1"/>
    <col min="12242" max="12483" width="9.109375" style="1"/>
    <col min="12484" max="12486" width="2.44140625" style="1" customWidth="1"/>
    <col min="12487" max="12487" width="39.109375" style="1" customWidth="1"/>
    <col min="12488" max="12488" width="8.44140625" style="1" bestFit="1" customWidth="1"/>
    <col min="12489" max="12489" width="0.88671875" style="1" customWidth="1"/>
    <col min="12490" max="12490" width="15" style="1" customWidth="1"/>
    <col min="12491" max="12491" width="0.88671875" style="1" customWidth="1"/>
    <col min="12492" max="12492" width="15.109375" style="1" customWidth="1"/>
    <col min="12493" max="12493" width="0.88671875" style="1" customWidth="1"/>
    <col min="12494" max="12494" width="15" style="1" customWidth="1"/>
    <col min="12495" max="12495" width="0.88671875" style="1" customWidth="1"/>
    <col min="12496" max="12496" width="15.109375" style="1" customWidth="1"/>
    <col min="12497" max="12497" width="1.109375" style="1" customWidth="1"/>
    <col min="12498" max="12739" width="9.109375" style="1"/>
    <col min="12740" max="12742" width="2.44140625" style="1" customWidth="1"/>
    <col min="12743" max="12743" width="39.109375" style="1" customWidth="1"/>
    <col min="12744" max="12744" width="8.44140625" style="1" bestFit="1" customWidth="1"/>
    <col min="12745" max="12745" width="0.88671875" style="1" customWidth="1"/>
    <col min="12746" max="12746" width="15" style="1" customWidth="1"/>
    <col min="12747" max="12747" width="0.88671875" style="1" customWidth="1"/>
    <col min="12748" max="12748" width="15.109375" style="1" customWidth="1"/>
    <col min="12749" max="12749" width="0.88671875" style="1" customWidth="1"/>
    <col min="12750" max="12750" width="15" style="1" customWidth="1"/>
    <col min="12751" max="12751" width="0.88671875" style="1" customWidth="1"/>
    <col min="12752" max="12752" width="15.109375" style="1" customWidth="1"/>
    <col min="12753" max="12753" width="1.109375" style="1" customWidth="1"/>
    <col min="12754" max="12995" width="9.109375" style="1"/>
    <col min="12996" max="12998" width="2.44140625" style="1" customWidth="1"/>
    <col min="12999" max="12999" width="39.109375" style="1" customWidth="1"/>
    <col min="13000" max="13000" width="8.44140625" style="1" bestFit="1" customWidth="1"/>
    <col min="13001" max="13001" width="0.88671875" style="1" customWidth="1"/>
    <col min="13002" max="13002" width="15" style="1" customWidth="1"/>
    <col min="13003" max="13003" width="0.88671875" style="1" customWidth="1"/>
    <col min="13004" max="13004" width="15.109375" style="1" customWidth="1"/>
    <col min="13005" max="13005" width="0.88671875" style="1" customWidth="1"/>
    <col min="13006" max="13006" width="15" style="1" customWidth="1"/>
    <col min="13007" max="13007" width="0.88671875" style="1" customWidth="1"/>
    <col min="13008" max="13008" width="15.109375" style="1" customWidth="1"/>
    <col min="13009" max="13009" width="1.109375" style="1" customWidth="1"/>
    <col min="13010" max="13251" width="9.109375" style="1"/>
    <col min="13252" max="13254" width="2.44140625" style="1" customWidth="1"/>
    <col min="13255" max="13255" width="39.109375" style="1" customWidth="1"/>
    <col min="13256" max="13256" width="8.44140625" style="1" bestFit="1" customWidth="1"/>
    <col min="13257" max="13257" width="0.88671875" style="1" customWidth="1"/>
    <col min="13258" max="13258" width="15" style="1" customWidth="1"/>
    <col min="13259" max="13259" width="0.88671875" style="1" customWidth="1"/>
    <col min="13260" max="13260" width="15.109375" style="1" customWidth="1"/>
    <col min="13261" max="13261" width="0.88671875" style="1" customWidth="1"/>
    <col min="13262" max="13262" width="15" style="1" customWidth="1"/>
    <col min="13263" max="13263" width="0.88671875" style="1" customWidth="1"/>
    <col min="13264" max="13264" width="15.109375" style="1" customWidth="1"/>
    <col min="13265" max="13265" width="1.109375" style="1" customWidth="1"/>
    <col min="13266" max="13507" width="9.109375" style="1"/>
    <col min="13508" max="13510" width="2.44140625" style="1" customWidth="1"/>
    <col min="13511" max="13511" width="39.109375" style="1" customWidth="1"/>
    <col min="13512" max="13512" width="8.44140625" style="1" bestFit="1" customWidth="1"/>
    <col min="13513" max="13513" width="0.88671875" style="1" customWidth="1"/>
    <col min="13514" max="13514" width="15" style="1" customWidth="1"/>
    <col min="13515" max="13515" width="0.88671875" style="1" customWidth="1"/>
    <col min="13516" max="13516" width="15.109375" style="1" customWidth="1"/>
    <col min="13517" max="13517" width="0.88671875" style="1" customWidth="1"/>
    <col min="13518" max="13518" width="15" style="1" customWidth="1"/>
    <col min="13519" max="13519" width="0.88671875" style="1" customWidth="1"/>
    <col min="13520" max="13520" width="15.109375" style="1" customWidth="1"/>
    <col min="13521" max="13521" width="1.109375" style="1" customWidth="1"/>
    <col min="13522" max="13763" width="9.109375" style="1"/>
    <col min="13764" max="13766" width="2.44140625" style="1" customWidth="1"/>
    <col min="13767" max="13767" width="39.109375" style="1" customWidth="1"/>
    <col min="13768" max="13768" width="8.44140625" style="1" bestFit="1" customWidth="1"/>
    <col min="13769" max="13769" width="0.88671875" style="1" customWidth="1"/>
    <col min="13770" max="13770" width="15" style="1" customWidth="1"/>
    <col min="13771" max="13771" width="0.88671875" style="1" customWidth="1"/>
    <col min="13772" max="13772" width="15.109375" style="1" customWidth="1"/>
    <col min="13773" max="13773" width="0.88671875" style="1" customWidth="1"/>
    <col min="13774" max="13774" width="15" style="1" customWidth="1"/>
    <col min="13775" max="13775" width="0.88671875" style="1" customWidth="1"/>
    <col min="13776" max="13776" width="15.109375" style="1" customWidth="1"/>
    <col min="13777" max="13777" width="1.109375" style="1" customWidth="1"/>
    <col min="13778" max="14019" width="9.109375" style="1"/>
    <col min="14020" max="14022" width="2.44140625" style="1" customWidth="1"/>
    <col min="14023" max="14023" width="39.109375" style="1" customWidth="1"/>
    <col min="14024" max="14024" width="8.44140625" style="1" bestFit="1" customWidth="1"/>
    <col min="14025" max="14025" width="0.88671875" style="1" customWidth="1"/>
    <col min="14026" max="14026" width="15" style="1" customWidth="1"/>
    <col min="14027" max="14027" width="0.88671875" style="1" customWidth="1"/>
    <col min="14028" max="14028" width="15.109375" style="1" customWidth="1"/>
    <col min="14029" max="14029" width="0.88671875" style="1" customWidth="1"/>
    <col min="14030" max="14030" width="15" style="1" customWidth="1"/>
    <col min="14031" max="14031" width="0.88671875" style="1" customWidth="1"/>
    <col min="14032" max="14032" width="15.109375" style="1" customWidth="1"/>
    <col min="14033" max="14033" width="1.109375" style="1" customWidth="1"/>
    <col min="14034" max="14275" width="9.109375" style="1"/>
    <col min="14276" max="14278" width="2.44140625" style="1" customWidth="1"/>
    <col min="14279" max="14279" width="39.109375" style="1" customWidth="1"/>
    <col min="14280" max="14280" width="8.44140625" style="1" bestFit="1" customWidth="1"/>
    <col min="14281" max="14281" width="0.88671875" style="1" customWidth="1"/>
    <col min="14282" max="14282" width="15" style="1" customWidth="1"/>
    <col min="14283" max="14283" width="0.88671875" style="1" customWidth="1"/>
    <col min="14284" max="14284" width="15.109375" style="1" customWidth="1"/>
    <col min="14285" max="14285" width="0.88671875" style="1" customWidth="1"/>
    <col min="14286" max="14286" width="15" style="1" customWidth="1"/>
    <col min="14287" max="14287" width="0.88671875" style="1" customWidth="1"/>
    <col min="14288" max="14288" width="15.109375" style="1" customWidth="1"/>
    <col min="14289" max="14289" width="1.109375" style="1" customWidth="1"/>
    <col min="14290" max="14531" width="9.109375" style="1"/>
    <col min="14532" max="14534" width="2.44140625" style="1" customWidth="1"/>
    <col min="14535" max="14535" width="39.109375" style="1" customWidth="1"/>
    <col min="14536" max="14536" width="8.44140625" style="1" bestFit="1" customWidth="1"/>
    <col min="14537" max="14537" width="0.88671875" style="1" customWidth="1"/>
    <col min="14538" max="14538" width="15" style="1" customWidth="1"/>
    <col min="14539" max="14539" width="0.88671875" style="1" customWidth="1"/>
    <col min="14540" max="14540" width="15.109375" style="1" customWidth="1"/>
    <col min="14541" max="14541" width="0.88671875" style="1" customWidth="1"/>
    <col min="14542" max="14542" width="15" style="1" customWidth="1"/>
    <col min="14543" max="14543" width="0.88671875" style="1" customWidth="1"/>
    <col min="14544" max="14544" width="15.109375" style="1" customWidth="1"/>
    <col min="14545" max="14545" width="1.109375" style="1" customWidth="1"/>
    <col min="14546" max="14787" width="9.109375" style="1"/>
    <col min="14788" max="14790" width="2.44140625" style="1" customWidth="1"/>
    <col min="14791" max="14791" width="39.109375" style="1" customWidth="1"/>
    <col min="14792" max="14792" width="8.44140625" style="1" bestFit="1" customWidth="1"/>
    <col min="14793" max="14793" width="0.88671875" style="1" customWidth="1"/>
    <col min="14794" max="14794" width="15" style="1" customWidth="1"/>
    <col min="14795" max="14795" width="0.88671875" style="1" customWidth="1"/>
    <col min="14796" max="14796" width="15.109375" style="1" customWidth="1"/>
    <col min="14797" max="14797" width="0.88671875" style="1" customWidth="1"/>
    <col min="14798" max="14798" width="15" style="1" customWidth="1"/>
    <col min="14799" max="14799" width="0.88671875" style="1" customWidth="1"/>
    <col min="14800" max="14800" width="15.109375" style="1" customWidth="1"/>
    <col min="14801" max="14801" width="1.109375" style="1" customWidth="1"/>
    <col min="14802" max="15043" width="9.109375" style="1"/>
    <col min="15044" max="15046" width="2.44140625" style="1" customWidth="1"/>
    <col min="15047" max="15047" width="39.109375" style="1" customWidth="1"/>
    <col min="15048" max="15048" width="8.44140625" style="1" bestFit="1" customWidth="1"/>
    <col min="15049" max="15049" width="0.88671875" style="1" customWidth="1"/>
    <col min="15050" max="15050" width="15" style="1" customWidth="1"/>
    <col min="15051" max="15051" width="0.88671875" style="1" customWidth="1"/>
    <col min="15052" max="15052" width="15.109375" style="1" customWidth="1"/>
    <col min="15053" max="15053" width="0.88671875" style="1" customWidth="1"/>
    <col min="15054" max="15054" width="15" style="1" customWidth="1"/>
    <col min="15055" max="15055" width="0.88671875" style="1" customWidth="1"/>
    <col min="15056" max="15056" width="15.109375" style="1" customWidth="1"/>
    <col min="15057" max="15057" width="1.109375" style="1" customWidth="1"/>
    <col min="15058" max="15299" width="9.109375" style="1"/>
    <col min="15300" max="15302" width="2.44140625" style="1" customWidth="1"/>
    <col min="15303" max="15303" width="39.109375" style="1" customWidth="1"/>
    <col min="15304" max="15304" width="8.44140625" style="1" bestFit="1" customWidth="1"/>
    <col min="15305" max="15305" width="0.88671875" style="1" customWidth="1"/>
    <col min="15306" max="15306" width="15" style="1" customWidth="1"/>
    <col min="15307" max="15307" width="0.88671875" style="1" customWidth="1"/>
    <col min="15308" max="15308" width="15.109375" style="1" customWidth="1"/>
    <col min="15309" max="15309" width="0.88671875" style="1" customWidth="1"/>
    <col min="15310" max="15310" width="15" style="1" customWidth="1"/>
    <col min="15311" max="15311" width="0.88671875" style="1" customWidth="1"/>
    <col min="15312" max="15312" width="15.109375" style="1" customWidth="1"/>
    <col min="15313" max="15313" width="1.109375" style="1" customWidth="1"/>
    <col min="15314" max="15555" width="9.109375" style="1"/>
    <col min="15556" max="15558" width="2.44140625" style="1" customWidth="1"/>
    <col min="15559" max="15559" width="39.109375" style="1" customWidth="1"/>
    <col min="15560" max="15560" width="8.44140625" style="1" bestFit="1" customWidth="1"/>
    <col min="15561" max="15561" width="0.88671875" style="1" customWidth="1"/>
    <col min="15562" max="15562" width="15" style="1" customWidth="1"/>
    <col min="15563" max="15563" width="0.88671875" style="1" customWidth="1"/>
    <col min="15564" max="15564" width="15.109375" style="1" customWidth="1"/>
    <col min="15565" max="15565" width="0.88671875" style="1" customWidth="1"/>
    <col min="15566" max="15566" width="15" style="1" customWidth="1"/>
    <col min="15567" max="15567" width="0.88671875" style="1" customWidth="1"/>
    <col min="15568" max="15568" width="15.109375" style="1" customWidth="1"/>
    <col min="15569" max="15569" width="1.109375" style="1" customWidth="1"/>
    <col min="15570" max="15811" width="9.109375" style="1"/>
    <col min="15812" max="15814" width="2.44140625" style="1" customWidth="1"/>
    <col min="15815" max="15815" width="39.109375" style="1" customWidth="1"/>
    <col min="15816" max="15816" width="8.44140625" style="1" bestFit="1" customWidth="1"/>
    <col min="15817" max="15817" width="0.88671875" style="1" customWidth="1"/>
    <col min="15818" max="15818" width="15" style="1" customWidth="1"/>
    <col min="15819" max="15819" width="0.88671875" style="1" customWidth="1"/>
    <col min="15820" max="15820" width="15.109375" style="1" customWidth="1"/>
    <col min="15821" max="15821" width="0.88671875" style="1" customWidth="1"/>
    <col min="15822" max="15822" width="15" style="1" customWidth="1"/>
    <col min="15823" max="15823" width="0.88671875" style="1" customWidth="1"/>
    <col min="15824" max="15824" width="15.109375" style="1" customWidth="1"/>
    <col min="15825" max="15825" width="1.109375" style="1" customWidth="1"/>
    <col min="15826" max="16067" width="9.109375" style="1"/>
    <col min="16068" max="16070" width="2.44140625" style="1" customWidth="1"/>
    <col min="16071" max="16071" width="39.109375" style="1" customWidth="1"/>
    <col min="16072" max="16072" width="8.44140625" style="1" bestFit="1" customWidth="1"/>
    <col min="16073" max="16073" width="0.88671875" style="1" customWidth="1"/>
    <col min="16074" max="16074" width="15" style="1" customWidth="1"/>
    <col min="16075" max="16075" width="0.88671875" style="1" customWidth="1"/>
    <col min="16076" max="16076" width="15.109375" style="1" customWidth="1"/>
    <col min="16077" max="16077" width="0.88671875" style="1" customWidth="1"/>
    <col min="16078" max="16078" width="15" style="1" customWidth="1"/>
    <col min="16079" max="16079" width="0.88671875" style="1" customWidth="1"/>
    <col min="16080" max="16080" width="15.109375" style="1" customWidth="1"/>
    <col min="16081" max="16081" width="1.109375" style="1" customWidth="1"/>
    <col min="16082" max="16384" width="9.109375" style="1"/>
  </cols>
  <sheetData>
    <row r="1" spans="1:14" ht="22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2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2">
      <c r="A3" s="38" t="s">
        <v>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7.95" customHeight="1"/>
    <row r="5" spans="1:14" ht="23.25" customHeight="1">
      <c r="A5" s="2"/>
      <c r="H5" s="103" t="s">
        <v>3</v>
      </c>
      <c r="I5" s="103"/>
      <c r="J5" s="103"/>
      <c r="K5" s="103"/>
      <c r="L5" s="103"/>
      <c r="M5" s="103"/>
      <c r="N5" s="103"/>
    </row>
    <row r="6" spans="1:14" ht="23.25" customHeight="1">
      <c r="A6" s="2"/>
      <c r="F6" s="4"/>
      <c r="G6" s="4"/>
      <c r="H6" s="103" t="s">
        <v>4</v>
      </c>
      <c r="I6" s="103"/>
      <c r="J6" s="103"/>
      <c r="L6" s="104" t="s">
        <v>5</v>
      </c>
      <c r="M6" s="104"/>
      <c r="N6" s="104"/>
    </row>
    <row r="7" spans="1:14" ht="23.25" customHeight="1">
      <c r="A7" s="2"/>
      <c r="F7" s="4"/>
      <c r="G7" s="4"/>
      <c r="H7" s="5" t="s">
        <v>6</v>
      </c>
      <c r="I7" s="4"/>
      <c r="J7" s="5" t="s">
        <v>7</v>
      </c>
      <c r="L7" s="5" t="s">
        <v>6</v>
      </c>
      <c r="M7" s="4"/>
      <c r="N7" s="5" t="s">
        <v>7</v>
      </c>
    </row>
    <row r="8" spans="1:14" ht="23.25" customHeight="1">
      <c r="A8" s="2"/>
      <c r="F8" s="4"/>
      <c r="G8" s="4"/>
      <c r="H8" s="4" t="s">
        <v>8</v>
      </c>
      <c r="I8" s="4"/>
      <c r="J8" s="4" t="s">
        <v>9</v>
      </c>
      <c r="L8" s="4" t="s">
        <v>8</v>
      </c>
      <c r="M8" s="4"/>
      <c r="N8" s="4" t="s">
        <v>9</v>
      </c>
    </row>
    <row r="9" spans="1:14" ht="23.25" customHeight="1">
      <c r="A9" s="2"/>
      <c r="F9" s="3" t="s">
        <v>10</v>
      </c>
      <c r="G9" s="4"/>
      <c r="H9" s="6" t="s">
        <v>11</v>
      </c>
      <c r="I9" s="4"/>
      <c r="J9" s="7"/>
      <c r="K9" s="4"/>
      <c r="L9" s="6" t="s">
        <v>11</v>
      </c>
      <c r="M9" s="4"/>
      <c r="N9" s="7"/>
    </row>
    <row r="10" spans="1:14" ht="23.25" customHeight="1">
      <c r="A10" s="99" t="s">
        <v>12</v>
      </c>
      <c r="F10" s="4"/>
      <c r="G10" s="4"/>
      <c r="H10" s="8"/>
      <c r="I10" s="4"/>
      <c r="J10" s="8"/>
      <c r="K10" s="4"/>
      <c r="L10" s="8"/>
      <c r="M10" s="4"/>
      <c r="N10" s="8"/>
    </row>
    <row r="11" spans="1:14" ht="23.25" customHeight="1">
      <c r="A11" s="99" t="s">
        <v>13</v>
      </c>
      <c r="F11" s="4"/>
    </row>
    <row r="12" spans="1:14" ht="23.25" customHeight="1">
      <c r="B12" s="1" t="s">
        <v>14</v>
      </c>
      <c r="F12" s="4"/>
      <c r="H12" s="9">
        <v>11238723</v>
      </c>
      <c r="I12" s="10"/>
      <c r="J12" s="9">
        <v>13860123</v>
      </c>
      <c r="K12" s="9"/>
      <c r="L12" s="9">
        <v>6413987</v>
      </c>
      <c r="M12" s="9"/>
      <c r="N12" s="9">
        <v>10893189</v>
      </c>
    </row>
    <row r="13" spans="1:14" ht="23.25" customHeight="1">
      <c r="B13" s="1" t="s">
        <v>15</v>
      </c>
      <c r="F13" s="4">
        <v>4</v>
      </c>
      <c r="H13" s="9">
        <v>9908969</v>
      </c>
      <c r="I13" s="10"/>
      <c r="J13" s="9">
        <v>16032913</v>
      </c>
      <c r="K13" s="9"/>
      <c r="L13" s="9">
        <v>9292792</v>
      </c>
      <c r="M13" s="9"/>
      <c r="N13" s="9">
        <v>9221542</v>
      </c>
    </row>
    <row r="14" spans="1:14" ht="23.25" customHeight="1">
      <c r="B14" s="1" t="s">
        <v>16</v>
      </c>
      <c r="F14" s="4">
        <v>5</v>
      </c>
      <c r="H14" s="9">
        <v>32677</v>
      </c>
      <c r="I14" s="10"/>
      <c r="J14" s="9">
        <v>312333</v>
      </c>
      <c r="K14" s="9"/>
      <c r="L14" s="9">
        <v>7192677</v>
      </c>
      <c r="M14" s="9"/>
      <c r="N14" s="9">
        <v>7472333</v>
      </c>
    </row>
    <row r="15" spans="1:14">
      <c r="B15" s="1" t="s">
        <v>17</v>
      </c>
      <c r="F15" s="4">
        <v>6</v>
      </c>
      <c r="H15" s="9">
        <v>0</v>
      </c>
      <c r="J15" s="9">
        <v>0</v>
      </c>
      <c r="L15" s="9">
        <v>5577940</v>
      </c>
      <c r="M15" s="9"/>
      <c r="N15" s="9">
        <v>5503227</v>
      </c>
    </row>
    <row r="16" spans="1:14" ht="23.25" customHeight="1">
      <c r="B16" s="1" t="s">
        <v>18</v>
      </c>
      <c r="F16" s="4">
        <v>7</v>
      </c>
      <c r="H16" s="9">
        <v>773063</v>
      </c>
      <c r="I16" s="10"/>
      <c r="J16" s="9">
        <v>730004</v>
      </c>
      <c r="K16" s="9"/>
      <c r="L16" s="9">
        <v>773063</v>
      </c>
      <c r="M16" s="9"/>
      <c r="N16" s="9">
        <v>730004</v>
      </c>
    </row>
    <row r="17" spans="1:14" ht="23.25" customHeight="1">
      <c r="B17" s="11" t="s">
        <v>19</v>
      </c>
      <c r="F17" s="4"/>
      <c r="H17" s="12">
        <v>1295076</v>
      </c>
      <c r="I17" s="10"/>
      <c r="J17" s="12">
        <v>2052741</v>
      </c>
      <c r="K17" s="9"/>
      <c r="L17" s="12">
        <v>468830</v>
      </c>
      <c r="M17" s="9"/>
      <c r="N17" s="12">
        <v>463681</v>
      </c>
    </row>
    <row r="18" spans="1:14" ht="23.25" customHeight="1">
      <c r="A18" s="2" t="s">
        <v>20</v>
      </c>
      <c r="F18" s="4"/>
      <c r="H18" s="12">
        <v>23248508</v>
      </c>
      <c r="I18" s="10"/>
      <c r="J18" s="12">
        <v>32988114</v>
      </c>
      <c r="K18" s="9"/>
      <c r="L18" s="12">
        <v>29719289</v>
      </c>
      <c r="M18" s="9"/>
      <c r="N18" s="12">
        <v>34283976</v>
      </c>
    </row>
    <row r="19" spans="1:14" ht="15.75" customHeight="1">
      <c r="A19" s="2"/>
      <c r="F19" s="4"/>
      <c r="H19" s="10"/>
      <c r="I19" s="10"/>
      <c r="J19" s="10"/>
      <c r="K19" s="10"/>
      <c r="L19" s="10"/>
      <c r="M19" s="10"/>
      <c r="N19" s="10"/>
    </row>
    <row r="20" spans="1:14">
      <c r="A20" s="99" t="s">
        <v>21</v>
      </c>
      <c r="F20" s="4"/>
      <c r="H20" s="10"/>
      <c r="I20" s="10"/>
      <c r="J20" s="10"/>
      <c r="K20" s="10"/>
      <c r="L20" s="10"/>
      <c r="M20" s="10"/>
      <c r="N20" s="10"/>
    </row>
    <row r="21" spans="1:14" ht="22.2">
      <c r="A21" s="2"/>
      <c r="B21" s="1" t="s">
        <v>22</v>
      </c>
      <c r="F21" s="4">
        <v>7</v>
      </c>
      <c r="H21" s="10">
        <v>27386103</v>
      </c>
      <c r="I21" s="10"/>
      <c r="J21" s="10">
        <v>25538617</v>
      </c>
      <c r="K21" s="10"/>
      <c r="L21" s="10">
        <v>27386103</v>
      </c>
      <c r="M21" s="10"/>
      <c r="N21" s="10">
        <v>25519348</v>
      </c>
    </row>
    <row r="22" spans="1:14" ht="23.25" customHeight="1">
      <c r="B22" s="1" t="s">
        <v>23</v>
      </c>
      <c r="F22" s="4">
        <v>8</v>
      </c>
      <c r="H22" s="14">
        <v>0</v>
      </c>
      <c r="I22" s="10"/>
      <c r="J22" s="14">
        <v>0</v>
      </c>
      <c r="K22" s="15"/>
      <c r="L22" s="15">
        <v>4999800</v>
      </c>
      <c r="M22" s="15"/>
      <c r="N22" s="15">
        <v>5033372</v>
      </c>
    </row>
    <row r="23" spans="1:14" ht="23.25" customHeight="1">
      <c r="B23" s="1" t="s">
        <v>24</v>
      </c>
      <c r="F23" s="4">
        <v>9</v>
      </c>
      <c r="H23" s="14">
        <v>0</v>
      </c>
      <c r="I23" s="10"/>
      <c r="J23" s="14">
        <v>0</v>
      </c>
      <c r="K23" s="15"/>
      <c r="L23" s="15">
        <v>0</v>
      </c>
      <c r="M23" s="15"/>
      <c r="N23" s="15">
        <v>5803427</v>
      </c>
    </row>
    <row r="24" spans="1:14" ht="23.25" customHeight="1">
      <c r="B24" s="1" t="s">
        <v>25</v>
      </c>
      <c r="F24" s="4"/>
      <c r="H24" s="14">
        <v>21291944</v>
      </c>
      <c r="I24" s="10"/>
      <c r="J24" s="14">
        <v>23988574</v>
      </c>
      <c r="K24" s="15"/>
      <c r="L24" s="9">
        <v>21156113</v>
      </c>
      <c r="M24" s="15"/>
      <c r="N24" s="15">
        <v>23841295</v>
      </c>
    </row>
    <row r="25" spans="1:14" ht="23.25" customHeight="1">
      <c r="B25" s="1" t="s">
        <v>26</v>
      </c>
      <c r="F25" s="4"/>
      <c r="H25" s="9">
        <v>2135777</v>
      </c>
      <c r="I25" s="10"/>
      <c r="J25" s="9">
        <v>2489841</v>
      </c>
      <c r="K25" s="9"/>
      <c r="L25" s="9">
        <v>2135777</v>
      </c>
      <c r="M25" s="9"/>
      <c r="N25" s="9">
        <v>2489841</v>
      </c>
    </row>
    <row r="26" spans="1:14" ht="23.25" customHeight="1">
      <c r="B26" s="1" t="s">
        <v>27</v>
      </c>
      <c r="F26" s="4"/>
      <c r="H26" s="9">
        <v>10856697</v>
      </c>
      <c r="I26" s="10"/>
      <c r="J26" s="9">
        <v>13352675</v>
      </c>
      <c r="K26" s="9"/>
      <c r="L26" s="9">
        <v>10856697</v>
      </c>
      <c r="M26" s="9"/>
      <c r="N26" s="9">
        <v>11445128</v>
      </c>
    </row>
    <row r="27" spans="1:14" ht="23.25" customHeight="1">
      <c r="B27" s="1" t="s">
        <v>28</v>
      </c>
      <c r="F27" s="4"/>
      <c r="H27" s="9">
        <v>769240</v>
      </c>
      <c r="I27" s="10"/>
      <c r="J27" s="9">
        <v>1019840</v>
      </c>
      <c r="K27" s="9"/>
      <c r="L27" s="9">
        <v>769240</v>
      </c>
      <c r="M27" s="9"/>
      <c r="N27" s="9">
        <v>1019840</v>
      </c>
    </row>
    <row r="28" spans="1:14" ht="23.25" customHeight="1">
      <c r="A28" s="2" t="s">
        <v>29</v>
      </c>
      <c r="F28" s="4"/>
      <c r="H28" s="17">
        <v>62439761</v>
      </c>
      <c r="I28" s="10"/>
      <c r="J28" s="17">
        <v>66389547</v>
      </c>
      <c r="K28" s="9"/>
      <c r="L28" s="17">
        <v>67303730</v>
      </c>
      <c r="M28" s="9"/>
      <c r="N28" s="17">
        <v>75152251</v>
      </c>
    </row>
    <row r="29" spans="1:14" ht="23.25" customHeight="1" thickBot="1">
      <c r="A29" s="2" t="s">
        <v>30</v>
      </c>
      <c r="F29" s="4"/>
      <c r="H29" s="19">
        <v>85688269</v>
      </c>
      <c r="I29" s="10"/>
      <c r="J29" s="19">
        <v>99377661</v>
      </c>
      <c r="K29" s="20"/>
      <c r="L29" s="19">
        <v>97023019</v>
      </c>
      <c r="M29" s="20"/>
      <c r="N29" s="19">
        <v>109436227</v>
      </c>
    </row>
    <row r="30" spans="1:14" ht="22.2" thickTop="1">
      <c r="F30" s="4"/>
      <c r="H30" s="9"/>
      <c r="I30" s="10"/>
      <c r="J30" s="9"/>
      <c r="K30" s="9"/>
      <c r="L30" s="9"/>
      <c r="M30" s="9"/>
      <c r="N30" s="9"/>
    </row>
    <row r="31" spans="1:14">
      <c r="F31" s="4"/>
      <c r="H31" s="9"/>
      <c r="I31" s="10"/>
      <c r="J31" s="9"/>
      <c r="K31" s="9"/>
      <c r="L31" s="9"/>
      <c r="M31" s="9"/>
      <c r="N31" s="9"/>
    </row>
    <row r="32" spans="1:14">
      <c r="F32" s="4"/>
      <c r="H32" s="9"/>
      <c r="I32" s="10"/>
      <c r="J32" s="9"/>
      <c r="K32" s="9"/>
      <c r="L32" s="9"/>
      <c r="M32" s="9"/>
      <c r="N32" s="9"/>
    </row>
    <row r="33" spans="1:14">
      <c r="F33" s="4"/>
      <c r="H33" s="9"/>
      <c r="I33" s="10"/>
      <c r="J33" s="9"/>
      <c r="K33" s="9"/>
      <c r="L33" s="9"/>
      <c r="M33" s="9"/>
      <c r="N33" s="9"/>
    </row>
    <row r="34" spans="1:14">
      <c r="F34" s="4"/>
      <c r="H34" s="9"/>
      <c r="I34" s="10"/>
      <c r="J34" s="9"/>
      <c r="K34" s="9"/>
      <c r="L34" s="9"/>
      <c r="M34" s="9"/>
      <c r="N34" s="9"/>
    </row>
    <row r="35" spans="1:14">
      <c r="F35" s="4"/>
      <c r="H35" s="9"/>
      <c r="I35" s="10"/>
      <c r="J35" s="9"/>
      <c r="K35" s="9"/>
      <c r="L35" s="9"/>
      <c r="M35" s="9"/>
      <c r="N35" s="9"/>
    </row>
    <row r="36" spans="1:14">
      <c r="F36" s="4"/>
      <c r="H36" s="9"/>
      <c r="I36" s="10"/>
      <c r="J36" s="9"/>
      <c r="K36" s="9"/>
      <c r="L36" s="9"/>
      <c r="M36" s="9"/>
      <c r="N36" s="9"/>
    </row>
    <row r="37" spans="1:14">
      <c r="F37" s="4"/>
      <c r="H37" s="9"/>
      <c r="I37" s="10"/>
      <c r="J37" s="9"/>
      <c r="K37" s="9"/>
      <c r="L37" s="9"/>
      <c r="M37" s="9"/>
      <c r="N37" s="9"/>
    </row>
    <row r="38" spans="1:14">
      <c r="F38" s="4"/>
      <c r="H38" s="9"/>
      <c r="I38" s="10"/>
      <c r="J38" s="9"/>
      <c r="K38" s="9"/>
      <c r="L38" s="9"/>
      <c r="M38" s="9"/>
      <c r="N38" s="9"/>
    </row>
    <row r="39" spans="1:14">
      <c r="F39" s="4"/>
      <c r="H39" s="9"/>
      <c r="I39" s="10"/>
      <c r="J39" s="9"/>
      <c r="K39" s="9"/>
      <c r="L39" s="9"/>
      <c r="M39" s="9"/>
      <c r="N39" s="9"/>
    </row>
    <row r="40" spans="1:14">
      <c r="F40" s="4"/>
      <c r="H40" s="9"/>
      <c r="I40" s="10"/>
      <c r="J40" s="9"/>
      <c r="K40" s="9"/>
      <c r="L40" s="9"/>
      <c r="M40" s="9"/>
      <c r="N40" s="9"/>
    </row>
    <row r="41" spans="1:14">
      <c r="F41" s="4"/>
      <c r="H41" s="9"/>
      <c r="I41" s="10"/>
      <c r="J41" s="9"/>
      <c r="K41" s="9"/>
      <c r="L41" s="9"/>
      <c r="M41" s="9"/>
      <c r="N41" s="9"/>
    </row>
    <row r="42" spans="1:14">
      <c r="F42" s="4"/>
      <c r="H42" s="13"/>
      <c r="I42" s="13"/>
      <c r="J42" s="13"/>
    </row>
    <row r="43" spans="1:14">
      <c r="F43" s="4"/>
      <c r="H43" s="13"/>
      <c r="I43" s="13"/>
      <c r="J43" s="13"/>
    </row>
    <row r="44" spans="1:14" ht="26.4" customHeight="1">
      <c r="F44" s="4"/>
      <c r="H44" s="9"/>
      <c r="I44" s="10"/>
      <c r="J44" s="9"/>
      <c r="K44" s="9"/>
      <c r="L44" s="9"/>
      <c r="M44" s="9"/>
      <c r="N44" s="9"/>
    </row>
    <row r="45" spans="1:14" ht="27" customHeight="1">
      <c r="A45" s="18" t="s">
        <v>31</v>
      </c>
      <c r="B45" s="18"/>
      <c r="C45" s="18"/>
      <c r="D45" s="18"/>
      <c r="E45" s="18"/>
      <c r="F45" s="21"/>
      <c r="G45" s="18"/>
      <c r="H45" s="18"/>
      <c r="I45" s="18"/>
      <c r="J45" s="18"/>
      <c r="K45" s="18"/>
      <c r="L45" s="18"/>
      <c r="M45" s="18"/>
      <c r="N45" s="22" t="s">
        <v>32</v>
      </c>
    </row>
    <row r="46" spans="1:14" ht="22.2">
      <c r="A46" s="105" t="s">
        <v>0</v>
      </c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</row>
    <row r="47" spans="1:14" ht="22.2">
      <c r="A47" s="105" t="s">
        <v>1</v>
      </c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</row>
    <row r="48" spans="1:14" ht="22.2">
      <c r="A48" s="102" t="s">
        <v>2</v>
      </c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</row>
    <row r="49" spans="1:14" ht="7.95" customHeight="1">
      <c r="A49" s="1" t="s">
        <v>33</v>
      </c>
    </row>
    <row r="50" spans="1:14">
      <c r="H50" s="103" t="s">
        <v>3</v>
      </c>
      <c r="I50" s="103"/>
      <c r="J50" s="103"/>
      <c r="K50" s="103"/>
      <c r="L50" s="103"/>
      <c r="M50" s="103"/>
      <c r="N50" s="103"/>
    </row>
    <row r="51" spans="1:14" ht="22.2">
      <c r="A51" s="2"/>
      <c r="F51" s="4"/>
      <c r="G51" s="4"/>
      <c r="H51" s="103" t="s">
        <v>4</v>
      </c>
      <c r="I51" s="103"/>
      <c r="J51" s="103"/>
      <c r="L51" s="104" t="s">
        <v>5</v>
      </c>
      <c r="M51" s="104"/>
      <c r="N51" s="104"/>
    </row>
    <row r="52" spans="1:14" ht="22.2">
      <c r="A52" s="2"/>
      <c r="G52" s="4"/>
      <c r="H52" s="5" t="s">
        <v>6</v>
      </c>
      <c r="I52" s="4"/>
      <c r="J52" s="5" t="s">
        <v>7</v>
      </c>
      <c r="K52" s="4"/>
      <c r="L52" s="5" t="str">
        <f>H52</f>
        <v>March 31, 2026</v>
      </c>
      <c r="M52" s="4"/>
      <c r="N52" s="5" t="s">
        <v>7</v>
      </c>
    </row>
    <row r="53" spans="1:14" ht="22.2">
      <c r="A53" s="2"/>
      <c r="G53" s="4"/>
      <c r="H53" s="25" t="s">
        <v>8</v>
      </c>
      <c r="I53" s="4"/>
      <c r="J53" s="25" t="s">
        <v>9</v>
      </c>
      <c r="K53" s="4"/>
      <c r="L53" s="25" t="s">
        <v>8</v>
      </c>
      <c r="M53" s="4"/>
      <c r="N53" s="25" t="s">
        <v>9</v>
      </c>
    </row>
    <row r="54" spans="1:14" ht="22.2">
      <c r="A54" s="2"/>
      <c r="F54" s="3" t="s">
        <v>10</v>
      </c>
      <c r="G54" s="4"/>
      <c r="H54" s="3" t="s">
        <v>11</v>
      </c>
      <c r="I54" s="4"/>
      <c r="J54" s="3"/>
      <c r="K54" s="4"/>
      <c r="L54" s="3" t="s">
        <v>11</v>
      </c>
      <c r="M54" s="4"/>
      <c r="N54" s="3"/>
    </row>
    <row r="55" spans="1:14">
      <c r="A55" s="99" t="s">
        <v>34</v>
      </c>
      <c r="F55" s="4"/>
      <c r="H55" s="26"/>
      <c r="I55" s="26"/>
      <c r="J55" s="26"/>
      <c r="K55" s="26"/>
      <c r="L55" s="26"/>
      <c r="M55" s="26"/>
      <c r="N55" s="26"/>
    </row>
    <row r="56" spans="1:14">
      <c r="A56" s="99" t="s">
        <v>35</v>
      </c>
      <c r="F56" s="4"/>
      <c r="H56" s="27"/>
      <c r="I56" s="26"/>
      <c r="K56" s="9"/>
      <c r="L56" s="9"/>
      <c r="M56" s="9"/>
    </row>
    <row r="57" spans="1:14">
      <c r="B57" s="1" t="s">
        <v>36</v>
      </c>
      <c r="F57" s="4">
        <v>10</v>
      </c>
      <c r="H57" s="9">
        <v>23594417</v>
      </c>
      <c r="I57" s="26"/>
      <c r="J57" s="9">
        <v>28240423</v>
      </c>
      <c r="K57" s="9"/>
      <c r="L57" s="9">
        <v>42035757</v>
      </c>
      <c r="M57" s="9"/>
      <c r="N57" s="9">
        <v>44217147</v>
      </c>
    </row>
    <row r="58" spans="1:14">
      <c r="B58" s="1" t="s">
        <v>37</v>
      </c>
      <c r="F58" s="4">
        <v>5</v>
      </c>
      <c r="H58" s="9">
        <v>477324</v>
      </c>
      <c r="I58" s="26"/>
      <c r="J58" s="9">
        <v>477324</v>
      </c>
      <c r="K58" s="9"/>
      <c r="L58" s="9">
        <v>477324</v>
      </c>
      <c r="M58" s="9"/>
      <c r="N58" s="9">
        <v>477324</v>
      </c>
    </row>
    <row r="59" spans="1:14">
      <c r="B59" s="1" t="s">
        <v>38</v>
      </c>
      <c r="F59" s="4"/>
      <c r="H59" s="9">
        <v>1475287</v>
      </c>
      <c r="I59" s="26"/>
      <c r="J59" s="9">
        <v>1447395</v>
      </c>
      <c r="K59" s="9"/>
      <c r="L59" s="9">
        <v>1475287</v>
      </c>
      <c r="M59" s="9"/>
      <c r="N59" s="9">
        <v>1447395</v>
      </c>
    </row>
    <row r="60" spans="1:14">
      <c r="B60" s="1" t="s">
        <v>39</v>
      </c>
      <c r="F60" s="4"/>
      <c r="H60" s="9"/>
      <c r="I60" s="26"/>
      <c r="J60" s="9"/>
      <c r="K60" s="9"/>
      <c r="L60" s="9"/>
      <c r="M60" s="9"/>
      <c r="N60" s="9"/>
    </row>
    <row r="61" spans="1:14">
      <c r="C61" s="1" t="s">
        <v>142</v>
      </c>
      <c r="F61" s="4">
        <v>11</v>
      </c>
      <c r="H61" s="9">
        <v>7200000</v>
      </c>
      <c r="I61" s="26"/>
      <c r="J61" s="9">
        <v>7200000</v>
      </c>
      <c r="K61" s="9"/>
      <c r="L61" s="9">
        <v>7821534</v>
      </c>
      <c r="M61" s="9"/>
      <c r="N61" s="9">
        <v>7812658</v>
      </c>
    </row>
    <row r="62" spans="1:14">
      <c r="B62" s="1" t="s">
        <v>161</v>
      </c>
      <c r="F62" s="4"/>
      <c r="H62" s="9">
        <v>1224583</v>
      </c>
      <c r="I62" s="26"/>
      <c r="J62" s="9">
        <v>1224583</v>
      </c>
      <c r="K62" s="9"/>
      <c r="L62" s="9">
        <v>0</v>
      </c>
      <c r="M62" s="9"/>
      <c r="N62" s="9">
        <v>0</v>
      </c>
    </row>
    <row r="63" spans="1:14">
      <c r="B63" s="1" t="s">
        <v>40</v>
      </c>
      <c r="F63" s="4"/>
      <c r="H63" s="9">
        <v>1151717</v>
      </c>
      <c r="I63" s="26"/>
      <c r="J63" s="9">
        <v>1427305</v>
      </c>
      <c r="K63" s="9"/>
      <c r="L63" s="9">
        <v>1151717</v>
      </c>
      <c r="M63" s="9"/>
      <c r="N63" s="9">
        <v>1151505</v>
      </c>
    </row>
    <row r="64" spans="1:14" ht="22.2">
      <c r="A64" s="2" t="s">
        <v>41</v>
      </c>
      <c r="B64" s="2"/>
      <c r="C64" s="2"/>
      <c r="D64" s="2"/>
      <c r="E64" s="2"/>
      <c r="F64" s="4"/>
      <c r="G64" s="2"/>
      <c r="H64" s="28">
        <v>35123328</v>
      </c>
      <c r="I64" s="29"/>
      <c r="J64" s="28">
        <v>40017030</v>
      </c>
      <c r="K64" s="16"/>
      <c r="L64" s="28">
        <v>52961619</v>
      </c>
      <c r="M64" s="16"/>
      <c r="N64" s="28">
        <v>55106029</v>
      </c>
    </row>
    <row r="65" spans="1:14">
      <c r="F65" s="4"/>
      <c r="H65" s="70"/>
      <c r="I65" s="30"/>
      <c r="J65" s="31"/>
      <c r="K65" s="10"/>
      <c r="L65" s="10"/>
      <c r="M65" s="10"/>
      <c r="N65" s="10"/>
    </row>
    <row r="66" spans="1:14">
      <c r="A66" s="99" t="s">
        <v>42</v>
      </c>
      <c r="F66" s="4"/>
      <c r="H66" s="27"/>
      <c r="I66" s="26"/>
      <c r="J66" s="9"/>
      <c r="K66" s="9"/>
      <c r="L66" s="9"/>
      <c r="M66" s="9"/>
      <c r="N66" s="9"/>
    </row>
    <row r="67" spans="1:14" ht="22.2">
      <c r="A67" s="2"/>
      <c r="B67" s="1" t="s">
        <v>43</v>
      </c>
      <c r="F67" s="4"/>
      <c r="H67" s="9">
        <v>781075</v>
      </c>
      <c r="I67" s="26"/>
      <c r="J67" s="9">
        <v>1160507</v>
      </c>
      <c r="K67" s="9"/>
      <c r="L67" s="9">
        <v>781075</v>
      </c>
      <c r="M67" s="9"/>
      <c r="N67" s="9">
        <v>1160507</v>
      </c>
    </row>
    <row r="68" spans="1:14">
      <c r="B68" s="1" t="s">
        <v>44</v>
      </c>
      <c r="F68" s="4"/>
      <c r="H68" s="68">
        <v>2946144</v>
      </c>
      <c r="I68" s="26"/>
      <c r="J68" s="9">
        <v>2946144</v>
      </c>
      <c r="K68" s="9"/>
      <c r="L68" s="68">
        <v>2946144</v>
      </c>
      <c r="M68" s="9"/>
      <c r="N68" s="9">
        <v>2946144</v>
      </c>
    </row>
    <row r="69" spans="1:14" ht="22.2">
      <c r="A69" s="2" t="s">
        <v>45</v>
      </c>
      <c r="F69" s="4"/>
      <c r="H69" s="17">
        <v>3727219</v>
      </c>
      <c r="I69" s="26"/>
      <c r="J69" s="17">
        <v>4106651</v>
      </c>
      <c r="K69" s="9"/>
      <c r="L69" s="17">
        <v>3727219</v>
      </c>
      <c r="M69" s="9"/>
      <c r="N69" s="17">
        <v>4106651</v>
      </c>
    </row>
    <row r="70" spans="1:14" ht="22.2">
      <c r="A70" s="2" t="s">
        <v>46</v>
      </c>
      <c r="F70" s="4"/>
      <c r="H70" s="32">
        <v>38850547</v>
      </c>
      <c r="I70" s="26"/>
      <c r="J70" s="32">
        <v>44123681</v>
      </c>
      <c r="K70" s="15"/>
      <c r="L70" s="32">
        <v>56688838</v>
      </c>
      <c r="M70" s="15"/>
      <c r="N70" s="32">
        <v>59212680</v>
      </c>
    </row>
    <row r="71" spans="1:14">
      <c r="F71" s="4"/>
      <c r="H71" s="30"/>
      <c r="I71" s="30"/>
      <c r="J71" s="33"/>
      <c r="K71" s="10"/>
      <c r="L71" s="10"/>
      <c r="M71" s="10"/>
      <c r="N71" s="10"/>
    </row>
    <row r="72" spans="1:14">
      <c r="A72" s="99" t="s">
        <v>47</v>
      </c>
      <c r="F72" s="4"/>
      <c r="H72" s="27"/>
      <c r="I72" s="26"/>
      <c r="J72" s="9"/>
      <c r="K72" s="9"/>
      <c r="L72" s="9"/>
      <c r="M72" s="9"/>
      <c r="N72" s="9"/>
    </row>
    <row r="73" spans="1:14">
      <c r="B73" s="1" t="s">
        <v>48</v>
      </c>
      <c r="F73" s="4">
        <v>13</v>
      </c>
      <c r="H73" s="67"/>
      <c r="I73" s="26"/>
      <c r="J73" s="20"/>
      <c r="K73" s="20"/>
      <c r="L73" s="20"/>
      <c r="M73" s="20"/>
      <c r="N73" s="20"/>
    </row>
    <row r="74" spans="1:14" ht="22.2">
      <c r="A74" s="2"/>
      <c r="C74" s="1" t="s">
        <v>49</v>
      </c>
      <c r="F74" s="4"/>
      <c r="H74" s="67"/>
      <c r="I74" s="26"/>
      <c r="J74" s="20"/>
      <c r="K74" s="20"/>
      <c r="L74" s="20"/>
      <c r="M74" s="20"/>
      <c r="N74" s="20"/>
    </row>
    <row r="75" spans="1:14">
      <c r="D75" s="1" t="s">
        <v>50</v>
      </c>
      <c r="F75" s="4"/>
      <c r="H75" s="79">
        <v>496998360</v>
      </c>
      <c r="I75" s="26"/>
      <c r="J75" s="79">
        <v>496998360</v>
      </c>
      <c r="K75" s="26"/>
      <c r="L75" s="79">
        <v>496998360</v>
      </c>
      <c r="M75" s="26"/>
      <c r="N75" s="79">
        <v>496998360</v>
      </c>
    </row>
    <row r="76" spans="1:14">
      <c r="C76" s="1" t="s">
        <v>51</v>
      </c>
      <c r="F76" s="4"/>
      <c r="H76" s="27"/>
      <c r="I76" s="26"/>
      <c r="J76" s="9"/>
      <c r="K76" s="20"/>
      <c r="L76" s="9"/>
      <c r="M76" s="20"/>
      <c r="N76" s="9"/>
    </row>
    <row r="77" spans="1:14">
      <c r="D77" s="1" t="s">
        <v>52</v>
      </c>
      <c r="F77" s="4"/>
      <c r="H77" s="9">
        <v>300998594</v>
      </c>
      <c r="I77" s="26"/>
      <c r="J77" s="16">
        <v>300998594</v>
      </c>
      <c r="K77" s="20"/>
      <c r="L77" s="9">
        <v>300998594</v>
      </c>
      <c r="M77" s="20"/>
      <c r="N77" s="16">
        <v>300998594</v>
      </c>
    </row>
    <row r="78" spans="1:14">
      <c r="B78" s="1" t="s">
        <v>143</v>
      </c>
      <c r="F78" s="4"/>
      <c r="H78" s="16">
        <v>236245639</v>
      </c>
      <c r="I78" s="34"/>
      <c r="J78" s="16">
        <v>236245639</v>
      </c>
      <c r="K78" s="16"/>
      <c r="L78" s="16">
        <v>236245639</v>
      </c>
      <c r="M78" s="16"/>
      <c r="N78" s="16">
        <v>236245639</v>
      </c>
    </row>
    <row r="79" spans="1:14">
      <c r="B79" s="1" t="s">
        <v>53</v>
      </c>
      <c r="F79" s="4"/>
      <c r="H79" s="34"/>
      <c r="I79" s="34"/>
      <c r="K79" s="16"/>
      <c r="L79" s="16"/>
      <c r="M79" s="16"/>
    </row>
    <row r="80" spans="1:14">
      <c r="C80" s="1" t="s">
        <v>54</v>
      </c>
      <c r="F80" s="4"/>
      <c r="H80" s="16">
        <v>16800000</v>
      </c>
      <c r="I80" s="34"/>
      <c r="J80" s="16">
        <v>16800000</v>
      </c>
      <c r="K80" s="16"/>
      <c r="L80" s="16">
        <v>16800000</v>
      </c>
      <c r="M80" s="16"/>
      <c r="N80" s="16">
        <v>16800000</v>
      </c>
    </row>
    <row r="81" spans="1:14">
      <c r="C81" s="1" t="s">
        <v>55</v>
      </c>
      <c r="F81" s="4"/>
      <c r="H81" s="16">
        <v>-510165866</v>
      </c>
      <c r="I81" s="34"/>
      <c r="J81" s="16">
        <v>-503229507</v>
      </c>
      <c r="K81" s="16"/>
      <c r="L81" s="16">
        <v>-513710052</v>
      </c>
      <c r="M81" s="16"/>
      <c r="N81" s="16">
        <v>-503820686</v>
      </c>
    </row>
    <row r="82" spans="1:14">
      <c r="B82" s="1" t="s">
        <v>56</v>
      </c>
      <c r="F82" s="4"/>
      <c r="H82" s="35">
        <v>2959355</v>
      </c>
      <c r="I82" s="34"/>
      <c r="J82" s="35">
        <v>4439254</v>
      </c>
      <c r="K82" s="16"/>
      <c r="L82" s="35">
        <v>0</v>
      </c>
      <c r="M82" s="16"/>
      <c r="N82" s="35">
        <v>0</v>
      </c>
    </row>
    <row r="83" spans="1:14">
      <c r="A83" s="1" t="s">
        <v>57</v>
      </c>
      <c r="F83" s="4"/>
      <c r="H83" s="16">
        <v>46837722</v>
      </c>
      <c r="I83" s="34"/>
      <c r="J83" s="16">
        <v>55253980</v>
      </c>
      <c r="K83" s="16"/>
      <c r="L83" s="16">
        <v>40334181</v>
      </c>
      <c r="M83" s="16"/>
      <c r="N83" s="16">
        <v>50223547</v>
      </c>
    </row>
    <row r="84" spans="1:14">
      <c r="B84" s="1" t="s">
        <v>58</v>
      </c>
      <c r="H84" s="16">
        <v>0</v>
      </c>
      <c r="I84" s="34"/>
      <c r="J84" s="16">
        <v>0</v>
      </c>
      <c r="K84" s="16"/>
      <c r="L84" s="16">
        <v>0</v>
      </c>
      <c r="M84" s="16"/>
      <c r="N84" s="16">
        <v>0</v>
      </c>
    </row>
    <row r="85" spans="1:14" ht="22.2">
      <c r="A85" s="2" t="s">
        <v>59</v>
      </c>
      <c r="H85" s="28">
        <v>46837722</v>
      </c>
      <c r="I85" s="34"/>
      <c r="J85" s="28">
        <v>55253980</v>
      </c>
      <c r="K85" s="16"/>
      <c r="L85" s="28">
        <v>40334181</v>
      </c>
      <c r="M85" s="16"/>
      <c r="N85" s="28">
        <v>50223547</v>
      </c>
    </row>
    <row r="86" spans="1:14" ht="22.8" thickBot="1">
      <c r="A86" s="2" t="s">
        <v>60</v>
      </c>
      <c r="H86" s="36">
        <v>85688269</v>
      </c>
      <c r="I86" s="33"/>
      <c r="J86" s="36">
        <v>99377661</v>
      </c>
      <c r="K86" s="33"/>
      <c r="L86" s="36">
        <v>97023019</v>
      </c>
      <c r="M86" s="33"/>
      <c r="N86" s="36">
        <v>109436227</v>
      </c>
    </row>
    <row r="87" spans="1:14" ht="22.2" thickTop="1">
      <c r="H87" s="33"/>
      <c r="I87" s="34"/>
      <c r="J87" s="33"/>
      <c r="K87" s="16"/>
      <c r="L87" s="33"/>
      <c r="M87" s="16"/>
      <c r="N87" s="33"/>
    </row>
    <row r="88" spans="1:14">
      <c r="H88" s="33"/>
      <c r="I88" s="30"/>
      <c r="J88" s="33"/>
      <c r="K88" s="33"/>
      <c r="L88" s="33"/>
      <c r="M88" s="33"/>
      <c r="N88" s="33"/>
    </row>
    <row r="89" spans="1:14">
      <c r="F89" s="4"/>
      <c r="H89" s="13"/>
      <c r="I89" s="13"/>
      <c r="J89" s="13"/>
    </row>
    <row r="90" spans="1:14">
      <c r="F90" s="4"/>
      <c r="H90" s="13"/>
      <c r="I90" s="13"/>
      <c r="J90" s="13"/>
    </row>
    <row r="91" spans="1:14" ht="12" customHeight="1">
      <c r="H91" s="33"/>
      <c r="I91" s="34"/>
      <c r="J91" s="33"/>
      <c r="K91" s="16"/>
      <c r="L91" s="33"/>
      <c r="M91" s="16"/>
      <c r="N91" s="33"/>
    </row>
    <row r="92" spans="1:14">
      <c r="A92" s="18" t="s">
        <v>31</v>
      </c>
      <c r="B92" s="18"/>
      <c r="C92" s="18"/>
      <c r="D92" s="18"/>
      <c r="E92" s="18"/>
      <c r="F92" s="21"/>
      <c r="G92" s="18"/>
      <c r="H92" s="18"/>
      <c r="I92" s="18"/>
      <c r="J92" s="18"/>
      <c r="K92" s="18"/>
      <c r="L92" s="18"/>
      <c r="M92" s="18"/>
      <c r="N92" s="22" t="s">
        <v>61</v>
      </c>
    </row>
  </sheetData>
  <mergeCells count="9">
    <mergeCell ref="A48:N48"/>
    <mergeCell ref="H50:N50"/>
    <mergeCell ref="H51:J51"/>
    <mergeCell ref="L51:N51"/>
    <mergeCell ref="H5:N5"/>
    <mergeCell ref="H6:J6"/>
    <mergeCell ref="L6:N6"/>
    <mergeCell ref="A46:N46"/>
    <mergeCell ref="A47:N47"/>
  </mergeCells>
  <pageMargins left="0.59055118110236227" right="0.19685039370078741" top="0.35433070866141736" bottom="0.19685039370078741" header="0.19685039370078741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B83E2-B03B-48AE-BF7F-C5D8E97E8743}">
  <sheetPr>
    <tabColor theme="4" tint="0.79998168889431442"/>
  </sheetPr>
  <dimension ref="A1:M55"/>
  <sheetViews>
    <sheetView zoomScaleNormal="100" zoomScaleSheetLayoutView="100" workbookViewId="0"/>
  </sheetViews>
  <sheetFormatPr defaultColWidth="9.109375" defaultRowHeight="21.6"/>
  <cols>
    <col min="1" max="1" width="2.109375" style="1" customWidth="1"/>
    <col min="2" max="3" width="2.33203125" style="1" customWidth="1"/>
    <col min="4" max="4" width="42" style="1" customWidth="1"/>
    <col min="5" max="5" width="6.6640625" style="1" customWidth="1"/>
    <col min="6" max="6" width="1" style="1" customWidth="1"/>
    <col min="7" max="7" width="14.6640625" style="1" customWidth="1"/>
    <col min="8" max="8" width="1" style="1" customWidth="1"/>
    <col min="9" max="9" width="14.6640625" style="1" customWidth="1"/>
    <col min="10" max="10" width="1" style="1" customWidth="1"/>
    <col min="11" max="11" width="14.6640625" style="1" customWidth="1"/>
    <col min="12" max="12" width="1" style="1" customWidth="1"/>
    <col min="13" max="13" width="14.6640625" style="1" customWidth="1"/>
    <col min="14" max="123" width="9.109375" style="1"/>
    <col min="124" max="124" width="2.109375" style="1" customWidth="1"/>
    <col min="125" max="126" width="2.33203125" style="1" customWidth="1"/>
    <col min="127" max="127" width="46.109375" style="1" customWidth="1"/>
    <col min="128" max="128" width="7.44140625" style="1" customWidth="1"/>
    <col min="129" max="129" width="0.88671875" style="1" customWidth="1"/>
    <col min="130" max="130" width="14.44140625" style="1" customWidth="1"/>
    <col min="131" max="131" width="0.88671875" style="1" customWidth="1"/>
    <col min="132" max="132" width="14.44140625" style="1" customWidth="1"/>
    <col min="133" max="133" width="0.88671875" style="1" customWidth="1"/>
    <col min="134" max="134" width="14.44140625" style="1" customWidth="1"/>
    <col min="135" max="135" width="0.88671875" style="1" customWidth="1"/>
    <col min="136" max="136" width="14.44140625" style="1" customWidth="1"/>
    <col min="137" max="137" width="0.88671875" style="1" customWidth="1"/>
    <col min="138" max="379" width="9.109375" style="1"/>
    <col min="380" max="380" width="2.109375" style="1" customWidth="1"/>
    <col min="381" max="382" width="2.33203125" style="1" customWidth="1"/>
    <col min="383" max="383" width="46.109375" style="1" customWidth="1"/>
    <col min="384" max="384" width="7.44140625" style="1" customWidth="1"/>
    <col min="385" max="385" width="0.88671875" style="1" customWidth="1"/>
    <col min="386" max="386" width="14.44140625" style="1" customWidth="1"/>
    <col min="387" max="387" width="0.88671875" style="1" customWidth="1"/>
    <col min="388" max="388" width="14.44140625" style="1" customWidth="1"/>
    <col min="389" max="389" width="0.88671875" style="1" customWidth="1"/>
    <col min="390" max="390" width="14.44140625" style="1" customWidth="1"/>
    <col min="391" max="391" width="0.88671875" style="1" customWidth="1"/>
    <col min="392" max="392" width="14.44140625" style="1" customWidth="1"/>
    <col min="393" max="393" width="0.88671875" style="1" customWidth="1"/>
    <col min="394" max="635" width="9.109375" style="1"/>
    <col min="636" max="636" width="2.109375" style="1" customWidth="1"/>
    <col min="637" max="638" width="2.33203125" style="1" customWidth="1"/>
    <col min="639" max="639" width="46.109375" style="1" customWidth="1"/>
    <col min="640" max="640" width="7.44140625" style="1" customWidth="1"/>
    <col min="641" max="641" width="0.88671875" style="1" customWidth="1"/>
    <col min="642" max="642" width="14.44140625" style="1" customWidth="1"/>
    <col min="643" max="643" width="0.88671875" style="1" customWidth="1"/>
    <col min="644" max="644" width="14.44140625" style="1" customWidth="1"/>
    <col min="645" max="645" width="0.88671875" style="1" customWidth="1"/>
    <col min="646" max="646" width="14.44140625" style="1" customWidth="1"/>
    <col min="647" max="647" width="0.88671875" style="1" customWidth="1"/>
    <col min="648" max="648" width="14.44140625" style="1" customWidth="1"/>
    <col min="649" max="649" width="0.88671875" style="1" customWidth="1"/>
    <col min="650" max="891" width="9.109375" style="1"/>
    <col min="892" max="892" width="2.109375" style="1" customWidth="1"/>
    <col min="893" max="894" width="2.33203125" style="1" customWidth="1"/>
    <col min="895" max="895" width="46.109375" style="1" customWidth="1"/>
    <col min="896" max="896" width="7.44140625" style="1" customWidth="1"/>
    <col min="897" max="897" width="0.88671875" style="1" customWidth="1"/>
    <col min="898" max="898" width="14.44140625" style="1" customWidth="1"/>
    <col min="899" max="899" width="0.88671875" style="1" customWidth="1"/>
    <col min="900" max="900" width="14.44140625" style="1" customWidth="1"/>
    <col min="901" max="901" width="0.88671875" style="1" customWidth="1"/>
    <col min="902" max="902" width="14.44140625" style="1" customWidth="1"/>
    <col min="903" max="903" width="0.88671875" style="1" customWidth="1"/>
    <col min="904" max="904" width="14.44140625" style="1" customWidth="1"/>
    <col min="905" max="905" width="0.88671875" style="1" customWidth="1"/>
    <col min="906" max="1147" width="9.109375" style="1"/>
    <col min="1148" max="1148" width="2.109375" style="1" customWidth="1"/>
    <col min="1149" max="1150" width="2.33203125" style="1" customWidth="1"/>
    <col min="1151" max="1151" width="46.109375" style="1" customWidth="1"/>
    <col min="1152" max="1152" width="7.44140625" style="1" customWidth="1"/>
    <col min="1153" max="1153" width="0.88671875" style="1" customWidth="1"/>
    <col min="1154" max="1154" width="14.44140625" style="1" customWidth="1"/>
    <col min="1155" max="1155" width="0.88671875" style="1" customWidth="1"/>
    <col min="1156" max="1156" width="14.44140625" style="1" customWidth="1"/>
    <col min="1157" max="1157" width="0.88671875" style="1" customWidth="1"/>
    <col min="1158" max="1158" width="14.44140625" style="1" customWidth="1"/>
    <col min="1159" max="1159" width="0.88671875" style="1" customWidth="1"/>
    <col min="1160" max="1160" width="14.44140625" style="1" customWidth="1"/>
    <col min="1161" max="1161" width="0.88671875" style="1" customWidth="1"/>
    <col min="1162" max="1403" width="9.109375" style="1"/>
    <col min="1404" max="1404" width="2.109375" style="1" customWidth="1"/>
    <col min="1405" max="1406" width="2.33203125" style="1" customWidth="1"/>
    <col min="1407" max="1407" width="46.109375" style="1" customWidth="1"/>
    <col min="1408" max="1408" width="7.44140625" style="1" customWidth="1"/>
    <col min="1409" max="1409" width="0.88671875" style="1" customWidth="1"/>
    <col min="1410" max="1410" width="14.44140625" style="1" customWidth="1"/>
    <col min="1411" max="1411" width="0.88671875" style="1" customWidth="1"/>
    <col min="1412" max="1412" width="14.44140625" style="1" customWidth="1"/>
    <col min="1413" max="1413" width="0.88671875" style="1" customWidth="1"/>
    <col min="1414" max="1414" width="14.44140625" style="1" customWidth="1"/>
    <col min="1415" max="1415" width="0.88671875" style="1" customWidth="1"/>
    <col min="1416" max="1416" width="14.44140625" style="1" customWidth="1"/>
    <col min="1417" max="1417" width="0.88671875" style="1" customWidth="1"/>
    <col min="1418" max="1659" width="9.109375" style="1"/>
    <col min="1660" max="1660" width="2.109375" style="1" customWidth="1"/>
    <col min="1661" max="1662" width="2.33203125" style="1" customWidth="1"/>
    <col min="1663" max="1663" width="46.109375" style="1" customWidth="1"/>
    <col min="1664" max="1664" width="7.44140625" style="1" customWidth="1"/>
    <col min="1665" max="1665" width="0.88671875" style="1" customWidth="1"/>
    <col min="1666" max="1666" width="14.44140625" style="1" customWidth="1"/>
    <col min="1667" max="1667" width="0.88671875" style="1" customWidth="1"/>
    <col min="1668" max="1668" width="14.44140625" style="1" customWidth="1"/>
    <col min="1669" max="1669" width="0.88671875" style="1" customWidth="1"/>
    <col min="1670" max="1670" width="14.44140625" style="1" customWidth="1"/>
    <col min="1671" max="1671" width="0.88671875" style="1" customWidth="1"/>
    <col min="1672" max="1672" width="14.44140625" style="1" customWidth="1"/>
    <col min="1673" max="1673" width="0.88671875" style="1" customWidth="1"/>
    <col min="1674" max="1915" width="9.109375" style="1"/>
    <col min="1916" max="1916" width="2.109375" style="1" customWidth="1"/>
    <col min="1917" max="1918" width="2.33203125" style="1" customWidth="1"/>
    <col min="1919" max="1919" width="46.109375" style="1" customWidth="1"/>
    <col min="1920" max="1920" width="7.44140625" style="1" customWidth="1"/>
    <col min="1921" max="1921" width="0.88671875" style="1" customWidth="1"/>
    <col min="1922" max="1922" width="14.44140625" style="1" customWidth="1"/>
    <col min="1923" max="1923" width="0.88671875" style="1" customWidth="1"/>
    <col min="1924" max="1924" width="14.44140625" style="1" customWidth="1"/>
    <col min="1925" max="1925" width="0.88671875" style="1" customWidth="1"/>
    <col min="1926" max="1926" width="14.44140625" style="1" customWidth="1"/>
    <col min="1927" max="1927" width="0.88671875" style="1" customWidth="1"/>
    <col min="1928" max="1928" width="14.44140625" style="1" customWidth="1"/>
    <col min="1929" max="1929" width="0.88671875" style="1" customWidth="1"/>
    <col min="1930" max="2171" width="9.109375" style="1"/>
    <col min="2172" max="2172" width="2.109375" style="1" customWidth="1"/>
    <col min="2173" max="2174" width="2.33203125" style="1" customWidth="1"/>
    <col min="2175" max="2175" width="46.109375" style="1" customWidth="1"/>
    <col min="2176" max="2176" width="7.44140625" style="1" customWidth="1"/>
    <col min="2177" max="2177" width="0.88671875" style="1" customWidth="1"/>
    <col min="2178" max="2178" width="14.44140625" style="1" customWidth="1"/>
    <col min="2179" max="2179" width="0.88671875" style="1" customWidth="1"/>
    <col min="2180" max="2180" width="14.44140625" style="1" customWidth="1"/>
    <col min="2181" max="2181" width="0.88671875" style="1" customWidth="1"/>
    <col min="2182" max="2182" width="14.44140625" style="1" customWidth="1"/>
    <col min="2183" max="2183" width="0.88671875" style="1" customWidth="1"/>
    <col min="2184" max="2184" width="14.44140625" style="1" customWidth="1"/>
    <col min="2185" max="2185" width="0.88671875" style="1" customWidth="1"/>
    <col min="2186" max="2427" width="9.109375" style="1"/>
    <col min="2428" max="2428" width="2.109375" style="1" customWidth="1"/>
    <col min="2429" max="2430" width="2.33203125" style="1" customWidth="1"/>
    <col min="2431" max="2431" width="46.109375" style="1" customWidth="1"/>
    <col min="2432" max="2432" width="7.44140625" style="1" customWidth="1"/>
    <col min="2433" max="2433" width="0.88671875" style="1" customWidth="1"/>
    <col min="2434" max="2434" width="14.44140625" style="1" customWidth="1"/>
    <col min="2435" max="2435" width="0.88671875" style="1" customWidth="1"/>
    <col min="2436" max="2436" width="14.44140625" style="1" customWidth="1"/>
    <col min="2437" max="2437" width="0.88671875" style="1" customWidth="1"/>
    <col min="2438" max="2438" width="14.44140625" style="1" customWidth="1"/>
    <col min="2439" max="2439" width="0.88671875" style="1" customWidth="1"/>
    <col min="2440" max="2440" width="14.44140625" style="1" customWidth="1"/>
    <col min="2441" max="2441" width="0.88671875" style="1" customWidth="1"/>
    <col min="2442" max="2683" width="9.109375" style="1"/>
    <col min="2684" max="2684" width="2.109375" style="1" customWidth="1"/>
    <col min="2685" max="2686" width="2.33203125" style="1" customWidth="1"/>
    <col min="2687" max="2687" width="46.109375" style="1" customWidth="1"/>
    <col min="2688" max="2688" width="7.44140625" style="1" customWidth="1"/>
    <col min="2689" max="2689" width="0.88671875" style="1" customWidth="1"/>
    <col min="2690" max="2690" width="14.44140625" style="1" customWidth="1"/>
    <col min="2691" max="2691" width="0.88671875" style="1" customWidth="1"/>
    <col min="2692" max="2692" width="14.44140625" style="1" customWidth="1"/>
    <col min="2693" max="2693" width="0.88671875" style="1" customWidth="1"/>
    <col min="2694" max="2694" width="14.44140625" style="1" customWidth="1"/>
    <col min="2695" max="2695" width="0.88671875" style="1" customWidth="1"/>
    <col min="2696" max="2696" width="14.44140625" style="1" customWidth="1"/>
    <col min="2697" max="2697" width="0.88671875" style="1" customWidth="1"/>
    <col min="2698" max="2939" width="9.109375" style="1"/>
    <col min="2940" max="2940" width="2.109375" style="1" customWidth="1"/>
    <col min="2941" max="2942" width="2.33203125" style="1" customWidth="1"/>
    <col min="2943" max="2943" width="46.109375" style="1" customWidth="1"/>
    <col min="2944" max="2944" width="7.44140625" style="1" customWidth="1"/>
    <col min="2945" max="2945" width="0.88671875" style="1" customWidth="1"/>
    <col min="2946" max="2946" width="14.44140625" style="1" customWidth="1"/>
    <col min="2947" max="2947" width="0.88671875" style="1" customWidth="1"/>
    <col min="2948" max="2948" width="14.44140625" style="1" customWidth="1"/>
    <col min="2949" max="2949" width="0.88671875" style="1" customWidth="1"/>
    <col min="2950" max="2950" width="14.44140625" style="1" customWidth="1"/>
    <col min="2951" max="2951" width="0.88671875" style="1" customWidth="1"/>
    <col min="2952" max="2952" width="14.44140625" style="1" customWidth="1"/>
    <col min="2953" max="2953" width="0.88671875" style="1" customWidth="1"/>
    <col min="2954" max="3195" width="9.109375" style="1"/>
    <col min="3196" max="3196" width="2.109375" style="1" customWidth="1"/>
    <col min="3197" max="3198" width="2.33203125" style="1" customWidth="1"/>
    <col min="3199" max="3199" width="46.109375" style="1" customWidth="1"/>
    <col min="3200" max="3200" width="7.44140625" style="1" customWidth="1"/>
    <col min="3201" max="3201" width="0.88671875" style="1" customWidth="1"/>
    <col min="3202" max="3202" width="14.44140625" style="1" customWidth="1"/>
    <col min="3203" max="3203" width="0.88671875" style="1" customWidth="1"/>
    <col min="3204" max="3204" width="14.44140625" style="1" customWidth="1"/>
    <col min="3205" max="3205" width="0.88671875" style="1" customWidth="1"/>
    <col min="3206" max="3206" width="14.44140625" style="1" customWidth="1"/>
    <col min="3207" max="3207" width="0.88671875" style="1" customWidth="1"/>
    <col min="3208" max="3208" width="14.44140625" style="1" customWidth="1"/>
    <col min="3209" max="3209" width="0.88671875" style="1" customWidth="1"/>
    <col min="3210" max="3451" width="9.109375" style="1"/>
    <col min="3452" max="3452" width="2.109375" style="1" customWidth="1"/>
    <col min="3453" max="3454" width="2.33203125" style="1" customWidth="1"/>
    <col min="3455" max="3455" width="46.109375" style="1" customWidth="1"/>
    <col min="3456" max="3456" width="7.44140625" style="1" customWidth="1"/>
    <col min="3457" max="3457" width="0.88671875" style="1" customWidth="1"/>
    <col min="3458" max="3458" width="14.44140625" style="1" customWidth="1"/>
    <col min="3459" max="3459" width="0.88671875" style="1" customWidth="1"/>
    <col min="3460" max="3460" width="14.44140625" style="1" customWidth="1"/>
    <col min="3461" max="3461" width="0.88671875" style="1" customWidth="1"/>
    <col min="3462" max="3462" width="14.44140625" style="1" customWidth="1"/>
    <col min="3463" max="3463" width="0.88671875" style="1" customWidth="1"/>
    <col min="3464" max="3464" width="14.44140625" style="1" customWidth="1"/>
    <col min="3465" max="3465" width="0.88671875" style="1" customWidth="1"/>
    <col min="3466" max="3707" width="9.109375" style="1"/>
    <col min="3708" max="3708" width="2.109375" style="1" customWidth="1"/>
    <col min="3709" max="3710" width="2.33203125" style="1" customWidth="1"/>
    <col min="3711" max="3711" width="46.109375" style="1" customWidth="1"/>
    <col min="3712" max="3712" width="7.44140625" style="1" customWidth="1"/>
    <col min="3713" max="3713" width="0.88671875" style="1" customWidth="1"/>
    <col min="3714" max="3714" width="14.44140625" style="1" customWidth="1"/>
    <col min="3715" max="3715" width="0.88671875" style="1" customWidth="1"/>
    <col min="3716" max="3716" width="14.44140625" style="1" customWidth="1"/>
    <col min="3717" max="3717" width="0.88671875" style="1" customWidth="1"/>
    <col min="3718" max="3718" width="14.44140625" style="1" customWidth="1"/>
    <col min="3719" max="3719" width="0.88671875" style="1" customWidth="1"/>
    <col min="3720" max="3720" width="14.44140625" style="1" customWidth="1"/>
    <col min="3721" max="3721" width="0.88671875" style="1" customWidth="1"/>
    <col min="3722" max="3963" width="9.109375" style="1"/>
    <col min="3964" max="3964" width="2.109375" style="1" customWidth="1"/>
    <col min="3965" max="3966" width="2.33203125" style="1" customWidth="1"/>
    <col min="3967" max="3967" width="46.109375" style="1" customWidth="1"/>
    <col min="3968" max="3968" width="7.44140625" style="1" customWidth="1"/>
    <col min="3969" max="3969" width="0.88671875" style="1" customWidth="1"/>
    <col min="3970" max="3970" width="14.44140625" style="1" customWidth="1"/>
    <col min="3971" max="3971" width="0.88671875" style="1" customWidth="1"/>
    <col min="3972" max="3972" width="14.44140625" style="1" customWidth="1"/>
    <col min="3973" max="3973" width="0.88671875" style="1" customWidth="1"/>
    <col min="3974" max="3974" width="14.44140625" style="1" customWidth="1"/>
    <col min="3975" max="3975" width="0.88671875" style="1" customWidth="1"/>
    <col min="3976" max="3976" width="14.44140625" style="1" customWidth="1"/>
    <col min="3977" max="3977" width="0.88671875" style="1" customWidth="1"/>
    <col min="3978" max="4219" width="9.109375" style="1"/>
    <col min="4220" max="4220" width="2.109375" style="1" customWidth="1"/>
    <col min="4221" max="4222" width="2.33203125" style="1" customWidth="1"/>
    <col min="4223" max="4223" width="46.109375" style="1" customWidth="1"/>
    <col min="4224" max="4224" width="7.44140625" style="1" customWidth="1"/>
    <col min="4225" max="4225" width="0.88671875" style="1" customWidth="1"/>
    <col min="4226" max="4226" width="14.44140625" style="1" customWidth="1"/>
    <col min="4227" max="4227" width="0.88671875" style="1" customWidth="1"/>
    <col min="4228" max="4228" width="14.44140625" style="1" customWidth="1"/>
    <col min="4229" max="4229" width="0.88671875" style="1" customWidth="1"/>
    <col min="4230" max="4230" width="14.44140625" style="1" customWidth="1"/>
    <col min="4231" max="4231" width="0.88671875" style="1" customWidth="1"/>
    <col min="4232" max="4232" width="14.44140625" style="1" customWidth="1"/>
    <col min="4233" max="4233" width="0.88671875" style="1" customWidth="1"/>
    <col min="4234" max="4475" width="9.109375" style="1"/>
    <col min="4476" max="4476" width="2.109375" style="1" customWidth="1"/>
    <col min="4477" max="4478" width="2.33203125" style="1" customWidth="1"/>
    <col min="4479" max="4479" width="46.109375" style="1" customWidth="1"/>
    <col min="4480" max="4480" width="7.44140625" style="1" customWidth="1"/>
    <col min="4481" max="4481" width="0.88671875" style="1" customWidth="1"/>
    <col min="4482" max="4482" width="14.44140625" style="1" customWidth="1"/>
    <col min="4483" max="4483" width="0.88671875" style="1" customWidth="1"/>
    <col min="4484" max="4484" width="14.44140625" style="1" customWidth="1"/>
    <col min="4485" max="4485" width="0.88671875" style="1" customWidth="1"/>
    <col min="4486" max="4486" width="14.44140625" style="1" customWidth="1"/>
    <col min="4487" max="4487" width="0.88671875" style="1" customWidth="1"/>
    <col min="4488" max="4488" width="14.44140625" style="1" customWidth="1"/>
    <col min="4489" max="4489" width="0.88671875" style="1" customWidth="1"/>
    <col min="4490" max="4731" width="9.109375" style="1"/>
    <col min="4732" max="4732" width="2.109375" style="1" customWidth="1"/>
    <col min="4733" max="4734" width="2.33203125" style="1" customWidth="1"/>
    <col min="4735" max="4735" width="46.109375" style="1" customWidth="1"/>
    <col min="4736" max="4736" width="7.44140625" style="1" customWidth="1"/>
    <col min="4737" max="4737" width="0.88671875" style="1" customWidth="1"/>
    <col min="4738" max="4738" width="14.44140625" style="1" customWidth="1"/>
    <col min="4739" max="4739" width="0.88671875" style="1" customWidth="1"/>
    <col min="4740" max="4740" width="14.44140625" style="1" customWidth="1"/>
    <col min="4741" max="4741" width="0.88671875" style="1" customWidth="1"/>
    <col min="4742" max="4742" width="14.44140625" style="1" customWidth="1"/>
    <col min="4743" max="4743" width="0.88671875" style="1" customWidth="1"/>
    <col min="4744" max="4744" width="14.44140625" style="1" customWidth="1"/>
    <col min="4745" max="4745" width="0.88671875" style="1" customWidth="1"/>
    <col min="4746" max="4987" width="9.109375" style="1"/>
    <col min="4988" max="4988" width="2.109375" style="1" customWidth="1"/>
    <col min="4989" max="4990" width="2.33203125" style="1" customWidth="1"/>
    <col min="4991" max="4991" width="46.109375" style="1" customWidth="1"/>
    <col min="4992" max="4992" width="7.44140625" style="1" customWidth="1"/>
    <col min="4993" max="4993" width="0.88671875" style="1" customWidth="1"/>
    <col min="4994" max="4994" width="14.44140625" style="1" customWidth="1"/>
    <col min="4995" max="4995" width="0.88671875" style="1" customWidth="1"/>
    <col min="4996" max="4996" width="14.44140625" style="1" customWidth="1"/>
    <col min="4997" max="4997" width="0.88671875" style="1" customWidth="1"/>
    <col min="4998" max="4998" width="14.44140625" style="1" customWidth="1"/>
    <col min="4999" max="4999" width="0.88671875" style="1" customWidth="1"/>
    <col min="5000" max="5000" width="14.44140625" style="1" customWidth="1"/>
    <col min="5001" max="5001" width="0.88671875" style="1" customWidth="1"/>
    <col min="5002" max="5243" width="9.109375" style="1"/>
    <col min="5244" max="5244" width="2.109375" style="1" customWidth="1"/>
    <col min="5245" max="5246" width="2.33203125" style="1" customWidth="1"/>
    <col min="5247" max="5247" width="46.109375" style="1" customWidth="1"/>
    <col min="5248" max="5248" width="7.44140625" style="1" customWidth="1"/>
    <col min="5249" max="5249" width="0.88671875" style="1" customWidth="1"/>
    <col min="5250" max="5250" width="14.44140625" style="1" customWidth="1"/>
    <col min="5251" max="5251" width="0.88671875" style="1" customWidth="1"/>
    <col min="5252" max="5252" width="14.44140625" style="1" customWidth="1"/>
    <col min="5253" max="5253" width="0.88671875" style="1" customWidth="1"/>
    <col min="5254" max="5254" width="14.44140625" style="1" customWidth="1"/>
    <col min="5255" max="5255" width="0.88671875" style="1" customWidth="1"/>
    <col min="5256" max="5256" width="14.44140625" style="1" customWidth="1"/>
    <col min="5257" max="5257" width="0.88671875" style="1" customWidth="1"/>
    <col min="5258" max="5499" width="9.109375" style="1"/>
    <col min="5500" max="5500" width="2.109375" style="1" customWidth="1"/>
    <col min="5501" max="5502" width="2.33203125" style="1" customWidth="1"/>
    <col min="5503" max="5503" width="46.109375" style="1" customWidth="1"/>
    <col min="5504" max="5504" width="7.44140625" style="1" customWidth="1"/>
    <col min="5505" max="5505" width="0.88671875" style="1" customWidth="1"/>
    <col min="5506" max="5506" width="14.44140625" style="1" customWidth="1"/>
    <col min="5507" max="5507" width="0.88671875" style="1" customWidth="1"/>
    <col min="5508" max="5508" width="14.44140625" style="1" customWidth="1"/>
    <col min="5509" max="5509" width="0.88671875" style="1" customWidth="1"/>
    <col min="5510" max="5510" width="14.44140625" style="1" customWidth="1"/>
    <col min="5511" max="5511" width="0.88671875" style="1" customWidth="1"/>
    <col min="5512" max="5512" width="14.44140625" style="1" customWidth="1"/>
    <col min="5513" max="5513" width="0.88671875" style="1" customWidth="1"/>
    <col min="5514" max="5755" width="9.109375" style="1"/>
    <col min="5756" max="5756" width="2.109375" style="1" customWidth="1"/>
    <col min="5757" max="5758" width="2.33203125" style="1" customWidth="1"/>
    <col min="5759" max="5759" width="46.109375" style="1" customWidth="1"/>
    <col min="5760" max="5760" width="7.44140625" style="1" customWidth="1"/>
    <col min="5761" max="5761" width="0.88671875" style="1" customWidth="1"/>
    <col min="5762" max="5762" width="14.44140625" style="1" customWidth="1"/>
    <col min="5763" max="5763" width="0.88671875" style="1" customWidth="1"/>
    <col min="5764" max="5764" width="14.44140625" style="1" customWidth="1"/>
    <col min="5765" max="5765" width="0.88671875" style="1" customWidth="1"/>
    <col min="5766" max="5766" width="14.44140625" style="1" customWidth="1"/>
    <col min="5767" max="5767" width="0.88671875" style="1" customWidth="1"/>
    <col min="5768" max="5768" width="14.44140625" style="1" customWidth="1"/>
    <col min="5769" max="5769" width="0.88671875" style="1" customWidth="1"/>
    <col min="5770" max="6011" width="9.109375" style="1"/>
    <col min="6012" max="6012" width="2.109375" style="1" customWidth="1"/>
    <col min="6013" max="6014" width="2.33203125" style="1" customWidth="1"/>
    <col min="6015" max="6015" width="46.109375" style="1" customWidth="1"/>
    <col min="6016" max="6016" width="7.44140625" style="1" customWidth="1"/>
    <col min="6017" max="6017" width="0.88671875" style="1" customWidth="1"/>
    <col min="6018" max="6018" width="14.44140625" style="1" customWidth="1"/>
    <col min="6019" max="6019" width="0.88671875" style="1" customWidth="1"/>
    <col min="6020" max="6020" width="14.44140625" style="1" customWidth="1"/>
    <col min="6021" max="6021" width="0.88671875" style="1" customWidth="1"/>
    <col min="6022" max="6022" width="14.44140625" style="1" customWidth="1"/>
    <col min="6023" max="6023" width="0.88671875" style="1" customWidth="1"/>
    <col min="6024" max="6024" width="14.44140625" style="1" customWidth="1"/>
    <col min="6025" max="6025" width="0.88671875" style="1" customWidth="1"/>
    <col min="6026" max="6267" width="9.109375" style="1"/>
    <col min="6268" max="6268" width="2.109375" style="1" customWidth="1"/>
    <col min="6269" max="6270" width="2.33203125" style="1" customWidth="1"/>
    <col min="6271" max="6271" width="46.109375" style="1" customWidth="1"/>
    <col min="6272" max="6272" width="7.44140625" style="1" customWidth="1"/>
    <col min="6273" max="6273" width="0.88671875" style="1" customWidth="1"/>
    <col min="6274" max="6274" width="14.44140625" style="1" customWidth="1"/>
    <col min="6275" max="6275" width="0.88671875" style="1" customWidth="1"/>
    <col min="6276" max="6276" width="14.44140625" style="1" customWidth="1"/>
    <col min="6277" max="6277" width="0.88671875" style="1" customWidth="1"/>
    <col min="6278" max="6278" width="14.44140625" style="1" customWidth="1"/>
    <col min="6279" max="6279" width="0.88671875" style="1" customWidth="1"/>
    <col min="6280" max="6280" width="14.44140625" style="1" customWidth="1"/>
    <col min="6281" max="6281" width="0.88671875" style="1" customWidth="1"/>
    <col min="6282" max="6523" width="9.109375" style="1"/>
    <col min="6524" max="6524" width="2.109375" style="1" customWidth="1"/>
    <col min="6525" max="6526" width="2.33203125" style="1" customWidth="1"/>
    <col min="6527" max="6527" width="46.109375" style="1" customWidth="1"/>
    <col min="6528" max="6528" width="7.44140625" style="1" customWidth="1"/>
    <col min="6529" max="6529" width="0.88671875" style="1" customWidth="1"/>
    <col min="6530" max="6530" width="14.44140625" style="1" customWidth="1"/>
    <col min="6531" max="6531" width="0.88671875" style="1" customWidth="1"/>
    <col min="6532" max="6532" width="14.44140625" style="1" customWidth="1"/>
    <col min="6533" max="6533" width="0.88671875" style="1" customWidth="1"/>
    <col min="6534" max="6534" width="14.44140625" style="1" customWidth="1"/>
    <col min="6535" max="6535" width="0.88671875" style="1" customWidth="1"/>
    <col min="6536" max="6536" width="14.44140625" style="1" customWidth="1"/>
    <col min="6537" max="6537" width="0.88671875" style="1" customWidth="1"/>
    <col min="6538" max="6779" width="9.109375" style="1"/>
    <col min="6780" max="6780" width="2.109375" style="1" customWidth="1"/>
    <col min="6781" max="6782" width="2.33203125" style="1" customWidth="1"/>
    <col min="6783" max="6783" width="46.109375" style="1" customWidth="1"/>
    <col min="6784" max="6784" width="7.44140625" style="1" customWidth="1"/>
    <col min="6785" max="6785" width="0.88671875" style="1" customWidth="1"/>
    <col min="6786" max="6786" width="14.44140625" style="1" customWidth="1"/>
    <col min="6787" max="6787" width="0.88671875" style="1" customWidth="1"/>
    <col min="6788" max="6788" width="14.44140625" style="1" customWidth="1"/>
    <col min="6789" max="6789" width="0.88671875" style="1" customWidth="1"/>
    <col min="6790" max="6790" width="14.44140625" style="1" customWidth="1"/>
    <col min="6791" max="6791" width="0.88671875" style="1" customWidth="1"/>
    <col min="6792" max="6792" width="14.44140625" style="1" customWidth="1"/>
    <col min="6793" max="6793" width="0.88671875" style="1" customWidth="1"/>
    <col min="6794" max="7035" width="9.109375" style="1"/>
    <col min="7036" max="7036" width="2.109375" style="1" customWidth="1"/>
    <col min="7037" max="7038" width="2.33203125" style="1" customWidth="1"/>
    <col min="7039" max="7039" width="46.109375" style="1" customWidth="1"/>
    <col min="7040" max="7040" width="7.44140625" style="1" customWidth="1"/>
    <col min="7041" max="7041" width="0.88671875" style="1" customWidth="1"/>
    <col min="7042" max="7042" width="14.44140625" style="1" customWidth="1"/>
    <col min="7043" max="7043" width="0.88671875" style="1" customWidth="1"/>
    <col min="7044" max="7044" width="14.44140625" style="1" customWidth="1"/>
    <col min="7045" max="7045" width="0.88671875" style="1" customWidth="1"/>
    <col min="7046" max="7046" width="14.44140625" style="1" customWidth="1"/>
    <col min="7047" max="7047" width="0.88671875" style="1" customWidth="1"/>
    <col min="7048" max="7048" width="14.44140625" style="1" customWidth="1"/>
    <col min="7049" max="7049" width="0.88671875" style="1" customWidth="1"/>
    <col min="7050" max="7291" width="9.109375" style="1"/>
    <col min="7292" max="7292" width="2.109375" style="1" customWidth="1"/>
    <col min="7293" max="7294" width="2.33203125" style="1" customWidth="1"/>
    <col min="7295" max="7295" width="46.109375" style="1" customWidth="1"/>
    <col min="7296" max="7296" width="7.44140625" style="1" customWidth="1"/>
    <col min="7297" max="7297" width="0.88671875" style="1" customWidth="1"/>
    <col min="7298" max="7298" width="14.44140625" style="1" customWidth="1"/>
    <col min="7299" max="7299" width="0.88671875" style="1" customWidth="1"/>
    <col min="7300" max="7300" width="14.44140625" style="1" customWidth="1"/>
    <col min="7301" max="7301" width="0.88671875" style="1" customWidth="1"/>
    <col min="7302" max="7302" width="14.44140625" style="1" customWidth="1"/>
    <col min="7303" max="7303" width="0.88671875" style="1" customWidth="1"/>
    <col min="7304" max="7304" width="14.44140625" style="1" customWidth="1"/>
    <col min="7305" max="7305" width="0.88671875" style="1" customWidth="1"/>
    <col min="7306" max="7547" width="9.109375" style="1"/>
    <col min="7548" max="7548" width="2.109375" style="1" customWidth="1"/>
    <col min="7549" max="7550" width="2.33203125" style="1" customWidth="1"/>
    <col min="7551" max="7551" width="46.109375" style="1" customWidth="1"/>
    <col min="7552" max="7552" width="7.44140625" style="1" customWidth="1"/>
    <col min="7553" max="7553" width="0.88671875" style="1" customWidth="1"/>
    <col min="7554" max="7554" width="14.44140625" style="1" customWidth="1"/>
    <col min="7555" max="7555" width="0.88671875" style="1" customWidth="1"/>
    <col min="7556" max="7556" width="14.44140625" style="1" customWidth="1"/>
    <col min="7557" max="7557" width="0.88671875" style="1" customWidth="1"/>
    <col min="7558" max="7558" width="14.44140625" style="1" customWidth="1"/>
    <col min="7559" max="7559" width="0.88671875" style="1" customWidth="1"/>
    <col min="7560" max="7560" width="14.44140625" style="1" customWidth="1"/>
    <col min="7561" max="7561" width="0.88671875" style="1" customWidth="1"/>
    <col min="7562" max="7803" width="9.109375" style="1"/>
    <col min="7804" max="7804" width="2.109375" style="1" customWidth="1"/>
    <col min="7805" max="7806" width="2.33203125" style="1" customWidth="1"/>
    <col min="7807" max="7807" width="46.109375" style="1" customWidth="1"/>
    <col min="7808" max="7808" width="7.44140625" style="1" customWidth="1"/>
    <col min="7809" max="7809" width="0.88671875" style="1" customWidth="1"/>
    <col min="7810" max="7810" width="14.44140625" style="1" customWidth="1"/>
    <col min="7811" max="7811" width="0.88671875" style="1" customWidth="1"/>
    <col min="7812" max="7812" width="14.44140625" style="1" customWidth="1"/>
    <col min="7813" max="7813" width="0.88671875" style="1" customWidth="1"/>
    <col min="7814" max="7814" width="14.44140625" style="1" customWidth="1"/>
    <col min="7815" max="7815" width="0.88671875" style="1" customWidth="1"/>
    <col min="7816" max="7816" width="14.44140625" style="1" customWidth="1"/>
    <col min="7817" max="7817" width="0.88671875" style="1" customWidth="1"/>
    <col min="7818" max="8059" width="9.109375" style="1"/>
    <col min="8060" max="8060" width="2.109375" style="1" customWidth="1"/>
    <col min="8061" max="8062" width="2.33203125" style="1" customWidth="1"/>
    <col min="8063" max="8063" width="46.109375" style="1" customWidth="1"/>
    <col min="8064" max="8064" width="7.44140625" style="1" customWidth="1"/>
    <col min="8065" max="8065" width="0.88671875" style="1" customWidth="1"/>
    <col min="8066" max="8066" width="14.44140625" style="1" customWidth="1"/>
    <col min="8067" max="8067" width="0.88671875" style="1" customWidth="1"/>
    <col min="8068" max="8068" width="14.44140625" style="1" customWidth="1"/>
    <col min="8069" max="8069" width="0.88671875" style="1" customWidth="1"/>
    <col min="8070" max="8070" width="14.44140625" style="1" customWidth="1"/>
    <col min="8071" max="8071" width="0.88671875" style="1" customWidth="1"/>
    <col min="8072" max="8072" width="14.44140625" style="1" customWidth="1"/>
    <col min="8073" max="8073" width="0.88671875" style="1" customWidth="1"/>
    <col min="8074" max="8315" width="9.109375" style="1"/>
    <col min="8316" max="8316" width="2.109375" style="1" customWidth="1"/>
    <col min="8317" max="8318" width="2.33203125" style="1" customWidth="1"/>
    <col min="8319" max="8319" width="46.109375" style="1" customWidth="1"/>
    <col min="8320" max="8320" width="7.44140625" style="1" customWidth="1"/>
    <col min="8321" max="8321" width="0.88671875" style="1" customWidth="1"/>
    <col min="8322" max="8322" width="14.44140625" style="1" customWidth="1"/>
    <col min="8323" max="8323" width="0.88671875" style="1" customWidth="1"/>
    <col min="8324" max="8324" width="14.44140625" style="1" customWidth="1"/>
    <col min="8325" max="8325" width="0.88671875" style="1" customWidth="1"/>
    <col min="8326" max="8326" width="14.44140625" style="1" customWidth="1"/>
    <col min="8327" max="8327" width="0.88671875" style="1" customWidth="1"/>
    <col min="8328" max="8328" width="14.44140625" style="1" customWidth="1"/>
    <col min="8329" max="8329" width="0.88671875" style="1" customWidth="1"/>
    <col min="8330" max="8571" width="9.109375" style="1"/>
    <col min="8572" max="8572" width="2.109375" style="1" customWidth="1"/>
    <col min="8573" max="8574" width="2.33203125" style="1" customWidth="1"/>
    <col min="8575" max="8575" width="46.109375" style="1" customWidth="1"/>
    <col min="8576" max="8576" width="7.44140625" style="1" customWidth="1"/>
    <col min="8577" max="8577" width="0.88671875" style="1" customWidth="1"/>
    <col min="8578" max="8578" width="14.44140625" style="1" customWidth="1"/>
    <col min="8579" max="8579" width="0.88671875" style="1" customWidth="1"/>
    <col min="8580" max="8580" width="14.44140625" style="1" customWidth="1"/>
    <col min="8581" max="8581" width="0.88671875" style="1" customWidth="1"/>
    <col min="8582" max="8582" width="14.44140625" style="1" customWidth="1"/>
    <col min="8583" max="8583" width="0.88671875" style="1" customWidth="1"/>
    <col min="8584" max="8584" width="14.44140625" style="1" customWidth="1"/>
    <col min="8585" max="8585" width="0.88671875" style="1" customWidth="1"/>
    <col min="8586" max="8827" width="9.109375" style="1"/>
    <col min="8828" max="8828" width="2.109375" style="1" customWidth="1"/>
    <col min="8829" max="8830" width="2.33203125" style="1" customWidth="1"/>
    <col min="8831" max="8831" width="46.109375" style="1" customWidth="1"/>
    <col min="8832" max="8832" width="7.44140625" style="1" customWidth="1"/>
    <col min="8833" max="8833" width="0.88671875" style="1" customWidth="1"/>
    <col min="8834" max="8834" width="14.44140625" style="1" customWidth="1"/>
    <col min="8835" max="8835" width="0.88671875" style="1" customWidth="1"/>
    <col min="8836" max="8836" width="14.44140625" style="1" customWidth="1"/>
    <col min="8837" max="8837" width="0.88671875" style="1" customWidth="1"/>
    <col min="8838" max="8838" width="14.44140625" style="1" customWidth="1"/>
    <col min="8839" max="8839" width="0.88671875" style="1" customWidth="1"/>
    <col min="8840" max="8840" width="14.44140625" style="1" customWidth="1"/>
    <col min="8841" max="8841" width="0.88671875" style="1" customWidth="1"/>
    <col min="8842" max="9083" width="9.109375" style="1"/>
    <col min="9084" max="9084" width="2.109375" style="1" customWidth="1"/>
    <col min="9085" max="9086" width="2.33203125" style="1" customWidth="1"/>
    <col min="9087" max="9087" width="46.109375" style="1" customWidth="1"/>
    <col min="9088" max="9088" width="7.44140625" style="1" customWidth="1"/>
    <col min="9089" max="9089" width="0.88671875" style="1" customWidth="1"/>
    <col min="9090" max="9090" width="14.44140625" style="1" customWidth="1"/>
    <col min="9091" max="9091" width="0.88671875" style="1" customWidth="1"/>
    <col min="9092" max="9092" width="14.44140625" style="1" customWidth="1"/>
    <col min="9093" max="9093" width="0.88671875" style="1" customWidth="1"/>
    <col min="9094" max="9094" width="14.44140625" style="1" customWidth="1"/>
    <col min="9095" max="9095" width="0.88671875" style="1" customWidth="1"/>
    <col min="9096" max="9096" width="14.44140625" style="1" customWidth="1"/>
    <col min="9097" max="9097" width="0.88671875" style="1" customWidth="1"/>
    <col min="9098" max="9339" width="9.109375" style="1"/>
    <col min="9340" max="9340" width="2.109375" style="1" customWidth="1"/>
    <col min="9341" max="9342" width="2.33203125" style="1" customWidth="1"/>
    <col min="9343" max="9343" width="46.109375" style="1" customWidth="1"/>
    <col min="9344" max="9344" width="7.44140625" style="1" customWidth="1"/>
    <col min="9345" max="9345" width="0.88671875" style="1" customWidth="1"/>
    <col min="9346" max="9346" width="14.44140625" style="1" customWidth="1"/>
    <col min="9347" max="9347" width="0.88671875" style="1" customWidth="1"/>
    <col min="9348" max="9348" width="14.44140625" style="1" customWidth="1"/>
    <col min="9349" max="9349" width="0.88671875" style="1" customWidth="1"/>
    <col min="9350" max="9350" width="14.44140625" style="1" customWidth="1"/>
    <col min="9351" max="9351" width="0.88671875" style="1" customWidth="1"/>
    <col min="9352" max="9352" width="14.44140625" style="1" customWidth="1"/>
    <col min="9353" max="9353" width="0.88671875" style="1" customWidth="1"/>
    <col min="9354" max="9595" width="9.109375" style="1"/>
    <col min="9596" max="9596" width="2.109375" style="1" customWidth="1"/>
    <col min="9597" max="9598" width="2.33203125" style="1" customWidth="1"/>
    <col min="9599" max="9599" width="46.109375" style="1" customWidth="1"/>
    <col min="9600" max="9600" width="7.44140625" style="1" customWidth="1"/>
    <col min="9601" max="9601" width="0.88671875" style="1" customWidth="1"/>
    <col min="9602" max="9602" width="14.44140625" style="1" customWidth="1"/>
    <col min="9603" max="9603" width="0.88671875" style="1" customWidth="1"/>
    <col min="9604" max="9604" width="14.44140625" style="1" customWidth="1"/>
    <col min="9605" max="9605" width="0.88671875" style="1" customWidth="1"/>
    <col min="9606" max="9606" width="14.44140625" style="1" customWidth="1"/>
    <col min="9607" max="9607" width="0.88671875" style="1" customWidth="1"/>
    <col min="9608" max="9608" width="14.44140625" style="1" customWidth="1"/>
    <col min="9609" max="9609" width="0.88671875" style="1" customWidth="1"/>
    <col min="9610" max="9851" width="9.109375" style="1"/>
    <col min="9852" max="9852" width="2.109375" style="1" customWidth="1"/>
    <col min="9853" max="9854" width="2.33203125" style="1" customWidth="1"/>
    <col min="9855" max="9855" width="46.109375" style="1" customWidth="1"/>
    <col min="9856" max="9856" width="7.44140625" style="1" customWidth="1"/>
    <col min="9857" max="9857" width="0.88671875" style="1" customWidth="1"/>
    <col min="9858" max="9858" width="14.44140625" style="1" customWidth="1"/>
    <col min="9859" max="9859" width="0.88671875" style="1" customWidth="1"/>
    <col min="9860" max="9860" width="14.44140625" style="1" customWidth="1"/>
    <col min="9861" max="9861" width="0.88671875" style="1" customWidth="1"/>
    <col min="9862" max="9862" width="14.44140625" style="1" customWidth="1"/>
    <col min="9863" max="9863" width="0.88671875" style="1" customWidth="1"/>
    <col min="9864" max="9864" width="14.44140625" style="1" customWidth="1"/>
    <col min="9865" max="9865" width="0.88671875" style="1" customWidth="1"/>
    <col min="9866" max="10107" width="9.109375" style="1"/>
    <col min="10108" max="10108" width="2.109375" style="1" customWidth="1"/>
    <col min="10109" max="10110" width="2.33203125" style="1" customWidth="1"/>
    <col min="10111" max="10111" width="46.109375" style="1" customWidth="1"/>
    <col min="10112" max="10112" width="7.44140625" style="1" customWidth="1"/>
    <col min="10113" max="10113" width="0.88671875" style="1" customWidth="1"/>
    <col min="10114" max="10114" width="14.44140625" style="1" customWidth="1"/>
    <col min="10115" max="10115" width="0.88671875" style="1" customWidth="1"/>
    <col min="10116" max="10116" width="14.44140625" style="1" customWidth="1"/>
    <col min="10117" max="10117" width="0.88671875" style="1" customWidth="1"/>
    <col min="10118" max="10118" width="14.44140625" style="1" customWidth="1"/>
    <col min="10119" max="10119" width="0.88671875" style="1" customWidth="1"/>
    <col min="10120" max="10120" width="14.44140625" style="1" customWidth="1"/>
    <col min="10121" max="10121" width="0.88671875" style="1" customWidth="1"/>
    <col min="10122" max="10363" width="9.109375" style="1"/>
    <col min="10364" max="10364" width="2.109375" style="1" customWidth="1"/>
    <col min="10365" max="10366" width="2.33203125" style="1" customWidth="1"/>
    <col min="10367" max="10367" width="46.109375" style="1" customWidth="1"/>
    <col min="10368" max="10368" width="7.44140625" style="1" customWidth="1"/>
    <col min="10369" max="10369" width="0.88671875" style="1" customWidth="1"/>
    <col min="10370" max="10370" width="14.44140625" style="1" customWidth="1"/>
    <col min="10371" max="10371" width="0.88671875" style="1" customWidth="1"/>
    <col min="10372" max="10372" width="14.44140625" style="1" customWidth="1"/>
    <col min="10373" max="10373" width="0.88671875" style="1" customWidth="1"/>
    <col min="10374" max="10374" width="14.44140625" style="1" customWidth="1"/>
    <col min="10375" max="10375" width="0.88671875" style="1" customWidth="1"/>
    <col min="10376" max="10376" width="14.44140625" style="1" customWidth="1"/>
    <col min="10377" max="10377" width="0.88671875" style="1" customWidth="1"/>
    <col min="10378" max="10619" width="9.109375" style="1"/>
    <col min="10620" max="10620" width="2.109375" style="1" customWidth="1"/>
    <col min="10621" max="10622" width="2.33203125" style="1" customWidth="1"/>
    <col min="10623" max="10623" width="46.109375" style="1" customWidth="1"/>
    <col min="10624" max="10624" width="7.44140625" style="1" customWidth="1"/>
    <col min="10625" max="10625" width="0.88671875" style="1" customWidth="1"/>
    <col min="10626" max="10626" width="14.44140625" style="1" customWidth="1"/>
    <col min="10627" max="10627" width="0.88671875" style="1" customWidth="1"/>
    <col min="10628" max="10628" width="14.44140625" style="1" customWidth="1"/>
    <col min="10629" max="10629" width="0.88671875" style="1" customWidth="1"/>
    <col min="10630" max="10630" width="14.44140625" style="1" customWidth="1"/>
    <col min="10631" max="10631" width="0.88671875" style="1" customWidth="1"/>
    <col min="10632" max="10632" width="14.44140625" style="1" customWidth="1"/>
    <col min="10633" max="10633" width="0.88671875" style="1" customWidth="1"/>
    <col min="10634" max="10875" width="9.109375" style="1"/>
    <col min="10876" max="10876" width="2.109375" style="1" customWidth="1"/>
    <col min="10877" max="10878" width="2.33203125" style="1" customWidth="1"/>
    <col min="10879" max="10879" width="46.109375" style="1" customWidth="1"/>
    <col min="10880" max="10880" width="7.44140625" style="1" customWidth="1"/>
    <col min="10881" max="10881" width="0.88671875" style="1" customWidth="1"/>
    <col min="10882" max="10882" width="14.44140625" style="1" customWidth="1"/>
    <col min="10883" max="10883" width="0.88671875" style="1" customWidth="1"/>
    <col min="10884" max="10884" width="14.44140625" style="1" customWidth="1"/>
    <col min="10885" max="10885" width="0.88671875" style="1" customWidth="1"/>
    <col min="10886" max="10886" width="14.44140625" style="1" customWidth="1"/>
    <col min="10887" max="10887" width="0.88671875" style="1" customWidth="1"/>
    <col min="10888" max="10888" width="14.44140625" style="1" customWidth="1"/>
    <col min="10889" max="10889" width="0.88671875" style="1" customWidth="1"/>
    <col min="10890" max="11131" width="9.109375" style="1"/>
    <col min="11132" max="11132" width="2.109375" style="1" customWidth="1"/>
    <col min="11133" max="11134" width="2.33203125" style="1" customWidth="1"/>
    <col min="11135" max="11135" width="46.109375" style="1" customWidth="1"/>
    <col min="11136" max="11136" width="7.44140625" style="1" customWidth="1"/>
    <col min="11137" max="11137" width="0.88671875" style="1" customWidth="1"/>
    <col min="11138" max="11138" width="14.44140625" style="1" customWidth="1"/>
    <col min="11139" max="11139" width="0.88671875" style="1" customWidth="1"/>
    <col min="11140" max="11140" width="14.44140625" style="1" customWidth="1"/>
    <col min="11141" max="11141" width="0.88671875" style="1" customWidth="1"/>
    <col min="11142" max="11142" width="14.44140625" style="1" customWidth="1"/>
    <col min="11143" max="11143" width="0.88671875" style="1" customWidth="1"/>
    <col min="11144" max="11144" width="14.44140625" style="1" customWidth="1"/>
    <col min="11145" max="11145" width="0.88671875" style="1" customWidth="1"/>
    <col min="11146" max="11387" width="9.109375" style="1"/>
    <col min="11388" max="11388" width="2.109375" style="1" customWidth="1"/>
    <col min="11389" max="11390" width="2.33203125" style="1" customWidth="1"/>
    <col min="11391" max="11391" width="46.109375" style="1" customWidth="1"/>
    <col min="11392" max="11392" width="7.44140625" style="1" customWidth="1"/>
    <col min="11393" max="11393" width="0.88671875" style="1" customWidth="1"/>
    <col min="11394" max="11394" width="14.44140625" style="1" customWidth="1"/>
    <col min="11395" max="11395" width="0.88671875" style="1" customWidth="1"/>
    <col min="11396" max="11396" width="14.44140625" style="1" customWidth="1"/>
    <col min="11397" max="11397" width="0.88671875" style="1" customWidth="1"/>
    <col min="11398" max="11398" width="14.44140625" style="1" customWidth="1"/>
    <col min="11399" max="11399" width="0.88671875" style="1" customWidth="1"/>
    <col min="11400" max="11400" width="14.44140625" style="1" customWidth="1"/>
    <col min="11401" max="11401" width="0.88671875" style="1" customWidth="1"/>
    <col min="11402" max="11643" width="9.109375" style="1"/>
    <col min="11644" max="11644" width="2.109375" style="1" customWidth="1"/>
    <col min="11645" max="11646" width="2.33203125" style="1" customWidth="1"/>
    <col min="11647" max="11647" width="46.109375" style="1" customWidth="1"/>
    <col min="11648" max="11648" width="7.44140625" style="1" customWidth="1"/>
    <col min="11649" max="11649" width="0.88671875" style="1" customWidth="1"/>
    <col min="11650" max="11650" width="14.44140625" style="1" customWidth="1"/>
    <col min="11651" max="11651" width="0.88671875" style="1" customWidth="1"/>
    <col min="11652" max="11652" width="14.44140625" style="1" customWidth="1"/>
    <col min="11653" max="11653" width="0.88671875" style="1" customWidth="1"/>
    <col min="11654" max="11654" width="14.44140625" style="1" customWidth="1"/>
    <col min="11655" max="11655" width="0.88671875" style="1" customWidth="1"/>
    <col min="11656" max="11656" width="14.44140625" style="1" customWidth="1"/>
    <col min="11657" max="11657" width="0.88671875" style="1" customWidth="1"/>
    <col min="11658" max="11899" width="9.109375" style="1"/>
    <col min="11900" max="11900" width="2.109375" style="1" customWidth="1"/>
    <col min="11901" max="11902" width="2.33203125" style="1" customWidth="1"/>
    <col min="11903" max="11903" width="46.109375" style="1" customWidth="1"/>
    <col min="11904" max="11904" width="7.44140625" style="1" customWidth="1"/>
    <col min="11905" max="11905" width="0.88671875" style="1" customWidth="1"/>
    <col min="11906" max="11906" width="14.44140625" style="1" customWidth="1"/>
    <col min="11907" max="11907" width="0.88671875" style="1" customWidth="1"/>
    <col min="11908" max="11908" width="14.44140625" style="1" customWidth="1"/>
    <col min="11909" max="11909" width="0.88671875" style="1" customWidth="1"/>
    <col min="11910" max="11910" width="14.44140625" style="1" customWidth="1"/>
    <col min="11911" max="11911" width="0.88671875" style="1" customWidth="1"/>
    <col min="11912" max="11912" width="14.44140625" style="1" customWidth="1"/>
    <col min="11913" max="11913" width="0.88671875" style="1" customWidth="1"/>
    <col min="11914" max="12155" width="9.109375" style="1"/>
    <col min="12156" max="12156" width="2.109375" style="1" customWidth="1"/>
    <col min="12157" max="12158" width="2.33203125" style="1" customWidth="1"/>
    <col min="12159" max="12159" width="46.109375" style="1" customWidth="1"/>
    <col min="12160" max="12160" width="7.44140625" style="1" customWidth="1"/>
    <col min="12161" max="12161" width="0.88671875" style="1" customWidth="1"/>
    <col min="12162" max="12162" width="14.44140625" style="1" customWidth="1"/>
    <col min="12163" max="12163" width="0.88671875" style="1" customWidth="1"/>
    <col min="12164" max="12164" width="14.44140625" style="1" customWidth="1"/>
    <col min="12165" max="12165" width="0.88671875" style="1" customWidth="1"/>
    <col min="12166" max="12166" width="14.44140625" style="1" customWidth="1"/>
    <col min="12167" max="12167" width="0.88671875" style="1" customWidth="1"/>
    <col min="12168" max="12168" width="14.44140625" style="1" customWidth="1"/>
    <col min="12169" max="12169" width="0.88671875" style="1" customWidth="1"/>
    <col min="12170" max="12411" width="9.109375" style="1"/>
    <col min="12412" max="12412" width="2.109375" style="1" customWidth="1"/>
    <col min="12413" max="12414" width="2.33203125" style="1" customWidth="1"/>
    <col min="12415" max="12415" width="46.109375" style="1" customWidth="1"/>
    <col min="12416" max="12416" width="7.44140625" style="1" customWidth="1"/>
    <col min="12417" max="12417" width="0.88671875" style="1" customWidth="1"/>
    <col min="12418" max="12418" width="14.44140625" style="1" customWidth="1"/>
    <col min="12419" max="12419" width="0.88671875" style="1" customWidth="1"/>
    <col min="12420" max="12420" width="14.44140625" style="1" customWidth="1"/>
    <col min="12421" max="12421" width="0.88671875" style="1" customWidth="1"/>
    <col min="12422" max="12422" width="14.44140625" style="1" customWidth="1"/>
    <col min="12423" max="12423" width="0.88671875" style="1" customWidth="1"/>
    <col min="12424" max="12424" width="14.44140625" style="1" customWidth="1"/>
    <col min="12425" max="12425" width="0.88671875" style="1" customWidth="1"/>
    <col min="12426" max="12667" width="9.109375" style="1"/>
    <col min="12668" max="12668" width="2.109375" style="1" customWidth="1"/>
    <col min="12669" max="12670" width="2.33203125" style="1" customWidth="1"/>
    <col min="12671" max="12671" width="46.109375" style="1" customWidth="1"/>
    <col min="12672" max="12672" width="7.44140625" style="1" customWidth="1"/>
    <col min="12673" max="12673" width="0.88671875" style="1" customWidth="1"/>
    <col min="12674" max="12674" width="14.44140625" style="1" customWidth="1"/>
    <col min="12675" max="12675" width="0.88671875" style="1" customWidth="1"/>
    <col min="12676" max="12676" width="14.44140625" style="1" customWidth="1"/>
    <col min="12677" max="12677" width="0.88671875" style="1" customWidth="1"/>
    <col min="12678" max="12678" width="14.44140625" style="1" customWidth="1"/>
    <col min="12679" max="12679" width="0.88671875" style="1" customWidth="1"/>
    <col min="12680" max="12680" width="14.44140625" style="1" customWidth="1"/>
    <col min="12681" max="12681" width="0.88671875" style="1" customWidth="1"/>
    <col min="12682" max="12923" width="9.109375" style="1"/>
    <col min="12924" max="12924" width="2.109375" style="1" customWidth="1"/>
    <col min="12925" max="12926" width="2.33203125" style="1" customWidth="1"/>
    <col min="12927" max="12927" width="46.109375" style="1" customWidth="1"/>
    <col min="12928" max="12928" width="7.44140625" style="1" customWidth="1"/>
    <col min="12929" max="12929" width="0.88671875" style="1" customWidth="1"/>
    <col min="12930" max="12930" width="14.44140625" style="1" customWidth="1"/>
    <col min="12931" max="12931" width="0.88671875" style="1" customWidth="1"/>
    <col min="12932" max="12932" width="14.44140625" style="1" customWidth="1"/>
    <col min="12933" max="12933" width="0.88671875" style="1" customWidth="1"/>
    <col min="12934" max="12934" width="14.44140625" style="1" customWidth="1"/>
    <col min="12935" max="12935" width="0.88671875" style="1" customWidth="1"/>
    <col min="12936" max="12936" width="14.44140625" style="1" customWidth="1"/>
    <col min="12937" max="12937" width="0.88671875" style="1" customWidth="1"/>
    <col min="12938" max="13179" width="9.109375" style="1"/>
    <col min="13180" max="13180" width="2.109375" style="1" customWidth="1"/>
    <col min="13181" max="13182" width="2.33203125" style="1" customWidth="1"/>
    <col min="13183" max="13183" width="46.109375" style="1" customWidth="1"/>
    <col min="13184" max="13184" width="7.44140625" style="1" customWidth="1"/>
    <col min="13185" max="13185" width="0.88671875" style="1" customWidth="1"/>
    <col min="13186" max="13186" width="14.44140625" style="1" customWidth="1"/>
    <col min="13187" max="13187" width="0.88671875" style="1" customWidth="1"/>
    <col min="13188" max="13188" width="14.44140625" style="1" customWidth="1"/>
    <col min="13189" max="13189" width="0.88671875" style="1" customWidth="1"/>
    <col min="13190" max="13190" width="14.44140625" style="1" customWidth="1"/>
    <col min="13191" max="13191" width="0.88671875" style="1" customWidth="1"/>
    <col min="13192" max="13192" width="14.44140625" style="1" customWidth="1"/>
    <col min="13193" max="13193" width="0.88671875" style="1" customWidth="1"/>
    <col min="13194" max="13435" width="9.109375" style="1"/>
    <col min="13436" max="13436" width="2.109375" style="1" customWidth="1"/>
    <col min="13437" max="13438" width="2.33203125" style="1" customWidth="1"/>
    <col min="13439" max="13439" width="46.109375" style="1" customWidth="1"/>
    <col min="13440" max="13440" width="7.44140625" style="1" customWidth="1"/>
    <col min="13441" max="13441" width="0.88671875" style="1" customWidth="1"/>
    <col min="13442" max="13442" width="14.44140625" style="1" customWidth="1"/>
    <col min="13443" max="13443" width="0.88671875" style="1" customWidth="1"/>
    <col min="13444" max="13444" width="14.44140625" style="1" customWidth="1"/>
    <col min="13445" max="13445" width="0.88671875" style="1" customWidth="1"/>
    <col min="13446" max="13446" width="14.44140625" style="1" customWidth="1"/>
    <col min="13447" max="13447" width="0.88671875" style="1" customWidth="1"/>
    <col min="13448" max="13448" width="14.44140625" style="1" customWidth="1"/>
    <col min="13449" max="13449" width="0.88671875" style="1" customWidth="1"/>
    <col min="13450" max="13691" width="9.109375" style="1"/>
    <col min="13692" max="13692" width="2.109375" style="1" customWidth="1"/>
    <col min="13693" max="13694" width="2.33203125" style="1" customWidth="1"/>
    <col min="13695" max="13695" width="46.109375" style="1" customWidth="1"/>
    <col min="13696" max="13696" width="7.44140625" style="1" customWidth="1"/>
    <col min="13697" max="13697" width="0.88671875" style="1" customWidth="1"/>
    <col min="13698" max="13698" width="14.44140625" style="1" customWidth="1"/>
    <col min="13699" max="13699" width="0.88671875" style="1" customWidth="1"/>
    <col min="13700" max="13700" width="14.44140625" style="1" customWidth="1"/>
    <col min="13701" max="13701" width="0.88671875" style="1" customWidth="1"/>
    <col min="13702" max="13702" width="14.44140625" style="1" customWidth="1"/>
    <col min="13703" max="13703" width="0.88671875" style="1" customWidth="1"/>
    <col min="13704" max="13704" width="14.44140625" style="1" customWidth="1"/>
    <col min="13705" max="13705" width="0.88671875" style="1" customWidth="1"/>
    <col min="13706" max="13947" width="9.109375" style="1"/>
    <col min="13948" max="13948" width="2.109375" style="1" customWidth="1"/>
    <col min="13949" max="13950" width="2.33203125" style="1" customWidth="1"/>
    <col min="13951" max="13951" width="46.109375" style="1" customWidth="1"/>
    <col min="13952" max="13952" width="7.44140625" style="1" customWidth="1"/>
    <col min="13953" max="13953" width="0.88671875" style="1" customWidth="1"/>
    <col min="13954" max="13954" width="14.44140625" style="1" customWidth="1"/>
    <col min="13955" max="13955" width="0.88671875" style="1" customWidth="1"/>
    <col min="13956" max="13956" width="14.44140625" style="1" customWidth="1"/>
    <col min="13957" max="13957" width="0.88671875" style="1" customWidth="1"/>
    <col min="13958" max="13958" width="14.44140625" style="1" customWidth="1"/>
    <col min="13959" max="13959" width="0.88671875" style="1" customWidth="1"/>
    <col min="13960" max="13960" width="14.44140625" style="1" customWidth="1"/>
    <col min="13961" max="13961" width="0.88671875" style="1" customWidth="1"/>
    <col min="13962" max="14203" width="9.109375" style="1"/>
    <col min="14204" max="14204" width="2.109375" style="1" customWidth="1"/>
    <col min="14205" max="14206" width="2.33203125" style="1" customWidth="1"/>
    <col min="14207" max="14207" width="46.109375" style="1" customWidth="1"/>
    <col min="14208" max="14208" width="7.44140625" style="1" customWidth="1"/>
    <col min="14209" max="14209" width="0.88671875" style="1" customWidth="1"/>
    <col min="14210" max="14210" width="14.44140625" style="1" customWidth="1"/>
    <col min="14211" max="14211" width="0.88671875" style="1" customWidth="1"/>
    <col min="14212" max="14212" width="14.44140625" style="1" customWidth="1"/>
    <col min="14213" max="14213" width="0.88671875" style="1" customWidth="1"/>
    <col min="14214" max="14214" width="14.44140625" style="1" customWidth="1"/>
    <col min="14215" max="14215" width="0.88671875" style="1" customWidth="1"/>
    <col min="14216" max="14216" width="14.44140625" style="1" customWidth="1"/>
    <col min="14217" max="14217" width="0.88671875" style="1" customWidth="1"/>
    <col min="14218" max="14459" width="9.109375" style="1"/>
    <col min="14460" max="14460" width="2.109375" style="1" customWidth="1"/>
    <col min="14461" max="14462" width="2.33203125" style="1" customWidth="1"/>
    <col min="14463" max="14463" width="46.109375" style="1" customWidth="1"/>
    <col min="14464" max="14464" width="7.44140625" style="1" customWidth="1"/>
    <col min="14465" max="14465" width="0.88671875" style="1" customWidth="1"/>
    <col min="14466" max="14466" width="14.44140625" style="1" customWidth="1"/>
    <col min="14467" max="14467" width="0.88671875" style="1" customWidth="1"/>
    <col min="14468" max="14468" width="14.44140625" style="1" customWidth="1"/>
    <col min="14469" max="14469" width="0.88671875" style="1" customWidth="1"/>
    <col min="14470" max="14470" width="14.44140625" style="1" customWidth="1"/>
    <col min="14471" max="14471" width="0.88671875" style="1" customWidth="1"/>
    <col min="14472" max="14472" width="14.44140625" style="1" customWidth="1"/>
    <col min="14473" max="14473" width="0.88671875" style="1" customWidth="1"/>
    <col min="14474" max="14715" width="9.109375" style="1"/>
    <col min="14716" max="14716" width="2.109375" style="1" customWidth="1"/>
    <col min="14717" max="14718" width="2.33203125" style="1" customWidth="1"/>
    <col min="14719" max="14719" width="46.109375" style="1" customWidth="1"/>
    <col min="14720" max="14720" width="7.44140625" style="1" customWidth="1"/>
    <col min="14721" max="14721" width="0.88671875" style="1" customWidth="1"/>
    <col min="14722" max="14722" width="14.44140625" style="1" customWidth="1"/>
    <col min="14723" max="14723" width="0.88671875" style="1" customWidth="1"/>
    <col min="14724" max="14724" width="14.44140625" style="1" customWidth="1"/>
    <col min="14725" max="14725" width="0.88671875" style="1" customWidth="1"/>
    <col min="14726" max="14726" width="14.44140625" style="1" customWidth="1"/>
    <col min="14727" max="14727" width="0.88671875" style="1" customWidth="1"/>
    <col min="14728" max="14728" width="14.44140625" style="1" customWidth="1"/>
    <col min="14729" max="14729" width="0.88671875" style="1" customWidth="1"/>
    <col min="14730" max="14971" width="9.109375" style="1"/>
    <col min="14972" max="14972" width="2.109375" style="1" customWidth="1"/>
    <col min="14973" max="14974" width="2.33203125" style="1" customWidth="1"/>
    <col min="14975" max="14975" width="46.109375" style="1" customWidth="1"/>
    <col min="14976" max="14976" width="7.44140625" style="1" customWidth="1"/>
    <col min="14977" max="14977" width="0.88671875" style="1" customWidth="1"/>
    <col min="14978" max="14978" width="14.44140625" style="1" customWidth="1"/>
    <col min="14979" max="14979" width="0.88671875" style="1" customWidth="1"/>
    <col min="14980" max="14980" width="14.44140625" style="1" customWidth="1"/>
    <col min="14981" max="14981" width="0.88671875" style="1" customWidth="1"/>
    <col min="14982" max="14982" width="14.44140625" style="1" customWidth="1"/>
    <col min="14983" max="14983" width="0.88671875" style="1" customWidth="1"/>
    <col min="14984" max="14984" width="14.44140625" style="1" customWidth="1"/>
    <col min="14985" max="14985" width="0.88671875" style="1" customWidth="1"/>
    <col min="14986" max="15227" width="9.109375" style="1"/>
    <col min="15228" max="15228" width="2.109375" style="1" customWidth="1"/>
    <col min="15229" max="15230" width="2.33203125" style="1" customWidth="1"/>
    <col min="15231" max="15231" width="46.109375" style="1" customWidth="1"/>
    <col min="15232" max="15232" width="7.44140625" style="1" customWidth="1"/>
    <col min="15233" max="15233" width="0.88671875" style="1" customWidth="1"/>
    <col min="15234" max="15234" width="14.44140625" style="1" customWidth="1"/>
    <col min="15235" max="15235" width="0.88671875" style="1" customWidth="1"/>
    <col min="15236" max="15236" width="14.44140625" style="1" customWidth="1"/>
    <col min="15237" max="15237" width="0.88671875" style="1" customWidth="1"/>
    <col min="15238" max="15238" width="14.44140625" style="1" customWidth="1"/>
    <col min="15239" max="15239" width="0.88671875" style="1" customWidth="1"/>
    <col min="15240" max="15240" width="14.44140625" style="1" customWidth="1"/>
    <col min="15241" max="15241" width="0.88671875" style="1" customWidth="1"/>
    <col min="15242" max="15483" width="9.109375" style="1"/>
    <col min="15484" max="15484" width="2.109375" style="1" customWidth="1"/>
    <col min="15485" max="15486" width="2.33203125" style="1" customWidth="1"/>
    <col min="15487" max="15487" width="46.109375" style="1" customWidth="1"/>
    <col min="15488" max="15488" width="7.44140625" style="1" customWidth="1"/>
    <col min="15489" max="15489" width="0.88671875" style="1" customWidth="1"/>
    <col min="15490" max="15490" width="14.44140625" style="1" customWidth="1"/>
    <col min="15491" max="15491" width="0.88671875" style="1" customWidth="1"/>
    <col min="15492" max="15492" width="14.44140625" style="1" customWidth="1"/>
    <col min="15493" max="15493" width="0.88671875" style="1" customWidth="1"/>
    <col min="15494" max="15494" width="14.44140625" style="1" customWidth="1"/>
    <col min="15495" max="15495" width="0.88671875" style="1" customWidth="1"/>
    <col min="15496" max="15496" width="14.44140625" style="1" customWidth="1"/>
    <col min="15497" max="15497" width="0.88671875" style="1" customWidth="1"/>
    <col min="15498" max="15739" width="9.109375" style="1"/>
    <col min="15740" max="15740" width="2.109375" style="1" customWidth="1"/>
    <col min="15741" max="15742" width="2.33203125" style="1" customWidth="1"/>
    <col min="15743" max="15743" width="46.109375" style="1" customWidth="1"/>
    <col min="15744" max="15744" width="7.44140625" style="1" customWidth="1"/>
    <col min="15745" max="15745" width="0.88671875" style="1" customWidth="1"/>
    <col min="15746" max="15746" width="14.44140625" style="1" customWidth="1"/>
    <col min="15747" max="15747" width="0.88671875" style="1" customWidth="1"/>
    <col min="15748" max="15748" width="14.44140625" style="1" customWidth="1"/>
    <col min="15749" max="15749" width="0.88671875" style="1" customWidth="1"/>
    <col min="15750" max="15750" width="14.44140625" style="1" customWidth="1"/>
    <col min="15751" max="15751" width="0.88671875" style="1" customWidth="1"/>
    <col min="15752" max="15752" width="14.44140625" style="1" customWidth="1"/>
    <col min="15753" max="15753" width="0.88671875" style="1" customWidth="1"/>
    <col min="15754" max="15995" width="9.109375" style="1"/>
    <col min="15996" max="15996" width="2.109375" style="1" customWidth="1"/>
    <col min="15997" max="15998" width="2.33203125" style="1" customWidth="1"/>
    <col min="15999" max="15999" width="46.109375" style="1" customWidth="1"/>
    <col min="16000" max="16000" width="7.44140625" style="1" customWidth="1"/>
    <col min="16001" max="16001" width="0.88671875" style="1" customWidth="1"/>
    <col min="16002" max="16002" width="14.44140625" style="1" customWidth="1"/>
    <col min="16003" max="16003" width="0.88671875" style="1" customWidth="1"/>
    <col min="16004" max="16004" width="14.44140625" style="1" customWidth="1"/>
    <col min="16005" max="16005" width="0.88671875" style="1" customWidth="1"/>
    <col min="16006" max="16006" width="14.44140625" style="1" customWidth="1"/>
    <col min="16007" max="16007" width="0.88671875" style="1" customWidth="1"/>
    <col min="16008" max="16008" width="14.44140625" style="1" customWidth="1"/>
    <col min="16009" max="16009" width="0.88671875" style="1" customWidth="1"/>
    <col min="16010" max="16384" width="9.109375" style="1"/>
  </cols>
  <sheetData>
    <row r="1" spans="1:13" s="24" customFormat="1" ht="20.2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7" t="s">
        <v>62</v>
      </c>
    </row>
    <row r="2" spans="1:13" ht="20.25" customHeight="1">
      <c r="A2" s="2" t="s">
        <v>63</v>
      </c>
      <c r="M2" s="37" t="s">
        <v>64</v>
      </c>
    </row>
    <row r="3" spans="1:13" ht="20.25" customHeight="1">
      <c r="A3" s="38" t="s">
        <v>75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7.95" customHeight="1"/>
    <row r="5" spans="1:13" ht="20.25" customHeight="1">
      <c r="A5" s="2"/>
      <c r="G5" s="103" t="s">
        <v>3</v>
      </c>
      <c r="H5" s="103"/>
      <c r="I5" s="103"/>
      <c r="J5" s="103"/>
      <c r="K5" s="103"/>
      <c r="L5" s="103"/>
      <c r="M5" s="103"/>
    </row>
    <row r="6" spans="1:13" ht="20.25" customHeight="1">
      <c r="A6" s="2"/>
      <c r="E6" s="4"/>
      <c r="F6" s="4"/>
      <c r="G6" s="103" t="s">
        <v>4</v>
      </c>
      <c r="H6" s="103"/>
      <c r="I6" s="103"/>
      <c r="K6" s="104" t="s">
        <v>5</v>
      </c>
      <c r="L6" s="104"/>
      <c r="M6" s="104"/>
    </row>
    <row r="7" spans="1:13" ht="20.25" customHeight="1">
      <c r="E7" s="4"/>
      <c r="F7" s="4"/>
      <c r="G7" s="101">
        <v>2026</v>
      </c>
      <c r="H7" s="4"/>
      <c r="I7" s="101">
        <v>2025</v>
      </c>
      <c r="J7" s="4"/>
      <c r="K7" s="39">
        <v>2026</v>
      </c>
      <c r="L7" s="4"/>
      <c r="M7" s="39">
        <v>2025</v>
      </c>
    </row>
    <row r="8" spans="1:13" ht="7.2" customHeight="1">
      <c r="E8" s="4"/>
      <c r="G8" s="82"/>
      <c r="H8" s="83"/>
      <c r="I8" s="82"/>
      <c r="J8" s="83"/>
      <c r="K8" s="82"/>
      <c r="L8" s="83"/>
      <c r="M8" s="84"/>
    </row>
    <row r="9" spans="1:13" ht="20.25" customHeight="1">
      <c r="A9" s="1" t="s">
        <v>76</v>
      </c>
      <c r="E9" s="4"/>
      <c r="G9" s="14">
        <v>1593280</v>
      </c>
      <c r="H9" s="14"/>
      <c r="I9" s="14">
        <v>54171768</v>
      </c>
      <c r="J9" s="9"/>
      <c r="K9" s="14">
        <v>345791</v>
      </c>
      <c r="L9" s="9"/>
      <c r="M9" s="14">
        <v>5338005</v>
      </c>
    </row>
    <row r="10" spans="1:13" ht="20.25" customHeight="1">
      <c r="A10" s="1" t="s">
        <v>77</v>
      </c>
      <c r="E10" s="4"/>
      <c r="G10" s="85">
        <v>-5803769</v>
      </c>
      <c r="H10" s="14"/>
      <c r="I10" s="85">
        <v>-35677683</v>
      </c>
      <c r="J10" s="83"/>
      <c r="K10" s="85">
        <v>-4363740</v>
      </c>
      <c r="L10" s="83"/>
      <c r="M10" s="86">
        <v>-7534599</v>
      </c>
    </row>
    <row r="11" spans="1:13" ht="7.2" customHeight="1">
      <c r="E11" s="4"/>
      <c r="G11" s="82"/>
      <c r="H11" s="83"/>
      <c r="I11" s="82"/>
      <c r="J11" s="83"/>
      <c r="K11" s="82"/>
      <c r="L11" s="83"/>
      <c r="M11" s="84"/>
    </row>
    <row r="12" spans="1:13" ht="20.25" customHeight="1">
      <c r="A12" s="2" t="s">
        <v>78</v>
      </c>
      <c r="E12" s="4"/>
      <c r="G12" s="14">
        <v>-4210489</v>
      </c>
      <c r="H12" s="9"/>
      <c r="I12" s="14">
        <v>18494085</v>
      </c>
      <c r="J12" s="9"/>
      <c r="K12" s="14">
        <v>-4017949</v>
      </c>
      <c r="L12" s="9"/>
      <c r="M12" s="14">
        <v>-2196594</v>
      </c>
    </row>
    <row r="13" spans="1:13" ht="20.25" customHeight="1">
      <c r="A13" s="81" t="s">
        <v>79</v>
      </c>
      <c r="E13" s="4"/>
      <c r="G13" s="14">
        <v>922085</v>
      </c>
      <c r="H13" s="9"/>
      <c r="I13" s="77">
        <v>378815</v>
      </c>
      <c r="J13" s="9"/>
      <c r="K13" s="14">
        <v>1143096</v>
      </c>
      <c r="L13" s="9"/>
      <c r="M13" s="77">
        <v>401464</v>
      </c>
    </row>
    <row r="14" spans="1:13" ht="21.75" customHeight="1">
      <c r="A14" s="81" t="s">
        <v>80</v>
      </c>
      <c r="E14" s="4"/>
      <c r="G14" s="14">
        <v>-187484</v>
      </c>
      <c r="H14" s="9"/>
      <c r="I14" s="77">
        <v>-6774040</v>
      </c>
      <c r="J14" s="9"/>
      <c r="K14" s="14">
        <v>-89264</v>
      </c>
      <c r="L14" s="9"/>
      <c r="M14" s="77">
        <v>-97909</v>
      </c>
    </row>
    <row r="15" spans="1:13" ht="21.75" customHeight="1">
      <c r="A15" s="81" t="s">
        <v>65</v>
      </c>
      <c r="E15" s="4"/>
      <c r="G15" s="14">
        <v>-2103121</v>
      </c>
      <c r="H15" s="9"/>
      <c r="I15" s="77">
        <v>-5787391</v>
      </c>
      <c r="J15" s="9"/>
      <c r="K15" s="14">
        <v>-3417211</v>
      </c>
      <c r="L15" s="9"/>
      <c r="M15" s="77">
        <v>-5232568</v>
      </c>
    </row>
    <row r="16" spans="1:13" ht="21.75" customHeight="1">
      <c r="A16" s="81" t="s">
        <v>81</v>
      </c>
      <c r="E16" s="4"/>
      <c r="G16" s="14">
        <v>-2677448</v>
      </c>
      <c r="H16" s="9"/>
      <c r="I16" s="14">
        <v>0</v>
      </c>
      <c r="J16" s="9"/>
      <c r="K16" s="14">
        <v>-5836999</v>
      </c>
      <c r="L16" s="9"/>
      <c r="M16" s="14">
        <v>0</v>
      </c>
    </row>
    <row r="17" spans="1:13" ht="21.75" customHeight="1">
      <c r="A17" s="81" t="s">
        <v>82</v>
      </c>
      <c r="E17" s="4"/>
      <c r="G17" s="14">
        <v>1517776</v>
      </c>
      <c r="H17" s="9"/>
      <c r="I17" s="77">
        <v>-63304</v>
      </c>
      <c r="J17" s="9"/>
      <c r="K17" s="75">
        <v>1274812</v>
      </c>
      <c r="L17" s="9"/>
      <c r="M17" s="77">
        <v>-63026</v>
      </c>
    </row>
    <row r="18" spans="1:13" ht="23.7" customHeight="1">
      <c r="A18" s="2" t="s">
        <v>66</v>
      </c>
      <c r="E18" s="4"/>
      <c r="G18" s="54">
        <v>-6738681</v>
      </c>
      <c r="I18" s="54">
        <v>6248165</v>
      </c>
      <c r="K18" s="54">
        <v>-10943515</v>
      </c>
      <c r="M18" s="54">
        <v>-7188633</v>
      </c>
    </row>
    <row r="19" spans="1:13" ht="6" customHeight="1">
      <c r="B19" s="81"/>
      <c r="E19" s="40"/>
      <c r="G19" s="14"/>
      <c r="H19" s="9"/>
      <c r="I19" s="14"/>
      <c r="J19" s="9"/>
      <c r="K19" s="14"/>
      <c r="L19" s="9"/>
      <c r="M19" s="14"/>
    </row>
    <row r="20" spans="1:13" ht="22.5" customHeight="1">
      <c r="A20" s="1" t="s">
        <v>67</v>
      </c>
      <c r="E20" s="4"/>
      <c r="G20" s="14">
        <v>0</v>
      </c>
      <c r="H20" s="42"/>
      <c r="I20" s="14">
        <v>0</v>
      </c>
      <c r="J20" s="42"/>
      <c r="K20" s="42">
        <v>1260703</v>
      </c>
      <c r="L20" s="42"/>
      <c r="M20" s="42">
        <v>1804726</v>
      </c>
    </row>
    <row r="21" spans="1:13">
      <c r="A21" s="81" t="s">
        <v>68</v>
      </c>
      <c r="E21" s="4"/>
      <c r="G21" s="14">
        <v>-197678</v>
      </c>
      <c r="H21" s="42"/>
      <c r="I21" s="14">
        <v>-621442</v>
      </c>
      <c r="J21" s="42"/>
      <c r="K21" s="14">
        <v>-206554</v>
      </c>
      <c r="L21" s="42"/>
      <c r="M21" s="14">
        <v>-633277</v>
      </c>
    </row>
    <row r="22" spans="1:13" ht="19.2" customHeight="1">
      <c r="A22" s="81" t="s">
        <v>150</v>
      </c>
      <c r="E22" s="40"/>
      <c r="G22" s="41">
        <v>0</v>
      </c>
      <c r="I22" s="78">
        <v>-426529</v>
      </c>
      <c r="J22" s="9"/>
      <c r="K22" s="41">
        <v>0</v>
      </c>
      <c r="M22" s="78">
        <v>0</v>
      </c>
    </row>
    <row r="23" spans="1:13" ht="22.2">
      <c r="A23" s="2" t="s">
        <v>144</v>
      </c>
      <c r="E23" s="40"/>
      <c r="G23" s="14">
        <v>-6936359</v>
      </c>
      <c r="H23" s="9"/>
      <c r="I23" s="14">
        <v>5200194</v>
      </c>
      <c r="J23" s="9"/>
      <c r="K23" s="14">
        <v>-9889366</v>
      </c>
      <c r="L23" s="9"/>
      <c r="M23" s="14">
        <v>-6017184</v>
      </c>
    </row>
    <row r="24" spans="1:13">
      <c r="A24" s="81" t="s">
        <v>145</v>
      </c>
      <c r="E24" s="40"/>
      <c r="G24" s="41">
        <v>0</v>
      </c>
      <c r="I24" s="41">
        <v>-1170031</v>
      </c>
      <c r="K24" s="41">
        <v>0</v>
      </c>
      <c r="M24" s="41">
        <v>0</v>
      </c>
    </row>
    <row r="25" spans="1:13" ht="20.25" customHeight="1">
      <c r="A25" s="2" t="s">
        <v>114</v>
      </c>
      <c r="E25" s="40"/>
      <c r="G25" s="9">
        <v>-6936359</v>
      </c>
      <c r="H25" s="9"/>
      <c r="I25" s="9">
        <v>4030163</v>
      </c>
      <c r="J25" s="14"/>
      <c r="K25" s="9">
        <v>-9889366</v>
      </c>
      <c r="L25" s="14"/>
      <c r="M25" s="9">
        <v>-6017184</v>
      </c>
    </row>
    <row r="26" spans="1:13" ht="3.75" customHeight="1">
      <c r="E26" s="40"/>
      <c r="G26" s="14"/>
      <c r="H26" s="9"/>
      <c r="I26" s="14"/>
      <c r="J26" s="9"/>
      <c r="K26" s="14"/>
      <c r="L26" s="9"/>
      <c r="M26" s="14"/>
    </row>
    <row r="27" spans="1:13" ht="22.2">
      <c r="A27" s="2" t="s">
        <v>83</v>
      </c>
      <c r="E27" s="4"/>
      <c r="G27" s="14"/>
      <c r="H27" s="9"/>
      <c r="I27" s="14"/>
      <c r="J27" s="9"/>
      <c r="K27" s="14"/>
      <c r="L27" s="9"/>
      <c r="M27" s="14"/>
    </row>
    <row r="28" spans="1:13" ht="4.5" customHeight="1">
      <c r="A28" s="2"/>
      <c r="E28" s="4"/>
      <c r="G28" s="4"/>
      <c r="H28" s="4"/>
      <c r="I28" s="4"/>
      <c r="J28" s="4"/>
      <c r="K28" s="4"/>
      <c r="L28" s="4"/>
      <c r="M28" s="4"/>
    </row>
    <row r="29" spans="1:13" ht="20.25" customHeight="1">
      <c r="A29" s="2"/>
      <c r="B29" s="87" t="s">
        <v>146</v>
      </c>
      <c r="E29" s="4"/>
      <c r="G29" s="9"/>
      <c r="H29" s="9"/>
      <c r="J29" s="9"/>
      <c r="K29" s="9"/>
      <c r="L29" s="9"/>
      <c r="M29" s="9"/>
    </row>
    <row r="30" spans="1:13" ht="20.25" customHeight="1">
      <c r="C30" s="81" t="s">
        <v>151</v>
      </c>
      <c r="E30" s="40"/>
      <c r="G30" s="41">
        <v>-1479899</v>
      </c>
      <c r="H30" s="9"/>
      <c r="I30" s="41">
        <v>-621676</v>
      </c>
      <c r="J30" s="9"/>
      <c r="K30" s="41">
        <v>0</v>
      </c>
      <c r="L30" s="9"/>
      <c r="M30" s="41">
        <v>0</v>
      </c>
    </row>
    <row r="31" spans="1:13" ht="3.6" customHeight="1">
      <c r="E31" s="40"/>
      <c r="G31" s="14"/>
      <c r="H31" s="9"/>
      <c r="J31" s="9"/>
      <c r="K31" s="14"/>
      <c r="L31" s="9"/>
      <c r="M31" s="61"/>
    </row>
    <row r="32" spans="1:13" ht="20.25" customHeight="1" thickBot="1">
      <c r="A32" s="2" t="s">
        <v>73</v>
      </c>
      <c r="E32" s="4"/>
      <c r="G32" s="74">
        <v>-8416258</v>
      </c>
      <c r="H32" s="10"/>
      <c r="I32" s="74">
        <v>3408487</v>
      </c>
      <c r="J32" s="10"/>
      <c r="K32" s="74">
        <v>-9889366</v>
      </c>
      <c r="L32" s="10"/>
      <c r="M32" s="74">
        <v>-6017184</v>
      </c>
    </row>
    <row r="33" spans="1:13" ht="4.2" customHeight="1" thickTop="1">
      <c r="A33" s="52"/>
      <c r="E33" s="4"/>
      <c r="G33" s="10"/>
      <c r="H33" s="10"/>
      <c r="I33" s="10"/>
      <c r="J33" s="10"/>
      <c r="K33" s="10"/>
      <c r="L33" s="10"/>
      <c r="M33" s="10"/>
    </row>
    <row r="34" spans="1:13" ht="21" customHeight="1">
      <c r="A34" s="2" t="s">
        <v>69</v>
      </c>
      <c r="B34" s="11"/>
      <c r="E34" s="4"/>
      <c r="G34" s="9"/>
      <c r="H34" s="9"/>
      <c r="I34" s="9"/>
      <c r="J34" s="9"/>
      <c r="K34" s="9"/>
      <c r="L34" s="42"/>
      <c r="M34" s="9"/>
    </row>
    <row r="35" spans="1:13" ht="21" customHeight="1">
      <c r="B35" s="1" t="s">
        <v>147</v>
      </c>
      <c r="E35" s="4"/>
      <c r="G35" s="9">
        <v>-6936359</v>
      </c>
      <c r="H35" s="9"/>
      <c r="I35" s="9">
        <v>4030163</v>
      </c>
      <c r="J35" s="9"/>
      <c r="K35" s="9">
        <v>-9889366</v>
      </c>
      <c r="L35" s="42"/>
      <c r="M35" s="9">
        <v>-6017184</v>
      </c>
    </row>
    <row r="36" spans="1:13" ht="21" customHeight="1">
      <c r="B36" s="1" t="s">
        <v>71</v>
      </c>
      <c r="E36" s="4"/>
      <c r="G36" s="9">
        <v>0</v>
      </c>
      <c r="H36" s="9"/>
      <c r="I36" s="9">
        <v>0</v>
      </c>
      <c r="J36" s="9"/>
      <c r="K36" s="9">
        <v>0</v>
      </c>
      <c r="L36" s="42"/>
      <c r="M36" s="9">
        <v>0</v>
      </c>
    </row>
    <row r="37" spans="1:13" ht="21" customHeight="1" thickBot="1">
      <c r="A37" s="2" t="s">
        <v>84</v>
      </c>
      <c r="B37" s="11"/>
      <c r="E37" s="4"/>
      <c r="G37" s="45">
        <v>-6936359</v>
      </c>
      <c r="H37" s="9"/>
      <c r="I37" s="45">
        <v>4030163</v>
      </c>
      <c r="J37" s="9"/>
      <c r="K37" s="45">
        <v>-9889366</v>
      </c>
      <c r="L37" s="42"/>
      <c r="M37" s="45">
        <v>-6017184</v>
      </c>
    </row>
    <row r="38" spans="1:13" ht="5.25" customHeight="1" thickTop="1">
      <c r="B38" s="11"/>
      <c r="E38" s="4"/>
      <c r="G38" s="9"/>
      <c r="H38" s="9"/>
      <c r="I38" s="9"/>
      <c r="J38" s="9"/>
      <c r="K38" s="9"/>
      <c r="L38" s="42"/>
      <c r="M38" s="9"/>
    </row>
    <row r="39" spans="1:13" ht="21" customHeight="1">
      <c r="A39" s="2" t="s">
        <v>72</v>
      </c>
      <c r="B39" s="11"/>
      <c r="E39" s="4"/>
      <c r="G39" s="9"/>
      <c r="H39" s="9"/>
      <c r="I39" s="9"/>
      <c r="J39" s="9"/>
      <c r="K39" s="9"/>
      <c r="L39" s="42"/>
      <c r="M39" s="9"/>
    </row>
    <row r="40" spans="1:13" ht="21" customHeight="1">
      <c r="B40" s="1" t="s">
        <v>147</v>
      </c>
      <c r="E40" s="4"/>
      <c r="G40" s="9">
        <v>-8416258</v>
      </c>
      <c r="H40" s="9"/>
      <c r="I40" s="9">
        <v>3408487</v>
      </c>
      <c r="J40" s="9"/>
      <c r="K40" s="9">
        <v>-9889366</v>
      </c>
      <c r="L40" s="42"/>
      <c r="M40" s="9">
        <v>-6017184</v>
      </c>
    </row>
    <row r="41" spans="1:13" ht="21" customHeight="1">
      <c r="B41" s="1" t="s">
        <v>71</v>
      </c>
      <c r="E41" s="4"/>
      <c r="G41" s="9">
        <v>0</v>
      </c>
      <c r="H41" s="9"/>
      <c r="I41" s="9">
        <v>0</v>
      </c>
      <c r="J41" s="9"/>
      <c r="K41" s="9">
        <v>0</v>
      </c>
      <c r="L41" s="42"/>
      <c r="M41" s="9">
        <v>0</v>
      </c>
    </row>
    <row r="42" spans="1:13" ht="21" customHeight="1" thickBot="1">
      <c r="A42" s="2" t="s">
        <v>73</v>
      </c>
      <c r="B42" s="11"/>
      <c r="E42" s="4"/>
      <c r="G42" s="45">
        <v>-8416258</v>
      </c>
      <c r="H42" s="9"/>
      <c r="I42" s="45">
        <v>3408487</v>
      </c>
      <c r="J42" s="9"/>
      <c r="K42" s="45">
        <v>-9889366</v>
      </c>
      <c r="L42" s="42"/>
      <c r="M42" s="45">
        <v>-6017184</v>
      </c>
    </row>
    <row r="43" spans="1:13" ht="20.25" customHeight="1" thickTop="1">
      <c r="A43" s="2" t="s">
        <v>148</v>
      </c>
      <c r="B43" s="43"/>
      <c r="C43" s="43"/>
      <c r="E43" s="4"/>
      <c r="G43" s="10"/>
      <c r="H43" s="10"/>
      <c r="I43" s="44"/>
      <c r="J43" s="10"/>
      <c r="K43" s="10"/>
      <c r="L43" s="10"/>
      <c r="M43" s="44"/>
    </row>
    <row r="44" spans="1:13" ht="3.6" customHeight="1">
      <c r="A44" s="2"/>
      <c r="B44" s="11"/>
      <c r="E44" s="4"/>
      <c r="G44" s="10"/>
      <c r="H44" s="10"/>
      <c r="I44" s="10"/>
      <c r="J44" s="10"/>
      <c r="K44" s="10"/>
      <c r="L44" s="10"/>
      <c r="M44" s="10"/>
    </row>
    <row r="45" spans="1:13" ht="16.5" customHeight="1">
      <c r="B45" s="1" t="s">
        <v>149</v>
      </c>
      <c r="D45" s="62"/>
      <c r="E45" s="4"/>
      <c r="G45" s="80">
        <v>-1.2E-2</v>
      </c>
      <c r="H45" s="76"/>
      <c r="I45" s="80">
        <v>7.0000000000000001E-3</v>
      </c>
      <c r="J45" s="76"/>
      <c r="K45" s="80">
        <v>-1.6E-2</v>
      </c>
      <c r="L45" s="76"/>
      <c r="M45" s="80">
        <v>-0.01</v>
      </c>
    </row>
    <row r="46" spans="1:13" ht="22.2">
      <c r="A46" s="2"/>
      <c r="B46" s="11"/>
      <c r="E46" s="4"/>
    </row>
    <row r="47" spans="1:13" ht="22.2">
      <c r="A47" s="2"/>
      <c r="B47" s="11"/>
      <c r="E47" s="4"/>
      <c r="G47" s="27"/>
      <c r="H47" s="76"/>
      <c r="I47" s="27"/>
      <c r="J47" s="76"/>
      <c r="K47" s="27"/>
      <c r="L47" s="76"/>
      <c r="M47" s="27"/>
    </row>
    <row r="48" spans="1:13" ht="22.2">
      <c r="A48" s="2"/>
      <c r="B48" s="11"/>
      <c r="E48" s="4"/>
      <c r="G48" s="27"/>
      <c r="H48" s="76"/>
      <c r="I48" s="27"/>
      <c r="J48" s="76"/>
      <c r="K48" s="27"/>
      <c r="L48" s="76"/>
      <c r="M48" s="27"/>
    </row>
    <row r="49" spans="1:13" ht="22.2">
      <c r="A49" s="2"/>
      <c r="B49" s="11"/>
      <c r="E49" s="4"/>
      <c r="G49" s="27"/>
      <c r="H49" s="76"/>
      <c r="I49" s="27"/>
      <c r="J49" s="76"/>
      <c r="K49" s="27"/>
      <c r="L49" s="76"/>
      <c r="M49" s="27"/>
    </row>
    <row r="50" spans="1:13">
      <c r="E50" s="40"/>
      <c r="G50" s="14"/>
      <c r="H50" s="14"/>
      <c r="I50" s="14"/>
      <c r="J50" s="14"/>
      <c r="K50" s="14"/>
      <c r="L50" s="14"/>
      <c r="M50" s="14"/>
    </row>
    <row r="51" spans="1:13" ht="22.2">
      <c r="A51" s="2"/>
      <c r="B51" s="11"/>
      <c r="E51" s="4"/>
      <c r="G51" s="27"/>
      <c r="H51" s="76"/>
      <c r="I51" s="27"/>
      <c r="J51" s="76"/>
      <c r="K51" s="27"/>
      <c r="L51" s="76"/>
      <c r="M51" s="27"/>
    </row>
    <row r="52" spans="1:13" ht="22.2">
      <c r="A52" s="2"/>
      <c r="B52" s="11"/>
      <c r="E52" s="4"/>
      <c r="G52" s="27"/>
      <c r="H52" s="76"/>
      <c r="I52" s="27"/>
      <c r="J52" s="76"/>
      <c r="K52" s="27"/>
      <c r="L52" s="76"/>
      <c r="M52" s="27"/>
    </row>
    <row r="53" spans="1:13" ht="22.2">
      <c r="A53" s="2"/>
      <c r="B53" s="11"/>
      <c r="E53" s="4"/>
      <c r="G53" s="27"/>
      <c r="H53" s="76"/>
      <c r="I53" s="27"/>
      <c r="J53" s="76"/>
      <c r="K53" s="27"/>
      <c r="L53" s="76"/>
      <c r="M53" s="27"/>
    </row>
    <row r="54" spans="1:13" ht="13.8" customHeight="1">
      <c r="A54" s="2"/>
      <c r="E54" s="4"/>
      <c r="G54" s="47"/>
      <c r="H54" s="46"/>
      <c r="I54" s="47"/>
      <c r="J54" s="46"/>
      <c r="K54" s="47"/>
      <c r="L54" s="46"/>
      <c r="M54" s="47"/>
    </row>
    <row r="55" spans="1:13">
      <c r="A55" s="18" t="s">
        <v>31</v>
      </c>
      <c r="B55" s="18"/>
      <c r="C55" s="18"/>
      <c r="D55" s="18"/>
      <c r="E55" s="18"/>
      <c r="F55" s="18"/>
      <c r="G55" s="48"/>
      <c r="H55" s="18"/>
      <c r="I55" s="18"/>
      <c r="J55" s="18"/>
      <c r="K55" s="48"/>
      <c r="L55" s="18"/>
      <c r="M55" s="48" t="s">
        <v>74</v>
      </c>
    </row>
  </sheetData>
  <mergeCells count="3">
    <mergeCell ref="G5:M5"/>
    <mergeCell ref="G6:I6"/>
    <mergeCell ref="K6:M6"/>
  </mergeCells>
  <pageMargins left="0.59055118110236227" right="0.19685039370078741" top="0.35433070866141736" bottom="0.19685039370078741" header="0.19685039370078741" footer="0.19685039370078741"/>
  <pageSetup paperSize="9" scale="80" orientation="portrait" r:id="rId1"/>
  <ignoredErrors>
    <ignoredError sqref="H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2FF50-01F6-41FB-8CD4-523DB0F2E394}">
  <sheetPr>
    <tabColor theme="4" tint="0.79998168889431442"/>
  </sheetPr>
  <dimension ref="A1:O30"/>
  <sheetViews>
    <sheetView zoomScaleNormal="100" zoomScaleSheetLayoutView="110" workbookViewId="0"/>
  </sheetViews>
  <sheetFormatPr defaultColWidth="9.109375" defaultRowHeight="21.6"/>
  <cols>
    <col min="1" max="1" width="2.33203125" style="1" customWidth="1"/>
    <col min="2" max="2" width="46.6640625" style="1" customWidth="1"/>
    <col min="3" max="3" width="8.109375" style="1" customWidth="1"/>
    <col min="4" max="4" width="1" style="1" customWidth="1"/>
    <col min="5" max="5" width="15.6640625" style="1" customWidth="1"/>
    <col min="6" max="6" width="1" style="1" customWidth="1"/>
    <col min="7" max="7" width="15.6640625" style="1" customWidth="1"/>
    <col min="8" max="8" width="0.88671875" style="1" customWidth="1"/>
    <col min="9" max="9" width="13.6640625" style="1" customWidth="1"/>
    <col min="10" max="10" width="1" style="1" customWidth="1"/>
    <col min="11" max="11" width="13.6640625" style="1" customWidth="1"/>
    <col min="12" max="12" width="1" style="1" customWidth="1"/>
    <col min="13" max="13" width="22.21875" style="1" customWidth="1"/>
    <col min="14" max="14" width="1" style="1" customWidth="1"/>
    <col min="15" max="15" width="12.109375" style="1" customWidth="1"/>
    <col min="16" max="182" width="9.109375" style="1"/>
    <col min="183" max="183" width="2.33203125" style="1" customWidth="1"/>
    <col min="184" max="184" width="34.44140625" style="1" customWidth="1"/>
    <col min="185" max="185" width="7.44140625" style="1" customWidth="1"/>
    <col min="186" max="186" width="0.88671875" style="1" customWidth="1"/>
    <col min="187" max="187" width="15.88671875" style="1" customWidth="1"/>
    <col min="188" max="188" width="0.88671875" style="1" customWidth="1"/>
    <col min="189" max="189" width="15.44140625" style="1" customWidth="1"/>
    <col min="190" max="190" width="0.88671875" style="1" customWidth="1"/>
    <col min="191" max="194" width="9.109375" style="1" customWidth="1"/>
    <col min="195" max="195" width="14" style="1" customWidth="1"/>
    <col min="196" max="196" width="0.88671875" style="1" customWidth="1"/>
    <col min="197" max="197" width="14.88671875" style="1" customWidth="1"/>
    <col min="198" max="198" width="0.88671875" style="1" customWidth="1"/>
    <col min="199" max="199" width="16.44140625" style="1" customWidth="1"/>
    <col min="200" max="200" width="0.88671875" style="1" customWidth="1"/>
    <col min="201" max="201" width="18.33203125" style="1" customWidth="1"/>
    <col min="202" max="202" width="0.88671875" style="1" customWidth="1"/>
    <col min="203" max="203" width="15.44140625" style="1" customWidth="1"/>
    <col min="204" max="204" width="0.88671875" style="1" customWidth="1"/>
    <col min="205" max="205" width="14.33203125" style="1" customWidth="1"/>
    <col min="206" max="206" width="0.88671875" style="1" customWidth="1"/>
    <col min="207" max="207" width="15" style="1" customWidth="1"/>
    <col min="208" max="208" width="0.88671875" style="1" customWidth="1"/>
    <col min="209" max="209" width="12.44140625" style="1" bestFit="1" customWidth="1"/>
    <col min="210" max="438" width="9.109375" style="1"/>
    <col min="439" max="439" width="2.33203125" style="1" customWidth="1"/>
    <col min="440" max="440" width="34.44140625" style="1" customWidth="1"/>
    <col min="441" max="441" width="7.44140625" style="1" customWidth="1"/>
    <col min="442" max="442" width="0.88671875" style="1" customWidth="1"/>
    <col min="443" max="443" width="15.88671875" style="1" customWidth="1"/>
    <col min="444" max="444" width="0.88671875" style="1" customWidth="1"/>
    <col min="445" max="445" width="15.44140625" style="1" customWidth="1"/>
    <col min="446" max="446" width="0.88671875" style="1" customWidth="1"/>
    <col min="447" max="450" width="9.109375" style="1" customWidth="1"/>
    <col min="451" max="451" width="14" style="1" customWidth="1"/>
    <col min="452" max="452" width="0.88671875" style="1" customWidth="1"/>
    <col min="453" max="453" width="14.88671875" style="1" customWidth="1"/>
    <col min="454" max="454" width="0.88671875" style="1" customWidth="1"/>
    <col min="455" max="455" width="16.44140625" style="1" customWidth="1"/>
    <col min="456" max="456" width="0.88671875" style="1" customWidth="1"/>
    <col min="457" max="457" width="18.33203125" style="1" customWidth="1"/>
    <col min="458" max="458" width="0.88671875" style="1" customWidth="1"/>
    <col min="459" max="459" width="15.44140625" style="1" customWidth="1"/>
    <col min="460" max="460" width="0.88671875" style="1" customWidth="1"/>
    <col min="461" max="461" width="14.33203125" style="1" customWidth="1"/>
    <col min="462" max="462" width="0.88671875" style="1" customWidth="1"/>
    <col min="463" max="463" width="15" style="1" customWidth="1"/>
    <col min="464" max="464" width="0.88671875" style="1" customWidth="1"/>
    <col min="465" max="465" width="12.44140625" style="1" bestFit="1" customWidth="1"/>
    <col min="466" max="694" width="9.109375" style="1"/>
    <col min="695" max="695" width="2.33203125" style="1" customWidth="1"/>
    <col min="696" max="696" width="34.44140625" style="1" customWidth="1"/>
    <col min="697" max="697" width="7.44140625" style="1" customWidth="1"/>
    <col min="698" max="698" width="0.88671875" style="1" customWidth="1"/>
    <col min="699" max="699" width="15.88671875" style="1" customWidth="1"/>
    <col min="700" max="700" width="0.88671875" style="1" customWidth="1"/>
    <col min="701" max="701" width="15.44140625" style="1" customWidth="1"/>
    <col min="702" max="702" width="0.88671875" style="1" customWidth="1"/>
    <col min="703" max="706" width="9.109375" style="1" customWidth="1"/>
    <col min="707" max="707" width="14" style="1" customWidth="1"/>
    <col min="708" max="708" width="0.88671875" style="1" customWidth="1"/>
    <col min="709" max="709" width="14.88671875" style="1" customWidth="1"/>
    <col min="710" max="710" width="0.88671875" style="1" customWidth="1"/>
    <col min="711" max="711" width="16.44140625" style="1" customWidth="1"/>
    <col min="712" max="712" width="0.88671875" style="1" customWidth="1"/>
    <col min="713" max="713" width="18.33203125" style="1" customWidth="1"/>
    <col min="714" max="714" width="0.88671875" style="1" customWidth="1"/>
    <col min="715" max="715" width="15.44140625" style="1" customWidth="1"/>
    <col min="716" max="716" width="0.88671875" style="1" customWidth="1"/>
    <col min="717" max="717" width="14.33203125" style="1" customWidth="1"/>
    <col min="718" max="718" width="0.88671875" style="1" customWidth="1"/>
    <col min="719" max="719" width="15" style="1" customWidth="1"/>
    <col min="720" max="720" width="0.88671875" style="1" customWidth="1"/>
    <col min="721" max="721" width="12.44140625" style="1" bestFit="1" customWidth="1"/>
    <col min="722" max="950" width="9.109375" style="1"/>
    <col min="951" max="951" width="2.33203125" style="1" customWidth="1"/>
    <col min="952" max="952" width="34.44140625" style="1" customWidth="1"/>
    <col min="953" max="953" width="7.44140625" style="1" customWidth="1"/>
    <col min="954" max="954" width="0.88671875" style="1" customWidth="1"/>
    <col min="955" max="955" width="15.88671875" style="1" customWidth="1"/>
    <col min="956" max="956" width="0.88671875" style="1" customWidth="1"/>
    <col min="957" max="957" width="15.44140625" style="1" customWidth="1"/>
    <col min="958" max="958" width="0.88671875" style="1" customWidth="1"/>
    <col min="959" max="962" width="9.109375" style="1" customWidth="1"/>
    <col min="963" max="963" width="14" style="1" customWidth="1"/>
    <col min="964" max="964" width="0.88671875" style="1" customWidth="1"/>
    <col min="965" max="965" width="14.88671875" style="1" customWidth="1"/>
    <col min="966" max="966" width="0.88671875" style="1" customWidth="1"/>
    <col min="967" max="967" width="16.44140625" style="1" customWidth="1"/>
    <col min="968" max="968" width="0.88671875" style="1" customWidth="1"/>
    <col min="969" max="969" width="18.33203125" style="1" customWidth="1"/>
    <col min="970" max="970" width="0.88671875" style="1" customWidth="1"/>
    <col min="971" max="971" width="15.44140625" style="1" customWidth="1"/>
    <col min="972" max="972" width="0.88671875" style="1" customWidth="1"/>
    <col min="973" max="973" width="14.33203125" style="1" customWidth="1"/>
    <col min="974" max="974" width="0.88671875" style="1" customWidth="1"/>
    <col min="975" max="975" width="15" style="1" customWidth="1"/>
    <col min="976" max="976" width="0.88671875" style="1" customWidth="1"/>
    <col min="977" max="977" width="12.44140625" style="1" bestFit="1" customWidth="1"/>
    <col min="978" max="1206" width="9.109375" style="1"/>
    <col min="1207" max="1207" width="2.33203125" style="1" customWidth="1"/>
    <col min="1208" max="1208" width="34.44140625" style="1" customWidth="1"/>
    <col min="1209" max="1209" width="7.44140625" style="1" customWidth="1"/>
    <col min="1210" max="1210" width="0.88671875" style="1" customWidth="1"/>
    <col min="1211" max="1211" width="15.88671875" style="1" customWidth="1"/>
    <col min="1212" max="1212" width="0.88671875" style="1" customWidth="1"/>
    <col min="1213" max="1213" width="15.44140625" style="1" customWidth="1"/>
    <col min="1214" max="1214" width="0.88671875" style="1" customWidth="1"/>
    <col min="1215" max="1218" width="9.109375" style="1" customWidth="1"/>
    <col min="1219" max="1219" width="14" style="1" customWidth="1"/>
    <col min="1220" max="1220" width="0.88671875" style="1" customWidth="1"/>
    <col min="1221" max="1221" width="14.88671875" style="1" customWidth="1"/>
    <col min="1222" max="1222" width="0.88671875" style="1" customWidth="1"/>
    <col min="1223" max="1223" width="16.44140625" style="1" customWidth="1"/>
    <col min="1224" max="1224" width="0.88671875" style="1" customWidth="1"/>
    <col min="1225" max="1225" width="18.33203125" style="1" customWidth="1"/>
    <col min="1226" max="1226" width="0.88671875" style="1" customWidth="1"/>
    <col min="1227" max="1227" width="15.44140625" style="1" customWidth="1"/>
    <col min="1228" max="1228" width="0.88671875" style="1" customWidth="1"/>
    <col min="1229" max="1229" width="14.33203125" style="1" customWidth="1"/>
    <col min="1230" max="1230" width="0.88671875" style="1" customWidth="1"/>
    <col min="1231" max="1231" width="15" style="1" customWidth="1"/>
    <col min="1232" max="1232" width="0.88671875" style="1" customWidth="1"/>
    <col min="1233" max="1233" width="12.44140625" style="1" bestFit="1" customWidth="1"/>
    <col min="1234" max="1462" width="9.109375" style="1"/>
    <col min="1463" max="1463" width="2.33203125" style="1" customWidth="1"/>
    <col min="1464" max="1464" width="34.44140625" style="1" customWidth="1"/>
    <col min="1465" max="1465" width="7.44140625" style="1" customWidth="1"/>
    <col min="1466" max="1466" width="0.88671875" style="1" customWidth="1"/>
    <col min="1467" max="1467" width="15.88671875" style="1" customWidth="1"/>
    <col min="1468" max="1468" width="0.88671875" style="1" customWidth="1"/>
    <col min="1469" max="1469" width="15.44140625" style="1" customWidth="1"/>
    <col min="1470" max="1470" width="0.88671875" style="1" customWidth="1"/>
    <col min="1471" max="1474" width="9.109375" style="1" customWidth="1"/>
    <col min="1475" max="1475" width="14" style="1" customWidth="1"/>
    <col min="1476" max="1476" width="0.88671875" style="1" customWidth="1"/>
    <col min="1477" max="1477" width="14.88671875" style="1" customWidth="1"/>
    <col min="1478" max="1478" width="0.88671875" style="1" customWidth="1"/>
    <col min="1479" max="1479" width="16.44140625" style="1" customWidth="1"/>
    <col min="1480" max="1480" width="0.88671875" style="1" customWidth="1"/>
    <col min="1481" max="1481" width="18.33203125" style="1" customWidth="1"/>
    <col min="1482" max="1482" width="0.88671875" style="1" customWidth="1"/>
    <col min="1483" max="1483" width="15.44140625" style="1" customWidth="1"/>
    <col min="1484" max="1484" width="0.88671875" style="1" customWidth="1"/>
    <col min="1485" max="1485" width="14.33203125" style="1" customWidth="1"/>
    <col min="1486" max="1486" width="0.88671875" style="1" customWidth="1"/>
    <col min="1487" max="1487" width="15" style="1" customWidth="1"/>
    <col min="1488" max="1488" width="0.88671875" style="1" customWidth="1"/>
    <col min="1489" max="1489" width="12.44140625" style="1" bestFit="1" customWidth="1"/>
    <col min="1490" max="1718" width="9.109375" style="1"/>
    <col min="1719" max="1719" width="2.33203125" style="1" customWidth="1"/>
    <col min="1720" max="1720" width="34.44140625" style="1" customWidth="1"/>
    <col min="1721" max="1721" width="7.44140625" style="1" customWidth="1"/>
    <col min="1722" max="1722" width="0.88671875" style="1" customWidth="1"/>
    <col min="1723" max="1723" width="15.88671875" style="1" customWidth="1"/>
    <col min="1724" max="1724" width="0.88671875" style="1" customWidth="1"/>
    <col min="1725" max="1725" width="15.44140625" style="1" customWidth="1"/>
    <col min="1726" max="1726" width="0.88671875" style="1" customWidth="1"/>
    <col min="1727" max="1730" width="9.109375" style="1" customWidth="1"/>
    <col min="1731" max="1731" width="14" style="1" customWidth="1"/>
    <col min="1732" max="1732" width="0.88671875" style="1" customWidth="1"/>
    <col min="1733" max="1733" width="14.88671875" style="1" customWidth="1"/>
    <col min="1734" max="1734" width="0.88671875" style="1" customWidth="1"/>
    <col min="1735" max="1735" width="16.44140625" style="1" customWidth="1"/>
    <col min="1736" max="1736" width="0.88671875" style="1" customWidth="1"/>
    <col min="1737" max="1737" width="18.33203125" style="1" customWidth="1"/>
    <col min="1738" max="1738" width="0.88671875" style="1" customWidth="1"/>
    <col min="1739" max="1739" width="15.44140625" style="1" customWidth="1"/>
    <col min="1740" max="1740" width="0.88671875" style="1" customWidth="1"/>
    <col min="1741" max="1741" width="14.33203125" style="1" customWidth="1"/>
    <col min="1742" max="1742" width="0.88671875" style="1" customWidth="1"/>
    <col min="1743" max="1743" width="15" style="1" customWidth="1"/>
    <col min="1744" max="1744" width="0.88671875" style="1" customWidth="1"/>
    <col min="1745" max="1745" width="12.44140625" style="1" bestFit="1" customWidth="1"/>
    <col min="1746" max="1974" width="9.109375" style="1"/>
    <col min="1975" max="1975" width="2.33203125" style="1" customWidth="1"/>
    <col min="1976" max="1976" width="34.44140625" style="1" customWidth="1"/>
    <col min="1977" max="1977" width="7.44140625" style="1" customWidth="1"/>
    <col min="1978" max="1978" width="0.88671875" style="1" customWidth="1"/>
    <col min="1979" max="1979" width="15.88671875" style="1" customWidth="1"/>
    <col min="1980" max="1980" width="0.88671875" style="1" customWidth="1"/>
    <col min="1981" max="1981" width="15.44140625" style="1" customWidth="1"/>
    <col min="1982" max="1982" width="0.88671875" style="1" customWidth="1"/>
    <col min="1983" max="1986" width="9.109375" style="1" customWidth="1"/>
    <col min="1987" max="1987" width="14" style="1" customWidth="1"/>
    <col min="1988" max="1988" width="0.88671875" style="1" customWidth="1"/>
    <col min="1989" max="1989" width="14.88671875" style="1" customWidth="1"/>
    <col min="1990" max="1990" width="0.88671875" style="1" customWidth="1"/>
    <col min="1991" max="1991" width="16.44140625" style="1" customWidth="1"/>
    <col min="1992" max="1992" width="0.88671875" style="1" customWidth="1"/>
    <col min="1993" max="1993" width="18.33203125" style="1" customWidth="1"/>
    <col min="1994" max="1994" width="0.88671875" style="1" customWidth="1"/>
    <col min="1995" max="1995" width="15.44140625" style="1" customWidth="1"/>
    <col min="1996" max="1996" width="0.88671875" style="1" customWidth="1"/>
    <col min="1997" max="1997" width="14.33203125" style="1" customWidth="1"/>
    <col min="1998" max="1998" width="0.88671875" style="1" customWidth="1"/>
    <col min="1999" max="1999" width="15" style="1" customWidth="1"/>
    <col min="2000" max="2000" width="0.88671875" style="1" customWidth="1"/>
    <col min="2001" max="2001" width="12.44140625" style="1" bestFit="1" customWidth="1"/>
    <col min="2002" max="2230" width="9.109375" style="1"/>
    <col min="2231" max="2231" width="2.33203125" style="1" customWidth="1"/>
    <col min="2232" max="2232" width="34.44140625" style="1" customWidth="1"/>
    <col min="2233" max="2233" width="7.44140625" style="1" customWidth="1"/>
    <col min="2234" max="2234" width="0.88671875" style="1" customWidth="1"/>
    <col min="2235" max="2235" width="15.88671875" style="1" customWidth="1"/>
    <col min="2236" max="2236" width="0.88671875" style="1" customWidth="1"/>
    <col min="2237" max="2237" width="15.44140625" style="1" customWidth="1"/>
    <col min="2238" max="2238" width="0.88671875" style="1" customWidth="1"/>
    <col min="2239" max="2242" width="9.109375" style="1" customWidth="1"/>
    <col min="2243" max="2243" width="14" style="1" customWidth="1"/>
    <col min="2244" max="2244" width="0.88671875" style="1" customWidth="1"/>
    <col min="2245" max="2245" width="14.88671875" style="1" customWidth="1"/>
    <col min="2246" max="2246" width="0.88671875" style="1" customWidth="1"/>
    <col min="2247" max="2247" width="16.44140625" style="1" customWidth="1"/>
    <col min="2248" max="2248" width="0.88671875" style="1" customWidth="1"/>
    <col min="2249" max="2249" width="18.33203125" style="1" customWidth="1"/>
    <col min="2250" max="2250" width="0.88671875" style="1" customWidth="1"/>
    <col min="2251" max="2251" width="15.44140625" style="1" customWidth="1"/>
    <col min="2252" max="2252" width="0.88671875" style="1" customWidth="1"/>
    <col min="2253" max="2253" width="14.33203125" style="1" customWidth="1"/>
    <col min="2254" max="2254" width="0.88671875" style="1" customWidth="1"/>
    <col min="2255" max="2255" width="15" style="1" customWidth="1"/>
    <col min="2256" max="2256" width="0.88671875" style="1" customWidth="1"/>
    <col min="2257" max="2257" width="12.44140625" style="1" bestFit="1" customWidth="1"/>
    <col min="2258" max="2486" width="9.109375" style="1"/>
    <col min="2487" max="2487" width="2.33203125" style="1" customWidth="1"/>
    <col min="2488" max="2488" width="34.44140625" style="1" customWidth="1"/>
    <col min="2489" max="2489" width="7.44140625" style="1" customWidth="1"/>
    <col min="2490" max="2490" width="0.88671875" style="1" customWidth="1"/>
    <col min="2491" max="2491" width="15.88671875" style="1" customWidth="1"/>
    <col min="2492" max="2492" width="0.88671875" style="1" customWidth="1"/>
    <col min="2493" max="2493" width="15.44140625" style="1" customWidth="1"/>
    <col min="2494" max="2494" width="0.88671875" style="1" customWidth="1"/>
    <col min="2495" max="2498" width="9.109375" style="1" customWidth="1"/>
    <col min="2499" max="2499" width="14" style="1" customWidth="1"/>
    <col min="2500" max="2500" width="0.88671875" style="1" customWidth="1"/>
    <col min="2501" max="2501" width="14.88671875" style="1" customWidth="1"/>
    <col min="2502" max="2502" width="0.88671875" style="1" customWidth="1"/>
    <col min="2503" max="2503" width="16.44140625" style="1" customWidth="1"/>
    <col min="2504" max="2504" width="0.88671875" style="1" customWidth="1"/>
    <col min="2505" max="2505" width="18.33203125" style="1" customWidth="1"/>
    <col min="2506" max="2506" width="0.88671875" style="1" customWidth="1"/>
    <col min="2507" max="2507" width="15.44140625" style="1" customWidth="1"/>
    <col min="2508" max="2508" width="0.88671875" style="1" customWidth="1"/>
    <col min="2509" max="2509" width="14.33203125" style="1" customWidth="1"/>
    <col min="2510" max="2510" width="0.88671875" style="1" customWidth="1"/>
    <col min="2511" max="2511" width="15" style="1" customWidth="1"/>
    <col min="2512" max="2512" width="0.88671875" style="1" customWidth="1"/>
    <col min="2513" max="2513" width="12.44140625" style="1" bestFit="1" customWidth="1"/>
    <col min="2514" max="2742" width="9.109375" style="1"/>
    <col min="2743" max="2743" width="2.33203125" style="1" customWidth="1"/>
    <col min="2744" max="2744" width="34.44140625" style="1" customWidth="1"/>
    <col min="2745" max="2745" width="7.44140625" style="1" customWidth="1"/>
    <col min="2746" max="2746" width="0.88671875" style="1" customWidth="1"/>
    <col min="2747" max="2747" width="15.88671875" style="1" customWidth="1"/>
    <col min="2748" max="2748" width="0.88671875" style="1" customWidth="1"/>
    <col min="2749" max="2749" width="15.44140625" style="1" customWidth="1"/>
    <col min="2750" max="2750" width="0.88671875" style="1" customWidth="1"/>
    <col min="2751" max="2754" width="9.109375" style="1" customWidth="1"/>
    <col min="2755" max="2755" width="14" style="1" customWidth="1"/>
    <col min="2756" max="2756" width="0.88671875" style="1" customWidth="1"/>
    <col min="2757" max="2757" width="14.88671875" style="1" customWidth="1"/>
    <col min="2758" max="2758" width="0.88671875" style="1" customWidth="1"/>
    <col min="2759" max="2759" width="16.44140625" style="1" customWidth="1"/>
    <col min="2760" max="2760" width="0.88671875" style="1" customWidth="1"/>
    <col min="2761" max="2761" width="18.33203125" style="1" customWidth="1"/>
    <col min="2762" max="2762" width="0.88671875" style="1" customWidth="1"/>
    <col min="2763" max="2763" width="15.44140625" style="1" customWidth="1"/>
    <col min="2764" max="2764" width="0.88671875" style="1" customWidth="1"/>
    <col min="2765" max="2765" width="14.33203125" style="1" customWidth="1"/>
    <col min="2766" max="2766" width="0.88671875" style="1" customWidth="1"/>
    <col min="2767" max="2767" width="15" style="1" customWidth="1"/>
    <col min="2768" max="2768" width="0.88671875" style="1" customWidth="1"/>
    <col min="2769" max="2769" width="12.44140625" style="1" bestFit="1" customWidth="1"/>
    <col min="2770" max="2998" width="9.109375" style="1"/>
    <col min="2999" max="2999" width="2.33203125" style="1" customWidth="1"/>
    <col min="3000" max="3000" width="34.44140625" style="1" customWidth="1"/>
    <col min="3001" max="3001" width="7.44140625" style="1" customWidth="1"/>
    <col min="3002" max="3002" width="0.88671875" style="1" customWidth="1"/>
    <col min="3003" max="3003" width="15.88671875" style="1" customWidth="1"/>
    <col min="3004" max="3004" width="0.88671875" style="1" customWidth="1"/>
    <col min="3005" max="3005" width="15.44140625" style="1" customWidth="1"/>
    <col min="3006" max="3006" width="0.88671875" style="1" customWidth="1"/>
    <col min="3007" max="3010" width="9.109375" style="1" customWidth="1"/>
    <col min="3011" max="3011" width="14" style="1" customWidth="1"/>
    <col min="3012" max="3012" width="0.88671875" style="1" customWidth="1"/>
    <col min="3013" max="3013" width="14.88671875" style="1" customWidth="1"/>
    <col min="3014" max="3014" width="0.88671875" style="1" customWidth="1"/>
    <col min="3015" max="3015" width="16.44140625" style="1" customWidth="1"/>
    <col min="3016" max="3016" width="0.88671875" style="1" customWidth="1"/>
    <col min="3017" max="3017" width="18.33203125" style="1" customWidth="1"/>
    <col min="3018" max="3018" width="0.88671875" style="1" customWidth="1"/>
    <col min="3019" max="3019" width="15.44140625" style="1" customWidth="1"/>
    <col min="3020" max="3020" width="0.88671875" style="1" customWidth="1"/>
    <col min="3021" max="3021" width="14.33203125" style="1" customWidth="1"/>
    <col min="3022" max="3022" width="0.88671875" style="1" customWidth="1"/>
    <col min="3023" max="3023" width="15" style="1" customWidth="1"/>
    <col min="3024" max="3024" width="0.88671875" style="1" customWidth="1"/>
    <col min="3025" max="3025" width="12.44140625" style="1" bestFit="1" customWidth="1"/>
    <col min="3026" max="3254" width="9.109375" style="1"/>
    <col min="3255" max="3255" width="2.33203125" style="1" customWidth="1"/>
    <col min="3256" max="3256" width="34.44140625" style="1" customWidth="1"/>
    <col min="3257" max="3257" width="7.44140625" style="1" customWidth="1"/>
    <col min="3258" max="3258" width="0.88671875" style="1" customWidth="1"/>
    <col min="3259" max="3259" width="15.88671875" style="1" customWidth="1"/>
    <col min="3260" max="3260" width="0.88671875" style="1" customWidth="1"/>
    <col min="3261" max="3261" width="15.44140625" style="1" customWidth="1"/>
    <col min="3262" max="3262" width="0.88671875" style="1" customWidth="1"/>
    <col min="3263" max="3266" width="9.109375" style="1" customWidth="1"/>
    <col min="3267" max="3267" width="14" style="1" customWidth="1"/>
    <col min="3268" max="3268" width="0.88671875" style="1" customWidth="1"/>
    <col min="3269" max="3269" width="14.88671875" style="1" customWidth="1"/>
    <col min="3270" max="3270" width="0.88671875" style="1" customWidth="1"/>
    <col min="3271" max="3271" width="16.44140625" style="1" customWidth="1"/>
    <col min="3272" max="3272" width="0.88671875" style="1" customWidth="1"/>
    <col min="3273" max="3273" width="18.33203125" style="1" customWidth="1"/>
    <col min="3274" max="3274" width="0.88671875" style="1" customWidth="1"/>
    <col min="3275" max="3275" width="15.44140625" style="1" customWidth="1"/>
    <col min="3276" max="3276" width="0.88671875" style="1" customWidth="1"/>
    <col min="3277" max="3277" width="14.33203125" style="1" customWidth="1"/>
    <col min="3278" max="3278" width="0.88671875" style="1" customWidth="1"/>
    <col min="3279" max="3279" width="15" style="1" customWidth="1"/>
    <col min="3280" max="3280" width="0.88671875" style="1" customWidth="1"/>
    <col min="3281" max="3281" width="12.44140625" style="1" bestFit="1" customWidth="1"/>
    <col min="3282" max="3510" width="9.109375" style="1"/>
    <col min="3511" max="3511" width="2.33203125" style="1" customWidth="1"/>
    <col min="3512" max="3512" width="34.44140625" style="1" customWidth="1"/>
    <col min="3513" max="3513" width="7.44140625" style="1" customWidth="1"/>
    <col min="3514" max="3514" width="0.88671875" style="1" customWidth="1"/>
    <col min="3515" max="3515" width="15.88671875" style="1" customWidth="1"/>
    <col min="3516" max="3516" width="0.88671875" style="1" customWidth="1"/>
    <col min="3517" max="3517" width="15.44140625" style="1" customWidth="1"/>
    <col min="3518" max="3518" width="0.88671875" style="1" customWidth="1"/>
    <col min="3519" max="3522" width="9.109375" style="1" customWidth="1"/>
    <col min="3523" max="3523" width="14" style="1" customWidth="1"/>
    <col min="3524" max="3524" width="0.88671875" style="1" customWidth="1"/>
    <col min="3525" max="3525" width="14.88671875" style="1" customWidth="1"/>
    <col min="3526" max="3526" width="0.88671875" style="1" customWidth="1"/>
    <col min="3527" max="3527" width="16.44140625" style="1" customWidth="1"/>
    <col min="3528" max="3528" width="0.88671875" style="1" customWidth="1"/>
    <col min="3529" max="3529" width="18.33203125" style="1" customWidth="1"/>
    <col min="3530" max="3530" width="0.88671875" style="1" customWidth="1"/>
    <col min="3531" max="3531" width="15.44140625" style="1" customWidth="1"/>
    <col min="3532" max="3532" width="0.88671875" style="1" customWidth="1"/>
    <col min="3533" max="3533" width="14.33203125" style="1" customWidth="1"/>
    <col min="3534" max="3534" width="0.88671875" style="1" customWidth="1"/>
    <col min="3535" max="3535" width="15" style="1" customWidth="1"/>
    <col min="3536" max="3536" width="0.88671875" style="1" customWidth="1"/>
    <col min="3537" max="3537" width="12.44140625" style="1" bestFit="1" customWidth="1"/>
    <col min="3538" max="3766" width="9.109375" style="1"/>
    <col min="3767" max="3767" width="2.33203125" style="1" customWidth="1"/>
    <col min="3768" max="3768" width="34.44140625" style="1" customWidth="1"/>
    <col min="3769" max="3769" width="7.44140625" style="1" customWidth="1"/>
    <col min="3770" max="3770" width="0.88671875" style="1" customWidth="1"/>
    <col min="3771" max="3771" width="15.88671875" style="1" customWidth="1"/>
    <col min="3772" max="3772" width="0.88671875" style="1" customWidth="1"/>
    <col min="3773" max="3773" width="15.44140625" style="1" customWidth="1"/>
    <col min="3774" max="3774" width="0.88671875" style="1" customWidth="1"/>
    <col min="3775" max="3778" width="9.109375" style="1" customWidth="1"/>
    <col min="3779" max="3779" width="14" style="1" customWidth="1"/>
    <col min="3780" max="3780" width="0.88671875" style="1" customWidth="1"/>
    <col min="3781" max="3781" width="14.88671875" style="1" customWidth="1"/>
    <col min="3782" max="3782" width="0.88671875" style="1" customWidth="1"/>
    <col min="3783" max="3783" width="16.44140625" style="1" customWidth="1"/>
    <col min="3784" max="3784" width="0.88671875" style="1" customWidth="1"/>
    <col min="3785" max="3785" width="18.33203125" style="1" customWidth="1"/>
    <col min="3786" max="3786" width="0.88671875" style="1" customWidth="1"/>
    <col min="3787" max="3787" width="15.44140625" style="1" customWidth="1"/>
    <col min="3788" max="3788" width="0.88671875" style="1" customWidth="1"/>
    <col min="3789" max="3789" width="14.33203125" style="1" customWidth="1"/>
    <col min="3790" max="3790" width="0.88671875" style="1" customWidth="1"/>
    <col min="3791" max="3791" width="15" style="1" customWidth="1"/>
    <col min="3792" max="3792" width="0.88671875" style="1" customWidth="1"/>
    <col min="3793" max="3793" width="12.44140625" style="1" bestFit="1" customWidth="1"/>
    <col min="3794" max="4022" width="9.109375" style="1"/>
    <col min="4023" max="4023" width="2.33203125" style="1" customWidth="1"/>
    <col min="4024" max="4024" width="34.44140625" style="1" customWidth="1"/>
    <col min="4025" max="4025" width="7.44140625" style="1" customWidth="1"/>
    <col min="4026" max="4026" width="0.88671875" style="1" customWidth="1"/>
    <col min="4027" max="4027" width="15.88671875" style="1" customWidth="1"/>
    <col min="4028" max="4028" width="0.88671875" style="1" customWidth="1"/>
    <col min="4029" max="4029" width="15.44140625" style="1" customWidth="1"/>
    <col min="4030" max="4030" width="0.88671875" style="1" customWidth="1"/>
    <col min="4031" max="4034" width="9.109375" style="1" customWidth="1"/>
    <col min="4035" max="4035" width="14" style="1" customWidth="1"/>
    <col min="4036" max="4036" width="0.88671875" style="1" customWidth="1"/>
    <col min="4037" max="4037" width="14.88671875" style="1" customWidth="1"/>
    <col min="4038" max="4038" width="0.88671875" style="1" customWidth="1"/>
    <col min="4039" max="4039" width="16.44140625" style="1" customWidth="1"/>
    <col min="4040" max="4040" width="0.88671875" style="1" customWidth="1"/>
    <col min="4041" max="4041" width="18.33203125" style="1" customWidth="1"/>
    <col min="4042" max="4042" width="0.88671875" style="1" customWidth="1"/>
    <col min="4043" max="4043" width="15.44140625" style="1" customWidth="1"/>
    <col min="4044" max="4044" width="0.88671875" style="1" customWidth="1"/>
    <col min="4045" max="4045" width="14.33203125" style="1" customWidth="1"/>
    <col min="4046" max="4046" width="0.88671875" style="1" customWidth="1"/>
    <col min="4047" max="4047" width="15" style="1" customWidth="1"/>
    <col min="4048" max="4048" width="0.88671875" style="1" customWidth="1"/>
    <col min="4049" max="4049" width="12.44140625" style="1" bestFit="1" customWidth="1"/>
    <col min="4050" max="4278" width="9.109375" style="1"/>
    <col min="4279" max="4279" width="2.33203125" style="1" customWidth="1"/>
    <col min="4280" max="4280" width="34.44140625" style="1" customWidth="1"/>
    <col min="4281" max="4281" width="7.44140625" style="1" customWidth="1"/>
    <col min="4282" max="4282" width="0.88671875" style="1" customWidth="1"/>
    <col min="4283" max="4283" width="15.88671875" style="1" customWidth="1"/>
    <col min="4284" max="4284" width="0.88671875" style="1" customWidth="1"/>
    <col min="4285" max="4285" width="15.44140625" style="1" customWidth="1"/>
    <col min="4286" max="4286" width="0.88671875" style="1" customWidth="1"/>
    <col min="4287" max="4290" width="9.109375" style="1" customWidth="1"/>
    <col min="4291" max="4291" width="14" style="1" customWidth="1"/>
    <col min="4292" max="4292" width="0.88671875" style="1" customWidth="1"/>
    <col min="4293" max="4293" width="14.88671875" style="1" customWidth="1"/>
    <col min="4294" max="4294" width="0.88671875" style="1" customWidth="1"/>
    <col min="4295" max="4295" width="16.44140625" style="1" customWidth="1"/>
    <col min="4296" max="4296" width="0.88671875" style="1" customWidth="1"/>
    <col min="4297" max="4297" width="18.33203125" style="1" customWidth="1"/>
    <col min="4298" max="4298" width="0.88671875" style="1" customWidth="1"/>
    <col min="4299" max="4299" width="15.44140625" style="1" customWidth="1"/>
    <col min="4300" max="4300" width="0.88671875" style="1" customWidth="1"/>
    <col min="4301" max="4301" width="14.33203125" style="1" customWidth="1"/>
    <col min="4302" max="4302" width="0.88671875" style="1" customWidth="1"/>
    <col min="4303" max="4303" width="15" style="1" customWidth="1"/>
    <col min="4304" max="4304" width="0.88671875" style="1" customWidth="1"/>
    <col min="4305" max="4305" width="12.44140625" style="1" bestFit="1" customWidth="1"/>
    <col min="4306" max="4534" width="9.109375" style="1"/>
    <col min="4535" max="4535" width="2.33203125" style="1" customWidth="1"/>
    <col min="4536" max="4536" width="34.44140625" style="1" customWidth="1"/>
    <col min="4537" max="4537" width="7.44140625" style="1" customWidth="1"/>
    <col min="4538" max="4538" width="0.88671875" style="1" customWidth="1"/>
    <col min="4539" max="4539" width="15.88671875" style="1" customWidth="1"/>
    <col min="4540" max="4540" width="0.88671875" style="1" customWidth="1"/>
    <col min="4541" max="4541" width="15.44140625" style="1" customWidth="1"/>
    <col min="4542" max="4542" width="0.88671875" style="1" customWidth="1"/>
    <col min="4543" max="4546" width="9.109375" style="1" customWidth="1"/>
    <col min="4547" max="4547" width="14" style="1" customWidth="1"/>
    <col min="4548" max="4548" width="0.88671875" style="1" customWidth="1"/>
    <col min="4549" max="4549" width="14.88671875" style="1" customWidth="1"/>
    <col min="4550" max="4550" width="0.88671875" style="1" customWidth="1"/>
    <col min="4551" max="4551" width="16.44140625" style="1" customWidth="1"/>
    <col min="4552" max="4552" width="0.88671875" style="1" customWidth="1"/>
    <col min="4553" max="4553" width="18.33203125" style="1" customWidth="1"/>
    <col min="4554" max="4554" width="0.88671875" style="1" customWidth="1"/>
    <col min="4555" max="4555" width="15.44140625" style="1" customWidth="1"/>
    <col min="4556" max="4556" width="0.88671875" style="1" customWidth="1"/>
    <col min="4557" max="4557" width="14.33203125" style="1" customWidth="1"/>
    <col min="4558" max="4558" width="0.88671875" style="1" customWidth="1"/>
    <col min="4559" max="4559" width="15" style="1" customWidth="1"/>
    <col min="4560" max="4560" width="0.88671875" style="1" customWidth="1"/>
    <col min="4561" max="4561" width="12.44140625" style="1" bestFit="1" customWidth="1"/>
    <col min="4562" max="4790" width="9.109375" style="1"/>
    <col min="4791" max="4791" width="2.33203125" style="1" customWidth="1"/>
    <col min="4792" max="4792" width="34.44140625" style="1" customWidth="1"/>
    <col min="4793" max="4793" width="7.44140625" style="1" customWidth="1"/>
    <col min="4794" max="4794" width="0.88671875" style="1" customWidth="1"/>
    <col min="4795" max="4795" width="15.88671875" style="1" customWidth="1"/>
    <col min="4796" max="4796" width="0.88671875" style="1" customWidth="1"/>
    <col min="4797" max="4797" width="15.44140625" style="1" customWidth="1"/>
    <col min="4798" max="4798" width="0.88671875" style="1" customWidth="1"/>
    <col min="4799" max="4802" width="9.109375" style="1" customWidth="1"/>
    <col min="4803" max="4803" width="14" style="1" customWidth="1"/>
    <col min="4804" max="4804" width="0.88671875" style="1" customWidth="1"/>
    <col min="4805" max="4805" width="14.88671875" style="1" customWidth="1"/>
    <col min="4806" max="4806" width="0.88671875" style="1" customWidth="1"/>
    <col min="4807" max="4807" width="16.44140625" style="1" customWidth="1"/>
    <col min="4808" max="4808" width="0.88671875" style="1" customWidth="1"/>
    <col min="4809" max="4809" width="18.33203125" style="1" customWidth="1"/>
    <col min="4810" max="4810" width="0.88671875" style="1" customWidth="1"/>
    <col min="4811" max="4811" width="15.44140625" style="1" customWidth="1"/>
    <col min="4812" max="4812" width="0.88671875" style="1" customWidth="1"/>
    <col min="4813" max="4813" width="14.33203125" style="1" customWidth="1"/>
    <col min="4814" max="4814" width="0.88671875" style="1" customWidth="1"/>
    <col min="4815" max="4815" width="15" style="1" customWidth="1"/>
    <col min="4816" max="4816" width="0.88671875" style="1" customWidth="1"/>
    <col min="4817" max="4817" width="12.44140625" style="1" bestFit="1" customWidth="1"/>
    <col min="4818" max="5046" width="9.109375" style="1"/>
    <col min="5047" max="5047" width="2.33203125" style="1" customWidth="1"/>
    <col min="5048" max="5048" width="34.44140625" style="1" customWidth="1"/>
    <col min="5049" max="5049" width="7.44140625" style="1" customWidth="1"/>
    <col min="5050" max="5050" width="0.88671875" style="1" customWidth="1"/>
    <col min="5051" max="5051" width="15.88671875" style="1" customWidth="1"/>
    <col min="5052" max="5052" width="0.88671875" style="1" customWidth="1"/>
    <col min="5053" max="5053" width="15.44140625" style="1" customWidth="1"/>
    <col min="5054" max="5054" width="0.88671875" style="1" customWidth="1"/>
    <col min="5055" max="5058" width="9.109375" style="1" customWidth="1"/>
    <col min="5059" max="5059" width="14" style="1" customWidth="1"/>
    <col min="5060" max="5060" width="0.88671875" style="1" customWidth="1"/>
    <col min="5061" max="5061" width="14.88671875" style="1" customWidth="1"/>
    <col min="5062" max="5062" width="0.88671875" style="1" customWidth="1"/>
    <col min="5063" max="5063" width="16.44140625" style="1" customWidth="1"/>
    <col min="5064" max="5064" width="0.88671875" style="1" customWidth="1"/>
    <col min="5065" max="5065" width="18.33203125" style="1" customWidth="1"/>
    <col min="5066" max="5066" width="0.88671875" style="1" customWidth="1"/>
    <col min="5067" max="5067" width="15.44140625" style="1" customWidth="1"/>
    <col min="5068" max="5068" width="0.88671875" style="1" customWidth="1"/>
    <col min="5069" max="5069" width="14.33203125" style="1" customWidth="1"/>
    <col min="5070" max="5070" width="0.88671875" style="1" customWidth="1"/>
    <col min="5071" max="5071" width="15" style="1" customWidth="1"/>
    <col min="5072" max="5072" width="0.88671875" style="1" customWidth="1"/>
    <col min="5073" max="5073" width="12.44140625" style="1" bestFit="1" customWidth="1"/>
    <col min="5074" max="5302" width="9.109375" style="1"/>
    <col min="5303" max="5303" width="2.33203125" style="1" customWidth="1"/>
    <col min="5304" max="5304" width="34.44140625" style="1" customWidth="1"/>
    <col min="5305" max="5305" width="7.44140625" style="1" customWidth="1"/>
    <col min="5306" max="5306" width="0.88671875" style="1" customWidth="1"/>
    <col min="5307" max="5307" width="15.88671875" style="1" customWidth="1"/>
    <col min="5308" max="5308" width="0.88671875" style="1" customWidth="1"/>
    <col min="5309" max="5309" width="15.44140625" style="1" customWidth="1"/>
    <col min="5310" max="5310" width="0.88671875" style="1" customWidth="1"/>
    <col min="5311" max="5314" width="9.109375" style="1" customWidth="1"/>
    <col min="5315" max="5315" width="14" style="1" customWidth="1"/>
    <col min="5316" max="5316" width="0.88671875" style="1" customWidth="1"/>
    <col min="5317" max="5317" width="14.88671875" style="1" customWidth="1"/>
    <col min="5318" max="5318" width="0.88671875" style="1" customWidth="1"/>
    <col min="5319" max="5319" width="16.44140625" style="1" customWidth="1"/>
    <col min="5320" max="5320" width="0.88671875" style="1" customWidth="1"/>
    <col min="5321" max="5321" width="18.33203125" style="1" customWidth="1"/>
    <col min="5322" max="5322" width="0.88671875" style="1" customWidth="1"/>
    <col min="5323" max="5323" width="15.44140625" style="1" customWidth="1"/>
    <col min="5324" max="5324" width="0.88671875" style="1" customWidth="1"/>
    <col min="5325" max="5325" width="14.33203125" style="1" customWidth="1"/>
    <col min="5326" max="5326" width="0.88671875" style="1" customWidth="1"/>
    <col min="5327" max="5327" width="15" style="1" customWidth="1"/>
    <col min="5328" max="5328" width="0.88671875" style="1" customWidth="1"/>
    <col min="5329" max="5329" width="12.44140625" style="1" bestFit="1" customWidth="1"/>
    <col min="5330" max="5558" width="9.109375" style="1"/>
    <col min="5559" max="5559" width="2.33203125" style="1" customWidth="1"/>
    <col min="5560" max="5560" width="34.44140625" style="1" customWidth="1"/>
    <col min="5561" max="5561" width="7.44140625" style="1" customWidth="1"/>
    <col min="5562" max="5562" width="0.88671875" style="1" customWidth="1"/>
    <col min="5563" max="5563" width="15.88671875" style="1" customWidth="1"/>
    <col min="5564" max="5564" width="0.88671875" style="1" customWidth="1"/>
    <col min="5565" max="5565" width="15.44140625" style="1" customWidth="1"/>
    <col min="5566" max="5566" width="0.88671875" style="1" customWidth="1"/>
    <col min="5567" max="5570" width="9.109375" style="1" customWidth="1"/>
    <col min="5571" max="5571" width="14" style="1" customWidth="1"/>
    <col min="5572" max="5572" width="0.88671875" style="1" customWidth="1"/>
    <col min="5573" max="5573" width="14.88671875" style="1" customWidth="1"/>
    <col min="5574" max="5574" width="0.88671875" style="1" customWidth="1"/>
    <col min="5575" max="5575" width="16.44140625" style="1" customWidth="1"/>
    <col min="5576" max="5576" width="0.88671875" style="1" customWidth="1"/>
    <col min="5577" max="5577" width="18.33203125" style="1" customWidth="1"/>
    <col min="5578" max="5578" width="0.88671875" style="1" customWidth="1"/>
    <col min="5579" max="5579" width="15.44140625" style="1" customWidth="1"/>
    <col min="5580" max="5580" width="0.88671875" style="1" customWidth="1"/>
    <col min="5581" max="5581" width="14.33203125" style="1" customWidth="1"/>
    <col min="5582" max="5582" width="0.88671875" style="1" customWidth="1"/>
    <col min="5583" max="5583" width="15" style="1" customWidth="1"/>
    <col min="5584" max="5584" width="0.88671875" style="1" customWidth="1"/>
    <col min="5585" max="5585" width="12.44140625" style="1" bestFit="1" customWidth="1"/>
    <col min="5586" max="5814" width="9.109375" style="1"/>
    <col min="5815" max="5815" width="2.33203125" style="1" customWidth="1"/>
    <col min="5816" max="5816" width="34.44140625" style="1" customWidth="1"/>
    <col min="5817" max="5817" width="7.44140625" style="1" customWidth="1"/>
    <col min="5818" max="5818" width="0.88671875" style="1" customWidth="1"/>
    <col min="5819" max="5819" width="15.88671875" style="1" customWidth="1"/>
    <col min="5820" max="5820" width="0.88671875" style="1" customWidth="1"/>
    <col min="5821" max="5821" width="15.44140625" style="1" customWidth="1"/>
    <col min="5822" max="5822" width="0.88671875" style="1" customWidth="1"/>
    <col min="5823" max="5826" width="9.109375" style="1" customWidth="1"/>
    <col min="5827" max="5827" width="14" style="1" customWidth="1"/>
    <col min="5828" max="5828" width="0.88671875" style="1" customWidth="1"/>
    <col min="5829" max="5829" width="14.88671875" style="1" customWidth="1"/>
    <col min="5830" max="5830" width="0.88671875" style="1" customWidth="1"/>
    <col min="5831" max="5831" width="16.44140625" style="1" customWidth="1"/>
    <col min="5832" max="5832" width="0.88671875" style="1" customWidth="1"/>
    <col min="5833" max="5833" width="18.33203125" style="1" customWidth="1"/>
    <col min="5834" max="5834" width="0.88671875" style="1" customWidth="1"/>
    <col min="5835" max="5835" width="15.44140625" style="1" customWidth="1"/>
    <col min="5836" max="5836" width="0.88671875" style="1" customWidth="1"/>
    <col min="5837" max="5837" width="14.33203125" style="1" customWidth="1"/>
    <col min="5838" max="5838" width="0.88671875" style="1" customWidth="1"/>
    <col min="5839" max="5839" width="15" style="1" customWidth="1"/>
    <col min="5840" max="5840" width="0.88671875" style="1" customWidth="1"/>
    <col min="5841" max="5841" width="12.44140625" style="1" bestFit="1" customWidth="1"/>
    <col min="5842" max="6070" width="9.109375" style="1"/>
    <col min="6071" max="6071" width="2.33203125" style="1" customWidth="1"/>
    <col min="6072" max="6072" width="34.44140625" style="1" customWidth="1"/>
    <col min="6073" max="6073" width="7.44140625" style="1" customWidth="1"/>
    <col min="6074" max="6074" width="0.88671875" style="1" customWidth="1"/>
    <col min="6075" max="6075" width="15.88671875" style="1" customWidth="1"/>
    <col min="6076" max="6076" width="0.88671875" style="1" customWidth="1"/>
    <col min="6077" max="6077" width="15.44140625" style="1" customWidth="1"/>
    <col min="6078" max="6078" width="0.88671875" style="1" customWidth="1"/>
    <col min="6079" max="6082" width="9.109375" style="1" customWidth="1"/>
    <col min="6083" max="6083" width="14" style="1" customWidth="1"/>
    <col min="6084" max="6084" width="0.88671875" style="1" customWidth="1"/>
    <col min="6085" max="6085" width="14.88671875" style="1" customWidth="1"/>
    <col min="6086" max="6086" width="0.88671875" style="1" customWidth="1"/>
    <col min="6087" max="6087" width="16.44140625" style="1" customWidth="1"/>
    <col min="6088" max="6088" width="0.88671875" style="1" customWidth="1"/>
    <col min="6089" max="6089" width="18.33203125" style="1" customWidth="1"/>
    <col min="6090" max="6090" width="0.88671875" style="1" customWidth="1"/>
    <col min="6091" max="6091" width="15.44140625" style="1" customWidth="1"/>
    <col min="6092" max="6092" width="0.88671875" style="1" customWidth="1"/>
    <col min="6093" max="6093" width="14.33203125" style="1" customWidth="1"/>
    <col min="6094" max="6094" width="0.88671875" style="1" customWidth="1"/>
    <col min="6095" max="6095" width="15" style="1" customWidth="1"/>
    <col min="6096" max="6096" width="0.88671875" style="1" customWidth="1"/>
    <col min="6097" max="6097" width="12.44140625" style="1" bestFit="1" customWidth="1"/>
    <col min="6098" max="6326" width="9.109375" style="1"/>
    <col min="6327" max="6327" width="2.33203125" style="1" customWidth="1"/>
    <col min="6328" max="6328" width="34.44140625" style="1" customWidth="1"/>
    <col min="6329" max="6329" width="7.44140625" style="1" customWidth="1"/>
    <col min="6330" max="6330" width="0.88671875" style="1" customWidth="1"/>
    <col min="6331" max="6331" width="15.88671875" style="1" customWidth="1"/>
    <col min="6332" max="6332" width="0.88671875" style="1" customWidth="1"/>
    <col min="6333" max="6333" width="15.44140625" style="1" customWidth="1"/>
    <col min="6334" max="6334" width="0.88671875" style="1" customWidth="1"/>
    <col min="6335" max="6338" width="9.109375" style="1" customWidth="1"/>
    <col min="6339" max="6339" width="14" style="1" customWidth="1"/>
    <col min="6340" max="6340" width="0.88671875" style="1" customWidth="1"/>
    <col min="6341" max="6341" width="14.88671875" style="1" customWidth="1"/>
    <col min="6342" max="6342" width="0.88671875" style="1" customWidth="1"/>
    <col min="6343" max="6343" width="16.44140625" style="1" customWidth="1"/>
    <col min="6344" max="6344" width="0.88671875" style="1" customWidth="1"/>
    <col min="6345" max="6345" width="18.33203125" style="1" customWidth="1"/>
    <col min="6346" max="6346" width="0.88671875" style="1" customWidth="1"/>
    <col min="6347" max="6347" width="15.44140625" style="1" customWidth="1"/>
    <col min="6348" max="6348" width="0.88671875" style="1" customWidth="1"/>
    <col min="6349" max="6349" width="14.33203125" style="1" customWidth="1"/>
    <col min="6350" max="6350" width="0.88671875" style="1" customWidth="1"/>
    <col min="6351" max="6351" width="15" style="1" customWidth="1"/>
    <col min="6352" max="6352" width="0.88671875" style="1" customWidth="1"/>
    <col min="6353" max="6353" width="12.44140625" style="1" bestFit="1" customWidth="1"/>
    <col min="6354" max="6582" width="9.109375" style="1"/>
    <col min="6583" max="6583" width="2.33203125" style="1" customWidth="1"/>
    <col min="6584" max="6584" width="34.44140625" style="1" customWidth="1"/>
    <col min="6585" max="6585" width="7.44140625" style="1" customWidth="1"/>
    <col min="6586" max="6586" width="0.88671875" style="1" customWidth="1"/>
    <col min="6587" max="6587" width="15.88671875" style="1" customWidth="1"/>
    <col min="6588" max="6588" width="0.88671875" style="1" customWidth="1"/>
    <col min="6589" max="6589" width="15.44140625" style="1" customWidth="1"/>
    <col min="6590" max="6590" width="0.88671875" style="1" customWidth="1"/>
    <col min="6591" max="6594" width="9.109375" style="1" customWidth="1"/>
    <col min="6595" max="6595" width="14" style="1" customWidth="1"/>
    <col min="6596" max="6596" width="0.88671875" style="1" customWidth="1"/>
    <col min="6597" max="6597" width="14.88671875" style="1" customWidth="1"/>
    <col min="6598" max="6598" width="0.88671875" style="1" customWidth="1"/>
    <col min="6599" max="6599" width="16.44140625" style="1" customWidth="1"/>
    <col min="6600" max="6600" width="0.88671875" style="1" customWidth="1"/>
    <col min="6601" max="6601" width="18.33203125" style="1" customWidth="1"/>
    <col min="6602" max="6602" width="0.88671875" style="1" customWidth="1"/>
    <col min="6603" max="6603" width="15.44140625" style="1" customWidth="1"/>
    <col min="6604" max="6604" width="0.88671875" style="1" customWidth="1"/>
    <col min="6605" max="6605" width="14.33203125" style="1" customWidth="1"/>
    <col min="6606" max="6606" width="0.88671875" style="1" customWidth="1"/>
    <col min="6607" max="6607" width="15" style="1" customWidth="1"/>
    <col min="6608" max="6608" width="0.88671875" style="1" customWidth="1"/>
    <col min="6609" max="6609" width="12.44140625" style="1" bestFit="1" customWidth="1"/>
    <col min="6610" max="6838" width="9.109375" style="1"/>
    <col min="6839" max="6839" width="2.33203125" style="1" customWidth="1"/>
    <col min="6840" max="6840" width="34.44140625" style="1" customWidth="1"/>
    <col min="6841" max="6841" width="7.44140625" style="1" customWidth="1"/>
    <col min="6842" max="6842" width="0.88671875" style="1" customWidth="1"/>
    <col min="6843" max="6843" width="15.88671875" style="1" customWidth="1"/>
    <col min="6844" max="6844" width="0.88671875" style="1" customWidth="1"/>
    <col min="6845" max="6845" width="15.44140625" style="1" customWidth="1"/>
    <col min="6846" max="6846" width="0.88671875" style="1" customWidth="1"/>
    <col min="6847" max="6850" width="9.109375" style="1" customWidth="1"/>
    <col min="6851" max="6851" width="14" style="1" customWidth="1"/>
    <col min="6852" max="6852" width="0.88671875" style="1" customWidth="1"/>
    <col min="6853" max="6853" width="14.88671875" style="1" customWidth="1"/>
    <col min="6854" max="6854" width="0.88671875" style="1" customWidth="1"/>
    <col min="6855" max="6855" width="16.44140625" style="1" customWidth="1"/>
    <col min="6856" max="6856" width="0.88671875" style="1" customWidth="1"/>
    <col min="6857" max="6857" width="18.33203125" style="1" customWidth="1"/>
    <col min="6858" max="6858" width="0.88671875" style="1" customWidth="1"/>
    <col min="6859" max="6859" width="15.44140625" style="1" customWidth="1"/>
    <col min="6860" max="6860" width="0.88671875" style="1" customWidth="1"/>
    <col min="6861" max="6861" width="14.33203125" style="1" customWidth="1"/>
    <col min="6862" max="6862" width="0.88671875" style="1" customWidth="1"/>
    <col min="6863" max="6863" width="15" style="1" customWidth="1"/>
    <col min="6864" max="6864" width="0.88671875" style="1" customWidth="1"/>
    <col min="6865" max="6865" width="12.44140625" style="1" bestFit="1" customWidth="1"/>
    <col min="6866" max="7094" width="9.109375" style="1"/>
    <col min="7095" max="7095" width="2.33203125" style="1" customWidth="1"/>
    <col min="7096" max="7096" width="34.44140625" style="1" customWidth="1"/>
    <col min="7097" max="7097" width="7.44140625" style="1" customWidth="1"/>
    <col min="7098" max="7098" width="0.88671875" style="1" customWidth="1"/>
    <col min="7099" max="7099" width="15.88671875" style="1" customWidth="1"/>
    <col min="7100" max="7100" width="0.88671875" style="1" customWidth="1"/>
    <col min="7101" max="7101" width="15.44140625" style="1" customWidth="1"/>
    <col min="7102" max="7102" width="0.88671875" style="1" customWidth="1"/>
    <col min="7103" max="7106" width="9.109375" style="1" customWidth="1"/>
    <col min="7107" max="7107" width="14" style="1" customWidth="1"/>
    <col min="7108" max="7108" width="0.88671875" style="1" customWidth="1"/>
    <col min="7109" max="7109" width="14.88671875" style="1" customWidth="1"/>
    <col min="7110" max="7110" width="0.88671875" style="1" customWidth="1"/>
    <col min="7111" max="7111" width="16.44140625" style="1" customWidth="1"/>
    <col min="7112" max="7112" width="0.88671875" style="1" customWidth="1"/>
    <col min="7113" max="7113" width="18.33203125" style="1" customWidth="1"/>
    <col min="7114" max="7114" width="0.88671875" style="1" customWidth="1"/>
    <col min="7115" max="7115" width="15.44140625" style="1" customWidth="1"/>
    <col min="7116" max="7116" width="0.88671875" style="1" customWidth="1"/>
    <col min="7117" max="7117" width="14.33203125" style="1" customWidth="1"/>
    <col min="7118" max="7118" width="0.88671875" style="1" customWidth="1"/>
    <col min="7119" max="7119" width="15" style="1" customWidth="1"/>
    <col min="7120" max="7120" width="0.88671875" style="1" customWidth="1"/>
    <col min="7121" max="7121" width="12.44140625" style="1" bestFit="1" customWidth="1"/>
    <col min="7122" max="7350" width="9.109375" style="1"/>
    <col min="7351" max="7351" width="2.33203125" style="1" customWidth="1"/>
    <col min="7352" max="7352" width="34.44140625" style="1" customWidth="1"/>
    <col min="7353" max="7353" width="7.44140625" style="1" customWidth="1"/>
    <col min="7354" max="7354" width="0.88671875" style="1" customWidth="1"/>
    <col min="7355" max="7355" width="15.88671875" style="1" customWidth="1"/>
    <col min="7356" max="7356" width="0.88671875" style="1" customWidth="1"/>
    <col min="7357" max="7357" width="15.44140625" style="1" customWidth="1"/>
    <col min="7358" max="7358" width="0.88671875" style="1" customWidth="1"/>
    <col min="7359" max="7362" width="9.109375" style="1" customWidth="1"/>
    <col min="7363" max="7363" width="14" style="1" customWidth="1"/>
    <col min="7364" max="7364" width="0.88671875" style="1" customWidth="1"/>
    <col min="7365" max="7365" width="14.88671875" style="1" customWidth="1"/>
    <col min="7366" max="7366" width="0.88671875" style="1" customWidth="1"/>
    <col min="7367" max="7367" width="16.44140625" style="1" customWidth="1"/>
    <col min="7368" max="7368" width="0.88671875" style="1" customWidth="1"/>
    <col min="7369" max="7369" width="18.33203125" style="1" customWidth="1"/>
    <col min="7370" max="7370" width="0.88671875" style="1" customWidth="1"/>
    <col min="7371" max="7371" width="15.44140625" style="1" customWidth="1"/>
    <col min="7372" max="7372" width="0.88671875" style="1" customWidth="1"/>
    <col min="7373" max="7373" width="14.33203125" style="1" customWidth="1"/>
    <col min="7374" max="7374" width="0.88671875" style="1" customWidth="1"/>
    <col min="7375" max="7375" width="15" style="1" customWidth="1"/>
    <col min="7376" max="7376" width="0.88671875" style="1" customWidth="1"/>
    <col min="7377" max="7377" width="12.44140625" style="1" bestFit="1" customWidth="1"/>
    <col min="7378" max="7606" width="9.109375" style="1"/>
    <col min="7607" max="7607" width="2.33203125" style="1" customWidth="1"/>
    <col min="7608" max="7608" width="34.44140625" style="1" customWidth="1"/>
    <col min="7609" max="7609" width="7.44140625" style="1" customWidth="1"/>
    <col min="7610" max="7610" width="0.88671875" style="1" customWidth="1"/>
    <col min="7611" max="7611" width="15.88671875" style="1" customWidth="1"/>
    <col min="7612" max="7612" width="0.88671875" style="1" customWidth="1"/>
    <col min="7613" max="7613" width="15.44140625" style="1" customWidth="1"/>
    <col min="7614" max="7614" width="0.88671875" style="1" customWidth="1"/>
    <col min="7615" max="7618" width="9.109375" style="1" customWidth="1"/>
    <col min="7619" max="7619" width="14" style="1" customWidth="1"/>
    <col min="7620" max="7620" width="0.88671875" style="1" customWidth="1"/>
    <col min="7621" max="7621" width="14.88671875" style="1" customWidth="1"/>
    <col min="7622" max="7622" width="0.88671875" style="1" customWidth="1"/>
    <col min="7623" max="7623" width="16.44140625" style="1" customWidth="1"/>
    <col min="7624" max="7624" width="0.88671875" style="1" customWidth="1"/>
    <col min="7625" max="7625" width="18.33203125" style="1" customWidth="1"/>
    <col min="7626" max="7626" width="0.88671875" style="1" customWidth="1"/>
    <col min="7627" max="7627" width="15.44140625" style="1" customWidth="1"/>
    <col min="7628" max="7628" width="0.88671875" style="1" customWidth="1"/>
    <col min="7629" max="7629" width="14.33203125" style="1" customWidth="1"/>
    <col min="7630" max="7630" width="0.88671875" style="1" customWidth="1"/>
    <col min="7631" max="7631" width="15" style="1" customWidth="1"/>
    <col min="7632" max="7632" width="0.88671875" style="1" customWidth="1"/>
    <col min="7633" max="7633" width="12.44140625" style="1" bestFit="1" customWidth="1"/>
    <col min="7634" max="7862" width="9.109375" style="1"/>
    <col min="7863" max="7863" width="2.33203125" style="1" customWidth="1"/>
    <col min="7864" max="7864" width="34.44140625" style="1" customWidth="1"/>
    <col min="7865" max="7865" width="7.44140625" style="1" customWidth="1"/>
    <col min="7866" max="7866" width="0.88671875" style="1" customWidth="1"/>
    <col min="7867" max="7867" width="15.88671875" style="1" customWidth="1"/>
    <col min="7868" max="7868" width="0.88671875" style="1" customWidth="1"/>
    <col min="7869" max="7869" width="15.44140625" style="1" customWidth="1"/>
    <col min="7870" max="7870" width="0.88671875" style="1" customWidth="1"/>
    <col min="7871" max="7874" width="9.109375" style="1" customWidth="1"/>
    <col min="7875" max="7875" width="14" style="1" customWidth="1"/>
    <col min="7876" max="7876" width="0.88671875" style="1" customWidth="1"/>
    <col min="7877" max="7877" width="14.88671875" style="1" customWidth="1"/>
    <col min="7878" max="7878" width="0.88671875" style="1" customWidth="1"/>
    <col min="7879" max="7879" width="16.44140625" style="1" customWidth="1"/>
    <col min="7880" max="7880" width="0.88671875" style="1" customWidth="1"/>
    <col min="7881" max="7881" width="18.33203125" style="1" customWidth="1"/>
    <col min="7882" max="7882" width="0.88671875" style="1" customWidth="1"/>
    <col min="7883" max="7883" width="15.44140625" style="1" customWidth="1"/>
    <col min="7884" max="7884" width="0.88671875" style="1" customWidth="1"/>
    <col min="7885" max="7885" width="14.33203125" style="1" customWidth="1"/>
    <col min="7886" max="7886" width="0.88671875" style="1" customWidth="1"/>
    <col min="7887" max="7887" width="15" style="1" customWidth="1"/>
    <col min="7888" max="7888" width="0.88671875" style="1" customWidth="1"/>
    <col min="7889" max="7889" width="12.44140625" style="1" bestFit="1" customWidth="1"/>
    <col min="7890" max="8118" width="9.109375" style="1"/>
    <col min="8119" max="8119" width="2.33203125" style="1" customWidth="1"/>
    <col min="8120" max="8120" width="34.44140625" style="1" customWidth="1"/>
    <col min="8121" max="8121" width="7.44140625" style="1" customWidth="1"/>
    <col min="8122" max="8122" width="0.88671875" style="1" customWidth="1"/>
    <col min="8123" max="8123" width="15.88671875" style="1" customWidth="1"/>
    <col min="8124" max="8124" width="0.88671875" style="1" customWidth="1"/>
    <col min="8125" max="8125" width="15.44140625" style="1" customWidth="1"/>
    <col min="8126" max="8126" width="0.88671875" style="1" customWidth="1"/>
    <col min="8127" max="8130" width="9.109375" style="1" customWidth="1"/>
    <col min="8131" max="8131" width="14" style="1" customWidth="1"/>
    <col min="8132" max="8132" width="0.88671875" style="1" customWidth="1"/>
    <col min="8133" max="8133" width="14.88671875" style="1" customWidth="1"/>
    <col min="8134" max="8134" width="0.88671875" style="1" customWidth="1"/>
    <col min="8135" max="8135" width="16.44140625" style="1" customWidth="1"/>
    <col min="8136" max="8136" width="0.88671875" style="1" customWidth="1"/>
    <col min="8137" max="8137" width="18.33203125" style="1" customWidth="1"/>
    <col min="8138" max="8138" width="0.88671875" style="1" customWidth="1"/>
    <col min="8139" max="8139" width="15.44140625" style="1" customWidth="1"/>
    <col min="8140" max="8140" width="0.88671875" style="1" customWidth="1"/>
    <col min="8141" max="8141" width="14.33203125" style="1" customWidth="1"/>
    <col min="8142" max="8142" width="0.88671875" style="1" customWidth="1"/>
    <col min="8143" max="8143" width="15" style="1" customWidth="1"/>
    <col min="8144" max="8144" width="0.88671875" style="1" customWidth="1"/>
    <col min="8145" max="8145" width="12.44140625" style="1" bestFit="1" customWidth="1"/>
    <col min="8146" max="8374" width="9.109375" style="1"/>
    <col min="8375" max="8375" width="2.33203125" style="1" customWidth="1"/>
    <col min="8376" max="8376" width="34.44140625" style="1" customWidth="1"/>
    <col min="8377" max="8377" width="7.44140625" style="1" customWidth="1"/>
    <col min="8378" max="8378" width="0.88671875" style="1" customWidth="1"/>
    <col min="8379" max="8379" width="15.88671875" style="1" customWidth="1"/>
    <col min="8380" max="8380" width="0.88671875" style="1" customWidth="1"/>
    <col min="8381" max="8381" width="15.44140625" style="1" customWidth="1"/>
    <col min="8382" max="8382" width="0.88671875" style="1" customWidth="1"/>
    <col min="8383" max="8386" width="9.109375" style="1" customWidth="1"/>
    <col min="8387" max="8387" width="14" style="1" customWidth="1"/>
    <col min="8388" max="8388" width="0.88671875" style="1" customWidth="1"/>
    <col min="8389" max="8389" width="14.88671875" style="1" customWidth="1"/>
    <col min="8390" max="8390" width="0.88671875" style="1" customWidth="1"/>
    <col min="8391" max="8391" width="16.44140625" style="1" customWidth="1"/>
    <col min="8392" max="8392" width="0.88671875" style="1" customWidth="1"/>
    <col min="8393" max="8393" width="18.33203125" style="1" customWidth="1"/>
    <col min="8394" max="8394" width="0.88671875" style="1" customWidth="1"/>
    <col min="8395" max="8395" width="15.44140625" style="1" customWidth="1"/>
    <col min="8396" max="8396" width="0.88671875" style="1" customWidth="1"/>
    <col min="8397" max="8397" width="14.33203125" style="1" customWidth="1"/>
    <col min="8398" max="8398" width="0.88671875" style="1" customWidth="1"/>
    <col min="8399" max="8399" width="15" style="1" customWidth="1"/>
    <col min="8400" max="8400" width="0.88671875" style="1" customWidth="1"/>
    <col min="8401" max="8401" width="12.44140625" style="1" bestFit="1" customWidth="1"/>
    <col min="8402" max="8630" width="9.109375" style="1"/>
    <col min="8631" max="8631" width="2.33203125" style="1" customWidth="1"/>
    <col min="8632" max="8632" width="34.44140625" style="1" customWidth="1"/>
    <col min="8633" max="8633" width="7.44140625" style="1" customWidth="1"/>
    <col min="8634" max="8634" width="0.88671875" style="1" customWidth="1"/>
    <col min="8635" max="8635" width="15.88671875" style="1" customWidth="1"/>
    <col min="8636" max="8636" width="0.88671875" style="1" customWidth="1"/>
    <col min="8637" max="8637" width="15.44140625" style="1" customWidth="1"/>
    <col min="8638" max="8638" width="0.88671875" style="1" customWidth="1"/>
    <col min="8639" max="8642" width="9.109375" style="1" customWidth="1"/>
    <col min="8643" max="8643" width="14" style="1" customWidth="1"/>
    <col min="8644" max="8644" width="0.88671875" style="1" customWidth="1"/>
    <col min="8645" max="8645" width="14.88671875" style="1" customWidth="1"/>
    <col min="8646" max="8646" width="0.88671875" style="1" customWidth="1"/>
    <col min="8647" max="8647" width="16.44140625" style="1" customWidth="1"/>
    <col min="8648" max="8648" width="0.88671875" style="1" customWidth="1"/>
    <col min="8649" max="8649" width="18.33203125" style="1" customWidth="1"/>
    <col min="8650" max="8650" width="0.88671875" style="1" customWidth="1"/>
    <col min="8651" max="8651" width="15.44140625" style="1" customWidth="1"/>
    <col min="8652" max="8652" width="0.88671875" style="1" customWidth="1"/>
    <col min="8653" max="8653" width="14.33203125" style="1" customWidth="1"/>
    <col min="8654" max="8654" width="0.88671875" style="1" customWidth="1"/>
    <col min="8655" max="8655" width="15" style="1" customWidth="1"/>
    <col min="8656" max="8656" width="0.88671875" style="1" customWidth="1"/>
    <col min="8657" max="8657" width="12.44140625" style="1" bestFit="1" customWidth="1"/>
    <col min="8658" max="8886" width="9.109375" style="1"/>
    <col min="8887" max="8887" width="2.33203125" style="1" customWidth="1"/>
    <col min="8888" max="8888" width="34.44140625" style="1" customWidth="1"/>
    <col min="8889" max="8889" width="7.44140625" style="1" customWidth="1"/>
    <col min="8890" max="8890" width="0.88671875" style="1" customWidth="1"/>
    <col min="8891" max="8891" width="15.88671875" style="1" customWidth="1"/>
    <col min="8892" max="8892" width="0.88671875" style="1" customWidth="1"/>
    <col min="8893" max="8893" width="15.44140625" style="1" customWidth="1"/>
    <col min="8894" max="8894" width="0.88671875" style="1" customWidth="1"/>
    <col min="8895" max="8898" width="9.109375" style="1" customWidth="1"/>
    <col min="8899" max="8899" width="14" style="1" customWidth="1"/>
    <col min="8900" max="8900" width="0.88671875" style="1" customWidth="1"/>
    <col min="8901" max="8901" width="14.88671875" style="1" customWidth="1"/>
    <col min="8902" max="8902" width="0.88671875" style="1" customWidth="1"/>
    <col min="8903" max="8903" width="16.44140625" style="1" customWidth="1"/>
    <col min="8904" max="8904" width="0.88671875" style="1" customWidth="1"/>
    <col min="8905" max="8905" width="18.33203125" style="1" customWidth="1"/>
    <col min="8906" max="8906" width="0.88671875" style="1" customWidth="1"/>
    <col min="8907" max="8907" width="15.44140625" style="1" customWidth="1"/>
    <col min="8908" max="8908" width="0.88671875" style="1" customWidth="1"/>
    <col min="8909" max="8909" width="14.33203125" style="1" customWidth="1"/>
    <col min="8910" max="8910" width="0.88671875" style="1" customWidth="1"/>
    <col min="8911" max="8911" width="15" style="1" customWidth="1"/>
    <col min="8912" max="8912" width="0.88671875" style="1" customWidth="1"/>
    <col min="8913" max="8913" width="12.44140625" style="1" bestFit="1" customWidth="1"/>
    <col min="8914" max="9142" width="9.109375" style="1"/>
    <col min="9143" max="9143" width="2.33203125" style="1" customWidth="1"/>
    <col min="9144" max="9144" width="34.44140625" style="1" customWidth="1"/>
    <col min="9145" max="9145" width="7.44140625" style="1" customWidth="1"/>
    <col min="9146" max="9146" width="0.88671875" style="1" customWidth="1"/>
    <col min="9147" max="9147" width="15.88671875" style="1" customWidth="1"/>
    <col min="9148" max="9148" width="0.88671875" style="1" customWidth="1"/>
    <col min="9149" max="9149" width="15.44140625" style="1" customWidth="1"/>
    <col min="9150" max="9150" width="0.88671875" style="1" customWidth="1"/>
    <col min="9151" max="9154" width="9.109375" style="1" customWidth="1"/>
    <col min="9155" max="9155" width="14" style="1" customWidth="1"/>
    <col min="9156" max="9156" width="0.88671875" style="1" customWidth="1"/>
    <col min="9157" max="9157" width="14.88671875" style="1" customWidth="1"/>
    <col min="9158" max="9158" width="0.88671875" style="1" customWidth="1"/>
    <col min="9159" max="9159" width="16.44140625" style="1" customWidth="1"/>
    <col min="9160" max="9160" width="0.88671875" style="1" customWidth="1"/>
    <col min="9161" max="9161" width="18.33203125" style="1" customWidth="1"/>
    <col min="9162" max="9162" width="0.88671875" style="1" customWidth="1"/>
    <col min="9163" max="9163" width="15.44140625" style="1" customWidth="1"/>
    <col min="9164" max="9164" width="0.88671875" style="1" customWidth="1"/>
    <col min="9165" max="9165" width="14.33203125" style="1" customWidth="1"/>
    <col min="9166" max="9166" width="0.88671875" style="1" customWidth="1"/>
    <col min="9167" max="9167" width="15" style="1" customWidth="1"/>
    <col min="9168" max="9168" width="0.88671875" style="1" customWidth="1"/>
    <col min="9169" max="9169" width="12.44140625" style="1" bestFit="1" customWidth="1"/>
    <col min="9170" max="9398" width="9.109375" style="1"/>
    <col min="9399" max="9399" width="2.33203125" style="1" customWidth="1"/>
    <col min="9400" max="9400" width="34.44140625" style="1" customWidth="1"/>
    <col min="9401" max="9401" width="7.44140625" style="1" customWidth="1"/>
    <col min="9402" max="9402" width="0.88671875" style="1" customWidth="1"/>
    <col min="9403" max="9403" width="15.88671875" style="1" customWidth="1"/>
    <col min="9404" max="9404" width="0.88671875" style="1" customWidth="1"/>
    <col min="9405" max="9405" width="15.44140625" style="1" customWidth="1"/>
    <col min="9406" max="9406" width="0.88671875" style="1" customWidth="1"/>
    <col min="9407" max="9410" width="9.109375" style="1" customWidth="1"/>
    <col min="9411" max="9411" width="14" style="1" customWidth="1"/>
    <col min="9412" max="9412" width="0.88671875" style="1" customWidth="1"/>
    <col min="9413" max="9413" width="14.88671875" style="1" customWidth="1"/>
    <col min="9414" max="9414" width="0.88671875" style="1" customWidth="1"/>
    <col min="9415" max="9415" width="16.44140625" style="1" customWidth="1"/>
    <col min="9416" max="9416" width="0.88671875" style="1" customWidth="1"/>
    <col min="9417" max="9417" width="18.33203125" style="1" customWidth="1"/>
    <col min="9418" max="9418" width="0.88671875" style="1" customWidth="1"/>
    <col min="9419" max="9419" width="15.44140625" style="1" customWidth="1"/>
    <col min="9420" max="9420" width="0.88671875" style="1" customWidth="1"/>
    <col min="9421" max="9421" width="14.33203125" style="1" customWidth="1"/>
    <col min="9422" max="9422" width="0.88671875" style="1" customWidth="1"/>
    <col min="9423" max="9423" width="15" style="1" customWidth="1"/>
    <col min="9424" max="9424" width="0.88671875" style="1" customWidth="1"/>
    <col min="9425" max="9425" width="12.44140625" style="1" bestFit="1" customWidth="1"/>
    <col min="9426" max="9654" width="9.109375" style="1"/>
    <col min="9655" max="9655" width="2.33203125" style="1" customWidth="1"/>
    <col min="9656" max="9656" width="34.44140625" style="1" customWidth="1"/>
    <col min="9657" max="9657" width="7.44140625" style="1" customWidth="1"/>
    <col min="9658" max="9658" width="0.88671875" style="1" customWidth="1"/>
    <col min="9659" max="9659" width="15.88671875" style="1" customWidth="1"/>
    <col min="9660" max="9660" width="0.88671875" style="1" customWidth="1"/>
    <col min="9661" max="9661" width="15.44140625" style="1" customWidth="1"/>
    <col min="9662" max="9662" width="0.88671875" style="1" customWidth="1"/>
    <col min="9663" max="9666" width="9.109375" style="1" customWidth="1"/>
    <col min="9667" max="9667" width="14" style="1" customWidth="1"/>
    <col min="9668" max="9668" width="0.88671875" style="1" customWidth="1"/>
    <col min="9669" max="9669" width="14.88671875" style="1" customWidth="1"/>
    <col min="9670" max="9670" width="0.88671875" style="1" customWidth="1"/>
    <col min="9671" max="9671" width="16.44140625" style="1" customWidth="1"/>
    <col min="9672" max="9672" width="0.88671875" style="1" customWidth="1"/>
    <col min="9673" max="9673" width="18.33203125" style="1" customWidth="1"/>
    <col min="9674" max="9674" width="0.88671875" style="1" customWidth="1"/>
    <col min="9675" max="9675" width="15.44140625" style="1" customWidth="1"/>
    <col min="9676" max="9676" width="0.88671875" style="1" customWidth="1"/>
    <col min="9677" max="9677" width="14.33203125" style="1" customWidth="1"/>
    <col min="9678" max="9678" width="0.88671875" style="1" customWidth="1"/>
    <col min="9679" max="9679" width="15" style="1" customWidth="1"/>
    <col min="9680" max="9680" width="0.88671875" style="1" customWidth="1"/>
    <col min="9681" max="9681" width="12.44140625" style="1" bestFit="1" customWidth="1"/>
    <col min="9682" max="9910" width="9.109375" style="1"/>
    <col min="9911" max="9911" width="2.33203125" style="1" customWidth="1"/>
    <col min="9912" max="9912" width="34.44140625" style="1" customWidth="1"/>
    <col min="9913" max="9913" width="7.44140625" style="1" customWidth="1"/>
    <col min="9914" max="9914" width="0.88671875" style="1" customWidth="1"/>
    <col min="9915" max="9915" width="15.88671875" style="1" customWidth="1"/>
    <col min="9916" max="9916" width="0.88671875" style="1" customWidth="1"/>
    <col min="9917" max="9917" width="15.44140625" style="1" customWidth="1"/>
    <col min="9918" max="9918" width="0.88671875" style="1" customWidth="1"/>
    <col min="9919" max="9922" width="9.109375" style="1" customWidth="1"/>
    <col min="9923" max="9923" width="14" style="1" customWidth="1"/>
    <col min="9924" max="9924" width="0.88671875" style="1" customWidth="1"/>
    <col min="9925" max="9925" width="14.88671875" style="1" customWidth="1"/>
    <col min="9926" max="9926" width="0.88671875" style="1" customWidth="1"/>
    <col min="9927" max="9927" width="16.44140625" style="1" customWidth="1"/>
    <col min="9928" max="9928" width="0.88671875" style="1" customWidth="1"/>
    <col min="9929" max="9929" width="18.33203125" style="1" customWidth="1"/>
    <col min="9930" max="9930" width="0.88671875" style="1" customWidth="1"/>
    <col min="9931" max="9931" width="15.44140625" style="1" customWidth="1"/>
    <col min="9932" max="9932" width="0.88671875" style="1" customWidth="1"/>
    <col min="9933" max="9933" width="14.33203125" style="1" customWidth="1"/>
    <col min="9934" max="9934" width="0.88671875" style="1" customWidth="1"/>
    <col min="9935" max="9935" width="15" style="1" customWidth="1"/>
    <col min="9936" max="9936" width="0.88671875" style="1" customWidth="1"/>
    <col min="9937" max="9937" width="12.44140625" style="1" bestFit="1" customWidth="1"/>
    <col min="9938" max="10166" width="9.109375" style="1"/>
    <col min="10167" max="10167" width="2.33203125" style="1" customWidth="1"/>
    <col min="10168" max="10168" width="34.44140625" style="1" customWidth="1"/>
    <col min="10169" max="10169" width="7.44140625" style="1" customWidth="1"/>
    <col min="10170" max="10170" width="0.88671875" style="1" customWidth="1"/>
    <col min="10171" max="10171" width="15.88671875" style="1" customWidth="1"/>
    <col min="10172" max="10172" width="0.88671875" style="1" customWidth="1"/>
    <col min="10173" max="10173" width="15.44140625" style="1" customWidth="1"/>
    <col min="10174" max="10174" width="0.88671875" style="1" customWidth="1"/>
    <col min="10175" max="10178" width="9.109375" style="1" customWidth="1"/>
    <col min="10179" max="10179" width="14" style="1" customWidth="1"/>
    <col min="10180" max="10180" width="0.88671875" style="1" customWidth="1"/>
    <col min="10181" max="10181" width="14.88671875" style="1" customWidth="1"/>
    <col min="10182" max="10182" width="0.88671875" style="1" customWidth="1"/>
    <col min="10183" max="10183" width="16.44140625" style="1" customWidth="1"/>
    <col min="10184" max="10184" width="0.88671875" style="1" customWidth="1"/>
    <col min="10185" max="10185" width="18.33203125" style="1" customWidth="1"/>
    <col min="10186" max="10186" width="0.88671875" style="1" customWidth="1"/>
    <col min="10187" max="10187" width="15.44140625" style="1" customWidth="1"/>
    <col min="10188" max="10188" width="0.88671875" style="1" customWidth="1"/>
    <col min="10189" max="10189" width="14.33203125" style="1" customWidth="1"/>
    <col min="10190" max="10190" width="0.88671875" style="1" customWidth="1"/>
    <col min="10191" max="10191" width="15" style="1" customWidth="1"/>
    <col min="10192" max="10192" width="0.88671875" style="1" customWidth="1"/>
    <col min="10193" max="10193" width="12.44140625" style="1" bestFit="1" customWidth="1"/>
    <col min="10194" max="10422" width="9.109375" style="1"/>
    <col min="10423" max="10423" width="2.33203125" style="1" customWidth="1"/>
    <col min="10424" max="10424" width="34.44140625" style="1" customWidth="1"/>
    <col min="10425" max="10425" width="7.44140625" style="1" customWidth="1"/>
    <col min="10426" max="10426" width="0.88671875" style="1" customWidth="1"/>
    <col min="10427" max="10427" width="15.88671875" style="1" customWidth="1"/>
    <col min="10428" max="10428" width="0.88671875" style="1" customWidth="1"/>
    <col min="10429" max="10429" width="15.44140625" style="1" customWidth="1"/>
    <col min="10430" max="10430" width="0.88671875" style="1" customWidth="1"/>
    <col min="10431" max="10434" width="9.109375" style="1" customWidth="1"/>
    <col min="10435" max="10435" width="14" style="1" customWidth="1"/>
    <col min="10436" max="10436" width="0.88671875" style="1" customWidth="1"/>
    <col min="10437" max="10437" width="14.88671875" style="1" customWidth="1"/>
    <col min="10438" max="10438" width="0.88671875" style="1" customWidth="1"/>
    <col min="10439" max="10439" width="16.44140625" style="1" customWidth="1"/>
    <col min="10440" max="10440" width="0.88671875" style="1" customWidth="1"/>
    <col min="10441" max="10441" width="18.33203125" style="1" customWidth="1"/>
    <col min="10442" max="10442" width="0.88671875" style="1" customWidth="1"/>
    <col min="10443" max="10443" width="15.44140625" style="1" customWidth="1"/>
    <col min="10444" max="10444" width="0.88671875" style="1" customWidth="1"/>
    <col min="10445" max="10445" width="14.33203125" style="1" customWidth="1"/>
    <col min="10446" max="10446" width="0.88671875" style="1" customWidth="1"/>
    <col min="10447" max="10447" width="15" style="1" customWidth="1"/>
    <col min="10448" max="10448" width="0.88671875" style="1" customWidth="1"/>
    <col min="10449" max="10449" width="12.44140625" style="1" bestFit="1" customWidth="1"/>
    <col min="10450" max="10678" width="9.109375" style="1"/>
    <col min="10679" max="10679" width="2.33203125" style="1" customWidth="1"/>
    <col min="10680" max="10680" width="34.44140625" style="1" customWidth="1"/>
    <col min="10681" max="10681" width="7.44140625" style="1" customWidth="1"/>
    <col min="10682" max="10682" width="0.88671875" style="1" customWidth="1"/>
    <col min="10683" max="10683" width="15.88671875" style="1" customWidth="1"/>
    <col min="10684" max="10684" width="0.88671875" style="1" customWidth="1"/>
    <col min="10685" max="10685" width="15.44140625" style="1" customWidth="1"/>
    <col min="10686" max="10686" width="0.88671875" style="1" customWidth="1"/>
    <col min="10687" max="10690" width="9.109375" style="1" customWidth="1"/>
    <col min="10691" max="10691" width="14" style="1" customWidth="1"/>
    <col min="10692" max="10692" width="0.88671875" style="1" customWidth="1"/>
    <col min="10693" max="10693" width="14.88671875" style="1" customWidth="1"/>
    <col min="10694" max="10694" width="0.88671875" style="1" customWidth="1"/>
    <col min="10695" max="10695" width="16.44140625" style="1" customWidth="1"/>
    <col min="10696" max="10696" width="0.88671875" style="1" customWidth="1"/>
    <col min="10697" max="10697" width="18.33203125" style="1" customWidth="1"/>
    <col min="10698" max="10698" width="0.88671875" style="1" customWidth="1"/>
    <col min="10699" max="10699" width="15.44140625" style="1" customWidth="1"/>
    <col min="10700" max="10700" width="0.88671875" style="1" customWidth="1"/>
    <col min="10701" max="10701" width="14.33203125" style="1" customWidth="1"/>
    <col min="10702" max="10702" width="0.88671875" style="1" customWidth="1"/>
    <col min="10703" max="10703" width="15" style="1" customWidth="1"/>
    <col min="10704" max="10704" width="0.88671875" style="1" customWidth="1"/>
    <col min="10705" max="10705" width="12.44140625" style="1" bestFit="1" customWidth="1"/>
    <col min="10706" max="10934" width="9.109375" style="1"/>
    <col min="10935" max="10935" width="2.33203125" style="1" customWidth="1"/>
    <col min="10936" max="10936" width="34.44140625" style="1" customWidth="1"/>
    <col min="10937" max="10937" width="7.44140625" style="1" customWidth="1"/>
    <col min="10938" max="10938" width="0.88671875" style="1" customWidth="1"/>
    <col min="10939" max="10939" width="15.88671875" style="1" customWidth="1"/>
    <col min="10940" max="10940" width="0.88671875" style="1" customWidth="1"/>
    <col min="10941" max="10941" width="15.44140625" style="1" customWidth="1"/>
    <col min="10942" max="10942" width="0.88671875" style="1" customWidth="1"/>
    <col min="10943" max="10946" width="9.109375" style="1" customWidth="1"/>
    <col min="10947" max="10947" width="14" style="1" customWidth="1"/>
    <col min="10948" max="10948" width="0.88671875" style="1" customWidth="1"/>
    <col min="10949" max="10949" width="14.88671875" style="1" customWidth="1"/>
    <col min="10950" max="10950" width="0.88671875" style="1" customWidth="1"/>
    <col min="10951" max="10951" width="16.44140625" style="1" customWidth="1"/>
    <col min="10952" max="10952" width="0.88671875" style="1" customWidth="1"/>
    <col min="10953" max="10953" width="18.33203125" style="1" customWidth="1"/>
    <col min="10954" max="10954" width="0.88671875" style="1" customWidth="1"/>
    <col min="10955" max="10955" width="15.44140625" style="1" customWidth="1"/>
    <col min="10956" max="10956" width="0.88671875" style="1" customWidth="1"/>
    <col min="10957" max="10957" width="14.33203125" style="1" customWidth="1"/>
    <col min="10958" max="10958" width="0.88671875" style="1" customWidth="1"/>
    <col min="10959" max="10959" width="15" style="1" customWidth="1"/>
    <col min="10960" max="10960" width="0.88671875" style="1" customWidth="1"/>
    <col min="10961" max="10961" width="12.44140625" style="1" bestFit="1" customWidth="1"/>
    <col min="10962" max="11190" width="9.109375" style="1"/>
    <col min="11191" max="11191" width="2.33203125" style="1" customWidth="1"/>
    <col min="11192" max="11192" width="34.44140625" style="1" customWidth="1"/>
    <col min="11193" max="11193" width="7.44140625" style="1" customWidth="1"/>
    <col min="11194" max="11194" width="0.88671875" style="1" customWidth="1"/>
    <col min="11195" max="11195" width="15.88671875" style="1" customWidth="1"/>
    <col min="11196" max="11196" width="0.88671875" style="1" customWidth="1"/>
    <col min="11197" max="11197" width="15.44140625" style="1" customWidth="1"/>
    <col min="11198" max="11198" width="0.88671875" style="1" customWidth="1"/>
    <col min="11199" max="11202" width="9.109375" style="1" customWidth="1"/>
    <col min="11203" max="11203" width="14" style="1" customWidth="1"/>
    <col min="11204" max="11204" width="0.88671875" style="1" customWidth="1"/>
    <col min="11205" max="11205" width="14.88671875" style="1" customWidth="1"/>
    <col min="11206" max="11206" width="0.88671875" style="1" customWidth="1"/>
    <col min="11207" max="11207" width="16.44140625" style="1" customWidth="1"/>
    <col min="11208" max="11208" width="0.88671875" style="1" customWidth="1"/>
    <col min="11209" max="11209" width="18.33203125" style="1" customWidth="1"/>
    <col min="11210" max="11210" width="0.88671875" style="1" customWidth="1"/>
    <col min="11211" max="11211" width="15.44140625" style="1" customWidth="1"/>
    <col min="11212" max="11212" width="0.88671875" style="1" customWidth="1"/>
    <col min="11213" max="11213" width="14.33203125" style="1" customWidth="1"/>
    <col min="11214" max="11214" width="0.88671875" style="1" customWidth="1"/>
    <col min="11215" max="11215" width="15" style="1" customWidth="1"/>
    <col min="11216" max="11216" width="0.88671875" style="1" customWidth="1"/>
    <col min="11217" max="11217" width="12.44140625" style="1" bestFit="1" customWidth="1"/>
    <col min="11218" max="11446" width="9.109375" style="1"/>
    <col min="11447" max="11447" width="2.33203125" style="1" customWidth="1"/>
    <col min="11448" max="11448" width="34.44140625" style="1" customWidth="1"/>
    <col min="11449" max="11449" width="7.44140625" style="1" customWidth="1"/>
    <col min="11450" max="11450" width="0.88671875" style="1" customWidth="1"/>
    <col min="11451" max="11451" width="15.88671875" style="1" customWidth="1"/>
    <col min="11452" max="11452" width="0.88671875" style="1" customWidth="1"/>
    <col min="11453" max="11453" width="15.44140625" style="1" customWidth="1"/>
    <col min="11454" max="11454" width="0.88671875" style="1" customWidth="1"/>
    <col min="11455" max="11458" width="9.109375" style="1" customWidth="1"/>
    <col min="11459" max="11459" width="14" style="1" customWidth="1"/>
    <col min="11460" max="11460" width="0.88671875" style="1" customWidth="1"/>
    <col min="11461" max="11461" width="14.88671875" style="1" customWidth="1"/>
    <col min="11462" max="11462" width="0.88671875" style="1" customWidth="1"/>
    <col min="11463" max="11463" width="16.44140625" style="1" customWidth="1"/>
    <col min="11464" max="11464" width="0.88671875" style="1" customWidth="1"/>
    <col min="11465" max="11465" width="18.33203125" style="1" customWidth="1"/>
    <col min="11466" max="11466" width="0.88671875" style="1" customWidth="1"/>
    <col min="11467" max="11467" width="15.44140625" style="1" customWidth="1"/>
    <col min="11468" max="11468" width="0.88671875" style="1" customWidth="1"/>
    <col min="11469" max="11469" width="14.33203125" style="1" customWidth="1"/>
    <col min="11470" max="11470" width="0.88671875" style="1" customWidth="1"/>
    <col min="11471" max="11471" width="15" style="1" customWidth="1"/>
    <col min="11472" max="11472" width="0.88671875" style="1" customWidth="1"/>
    <col min="11473" max="11473" width="12.44140625" style="1" bestFit="1" customWidth="1"/>
    <col min="11474" max="11702" width="9.109375" style="1"/>
    <col min="11703" max="11703" width="2.33203125" style="1" customWidth="1"/>
    <col min="11704" max="11704" width="34.44140625" style="1" customWidth="1"/>
    <col min="11705" max="11705" width="7.44140625" style="1" customWidth="1"/>
    <col min="11706" max="11706" width="0.88671875" style="1" customWidth="1"/>
    <col min="11707" max="11707" width="15.88671875" style="1" customWidth="1"/>
    <col min="11708" max="11708" width="0.88671875" style="1" customWidth="1"/>
    <col min="11709" max="11709" width="15.44140625" style="1" customWidth="1"/>
    <col min="11710" max="11710" width="0.88671875" style="1" customWidth="1"/>
    <col min="11711" max="11714" width="9.109375" style="1" customWidth="1"/>
    <col min="11715" max="11715" width="14" style="1" customWidth="1"/>
    <col min="11716" max="11716" width="0.88671875" style="1" customWidth="1"/>
    <col min="11717" max="11717" width="14.88671875" style="1" customWidth="1"/>
    <col min="11718" max="11718" width="0.88671875" style="1" customWidth="1"/>
    <col min="11719" max="11719" width="16.44140625" style="1" customWidth="1"/>
    <col min="11720" max="11720" width="0.88671875" style="1" customWidth="1"/>
    <col min="11721" max="11721" width="18.33203125" style="1" customWidth="1"/>
    <col min="11722" max="11722" width="0.88671875" style="1" customWidth="1"/>
    <col min="11723" max="11723" width="15.44140625" style="1" customWidth="1"/>
    <col min="11724" max="11724" width="0.88671875" style="1" customWidth="1"/>
    <col min="11725" max="11725" width="14.33203125" style="1" customWidth="1"/>
    <col min="11726" max="11726" width="0.88671875" style="1" customWidth="1"/>
    <col min="11727" max="11727" width="15" style="1" customWidth="1"/>
    <col min="11728" max="11728" width="0.88671875" style="1" customWidth="1"/>
    <col min="11729" max="11729" width="12.44140625" style="1" bestFit="1" customWidth="1"/>
    <col min="11730" max="11958" width="9.109375" style="1"/>
    <col min="11959" max="11959" width="2.33203125" style="1" customWidth="1"/>
    <col min="11960" max="11960" width="34.44140625" style="1" customWidth="1"/>
    <col min="11961" max="11961" width="7.44140625" style="1" customWidth="1"/>
    <col min="11962" max="11962" width="0.88671875" style="1" customWidth="1"/>
    <col min="11963" max="11963" width="15.88671875" style="1" customWidth="1"/>
    <col min="11964" max="11964" width="0.88671875" style="1" customWidth="1"/>
    <col min="11965" max="11965" width="15.44140625" style="1" customWidth="1"/>
    <col min="11966" max="11966" width="0.88671875" style="1" customWidth="1"/>
    <col min="11967" max="11970" width="9.109375" style="1" customWidth="1"/>
    <col min="11971" max="11971" width="14" style="1" customWidth="1"/>
    <col min="11972" max="11972" width="0.88671875" style="1" customWidth="1"/>
    <col min="11973" max="11973" width="14.88671875" style="1" customWidth="1"/>
    <col min="11974" max="11974" width="0.88671875" style="1" customWidth="1"/>
    <col min="11975" max="11975" width="16.44140625" style="1" customWidth="1"/>
    <col min="11976" max="11976" width="0.88671875" style="1" customWidth="1"/>
    <col min="11977" max="11977" width="18.33203125" style="1" customWidth="1"/>
    <col min="11978" max="11978" width="0.88671875" style="1" customWidth="1"/>
    <col min="11979" max="11979" width="15.44140625" style="1" customWidth="1"/>
    <col min="11980" max="11980" width="0.88671875" style="1" customWidth="1"/>
    <col min="11981" max="11981" width="14.33203125" style="1" customWidth="1"/>
    <col min="11982" max="11982" width="0.88671875" style="1" customWidth="1"/>
    <col min="11983" max="11983" width="15" style="1" customWidth="1"/>
    <col min="11984" max="11984" width="0.88671875" style="1" customWidth="1"/>
    <col min="11985" max="11985" width="12.44140625" style="1" bestFit="1" customWidth="1"/>
    <col min="11986" max="12214" width="9.109375" style="1"/>
    <col min="12215" max="12215" width="2.33203125" style="1" customWidth="1"/>
    <col min="12216" max="12216" width="34.44140625" style="1" customWidth="1"/>
    <col min="12217" max="12217" width="7.44140625" style="1" customWidth="1"/>
    <col min="12218" max="12218" width="0.88671875" style="1" customWidth="1"/>
    <col min="12219" max="12219" width="15.88671875" style="1" customWidth="1"/>
    <col min="12220" max="12220" width="0.88671875" style="1" customWidth="1"/>
    <col min="12221" max="12221" width="15.44140625" style="1" customWidth="1"/>
    <col min="12222" max="12222" width="0.88671875" style="1" customWidth="1"/>
    <col min="12223" max="12226" width="9.109375" style="1" customWidth="1"/>
    <col min="12227" max="12227" width="14" style="1" customWidth="1"/>
    <col min="12228" max="12228" width="0.88671875" style="1" customWidth="1"/>
    <col min="12229" max="12229" width="14.88671875" style="1" customWidth="1"/>
    <col min="12230" max="12230" width="0.88671875" style="1" customWidth="1"/>
    <col min="12231" max="12231" width="16.44140625" style="1" customWidth="1"/>
    <col min="12232" max="12232" width="0.88671875" style="1" customWidth="1"/>
    <col min="12233" max="12233" width="18.33203125" style="1" customWidth="1"/>
    <col min="12234" max="12234" width="0.88671875" style="1" customWidth="1"/>
    <col min="12235" max="12235" width="15.44140625" style="1" customWidth="1"/>
    <col min="12236" max="12236" width="0.88671875" style="1" customWidth="1"/>
    <col min="12237" max="12237" width="14.33203125" style="1" customWidth="1"/>
    <col min="12238" max="12238" width="0.88671875" style="1" customWidth="1"/>
    <col min="12239" max="12239" width="15" style="1" customWidth="1"/>
    <col min="12240" max="12240" width="0.88671875" style="1" customWidth="1"/>
    <col min="12241" max="12241" width="12.44140625" style="1" bestFit="1" customWidth="1"/>
    <col min="12242" max="12470" width="9.109375" style="1"/>
    <col min="12471" max="12471" width="2.33203125" style="1" customWidth="1"/>
    <col min="12472" max="12472" width="34.44140625" style="1" customWidth="1"/>
    <col min="12473" max="12473" width="7.44140625" style="1" customWidth="1"/>
    <col min="12474" max="12474" width="0.88671875" style="1" customWidth="1"/>
    <col min="12475" max="12475" width="15.88671875" style="1" customWidth="1"/>
    <col min="12476" max="12476" width="0.88671875" style="1" customWidth="1"/>
    <col min="12477" max="12477" width="15.44140625" style="1" customWidth="1"/>
    <col min="12478" max="12478" width="0.88671875" style="1" customWidth="1"/>
    <col min="12479" max="12482" width="9.109375" style="1" customWidth="1"/>
    <col min="12483" max="12483" width="14" style="1" customWidth="1"/>
    <col min="12484" max="12484" width="0.88671875" style="1" customWidth="1"/>
    <col min="12485" max="12485" width="14.88671875" style="1" customWidth="1"/>
    <col min="12486" max="12486" width="0.88671875" style="1" customWidth="1"/>
    <col min="12487" max="12487" width="16.44140625" style="1" customWidth="1"/>
    <col min="12488" max="12488" width="0.88671875" style="1" customWidth="1"/>
    <col min="12489" max="12489" width="18.33203125" style="1" customWidth="1"/>
    <col min="12490" max="12490" width="0.88671875" style="1" customWidth="1"/>
    <col min="12491" max="12491" width="15.44140625" style="1" customWidth="1"/>
    <col min="12492" max="12492" width="0.88671875" style="1" customWidth="1"/>
    <col min="12493" max="12493" width="14.33203125" style="1" customWidth="1"/>
    <col min="12494" max="12494" width="0.88671875" style="1" customWidth="1"/>
    <col min="12495" max="12495" width="15" style="1" customWidth="1"/>
    <col min="12496" max="12496" width="0.88671875" style="1" customWidth="1"/>
    <col min="12497" max="12497" width="12.44140625" style="1" bestFit="1" customWidth="1"/>
    <col min="12498" max="12726" width="9.109375" style="1"/>
    <col min="12727" max="12727" width="2.33203125" style="1" customWidth="1"/>
    <col min="12728" max="12728" width="34.44140625" style="1" customWidth="1"/>
    <col min="12729" max="12729" width="7.44140625" style="1" customWidth="1"/>
    <col min="12730" max="12730" width="0.88671875" style="1" customWidth="1"/>
    <col min="12731" max="12731" width="15.88671875" style="1" customWidth="1"/>
    <col min="12732" max="12732" width="0.88671875" style="1" customWidth="1"/>
    <col min="12733" max="12733" width="15.44140625" style="1" customWidth="1"/>
    <col min="12734" max="12734" width="0.88671875" style="1" customWidth="1"/>
    <col min="12735" max="12738" width="9.109375" style="1" customWidth="1"/>
    <col min="12739" max="12739" width="14" style="1" customWidth="1"/>
    <col min="12740" max="12740" width="0.88671875" style="1" customWidth="1"/>
    <col min="12741" max="12741" width="14.88671875" style="1" customWidth="1"/>
    <col min="12742" max="12742" width="0.88671875" style="1" customWidth="1"/>
    <col min="12743" max="12743" width="16.44140625" style="1" customWidth="1"/>
    <col min="12744" max="12744" width="0.88671875" style="1" customWidth="1"/>
    <col min="12745" max="12745" width="18.33203125" style="1" customWidth="1"/>
    <col min="12746" max="12746" width="0.88671875" style="1" customWidth="1"/>
    <col min="12747" max="12747" width="15.44140625" style="1" customWidth="1"/>
    <col min="12748" max="12748" width="0.88671875" style="1" customWidth="1"/>
    <col min="12749" max="12749" width="14.33203125" style="1" customWidth="1"/>
    <col min="12750" max="12750" width="0.88671875" style="1" customWidth="1"/>
    <col min="12751" max="12751" width="15" style="1" customWidth="1"/>
    <col min="12752" max="12752" width="0.88671875" style="1" customWidth="1"/>
    <col min="12753" max="12753" width="12.44140625" style="1" bestFit="1" customWidth="1"/>
    <col min="12754" max="12982" width="9.109375" style="1"/>
    <col min="12983" max="12983" width="2.33203125" style="1" customWidth="1"/>
    <col min="12984" max="12984" width="34.44140625" style="1" customWidth="1"/>
    <col min="12985" max="12985" width="7.44140625" style="1" customWidth="1"/>
    <col min="12986" max="12986" width="0.88671875" style="1" customWidth="1"/>
    <col min="12987" max="12987" width="15.88671875" style="1" customWidth="1"/>
    <col min="12988" max="12988" width="0.88671875" style="1" customWidth="1"/>
    <col min="12989" max="12989" width="15.44140625" style="1" customWidth="1"/>
    <col min="12990" max="12990" width="0.88671875" style="1" customWidth="1"/>
    <col min="12991" max="12994" width="9.109375" style="1" customWidth="1"/>
    <col min="12995" max="12995" width="14" style="1" customWidth="1"/>
    <col min="12996" max="12996" width="0.88671875" style="1" customWidth="1"/>
    <col min="12997" max="12997" width="14.88671875" style="1" customWidth="1"/>
    <col min="12998" max="12998" width="0.88671875" style="1" customWidth="1"/>
    <col min="12999" max="12999" width="16.44140625" style="1" customWidth="1"/>
    <col min="13000" max="13000" width="0.88671875" style="1" customWidth="1"/>
    <col min="13001" max="13001" width="18.33203125" style="1" customWidth="1"/>
    <col min="13002" max="13002" width="0.88671875" style="1" customWidth="1"/>
    <col min="13003" max="13003" width="15.44140625" style="1" customWidth="1"/>
    <col min="13004" max="13004" width="0.88671875" style="1" customWidth="1"/>
    <col min="13005" max="13005" width="14.33203125" style="1" customWidth="1"/>
    <col min="13006" max="13006" width="0.88671875" style="1" customWidth="1"/>
    <col min="13007" max="13007" width="15" style="1" customWidth="1"/>
    <col min="13008" max="13008" width="0.88671875" style="1" customWidth="1"/>
    <col min="13009" max="13009" width="12.44140625" style="1" bestFit="1" customWidth="1"/>
    <col min="13010" max="13238" width="9.109375" style="1"/>
    <col min="13239" max="13239" width="2.33203125" style="1" customWidth="1"/>
    <col min="13240" max="13240" width="34.44140625" style="1" customWidth="1"/>
    <col min="13241" max="13241" width="7.44140625" style="1" customWidth="1"/>
    <col min="13242" max="13242" width="0.88671875" style="1" customWidth="1"/>
    <col min="13243" max="13243" width="15.88671875" style="1" customWidth="1"/>
    <col min="13244" max="13244" width="0.88671875" style="1" customWidth="1"/>
    <col min="13245" max="13245" width="15.44140625" style="1" customWidth="1"/>
    <col min="13246" max="13246" width="0.88671875" style="1" customWidth="1"/>
    <col min="13247" max="13250" width="9.109375" style="1" customWidth="1"/>
    <col min="13251" max="13251" width="14" style="1" customWidth="1"/>
    <col min="13252" max="13252" width="0.88671875" style="1" customWidth="1"/>
    <col min="13253" max="13253" width="14.88671875" style="1" customWidth="1"/>
    <col min="13254" max="13254" width="0.88671875" style="1" customWidth="1"/>
    <col min="13255" max="13255" width="16.44140625" style="1" customWidth="1"/>
    <col min="13256" max="13256" width="0.88671875" style="1" customWidth="1"/>
    <col min="13257" max="13257" width="18.33203125" style="1" customWidth="1"/>
    <col min="13258" max="13258" width="0.88671875" style="1" customWidth="1"/>
    <col min="13259" max="13259" width="15.44140625" style="1" customWidth="1"/>
    <col min="13260" max="13260" width="0.88671875" style="1" customWidth="1"/>
    <col min="13261" max="13261" width="14.33203125" style="1" customWidth="1"/>
    <col min="13262" max="13262" width="0.88671875" style="1" customWidth="1"/>
    <col min="13263" max="13263" width="15" style="1" customWidth="1"/>
    <col min="13264" max="13264" width="0.88671875" style="1" customWidth="1"/>
    <col min="13265" max="13265" width="12.44140625" style="1" bestFit="1" customWidth="1"/>
    <col min="13266" max="13494" width="9.109375" style="1"/>
    <col min="13495" max="13495" width="2.33203125" style="1" customWidth="1"/>
    <col min="13496" max="13496" width="34.44140625" style="1" customWidth="1"/>
    <col min="13497" max="13497" width="7.44140625" style="1" customWidth="1"/>
    <col min="13498" max="13498" width="0.88671875" style="1" customWidth="1"/>
    <col min="13499" max="13499" width="15.88671875" style="1" customWidth="1"/>
    <col min="13500" max="13500" width="0.88671875" style="1" customWidth="1"/>
    <col min="13501" max="13501" width="15.44140625" style="1" customWidth="1"/>
    <col min="13502" max="13502" width="0.88671875" style="1" customWidth="1"/>
    <col min="13503" max="13506" width="9.109375" style="1" customWidth="1"/>
    <col min="13507" max="13507" width="14" style="1" customWidth="1"/>
    <col min="13508" max="13508" width="0.88671875" style="1" customWidth="1"/>
    <col min="13509" max="13509" width="14.88671875" style="1" customWidth="1"/>
    <col min="13510" max="13510" width="0.88671875" style="1" customWidth="1"/>
    <col min="13511" max="13511" width="16.44140625" style="1" customWidth="1"/>
    <col min="13512" max="13512" width="0.88671875" style="1" customWidth="1"/>
    <col min="13513" max="13513" width="18.33203125" style="1" customWidth="1"/>
    <col min="13514" max="13514" width="0.88671875" style="1" customWidth="1"/>
    <col min="13515" max="13515" width="15.44140625" style="1" customWidth="1"/>
    <col min="13516" max="13516" width="0.88671875" style="1" customWidth="1"/>
    <col min="13517" max="13517" width="14.33203125" style="1" customWidth="1"/>
    <col min="13518" max="13518" width="0.88671875" style="1" customWidth="1"/>
    <col min="13519" max="13519" width="15" style="1" customWidth="1"/>
    <col min="13520" max="13520" width="0.88671875" style="1" customWidth="1"/>
    <col min="13521" max="13521" width="12.44140625" style="1" bestFit="1" customWidth="1"/>
    <col min="13522" max="13750" width="9.109375" style="1"/>
    <col min="13751" max="13751" width="2.33203125" style="1" customWidth="1"/>
    <col min="13752" max="13752" width="34.44140625" style="1" customWidth="1"/>
    <col min="13753" max="13753" width="7.44140625" style="1" customWidth="1"/>
    <col min="13754" max="13754" width="0.88671875" style="1" customWidth="1"/>
    <col min="13755" max="13755" width="15.88671875" style="1" customWidth="1"/>
    <col min="13756" max="13756" width="0.88671875" style="1" customWidth="1"/>
    <col min="13757" max="13757" width="15.44140625" style="1" customWidth="1"/>
    <col min="13758" max="13758" width="0.88671875" style="1" customWidth="1"/>
    <col min="13759" max="13762" width="9.109375" style="1" customWidth="1"/>
    <col min="13763" max="13763" width="14" style="1" customWidth="1"/>
    <col min="13764" max="13764" width="0.88671875" style="1" customWidth="1"/>
    <col min="13765" max="13765" width="14.88671875" style="1" customWidth="1"/>
    <col min="13766" max="13766" width="0.88671875" style="1" customWidth="1"/>
    <col min="13767" max="13767" width="16.44140625" style="1" customWidth="1"/>
    <col min="13768" max="13768" width="0.88671875" style="1" customWidth="1"/>
    <col min="13769" max="13769" width="18.33203125" style="1" customWidth="1"/>
    <col min="13770" max="13770" width="0.88671875" style="1" customWidth="1"/>
    <col min="13771" max="13771" width="15.44140625" style="1" customWidth="1"/>
    <col min="13772" max="13772" width="0.88671875" style="1" customWidth="1"/>
    <col min="13773" max="13773" width="14.33203125" style="1" customWidth="1"/>
    <col min="13774" max="13774" width="0.88671875" style="1" customWidth="1"/>
    <col min="13775" max="13775" width="15" style="1" customWidth="1"/>
    <col min="13776" max="13776" width="0.88671875" style="1" customWidth="1"/>
    <col min="13777" max="13777" width="12.44140625" style="1" bestFit="1" customWidth="1"/>
    <col min="13778" max="14006" width="9.109375" style="1"/>
    <col min="14007" max="14007" width="2.33203125" style="1" customWidth="1"/>
    <col min="14008" max="14008" width="34.44140625" style="1" customWidth="1"/>
    <col min="14009" max="14009" width="7.44140625" style="1" customWidth="1"/>
    <col min="14010" max="14010" width="0.88671875" style="1" customWidth="1"/>
    <col min="14011" max="14011" width="15.88671875" style="1" customWidth="1"/>
    <col min="14012" max="14012" width="0.88671875" style="1" customWidth="1"/>
    <col min="14013" max="14013" width="15.44140625" style="1" customWidth="1"/>
    <col min="14014" max="14014" width="0.88671875" style="1" customWidth="1"/>
    <col min="14015" max="14018" width="9.109375" style="1" customWidth="1"/>
    <col min="14019" max="14019" width="14" style="1" customWidth="1"/>
    <col min="14020" max="14020" width="0.88671875" style="1" customWidth="1"/>
    <col min="14021" max="14021" width="14.88671875" style="1" customWidth="1"/>
    <col min="14022" max="14022" width="0.88671875" style="1" customWidth="1"/>
    <col min="14023" max="14023" width="16.44140625" style="1" customWidth="1"/>
    <col min="14024" max="14024" width="0.88671875" style="1" customWidth="1"/>
    <col min="14025" max="14025" width="18.33203125" style="1" customWidth="1"/>
    <col min="14026" max="14026" width="0.88671875" style="1" customWidth="1"/>
    <col min="14027" max="14027" width="15.44140625" style="1" customWidth="1"/>
    <col min="14028" max="14028" width="0.88671875" style="1" customWidth="1"/>
    <col min="14029" max="14029" width="14.33203125" style="1" customWidth="1"/>
    <col min="14030" max="14030" width="0.88671875" style="1" customWidth="1"/>
    <col min="14031" max="14031" width="15" style="1" customWidth="1"/>
    <col min="14032" max="14032" width="0.88671875" style="1" customWidth="1"/>
    <col min="14033" max="14033" width="12.44140625" style="1" bestFit="1" customWidth="1"/>
    <col min="14034" max="14262" width="9.109375" style="1"/>
    <col min="14263" max="14263" width="2.33203125" style="1" customWidth="1"/>
    <col min="14264" max="14264" width="34.44140625" style="1" customWidth="1"/>
    <col min="14265" max="14265" width="7.44140625" style="1" customWidth="1"/>
    <col min="14266" max="14266" width="0.88671875" style="1" customWidth="1"/>
    <col min="14267" max="14267" width="15.88671875" style="1" customWidth="1"/>
    <col min="14268" max="14268" width="0.88671875" style="1" customWidth="1"/>
    <col min="14269" max="14269" width="15.44140625" style="1" customWidth="1"/>
    <col min="14270" max="14270" width="0.88671875" style="1" customWidth="1"/>
    <col min="14271" max="14274" width="9.109375" style="1" customWidth="1"/>
    <col min="14275" max="14275" width="14" style="1" customWidth="1"/>
    <col min="14276" max="14276" width="0.88671875" style="1" customWidth="1"/>
    <col min="14277" max="14277" width="14.88671875" style="1" customWidth="1"/>
    <col min="14278" max="14278" width="0.88671875" style="1" customWidth="1"/>
    <col min="14279" max="14279" width="16.44140625" style="1" customWidth="1"/>
    <col min="14280" max="14280" width="0.88671875" style="1" customWidth="1"/>
    <col min="14281" max="14281" width="18.33203125" style="1" customWidth="1"/>
    <col min="14282" max="14282" width="0.88671875" style="1" customWidth="1"/>
    <col min="14283" max="14283" width="15.44140625" style="1" customWidth="1"/>
    <col min="14284" max="14284" width="0.88671875" style="1" customWidth="1"/>
    <col min="14285" max="14285" width="14.33203125" style="1" customWidth="1"/>
    <col min="14286" max="14286" width="0.88671875" style="1" customWidth="1"/>
    <col min="14287" max="14287" width="15" style="1" customWidth="1"/>
    <col min="14288" max="14288" width="0.88671875" style="1" customWidth="1"/>
    <col min="14289" max="14289" width="12.44140625" style="1" bestFit="1" customWidth="1"/>
    <col min="14290" max="14518" width="9.109375" style="1"/>
    <col min="14519" max="14519" width="2.33203125" style="1" customWidth="1"/>
    <col min="14520" max="14520" width="34.44140625" style="1" customWidth="1"/>
    <col min="14521" max="14521" width="7.44140625" style="1" customWidth="1"/>
    <col min="14522" max="14522" width="0.88671875" style="1" customWidth="1"/>
    <col min="14523" max="14523" width="15.88671875" style="1" customWidth="1"/>
    <col min="14524" max="14524" width="0.88671875" style="1" customWidth="1"/>
    <col min="14525" max="14525" width="15.44140625" style="1" customWidth="1"/>
    <col min="14526" max="14526" width="0.88671875" style="1" customWidth="1"/>
    <col min="14527" max="14530" width="9.109375" style="1" customWidth="1"/>
    <col min="14531" max="14531" width="14" style="1" customWidth="1"/>
    <col min="14532" max="14532" width="0.88671875" style="1" customWidth="1"/>
    <col min="14533" max="14533" width="14.88671875" style="1" customWidth="1"/>
    <col min="14534" max="14534" width="0.88671875" style="1" customWidth="1"/>
    <col min="14535" max="14535" width="16.44140625" style="1" customWidth="1"/>
    <col min="14536" max="14536" width="0.88671875" style="1" customWidth="1"/>
    <col min="14537" max="14537" width="18.33203125" style="1" customWidth="1"/>
    <col min="14538" max="14538" width="0.88671875" style="1" customWidth="1"/>
    <col min="14539" max="14539" width="15.44140625" style="1" customWidth="1"/>
    <col min="14540" max="14540" width="0.88671875" style="1" customWidth="1"/>
    <col min="14541" max="14541" width="14.33203125" style="1" customWidth="1"/>
    <col min="14542" max="14542" width="0.88671875" style="1" customWidth="1"/>
    <col min="14543" max="14543" width="15" style="1" customWidth="1"/>
    <col min="14544" max="14544" width="0.88671875" style="1" customWidth="1"/>
    <col min="14545" max="14545" width="12.44140625" style="1" bestFit="1" customWidth="1"/>
    <col min="14546" max="14774" width="9.109375" style="1"/>
    <col min="14775" max="14775" width="2.33203125" style="1" customWidth="1"/>
    <col min="14776" max="14776" width="34.44140625" style="1" customWidth="1"/>
    <col min="14777" max="14777" width="7.44140625" style="1" customWidth="1"/>
    <col min="14778" max="14778" width="0.88671875" style="1" customWidth="1"/>
    <col min="14779" max="14779" width="15.88671875" style="1" customWidth="1"/>
    <col min="14780" max="14780" width="0.88671875" style="1" customWidth="1"/>
    <col min="14781" max="14781" width="15.44140625" style="1" customWidth="1"/>
    <col min="14782" max="14782" width="0.88671875" style="1" customWidth="1"/>
    <col min="14783" max="14786" width="9.109375" style="1" customWidth="1"/>
    <col min="14787" max="14787" width="14" style="1" customWidth="1"/>
    <col min="14788" max="14788" width="0.88671875" style="1" customWidth="1"/>
    <col min="14789" max="14789" width="14.88671875" style="1" customWidth="1"/>
    <col min="14790" max="14790" width="0.88671875" style="1" customWidth="1"/>
    <col min="14791" max="14791" width="16.44140625" style="1" customWidth="1"/>
    <col min="14792" max="14792" width="0.88671875" style="1" customWidth="1"/>
    <col min="14793" max="14793" width="18.33203125" style="1" customWidth="1"/>
    <col min="14794" max="14794" width="0.88671875" style="1" customWidth="1"/>
    <col min="14795" max="14795" width="15.44140625" style="1" customWidth="1"/>
    <col min="14796" max="14796" width="0.88671875" style="1" customWidth="1"/>
    <col min="14797" max="14797" width="14.33203125" style="1" customWidth="1"/>
    <col min="14798" max="14798" width="0.88671875" style="1" customWidth="1"/>
    <col min="14799" max="14799" width="15" style="1" customWidth="1"/>
    <col min="14800" max="14800" width="0.88671875" style="1" customWidth="1"/>
    <col min="14801" max="14801" width="12.44140625" style="1" bestFit="1" customWidth="1"/>
    <col min="14802" max="15030" width="9.109375" style="1"/>
    <col min="15031" max="15031" width="2.33203125" style="1" customWidth="1"/>
    <col min="15032" max="15032" width="34.44140625" style="1" customWidth="1"/>
    <col min="15033" max="15033" width="7.44140625" style="1" customWidth="1"/>
    <col min="15034" max="15034" width="0.88671875" style="1" customWidth="1"/>
    <col min="15035" max="15035" width="15.88671875" style="1" customWidth="1"/>
    <col min="15036" max="15036" width="0.88671875" style="1" customWidth="1"/>
    <col min="15037" max="15037" width="15.44140625" style="1" customWidth="1"/>
    <col min="15038" max="15038" width="0.88671875" style="1" customWidth="1"/>
    <col min="15039" max="15042" width="9.109375" style="1" customWidth="1"/>
    <col min="15043" max="15043" width="14" style="1" customWidth="1"/>
    <col min="15044" max="15044" width="0.88671875" style="1" customWidth="1"/>
    <col min="15045" max="15045" width="14.88671875" style="1" customWidth="1"/>
    <col min="15046" max="15046" width="0.88671875" style="1" customWidth="1"/>
    <col min="15047" max="15047" width="16.44140625" style="1" customWidth="1"/>
    <col min="15048" max="15048" width="0.88671875" style="1" customWidth="1"/>
    <col min="15049" max="15049" width="18.33203125" style="1" customWidth="1"/>
    <col min="15050" max="15050" width="0.88671875" style="1" customWidth="1"/>
    <col min="15051" max="15051" width="15.44140625" style="1" customWidth="1"/>
    <col min="15052" max="15052" width="0.88671875" style="1" customWidth="1"/>
    <col min="15053" max="15053" width="14.33203125" style="1" customWidth="1"/>
    <col min="15054" max="15054" width="0.88671875" style="1" customWidth="1"/>
    <col min="15055" max="15055" width="15" style="1" customWidth="1"/>
    <col min="15056" max="15056" width="0.88671875" style="1" customWidth="1"/>
    <col min="15057" max="15057" width="12.44140625" style="1" bestFit="1" customWidth="1"/>
    <col min="15058" max="15286" width="9.109375" style="1"/>
    <col min="15287" max="15287" width="2.33203125" style="1" customWidth="1"/>
    <col min="15288" max="15288" width="34.44140625" style="1" customWidth="1"/>
    <col min="15289" max="15289" width="7.44140625" style="1" customWidth="1"/>
    <col min="15290" max="15290" width="0.88671875" style="1" customWidth="1"/>
    <col min="15291" max="15291" width="15.88671875" style="1" customWidth="1"/>
    <col min="15292" max="15292" width="0.88671875" style="1" customWidth="1"/>
    <col min="15293" max="15293" width="15.44140625" style="1" customWidth="1"/>
    <col min="15294" max="15294" width="0.88671875" style="1" customWidth="1"/>
    <col min="15295" max="15298" width="9.109375" style="1" customWidth="1"/>
    <col min="15299" max="15299" width="14" style="1" customWidth="1"/>
    <col min="15300" max="15300" width="0.88671875" style="1" customWidth="1"/>
    <col min="15301" max="15301" width="14.88671875" style="1" customWidth="1"/>
    <col min="15302" max="15302" width="0.88671875" style="1" customWidth="1"/>
    <col min="15303" max="15303" width="16.44140625" style="1" customWidth="1"/>
    <col min="15304" max="15304" width="0.88671875" style="1" customWidth="1"/>
    <col min="15305" max="15305" width="18.33203125" style="1" customWidth="1"/>
    <col min="15306" max="15306" width="0.88671875" style="1" customWidth="1"/>
    <col min="15307" max="15307" width="15.44140625" style="1" customWidth="1"/>
    <col min="15308" max="15308" width="0.88671875" style="1" customWidth="1"/>
    <col min="15309" max="15309" width="14.33203125" style="1" customWidth="1"/>
    <col min="15310" max="15310" width="0.88671875" style="1" customWidth="1"/>
    <col min="15311" max="15311" width="15" style="1" customWidth="1"/>
    <col min="15312" max="15312" width="0.88671875" style="1" customWidth="1"/>
    <col min="15313" max="15313" width="12.44140625" style="1" bestFit="1" customWidth="1"/>
    <col min="15314" max="15542" width="9.109375" style="1"/>
    <col min="15543" max="15543" width="2.33203125" style="1" customWidth="1"/>
    <col min="15544" max="15544" width="34.44140625" style="1" customWidth="1"/>
    <col min="15545" max="15545" width="7.44140625" style="1" customWidth="1"/>
    <col min="15546" max="15546" width="0.88671875" style="1" customWidth="1"/>
    <col min="15547" max="15547" width="15.88671875" style="1" customWidth="1"/>
    <col min="15548" max="15548" width="0.88671875" style="1" customWidth="1"/>
    <col min="15549" max="15549" width="15.44140625" style="1" customWidth="1"/>
    <col min="15550" max="15550" width="0.88671875" style="1" customWidth="1"/>
    <col min="15551" max="15554" width="9.109375" style="1" customWidth="1"/>
    <col min="15555" max="15555" width="14" style="1" customWidth="1"/>
    <col min="15556" max="15556" width="0.88671875" style="1" customWidth="1"/>
    <col min="15557" max="15557" width="14.88671875" style="1" customWidth="1"/>
    <col min="15558" max="15558" width="0.88671875" style="1" customWidth="1"/>
    <col min="15559" max="15559" width="16.44140625" style="1" customWidth="1"/>
    <col min="15560" max="15560" width="0.88671875" style="1" customWidth="1"/>
    <col min="15561" max="15561" width="18.33203125" style="1" customWidth="1"/>
    <col min="15562" max="15562" width="0.88671875" style="1" customWidth="1"/>
    <col min="15563" max="15563" width="15.44140625" style="1" customWidth="1"/>
    <col min="15564" max="15564" width="0.88671875" style="1" customWidth="1"/>
    <col min="15565" max="15565" width="14.33203125" style="1" customWidth="1"/>
    <col min="15566" max="15566" width="0.88671875" style="1" customWidth="1"/>
    <col min="15567" max="15567" width="15" style="1" customWidth="1"/>
    <col min="15568" max="15568" width="0.88671875" style="1" customWidth="1"/>
    <col min="15569" max="15569" width="12.44140625" style="1" bestFit="1" customWidth="1"/>
    <col min="15570" max="15798" width="9.109375" style="1"/>
    <col min="15799" max="15799" width="2.33203125" style="1" customWidth="1"/>
    <col min="15800" max="15800" width="34.44140625" style="1" customWidth="1"/>
    <col min="15801" max="15801" width="7.44140625" style="1" customWidth="1"/>
    <col min="15802" max="15802" width="0.88671875" style="1" customWidth="1"/>
    <col min="15803" max="15803" width="15.88671875" style="1" customWidth="1"/>
    <col min="15804" max="15804" width="0.88671875" style="1" customWidth="1"/>
    <col min="15805" max="15805" width="15.44140625" style="1" customWidth="1"/>
    <col min="15806" max="15806" width="0.88671875" style="1" customWidth="1"/>
    <col min="15807" max="15810" width="9.109375" style="1" customWidth="1"/>
    <col min="15811" max="15811" width="14" style="1" customWidth="1"/>
    <col min="15812" max="15812" width="0.88671875" style="1" customWidth="1"/>
    <col min="15813" max="15813" width="14.88671875" style="1" customWidth="1"/>
    <col min="15814" max="15814" width="0.88671875" style="1" customWidth="1"/>
    <col min="15815" max="15815" width="16.44140625" style="1" customWidth="1"/>
    <col min="15816" max="15816" width="0.88671875" style="1" customWidth="1"/>
    <col min="15817" max="15817" width="18.33203125" style="1" customWidth="1"/>
    <col min="15818" max="15818" width="0.88671875" style="1" customWidth="1"/>
    <col min="15819" max="15819" width="15.44140625" style="1" customWidth="1"/>
    <col min="15820" max="15820" width="0.88671875" style="1" customWidth="1"/>
    <col min="15821" max="15821" width="14.33203125" style="1" customWidth="1"/>
    <col min="15822" max="15822" width="0.88671875" style="1" customWidth="1"/>
    <col min="15823" max="15823" width="15" style="1" customWidth="1"/>
    <col min="15824" max="15824" width="0.88671875" style="1" customWidth="1"/>
    <col min="15825" max="15825" width="12.44140625" style="1" bestFit="1" customWidth="1"/>
    <col min="15826" max="16054" width="9.109375" style="1"/>
    <col min="16055" max="16055" width="2.33203125" style="1" customWidth="1"/>
    <col min="16056" max="16056" width="34.44140625" style="1" customWidth="1"/>
    <col min="16057" max="16057" width="7.44140625" style="1" customWidth="1"/>
    <col min="16058" max="16058" width="0.88671875" style="1" customWidth="1"/>
    <col min="16059" max="16059" width="15.88671875" style="1" customWidth="1"/>
    <col min="16060" max="16060" width="0.88671875" style="1" customWidth="1"/>
    <col min="16061" max="16061" width="15.44140625" style="1" customWidth="1"/>
    <col min="16062" max="16062" width="0.88671875" style="1" customWidth="1"/>
    <col min="16063" max="16066" width="9.109375" style="1" customWidth="1"/>
    <col min="16067" max="16067" width="14" style="1" customWidth="1"/>
    <col min="16068" max="16068" width="0.88671875" style="1" customWidth="1"/>
    <col min="16069" max="16069" width="14.88671875" style="1" customWidth="1"/>
    <col min="16070" max="16070" width="0.88671875" style="1" customWidth="1"/>
    <col min="16071" max="16071" width="16.44140625" style="1" customWidth="1"/>
    <col min="16072" max="16072" width="0.88671875" style="1" customWidth="1"/>
    <col min="16073" max="16073" width="18.33203125" style="1" customWidth="1"/>
    <col min="16074" max="16074" width="0.88671875" style="1" customWidth="1"/>
    <col min="16075" max="16075" width="15.44140625" style="1" customWidth="1"/>
    <col min="16076" max="16076" width="0.88671875" style="1" customWidth="1"/>
    <col min="16077" max="16077" width="14.33203125" style="1" customWidth="1"/>
    <col min="16078" max="16078" width="0.88671875" style="1" customWidth="1"/>
    <col min="16079" max="16079" width="15" style="1" customWidth="1"/>
    <col min="16080" max="16080" width="0.88671875" style="1" customWidth="1"/>
    <col min="16081" max="16081" width="12.44140625" style="1" bestFit="1" customWidth="1"/>
    <col min="16082" max="16384" width="9.109375" style="1"/>
  </cols>
  <sheetData>
    <row r="1" spans="1:15" ht="20.2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M1" s="37"/>
      <c r="O1" s="37" t="s">
        <v>62</v>
      </c>
    </row>
    <row r="2" spans="1:15" ht="20.25" customHeight="1">
      <c r="A2" s="2" t="s">
        <v>85</v>
      </c>
      <c r="B2" s="2"/>
      <c r="M2" s="37"/>
      <c r="O2" s="37" t="s">
        <v>64</v>
      </c>
    </row>
    <row r="3" spans="1:15" ht="20.25" customHeight="1">
      <c r="A3" s="88" t="str">
        <f>PL!A3</f>
        <v>FOR THE THREE-MONTH PERIOD ENDED MARCH 31, 2026</v>
      </c>
      <c r="B3" s="38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4.2" customHeight="1">
      <c r="A4" s="2"/>
      <c r="B4" s="2"/>
    </row>
    <row r="5" spans="1:15" ht="20.25" customHeight="1">
      <c r="A5" s="2"/>
      <c r="B5" s="2"/>
      <c r="E5" s="103" t="s">
        <v>86</v>
      </c>
      <c r="F5" s="103"/>
      <c r="G5" s="103"/>
      <c r="H5" s="103"/>
      <c r="I5" s="103"/>
      <c r="J5" s="103"/>
      <c r="K5" s="103"/>
      <c r="L5" s="103"/>
      <c r="M5" s="103"/>
      <c r="N5" s="106"/>
      <c r="O5" s="106"/>
    </row>
    <row r="6" spans="1:15" ht="20.25" customHeight="1">
      <c r="A6" s="2"/>
      <c r="B6" s="2"/>
      <c r="E6" s="104" t="s">
        <v>70</v>
      </c>
      <c r="F6" s="104"/>
      <c r="G6" s="104"/>
      <c r="H6" s="104"/>
      <c r="I6" s="104"/>
      <c r="J6" s="104"/>
      <c r="K6" s="104"/>
      <c r="L6" s="104"/>
      <c r="M6" s="104"/>
      <c r="N6" s="18"/>
      <c r="O6" s="18"/>
    </row>
    <row r="7" spans="1:15" ht="20.25" customHeight="1">
      <c r="A7" s="2"/>
      <c r="B7" s="2"/>
      <c r="M7" s="40" t="s">
        <v>87</v>
      </c>
      <c r="N7" s="40"/>
      <c r="O7" s="40"/>
    </row>
    <row r="8" spans="1:15" ht="20.25" customHeight="1">
      <c r="A8" s="2"/>
      <c r="B8" s="2"/>
      <c r="I8" s="103" t="s">
        <v>88</v>
      </c>
      <c r="J8" s="103"/>
      <c r="K8" s="103"/>
      <c r="M8" s="89" t="s">
        <v>89</v>
      </c>
      <c r="N8" s="40"/>
      <c r="O8" s="40" t="s">
        <v>90</v>
      </c>
    </row>
    <row r="9" spans="1:15" ht="20.25" customHeight="1">
      <c r="E9" s="40" t="s">
        <v>91</v>
      </c>
      <c r="G9" s="40"/>
      <c r="I9" s="40" t="s">
        <v>92</v>
      </c>
      <c r="K9" s="40"/>
      <c r="M9" s="40" t="s">
        <v>163</v>
      </c>
      <c r="O9" s="40" t="s">
        <v>93</v>
      </c>
    </row>
    <row r="10" spans="1:15" ht="20.25" customHeight="1">
      <c r="C10" s="4"/>
      <c r="D10" s="4"/>
      <c r="E10" s="89" t="s">
        <v>94</v>
      </c>
      <c r="G10" s="89" t="s">
        <v>95</v>
      </c>
      <c r="H10" s="4"/>
      <c r="I10" s="89" t="s">
        <v>96</v>
      </c>
      <c r="J10" s="4"/>
      <c r="K10" s="89" t="s">
        <v>55</v>
      </c>
      <c r="L10" s="4"/>
      <c r="M10" s="89" t="s">
        <v>162</v>
      </c>
      <c r="N10" s="4"/>
      <c r="O10" s="89" t="s">
        <v>97</v>
      </c>
    </row>
    <row r="11" spans="1:15">
      <c r="C11" s="4"/>
      <c r="D11" s="4"/>
      <c r="E11" s="40"/>
      <c r="G11" s="40"/>
      <c r="H11" s="4"/>
      <c r="I11" s="40"/>
      <c r="J11" s="4"/>
      <c r="K11" s="40"/>
      <c r="L11" s="4"/>
      <c r="M11" s="40"/>
      <c r="N11" s="4"/>
      <c r="O11" s="40"/>
    </row>
    <row r="12" spans="1:15" ht="22.2">
      <c r="A12" s="52" t="s">
        <v>98</v>
      </c>
      <c r="B12" s="2"/>
      <c r="C12" s="4"/>
      <c r="E12" s="9">
        <v>300998594</v>
      </c>
      <c r="F12" s="10"/>
      <c r="G12" s="9">
        <v>236245639</v>
      </c>
      <c r="H12" s="49"/>
      <c r="I12" s="63">
        <v>16800000</v>
      </c>
      <c r="J12" s="49"/>
      <c r="K12" s="63">
        <v>-503229507</v>
      </c>
      <c r="L12" s="49"/>
      <c r="M12" s="63">
        <v>4439254</v>
      </c>
      <c r="O12" s="63">
        <v>55253980</v>
      </c>
    </row>
    <row r="13" spans="1:15" ht="23.4">
      <c r="A13" s="50" t="s">
        <v>99</v>
      </c>
      <c r="B13" s="2"/>
      <c r="C13" s="4"/>
      <c r="E13" s="9"/>
      <c r="F13" s="10"/>
      <c r="G13" s="9"/>
      <c r="H13" s="49"/>
      <c r="I13" s="55"/>
      <c r="J13" s="49"/>
      <c r="K13" s="55">
        <v>-6936359</v>
      </c>
      <c r="L13" s="49"/>
      <c r="M13" s="63">
        <v>-1479899</v>
      </c>
      <c r="O13" s="63">
        <v>-8416258</v>
      </c>
    </row>
    <row r="14" spans="1:15" ht="20.25" customHeight="1" thickBot="1">
      <c r="A14" s="2" t="s">
        <v>100</v>
      </c>
      <c r="C14" s="4"/>
      <c r="E14" s="64">
        <v>300998594</v>
      </c>
      <c r="F14" s="49"/>
      <c r="G14" s="65">
        <v>236245639</v>
      </c>
      <c r="H14" s="49"/>
      <c r="I14" s="64">
        <v>16800000</v>
      </c>
      <c r="J14" s="49"/>
      <c r="K14" s="66">
        <v>-510165866</v>
      </c>
      <c r="L14" s="49"/>
      <c r="M14" s="64">
        <v>2959355</v>
      </c>
      <c r="O14" s="64">
        <v>46837722</v>
      </c>
    </row>
    <row r="15" spans="1:15" ht="22.8" thickTop="1">
      <c r="A15" s="2"/>
      <c r="B15" s="2"/>
      <c r="C15" s="4"/>
      <c r="E15" s="9"/>
      <c r="F15" s="10"/>
      <c r="G15" s="51"/>
      <c r="H15" s="10"/>
      <c r="I15" s="9"/>
      <c r="J15" s="10"/>
      <c r="K15" s="9"/>
      <c r="L15" s="10"/>
      <c r="M15" s="9"/>
      <c r="N15" s="10"/>
      <c r="O15" s="9"/>
    </row>
    <row r="16" spans="1:15" ht="22.2">
      <c r="A16" s="52" t="s">
        <v>101</v>
      </c>
      <c r="B16" s="2"/>
      <c r="C16" s="4"/>
      <c r="E16" s="9">
        <v>300998594</v>
      </c>
      <c r="F16" s="10"/>
      <c r="G16" s="9">
        <v>236245639</v>
      </c>
      <c r="H16" s="49"/>
      <c r="I16" s="63">
        <v>16800000</v>
      </c>
      <c r="J16" s="49"/>
      <c r="K16" s="63">
        <v>-477824197</v>
      </c>
      <c r="L16" s="49"/>
      <c r="M16" s="63">
        <v>1578612</v>
      </c>
      <c r="O16" s="63">
        <v>77798648</v>
      </c>
    </row>
    <row r="17" spans="1:15" ht="23.4">
      <c r="A17" s="50" t="s">
        <v>102</v>
      </c>
      <c r="B17" s="2"/>
      <c r="C17" s="4"/>
      <c r="E17" s="9"/>
      <c r="F17" s="10"/>
      <c r="G17" s="9"/>
      <c r="H17" s="49"/>
      <c r="I17" s="55"/>
      <c r="J17" s="49"/>
      <c r="K17" s="9">
        <v>4030163</v>
      </c>
      <c r="L17" s="49"/>
      <c r="M17" s="63">
        <v>-621676</v>
      </c>
      <c r="O17" s="63">
        <v>3408487</v>
      </c>
    </row>
    <row r="18" spans="1:15" ht="20.25" customHeight="1" thickBot="1">
      <c r="A18" s="2" t="s">
        <v>103</v>
      </c>
      <c r="C18" s="4"/>
      <c r="E18" s="64">
        <v>300998594</v>
      </c>
      <c r="F18" s="49"/>
      <c r="G18" s="65">
        <v>236245639</v>
      </c>
      <c r="H18" s="49"/>
      <c r="I18" s="64">
        <v>16800000</v>
      </c>
      <c r="J18" s="49"/>
      <c r="K18" s="66">
        <v>-473794034</v>
      </c>
      <c r="L18" s="49"/>
      <c r="M18" s="64">
        <v>956936</v>
      </c>
      <c r="O18" s="64">
        <v>81207135</v>
      </c>
    </row>
    <row r="19" spans="1:15" ht="22.8" thickTop="1">
      <c r="A19" s="52"/>
      <c r="B19" s="52"/>
      <c r="C19" s="4"/>
      <c r="E19" s="9"/>
      <c r="G19" s="9"/>
      <c r="I19" s="9"/>
      <c r="K19" s="9"/>
      <c r="M19" s="9"/>
      <c r="O19" s="9"/>
    </row>
    <row r="20" spans="1:15" ht="22.2">
      <c r="A20" s="52"/>
      <c r="B20" s="52"/>
      <c r="C20" s="4"/>
      <c r="E20" s="9"/>
      <c r="G20" s="9"/>
      <c r="I20" s="9"/>
      <c r="K20" s="9"/>
      <c r="M20" s="9"/>
      <c r="O20" s="9"/>
    </row>
    <row r="21" spans="1:15" ht="22.2">
      <c r="A21" s="52"/>
      <c r="B21" s="52"/>
      <c r="C21" s="4"/>
      <c r="E21" s="9"/>
      <c r="G21" s="9"/>
      <c r="I21" s="9"/>
      <c r="K21" s="9"/>
      <c r="M21" s="9"/>
      <c r="O21" s="9"/>
    </row>
    <row r="22" spans="1:15" ht="22.2">
      <c r="A22" s="52"/>
      <c r="B22" s="52"/>
      <c r="C22" s="4"/>
      <c r="E22" s="9"/>
      <c r="G22" s="9"/>
      <c r="I22" s="9"/>
      <c r="K22" s="9"/>
      <c r="M22" s="9"/>
      <c r="O22" s="9"/>
    </row>
    <row r="23" spans="1:15" ht="22.2">
      <c r="A23" s="52"/>
      <c r="B23" s="52"/>
      <c r="C23" s="4"/>
      <c r="E23" s="9"/>
      <c r="G23" s="9"/>
      <c r="I23" s="9"/>
      <c r="K23" s="9"/>
      <c r="M23" s="9"/>
      <c r="O23" s="9"/>
    </row>
    <row r="24" spans="1:15" ht="22.2">
      <c r="A24" s="52"/>
      <c r="B24" s="52"/>
      <c r="C24" s="4"/>
      <c r="E24" s="9"/>
      <c r="G24" s="9"/>
      <c r="I24" s="9"/>
      <c r="K24" s="9"/>
      <c r="M24" s="9"/>
      <c r="O24" s="9"/>
    </row>
    <row r="25" spans="1:15" ht="22.2">
      <c r="A25" s="52"/>
      <c r="B25" s="52"/>
      <c r="C25" s="4"/>
      <c r="E25" s="9"/>
      <c r="G25" s="9"/>
      <c r="I25" s="9"/>
      <c r="K25" s="9"/>
      <c r="M25" s="9"/>
      <c r="O25" s="9"/>
    </row>
    <row r="26" spans="1:15" ht="22.2">
      <c r="A26" s="52"/>
      <c r="B26" s="52"/>
      <c r="C26" s="4"/>
      <c r="E26" s="9"/>
      <c r="G26" s="9"/>
      <c r="I26" s="9"/>
      <c r="K26" s="9"/>
      <c r="M26" s="9"/>
      <c r="O26" s="9"/>
    </row>
    <row r="27" spans="1:15" ht="22.2">
      <c r="A27" s="52"/>
      <c r="B27" s="52"/>
      <c r="C27" s="4"/>
      <c r="E27" s="9"/>
      <c r="G27" s="9"/>
      <c r="I27" s="9"/>
      <c r="K27" s="9"/>
      <c r="M27" s="9"/>
      <c r="O27" s="9"/>
    </row>
    <row r="28" spans="1:15" ht="22.2">
      <c r="A28" s="52"/>
      <c r="B28" s="52"/>
      <c r="C28" s="4"/>
      <c r="E28" s="9"/>
      <c r="G28" s="9"/>
      <c r="I28" s="9"/>
      <c r="K28" s="9"/>
      <c r="M28" s="9"/>
      <c r="O28" s="9"/>
    </row>
    <row r="29" spans="1:15">
      <c r="A29" s="18" t="s">
        <v>31</v>
      </c>
      <c r="B29" s="18"/>
      <c r="C29" s="21"/>
      <c r="D29" s="18"/>
      <c r="E29" s="53"/>
      <c r="F29" s="18"/>
      <c r="G29" s="53"/>
      <c r="H29" s="18"/>
      <c r="I29" s="53"/>
      <c r="J29" s="18"/>
      <c r="K29" s="53"/>
      <c r="L29" s="18"/>
      <c r="M29" s="53"/>
      <c r="N29" s="18"/>
      <c r="O29" s="22" t="s">
        <v>104</v>
      </c>
    </row>
    <row r="30" spans="1:15" ht="23.25" customHeight="1"/>
  </sheetData>
  <mergeCells count="3">
    <mergeCell ref="E5:O5"/>
    <mergeCell ref="E6:M6"/>
    <mergeCell ref="I8:K8"/>
  </mergeCells>
  <pageMargins left="0.47244094488188981" right="0.15748031496062992" top="0.47244094488188981" bottom="0.15748031496062992" header="0.15748031496062992" footer="0.15748031496062992"/>
  <pageSetup paperSize="9" scale="9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5D86F-55D2-4CB3-BDF8-1BE2AFC77162}">
  <sheetPr>
    <tabColor theme="4" tint="0.79998168889431442"/>
  </sheetPr>
  <dimension ref="A1:L36"/>
  <sheetViews>
    <sheetView zoomScaleNormal="100" zoomScaleSheetLayoutView="76" workbookViewId="0"/>
  </sheetViews>
  <sheetFormatPr defaultColWidth="9.109375" defaultRowHeight="21.6"/>
  <cols>
    <col min="1" max="1" width="45.109375" style="1" customWidth="1"/>
    <col min="2" max="2" width="8.109375" style="1" customWidth="1"/>
    <col min="3" max="3" width="1" style="1" customWidth="1"/>
    <col min="4" max="4" width="20" style="1" customWidth="1"/>
    <col min="5" max="5" width="1" style="1" customWidth="1"/>
    <col min="6" max="6" width="19.44140625" style="1" customWidth="1"/>
    <col min="7" max="7" width="1" style="1" customWidth="1"/>
    <col min="8" max="8" width="18" style="1" customWidth="1"/>
    <col min="9" max="9" width="1" style="1" customWidth="1"/>
    <col min="10" max="10" width="20.109375" style="1" customWidth="1"/>
    <col min="11" max="11" width="1" style="1" customWidth="1"/>
    <col min="12" max="12" width="19.88671875" style="1" customWidth="1"/>
    <col min="13" max="16384" width="9.109375" style="1"/>
  </cols>
  <sheetData>
    <row r="1" spans="1:12" ht="23.2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7" t="s">
        <v>62</v>
      </c>
    </row>
    <row r="2" spans="1:12" ht="23.25" customHeight="1">
      <c r="A2" s="2" t="s">
        <v>85</v>
      </c>
      <c r="L2" s="37" t="s">
        <v>64</v>
      </c>
    </row>
    <row r="3" spans="1:12" ht="23.25" customHeight="1">
      <c r="A3" s="38" t="str">
        <f>'CE CON'!A3</f>
        <v>FOR THE THREE-MONTH PERIOD ENDED MARCH 31, 2026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23.25" customHeight="1">
      <c r="A4" s="2"/>
    </row>
    <row r="5" spans="1:12" ht="23.25" customHeight="1">
      <c r="D5" s="103" t="s">
        <v>105</v>
      </c>
      <c r="E5" s="103"/>
      <c r="F5" s="103"/>
      <c r="G5" s="103"/>
      <c r="H5" s="103"/>
      <c r="I5" s="103"/>
      <c r="J5" s="103"/>
      <c r="K5" s="103"/>
      <c r="L5" s="103"/>
    </row>
    <row r="6" spans="1:12" ht="23.25" customHeight="1">
      <c r="D6" s="40"/>
      <c r="E6" s="4"/>
      <c r="F6" s="4"/>
      <c r="H6" s="103" t="s">
        <v>88</v>
      </c>
      <c r="I6" s="103"/>
      <c r="J6" s="103"/>
      <c r="K6" s="4"/>
    </row>
    <row r="7" spans="1:12">
      <c r="D7" s="40" t="s">
        <v>91</v>
      </c>
      <c r="F7" s="40"/>
      <c r="H7" s="40" t="s">
        <v>92</v>
      </c>
      <c r="J7" s="40"/>
      <c r="L7" s="40" t="s">
        <v>106</v>
      </c>
    </row>
    <row r="8" spans="1:12" ht="25.2" customHeight="1">
      <c r="B8" s="4"/>
      <c r="C8" s="4"/>
      <c r="D8" s="89" t="s">
        <v>94</v>
      </c>
      <c r="E8" s="4"/>
      <c r="F8" s="40" t="s">
        <v>95</v>
      </c>
      <c r="G8" s="4"/>
      <c r="H8" s="89" t="s">
        <v>96</v>
      </c>
      <c r="I8" s="4"/>
      <c r="J8" s="89" t="s">
        <v>55</v>
      </c>
      <c r="K8" s="4"/>
      <c r="L8" s="89" t="s">
        <v>97</v>
      </c>
    </row>
    <row r="9" spans="1:12" ht="10.199999999999999" customHeight="1">
      <c r="B9" s="4"/>
      <c r="C9" s="4"/>
      <c r="D9" s="40"/>
      <c r="E9" s="4"/>
      <c r="F9" s="90"/>
      <c r="G9" s="4"/>
      <c r="H9" s="40"/>
      <c r="I9" s="4"/>
      <c r="J9" s="40"/>
      <c r="K9" s="4"/>
      <c r="L9" s="40"/>
    </row>
    <row r="10" spans="1:12" ht="23.25" customHeight="1">
      <c r="A10" s="2" t="s">
        <v>107</v>
      </c>
      <c r="B10" s="4"/>
      <c r="D10" s="10">
        <v>300998594</v>
      </c>
      <c r="F10" s="10">
        <v>236245639</v>
      </c>
      <c r="H10" s="10">
        <v>16800000</v>
      </c>
      <c r="J10" s="10">
        <v>-503820686</v>
      </c>
      <c r="L10" s="9">
        <v>50223547</v>
      </c>
    </row>
    <row r="11" spans="1:12" ht="23.25" customHeight="1">
      <c r="A11" s="1" t="s">
        <v>99</v>
      </c>
      <c r="B11" s="4"/>
      <c r="D11" s="10"/>
      <c r="F11" s="10"/>
      <c r="H11" s="10"/>
      <c r="J11" s="10">
        <v>-9889366</v>
      </c>
      <c r="L11" s="9">
        <v>-9889366</v>
      </c>
    </row>
    <row r="12" spans="1:12" ht="23.25" customHeight="1" thickBot="1">
      <c r="A12" s="2" t="s">
        <v>108</v>
      </c>
      <c r="B12" s="4"/>
      <c r="D12" s="45">
        <v>300998594</v>
      </c>
      <c r="E12" s="10"/>
      <c r="F12" s="45">
        <v>236245639</v>
      </c>
      <c r="G12" s="10"/>
      <c r="H12" s="45">
        <v>16800000</v>
      </c>
      <c r="I12" s="10"/>
      <c r="J12" s="45">
        <v>-513710052</v>
      </c>
      <c r="K12" s="10"/>
      <c r="L12" s="45">
        <v>40334181</v>
      </c>
    </row>
    <row r="13" spans="1:12" ht="23.25" customHeight="1" thickTop="1">
      <c r="A13" s="2"/>
      <c r="B13" s="4"/>
      <c r="D13" s="9"/>
      <c r="E13" s="10"/>
      <c r="F13" s="9"/>
      <c r="G13" s="10"/>
      <c r="H13" s="9"/>
      <c r="I13" s="10"/>
      <c r="J13" s="9"/>
      <c r="K13" s="10"/>
      <c r="L13" s="9"/>
    </row>
    <row r="14" spans="1:12" ht="23.25" customHeight="1">
      <c r="A14" s="2" t="s">
        <v>109</v>
      </c>
      <c r="B14" s="4"/>
      <c r="D14" s="71">
        <v>300998594</v>
      </c>
      <c r="E14" s="71"/>
      <c r="F14" s="71">
        <v>236245639</v>
      </c>
      <c r="G14" s="71"/>
      <c r="H14" s="71">
        <v>16800000</v>
      </c>
      <c r="I14" s="71"/>
      <c r="J14" s="71">
        <v>-464113875</v>
      </c>
      <c r="L14" s="9">
        <v>89930358</v>
      </c>
    </row>
    <row r="15" spans="1:12" ht="23.25" customHeight="1">
      <c r="A15" s="1" t="s">
        <v>99</v>
      </c>
      <c r="B15" s="4"/>
      <c r="D15" s="10"/>
      <c r="F15" s="10"/>
      <c r="H15" s="10"/>
      <c r="J15" s="10">
        <v>-6017184</v>
      </c>
      <c r="L15" s="9">
        <v>-6017184</v>
      </c>
    </row>
    <row r="16" spans="1:12" ht="23.25" customHeight="1" thickBot="1">
      <c r="A16" s="2" t="s">
        <v>110</v>
      </c>
      <c r="B16" s="4"/>
      <c r="D16" s="45">
        <v>300998594</v>
      </c>
      <c r="E16" s="10"/>
      <c r="F16" s="45">
        <v>236245639</v>
      </c>
      <c r="G16" s="10"/>
      <c r="H16" s="45">
        <v>16800000</v>
      </c>
      <c r="I16" s="10"/>
      <c r="J16" s="45">
        <v>-470131059</v>
      </c>
      <c r="K16" s="10"/>
      <c r="L16" s="45">
        <v>83913174</v>
      </c>
    </row>
    <row r="17" spans="1:12" ht="22.8" thickTop="1">
      <c r="A17" s="2"/>
      <c r="B17" s="4"/>
      <c r="D17" s="9"/>
      <c r="E17" s="10"/>
      <c r="F17" s="9"/>
      <c r="G17" s="10"/>
      <c r="H17" s="9"/>
      <c r="I17" s="10"/>
      <c r="J17" s="9"/>
      <c r="K17" s="10"/>
      <c r="L17" s="9"/>
    </row>
    <row r="18" spans="1:12" ht="22.2">
      <c r="A18" s="2"/>
      <c r="B18" s="4"/>
      <c r="D18" s="9"/>
      <c r="E18" s="10"/>
      <c r="F18" s="9"/>
      <c r="G18" s="10"/>
      <c r="H18" s="9"/>
      <c r="I18" s="10"/>
      <c r="J18" s="9"/>
      <c r="K18" s="10"/>
      <c r="L18" s="9"/>
    </row>
    <row r="19" spans="1:12" ht="22.2">
      <c r="A19" s="2"/>
      <c r="B19" s="4"/>
      <c r="D19" s="9"/>
      <c r="E19" s="10"/>
      <c r="F19" s="9"/>
      <c r="G19" s="10"/>
      <c r="H19" s="9"/>
      <c r="I19" s="10"/>
      <c r="J19" s="9"/>
      <c r="K19" s="10"/>
      <c r="L19" s="9"/>
    </row>
    <row r="20" spans="1:12" ht="22.2">
      <c r="A20" s="2"/>
      <c r="B20" s="4"/>
      <c r="D20" s="9"/>
      <c r="E20" s="10"/>
      <c r="F20" s="9"/>
      <c r="G20" s="10"/>
      <c r="H20" s="9"/>
      <c r="I20" s="10"/>
      <c r="J20" s="9"/>
      <c r="K20" s="10"/>
      <c r="L20" s="9"/>
    </row>
    <row r="21" spans="1:12" ht="22.2">
      <c r="A21" s="2"/>
      <c r="B21" s="4"/>
      <c r="D21" s="9"/>
      <c r="E21" s="10"/>
      <c r="F21" s="9"/>
      <c r="G21" s="10"/>
      <c r="H21" s="9"/>
      <c r="I21" s="10"/>
      <c r="J21" s="9"/>
      <c r="K21" s="10"/>
      <c r="L21" s="9"/>
    </row>
    <row r="22" spans="1:12" ht="22.2">
      <c r="A22" s="2"/>
      <c r="B22" s="4"/>
      <c r="D22" s="9"/>
      <c r="E22" s="10"/>
      <c r="F22" s="9"/>
      <c r="G22" s="10"/>
      <c r="H22" s="9"/>
      <c r="I22" s="10"/>
      <c r="J22" s="9"/>
      <c r="K22" s="10"/>
      <c r="L22" s="9"/>
    </row>
    <row r="23" spans="1:12" ht="22.2">
      <c r="A23" s="2"/>
      <c r="B23" s="4"/>
      <c r="D23" s="9"/>
      <c r="E23" s="10"/>
      <c r="F23" s="9"/>
      <c r="G23" s="10"/>
      <c r="H23" s="9"/>
      <c r="I23" s="10"/>
      <c r="J23" s="9"/>
      <c r="K23" s="10"/>
      <c r="L23" s="9"/>
    </row>
    <row r="24" spans="1:12" ht="22.2">
      <c r="A24" s="2"/>
      <c r="B24" s="4"/>
      <c r="D24" s="9"/>
      <c r="E24" s="10"/>
      <c r="F24" s="9"/>
      <c r="G24" s="10"/>
      <c r="H24" s="9"/>
      <c r="I24" s="10"/>
      <c r="J24" s="9"/>
      <c r="K24" s="10"/>
      <c r="L24" s="9"/>
    </row>
    <row r="25" spans="1:12" ht="22.2">
      <c r="A25" s="2"/>
      <c r="B25" s="4"/>
      <c r="D25" s="9"/>
      <c r="E25" s="10"/>
      <c r="F25" s="9"/>
      <c r="G25" s="10"/>
      <c r="H25" s="9"/>
      <c r="I25" s="10"/>
      <c r="J25" s="9"/>
      <c r="K25" s="10"/>
      <c r="L25" s="9"/>
    </row>
    <row r="26" spans="1:12" ht="23.55" customHeight="1">
      <c r="A26" s="2"/>
      <c r="B26" s="4"/>
      <c r="D26" s="9"/>
      <c r="E26" s="10"/>
      <c r="F26" s="9"/>
      <c r="G26" s="10"/>
      <c r="H26" s="9"/>
      <c r="I26" s="10"/>
      <c r="J26" s="9"/>
      <c r="K26" s="10"/>
      <c r="L26" s="9"/>
    </row>
    <row r="27" spans="1:12" ht="27" customHeight="1">
      <c r="A27" s="18" t="s">
        <v>31</v>
      </c>
      <c r="B27" s="21"/>
      <c r="C27" s="18"/>
      <c r="D27" s="53"/>
      <c r="E27" s="54"/>
      <c r="F27" s="53"/>
      <c r="G27" s="54"/>
      <c r="H27" s="53"/>
      <c r="I27" s="54"/>
      <c r="J27" s="53"/>
      <c r="K27" s="54"/>
      <c r="L27" s="22" t="s">
        <v>111</v>
      </c>
    </row>
    <row r="33" s="1" customFormat="1"/>
    <row r="34" s="1" customFormat="1"/>
    <row r="35" s="1" customFormat="1"/>
    <row r="36" s="1" customFormat="1"/>
  </sheetData>
  <mergeCells count="2">
    <mergeCell ref="D5:L5"/>
    <mergeCell ref="H6:J6"/>
  </mergeCells>
  <pageMargins left="0.47244094488188981" right="0.15748031496062992" top="0.47244094488188981" bottom="0.15748031496062992" header="0.15748031496062992" footer="0.15748031496062992"/>
  <pageSetup paperSize="9" scale="90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0B0A1-8127-41C1-8AE4-487697CAEC56}">
  <sheetPr>
    <tabColor theme="4" tint="0.79998168889431442"/>
  </sheetPr>
  <dimension ref="A1:L91"/>
  <sheetViews>
    <sheetView zoomScaleNormal="100" zoomScaleSheetLayoutView="77" workbookViewId="0"/>
  </sheetViews>
  <sheetFormatPr defaultColWidth="9.109375" defaultRowHeight="23.4"/>
  <cols>
    <col min="1" max="3" width="2.44140625" style="91" customWidth="1"/>
    <col min="4" max="4" width="50.44140625" style="91" customWidth="1"/>
    <col min="5" max="5" width="1" style="91" customWidth="1"/>
    <col min="6" max="6" width="14.21875" style="91" customWidth="1"/>
    <col min="7" max="7" width="1" style="91" customWidth="1"/>
    <col min="8" max="8" width="14.21875" style="91" customWidth="1"/>
    <col min="9" max="9" width="1" style="91" customWidth="1"/>
    <col min="10" max="10" width="14.21875" style="91" customWidth="1"/>
    <col min="11" max="11" width="1" style="91" customWidth="1"/>
    <col min="12" max="12" width="14.21875" style="91" customWidth="1"/>
    <col min="13" max="16384" width="9.109375" style="9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7" t="s">
        <v>62</v>
      </c>
    </row>
    <row r="2" spans="1:12">
      <c r="A2" s="2" t="s">
        <v>112</v>
      </c>
      <c r="B2" s="1"/>
      <c r="C2" s="1"/>
      <c r="D2" s="1"/>
      <c r="L2" s="37" t="s">
        <v>64</v>
      </c>
    </row>
    <row r="3" spans="1:12">
      <c r="A3" s="38" t="str">
        <f>'CE Only'!A3</f>
        <v>FOR THE THREE-MONTH PERIOD ENDED MARCH 31, 2026</v>
      </c>
      <c r="B3" s="7"/>
      <c r="C3" s="7"/>
      <c r="D3" s="7"/>
      <c r="E3" s="92"/>
      <c r="F3" s="92"/>
      <c r="G3" s="92"/>
      <c r="H3" s="92"/>
      <c r="I3" s="92"/>
      <c r="J3" s="92"/>
      <c r="K3" s="92"/>
      <c r="L3" s="93"/>
    </row>
    <row r="4" spans="1:12" s="1" customFormat="1" ht="7.95" customHeight="1"/>
    <row r="5" spans="1:12">
      <c r="A5" s="2"/>
      <c r="B5" s="1"/>
      <c r="C5" s="1"/>
      <c r="D5" s="1"/>
      <c r="E5" s="4"/>
      <c r="F5" s="103" t="s">
        <v>3</v>
      </c>
      <c r="G5" s="103"/>
      <c r="H5" s="103"/>
      <c r="I5" s="103"/>
      <c r="J5" s="103"/>
      <c r="K5" s="103"/>
      <c r="L5" s="103"/>
    </row>
    <row r="6" spans="1:12" ht="19.2" customHeight="1">
      <c r="A6" s="1"/>
      <c r="B6" s="1"/>
      <c r="C6" s="1"/>
      <c r="D6" s="1"/>
      <c r="E6" s="4"/>
      <c r="F6" s="104" t="s">
        <v>4</v>
      </c>
      <c r="G6" s="104"/>
      <c r="H6" s="104"/>
      <c r="I6" s="4"/>
      <c r="J6" s="103" t="s">
        <v>5</v>
      </c>
      <c r="K6" s="103"/>
      <c r="L6" s="103"/>
    </row>
    <row r="7" spans="1:12" ht="19.2" customHeight="1">
      <c r="A7" s="1"/>
      <c r="B7" s="1"/>
      <c r="C7" s="1"/>
      <c r="D7" s="1"/>
      <c r="E7" s="4"/>
      <c r="F7" s="101">
        <v>2026</v>
      </c>
      <c r="G7" s="4"/>
      <c r="H7" s="101">
        <v>2025</v>
      </c>
      <c r="I7" s="4"/>
      <c r="J7" s="101">
        <v>2026</v>
      </c>
      <c r="K7" s="1"/>
      <c r="L7" s="101">
        <v>2025</v>
      </c>
    </row>
    <row r="8" spans="1:12" ht="19.5" customHeight="1">
      <c r="A8" s="99" t="s">
        <v>113</v>
      </c>
      <c r="B8" s="1"/>
      <c r="C8" s="1"/>
      <c r="D8" s="1"/>
      <c r="E8" s="1"/>
      <c r="F8" s="10"/>
      <c r="G8" s="10"/>
      <c r="H8" s="10"/>
      <c r="I8" s="10"/>
      <c r="J8" s="10"/>
      <c r="K8" s="10"/>
      <c r="L8" s="10"/>
    </row>
    <row r="9" spans="1:12" ht="19.5" customHeight="1">
      <c r="A9" s="1"/>
      <c r="B9" s="1" t="s">
        <v>114</v>
      </c>
      <c r="C9" s="1"/>
      <c r="D9" s="1"/>
      <c r="E9" s="14"/>
      <c r="F9" s="14">
        <v>-6936359</v>
      </c>
      <c r="G9" s="14"/>
      <c r="H9" s="14">
        <v>4030163</v>
      </c>
      <c r="I9" s="14"/>
      <c r="J9" s="14">
        <v>-9889366</v>
      </c>
      <c r="K9" s="14"/>
      <c r="L9" s="14">
        <v>-6017184</v>
      </c>
    </row>
    <row r="10" spans="1:12" ht="19.5" customHeight="1">
      <c r="A10" s="1"/>
      <c r="B10" s="1" t="s">
        <v>164</v>
      </c>
      <c r="C10" s="1"/>
      <c r="D10" s="1"/>
      <c r="E10" s="14"/>
      <c r="F10" s="14"/>
      <c r="G10" s="14"/>
      <c r="H10" s="14"/>
      <c r="I10" s="14"/>
      <c r="J10" s="14"/>
      <c r="K10" s="14"/>
      <c r="L10" s="14"/>
    </row>
    <row r="11" spans="1:12" ht="19.5" customHeight="1">
      <c r="A11" s="1"/>
      <c r="B11" s="1" t="s">
        <v>145</v>
      </c>
      <c r="C11" s="1"/>
      <c r="D11" s="1"/>
      <c r="E11" s="14"/>
      <c r="F11" s="14">
        <v>0</v>
      </c>
      <c r="G11" s="14"/>
      <c r="H11" s="14">
        <v>1170031</v>
      </c>
      <c r="I11" s="14"/>
      <c r="J11" s="14">
        <v>0</v>
      </c>
      <c r="K11" s="14"/>
      <c r="L11" s="14">
        <v>0</v>
      </c>
    </row>
    <row r="12" spans="1:12" ht="19.5" customHeight="1">
      <c r="A12" s="1"/>
      <c r="B12" s="1" t="s">
        <v>115</v>
      </c>
      <c r="C12" s="1"/>
      <c r="D12" s="1"/>
      <c r="E12" s="1"/>
      <c r="F12" s="14">
        <v>0</v>
      </c>
      <c r="G12" s="10"/>
      <c r="H12" s="14">
        <v>27583743</v>
      </c>
      <c r="I12" s="9"/>
      <c r="J12" s="14">
        <v>0</v>
      </c>
      <c r="K12" s="10"/>
      <c r="L12" s="14">
        <v>0</v>
      </c>
    </row>
    <row r="13" spans="1:12" ht="21" customHeight="1">
      <c r="A13" s="1"/>
      <c r="B13" s="1" t="s">
        <v>116</v>
      </c>
      <c r="C13" s="1"/>
      <c r="D13" s="1"/>
      <c r="E13" s="1"/>
      <c r="F13" s="14">
        <v>2696630</v>
      </c>
      <c r="G13" s="10"/>
      <c r="H13" s="14">
        <v>3046640</v>
      </c>
      <c r="I13" s="72"/>
      <c r="J13" s="14">
        <v>2685182</v>
      </c>
      <c r="K13" s="10"/>
      <c r="L13" s="72">
        <v>3036514</v>
      </c>
    </row>
    <row r="14" spans="1:12" ht="21" customHeight="1">
      <c r="A14" s="1"/>
      <c r="B14" s="1" t="s">
        <v>117</v>
      </c>
      <c r="C14" s="1"/>
      <c r="D14" s="1"/>
      <c r="E14" s="1"/>
      <c r="F14" s="14">
        <v>354064</v>
      </c>
      <c r="G14" s="10"/>
      <c r="H14" s="14">
        <v>426830</v>
      </c>
      <c r="I14" s="72"/>
      <c r="J14" s="14">
        <v>354064</v>
      </c>
      <c r="K14" s="10"/>
      <c r="L14" s="72">
        <v>426830</v>
      </c>
    </row>
    <row r="15" spans="1:12" ht="21" customHeight="1">
      <c r="A15" s="1"/>
      <c r="B15" s="1" t="s">
        <v>118</v>
      </c>
      <c r="C15" s="1"/>
      <c r="D15" s="1"/>
      <c r="E15" s="1"/>
      <c r="F15" s="14">
        <v>588432</v>
      </c>
      <c r="G15" s="10"/>
      <c r="H15" s="14">
        <v>588432</v>
      </c>
      <c r="I15" s="72"/>
      <c r="J15" s="14">
        <v>588432</v>
      </c>
      <c r="K15" s="10"/>
      <c r="L15" s="72">
        <v>588432</v>
      </c>
    </row>
    <row r="16" spans="1:12">
      <c r="A16" s="1"/>
      <c r="B16" s="1" t="s">
        <v>81</v>
      </c>
      <c r="C16" s="1"/>
      <c r="D16" s="1"/>
      <c r="E16" s="14"/>
      <c r="F16" s="56">
        <v>3085852</v>
      </c>
      <c r="G16" s="56"/>
      <c r="H16" s="14">
        <v>0</v>
      </c>
      <c r="J16" s="14">
        <v>5836999</v>
      </c>
      <c r="L16" s="94">
        <v>0</v>
      </c>
    </row>
    <row r="17" spans="1:12">
      <c r="A17" s="1"/>
      <c r="B17" s="1" t="s">
        <v>152</v>
      </c>
      <c r="C17" s="1"/>
      <c r="D17" s="1"/>
      <c r="E17" s="14"/>
      <c r="F17" s="56">
        <v>-90182</v>
      </c>
      <c r="G17" s="56"/>
      <c r="H17" s="14">
        <v>-56761</v>
      </c>
      <c r="J17" s="14">
        <v>521974</v>
      </c>
      <c r="L17" s="72">
        <v>-799334</v>
      </c>
    </row>
    <row r="18" spans="1:12">
      <c r="A18" s="1"/>
      <c r="B18" s="1" t="s">
        <v>153</v>
      </c>
      <c r="C18" s="1"/>
      <c r="D18" s="1"/>
      <c r="E18" s="14"/>
      <c r="F18" s="56">
        <v>0</v>
      </c>
      <c r="G18" s="56"/>
      <c r="H18" s="14">
        <v>58216</v>
      </c>
      <c r="J18" s="69">
        <v>0</v>
      </c>
      <c r="L18" s="72">
        <v>140659</v>
      </c>
    </row>
    <row r="19" spans="1:12">
      <c r="A19" s="1"/>
      <c r="B19" s="1" t="s">
        <v>119</v>
      </c>
      <c r="C19" s="1"/>
      <c r="D19" s="1"/>
      <c r="E19" s="14"/>
      <c r="F19" s="56">
        <v>-1890545</v>
      </c>
      <c r="G19" s="56"/>
      <c r="H19" s="14">
        <v>-3071</v>
      </c>
      <c r="I19" s="14"/>
      <c r="J19" s="14">
        <v>-1909814</v>
      </c>
      <c r="K19" s="14"/>
      <c r="L19" s="72">
        <v>-3071</v>
      </c>
    </row>
    <row r="20" spans="1:12">
      <c r="A20" s="1"/>
      <c r="B20" s="1" t="s">
        <v>120</v>
      </c>
      <c r="C20" s="1"/>
      <c r="D20" s="1"/>
      <c r="E20" s="1"/>
      <c r="F20" s="14">
        <v>0</v>
      </c>
      <c r="G20" s="14"/>
      <c r="H20" s="14">
        <v>426529</v>
      </c>
      <c r="I20" s="14"/>
      <c r="J20" s="14">
        <v>0</v>
      </c>
      <c r="K20" s="14"/>
      <c r="L20" s="72">
        <v>0</v>
      </c>
    </row>
    <row r="21" spans="1:12">
      <c r="A21" s="1"/>
      <c r="B21" s="1" t="s">
        <v>158</v>
      </c>
      <c r="C21" s="1"/>
      <c r="D21" s="1"/>
      <c r="E21" s="1"/>
      <c r="F21" s="14">
        <v>0</v>
      </c>
      <c r="G21" s="14"/>
      <c r="H21" s="14">
        <v>-48083</v>
      </c>
      <c r="I21" s="14"/>
      <c r="J21" s="14">
        <v>0</v>
      </c>
      <c r="K21" s="14"/>
      <c r="L21" s="72">
        <v>-43069</v>
      </c>
    </row>
    <row r="22" spans="1:12">
      <c r="A22" s="1"/>
      <c r="B22" s="1" t="s">
        <v>67</v>
      </c>
      <c r="C22" s="1"/>
      <c r="D22" s="1"/>
      <c r="E22" s="1"/>
      <c r="F22" s="14">
        <v>0</v>
      </c>
      <c r="G22" s="14"/>
      <c r="H22" s="14">
        <v>0</v>
      </c>
      <c r="I22" s="14"/>
      <c r="J22" s="14">
        <v>-1260703</v>
      </c>
      <c r="K22" s="14"/>
      <c r="L22" s="72">
        <v>-1804726</v>
      </c>
    </row>
    <row r="23" spans="1:12">
      <c r="A23" s="1"/>
      <c r="B23" s="1" t="s">
        <v>68</v>
      </c>
      <c r="C23" s="1"/>
      <c r="D23" s="1"/>
      <c r="E23" s="1"/>
      <c r="F23" s="14">
        <v>197678</v>
      </c>
      <c r="G23" s="10"/>
      <c r="H23" s="14">
        <v>621442</v>
      </c>
      <c r="I23" s="9"/>
      <c r="J23" s="14">
        <v>206554</v>
      </c>
      <c r="K23" s="10"/>
      <c r="L23" s="73">
        <v>633277</v>
      </c>
    </row>
    <row r="24" spans="1:12">
      <c r="A24" s="1"/>
      <c r="B24" s="1" t="s">
        <v>154</v>
      </c>
      <c r="C24" s="1"/>
      <c r="D24" s="1"/>
      <c r="E24" s="1"/>
      <c r="F24" s="57"/>
      <c r="G24" s="14"/>
      <c r="H24" s="57"/>
      <c r="I24" s="14"/>
      <c r="J24" s="57"/>
      <c r="K24" s="14"/>
      <c r="L24" s="57"/>
    </row>
    <row r="25" spans="1:12">
      <c r="A25" s="1"/>
      <c r="B25" s="1"/>
      <c r="C25" s="1" t="s">
        <v>155</v>
      </c>
      <c r="D25" s="1"/>
      <c r="E25" s="1"/>
      <c r="F25" s="14">
        <v>-1994430</v>
      </c>
      <c r="G25" s="10"/>
      <c r="H25" s="14">
        <v>37844111</v>
      </c>
      <c r="I25" s="9"/>
      <c r="J25" s="14">
        <v>-2866678</v>
      </c>
      <c r="K25" s="10"/>
      <c r="L25" s="14">
        <v>-3841672</v>
      </c>
    </row>
    <row r="26" spans="1:12" ht="19.5" customHeight="1">
      <c r="A26" s="1"/>
      <c r="B26" s="100" t="s">
        <v>156</v>
      </c>
      <c r="C26" s="1"/>
      <c r="D26" s="1"/>
      <c r="E26" s="1"/>
      <c r="F26" s="9"/>
      <c r="G26" s="10"/>
      <c r="I26" s="10"/>
      <c r="J26" s="9"/>
      <c r="K26" s="10"/>
      <c r="L26" s="9"/>
    </row>
    <row r="27" spans="1:12" ht="19.5" customHeight="1">
      <c r="A27" s="1"/>
      <c r="B27" s="1"/>
      <c r="C27" s="1"/>
      <c r="D27" s="1" t="s">
        <v>121</v>
      </c>
      <c r="E27" s="1"/>
      <c r="F27" s="14">
        <v>6173026</v>
      </c>
      <c r="G27" s="10"/>
      <c r="H27" s="14">
        <v>-4788287</v>
      </c>
      <c r="I27" s="9"/>
      <c r="J27" s="14">
        <v>-22168</v>
      </c>
      <c r="K27" s="10"/>
      <c r="L27" s="14">
        <v>-4320452</v>
      </c>
    </row>
    <row r="28" spans="1:12" ht="19.5" customHeight="1">
      <c r="A28" s="1"/>
      <c r="B28" s="1"/>
      <c r="C28" s="1"/>
      <c r="D28" s="1" t="s">
        <v>122</v>
      </c>
      <c r="E28" s="1"/>
      <c r="F28" s="14">
        <v>279656</v>
      </c>
      <c r="G28" s="10"/>
      <c r="H28" s="14">
        <v>3560096</v>
      </c>
      <c r="I28" s="42"/>
      <c r="J28" s="14">
        <v>279656</v>
      </c>
      <c r="K28" s="10"/>
      <c r="L28" s="14">
        <v>605867</v>
      </c>
    </row>
    <row r="29" spans="1:12" ht="19.5" customHeight="1">
      <c r="A29" s="1"/>
      <c r="B29" s="1"/>
      <c r="C29" s="1"/>
      <c r="D29" s="1" t="s">
        <v>19</v>
      </c>
      <c r="E29" s="1"/>
      <c r="F29" s="14">
        <v>-420641</v>
      </c>
      <c r="G29" s="10"/>
      <c r="H29" s="14">
        <v>-1933504</v>
      </c>
      <c r="I29" s="42"/>
      <c r="J29" s="14">
        <v>-5150</v>
      </c>
      <c r="K29" s="10"/>
      <c r="L29" s="14">
        <v>79685</v>
      </c>
    </row>
    <row r="30" spans="1:12">
      <c r="A30" s="1"/>
      <c r="B30" s="43"/>
      <c r="C30" s="1"/>
      <c r="D30" s="11" t="s">
        <v>28</v>
      </c>
      <c r="E30" s="1"/>
      <c r="F30" s="14">
        <v>250600</v>
      </c>
      <c r="G30" s="10"/>
      <c r="H30" s="14">
        <v>0</v>
      </c>
      <c r="I30" s="9"/>
      <c r="J30" s="14">
        <v>250600</v>
      </c>
      <c r="K30" s="10"/>
      <c r="L30" s="14">
        <v>0</v>
      </c>
    </row>
    <row r="31" spans="1:12" ht="19.5" customHeight="1">
      <c r="A31" s="1"/>
      <c r="B31" s="100" t="s">
        <v>157</v>
      </c>
      <c r="C31" s="1"/>
      <c r="D31" s="1"/>
      <c r="E31" s="1"/>
      <c r="F31" s="14"/>
      <c r="G31" s="10"/>
      <c r="H31" s="14"/>
      <c r="I31" s="42"/>
      <c r="J31" s="14"/>
      <c r="K31" s="10"/>
      <c r="L31" s="14"/>
    </row>
    <row r="32" spans="1:12" ht="19.5" customHeight="1">
      <c r="A32" s="1"/>
      <c r="B32" s="1"/>
      <c r="C32" s="1"/>
      <c r="D32" s="1" t="s">
        <v>36</v>
      </c>
      <c r="E32" s="1"/>
      <c r="F32" s="14">
        <v>-4652824</v>
      </c>
      <c r="G32" s="10"/>
      <c r="H32" s="14">
        <v>-9701949</v>
      </c>
      <c r="I32" s="42"/>
      <c r="J32" s="14">
        <v>-2181390</v>
      </c>
      <c r="K32" s="10"/>
      <c r="L32" s="14">
        <v>-5102631</v>
      </c>
    </row>
    <row r="33" spans="1:12" ht="19.5" customHeight="1">
      <c r="A33" s="1"/>
      <c r="B33" s="1"/>
      <c r="C33" s="1"/>
      <c r="D33" s="1" t="s">
        <v>123</v>
      </c>
      <c r="E33" s="1"/>
      <c r="F33" s="14">
        <v>0</v>
      </c>
      <c r="G33" s="10"/>
      <c r="H33" s="14">
        <v>-2924790</v>
      </c>
      <c r="I33" s="42"/>
      <c r="J33" s="14">
        <v>0</v>
      </c>
      <c r="K33" s="10"/>
      <c r="L33" s="14">
        <v>-231550</v>
      </c>
    </row>
    <row r="34" spans="1:12" ht="19.5" customHeight="1">
      <c r="A34" s="1"/>
      <c r="B34" s="1"/>
      <c r="C34" s="1"/>
      <c r="D34" s="1" t="s">
        <v>40</v>
      </c>
      <c r="E34" s="1"/>
      <c r="F34" s="14">
        <v>-275588</v>
      </c>
      <c r="G34" s="10"/>
      <c r="H34" s="14">
        <v>-26520</v>
      </c>
      <c r="I34" s="42"/>
      <c r="J34" s="14">
        <v>212</v>
      </c>
      <c r="K34" s="10"/>
      <c r="L34" s="14">
        <v>-26520</v>
      </c>
    </row>
    <row r="35" spans="1:12">
      <c r="A35" s="1"/>
      <c r="B35" s="1"/>
      <c r="C35" s="99" t="s">
        <v>124</v>
      </c>
      <c r="D35" s="1"/>
      <c r="E35" s="1"/>
      <c r="F35" s="57">
        <v>-640201</v>
      </c>
      <c r="G35" s="10"/>
      <c r="H35" s="57">
        <v>22029157</v>
      </c>
      <c r="I35" s="42"/>
      <c r="J35" s="57">
        <v>-4544918</v>
      </c>
      <c r="K35" s="10"/>
      <c r="L35" s="57">
        <v>-12837273</v>
      </c>
    </row>
    <row r="36" spans="1:12">
      <c r="A36" s="1"/>
      <c r="B36" s="1"/>
      <c r="C36" s="1"/>
      <c r="D36" s="1" t="s">
        <v>125</v>
      </c>
      <c r="E36" s="1"/>
      <c r="F36" s="9">
        <v>-49082</v>
      </c>
      <c r="G36" s="10"/>
      <c r="H36" s="9">
        <v>-365531</v>
      </c>
      <c r="I36" s="42"/>
      <c r="J36" s="9">
        <v>-49082</v>
      </c>
      <c r="K36" s="10"/>
      <c r="L36" s="9">
        <v>0</v>
      </c>
    </row>
    <row r="37" spans="1:12">
      <c r="A37" s="1"/>
      <c r="B37" s="1"/>
      <c r="C37" s="1"/>
      <c r="D37" s="1" t="s">
        <v>126</v>
      </c>
      <c r="E37" s="1"/>
      <c r="F37" s="14">
        <v>0</v>
      </c>
      <c r="G37" s="10"/>
      <c r="H37" s="14">
        <v>0</v>
      </c>
      <c r="I37" s="42"/>
      <c r="J37" s="14">
        <v>0</v>
      </c>
      <c r="K37" s="10"/>
      <c r="L37" s="14">
        <v>227014</v>
      </c>
    </row>
    <row r="38" spans="1:12">
      <c r="A38" s="1"/>
      <c r="B38" s="1"/>
      <c r="C38" s="1"/>
      <c r="D38" s="1" t="s">
        <v>160</v>
      </c>
      <c r="E38" s="1"/>
      <c r="F38" s="14">
        <v>-1479899</v>
      </c>
      <c r="G38" s="10"/>
      <c r="H38" s="14">
        <v>-285637</v>
      </c>
      <c r="I38" s="42"/>
      <c r="J38" s="14">
        <v>0</v>
      </c>
      <c r="K38" s="10"/>
      <c r="L38" s="14">
        <v>0</v>
      </c>
    </row>
    <row r="39" spans="1:12">
      <c r="A39" s="99" t="s">
        <v>127</v>
      </c>
      <c r="B39" s="1"/>
      <c r="C39" s="1"/>
      <c r="D39" s="1"/>
      <c r="E39" s="1"/>
      <c r="F39" s="17">
        <v>-2169182</v>
      </c>
      <c r="G39" s="10"/>
      <c r="H39" s="17">
        <v>21377989</v>
      </c>
      <c r="I39" s="42"/>
      <c r="J39" s="17">
        <v>-4594000</v>
      </c>
      <c r="K39" s="10"/>
      <c r="L39" s="17">
        <v>-12610259</v>
      </c>
    </row>
    <row r="46" spans="1:12" s="24" customFormat="1" ht="5.4" customHeight="1">
      <c r="A46" s="2"/>
      <c r="B46" s="1"/>
      <c r="C46" s="1"/>
      <c r="D46" s="1"/>
      <c r="E46" s="1"/>
      <c r="F46" s="15"/>
      <c r="G46" s="10"/>
      <c r="H46" s="15"/>
      <c r="I46" s="10"/>
      <c r="J46" s="15"/>
      <c r="K46" s="10"/>
      <c r="L46" s="15"/>
    </row>
    <row r="47" spans="1:12">
      <c r="A47" s="18" t="s">
        <v>31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22" t="s">
        <v>130</v>
      </c>
    </row>
    <row r="48" spans="1:12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37" t="s">
        <v>62</v>
      </c>
    </row>
    <row r="49" spans="1:12">
      <c r="A49" s="2" t="s">
        <v>131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37" t="s">
        <v>64</v>
      </c>
    </row>
    <row r="50" spans="1:12">
      <c r="A50" s="38" t="str">
        <f ca="1">'CASH FLOW'!A50</f>
        <v>FOR THE THREE-MONTH PERIOD ENDED MARCH 31, 2026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59"/>
    </row>
    <row r="51" spans="1:12" s="1" customFormat="1" ht="7.95" customHeight="1"/>
    <row r="52" spans="1:12" ht="19.2" customHeight="1">
      <c r="A52" s="2"/>
      <c r="B52" s="1"/>
      <c r="C52" s="1"/>
      <c r="D52" s="1"/>
      <c r="E52" s="4"/>
      <c r="F52" s="103" t="s">
        <v>3</v>
      </c>
      <c r="G52" s="103"/>
      <c r="H52" s="103"/>
      <c r="I52" s="103"/>
      <c r="J52" s="103"/>
      <c r="K52" s="103"/>
      <c r="L52" s="103"/>
    </row>
    <row r="53" spans="1:12" ht="19.2" customHeight="1">
      <c r="A53" s="1"/>
      <c r="B53" s="1"/>
      <c r="C53" s="1"/>
      <c r="D53" s="1"/>
      <c r="E53" s="4"/>
      <c r="F53" s="104" t="s">
        <v>4</v>
      </c>
      <c r="G53" s="104"/>
      <c r="H53" s="104"/>
      <c r="I53" s="4"/>
      <c r="J53" s="103" t="s">
        <v>5</v>
      </c>
      <c r="K53" s="103"/>
      <c r="L53" s="103"/>
    </row>
    <row r="54" spans="1:12" ht="19.2" customHeight="1">
      <c r="A54" s="1"/>
      <c r="B54" s="1"/>
      <c r="C54" s="1"/>
      <c r="D54" s="1"/>
      <c r="E54" s="4"/>
      <c r="F54" s="101">
        <v>2026</v>
      </c>
      <c r="G54" s="4"/>
      <c r="H54" s="101">
        <v>2025</v>
      </c>
      <c r="I54" s="4"/>
      <c r="J54" s="101">
        <v>2026</v>
      </c>
      <c r="K54" s="1"/>
      <c r="L54" s="101">
        <v>2025</v>
      </c>
    </row>
    <row r="55" spans="1:12">
      <c r="A55" s="99" t="s">
        <v>129</v>
      </c>
      <c r="B55" s="1"/>
      <c r="C55" s="1"/>
      <c r="D55" s="1"/>
      <c r="E55" s="1"/>
      <c r="F55" s="14"/>
      <c r="G55" s="10"/>
      <c r="H55" s="10"/>
      <c r="I55" s="10"/>
      <c r="J55" s="10"/>
      <c r="K55" s="10"/>
      <c r="L55" s="10"/>
    </row>
    <row r="56" spans="1:12">
      <c r="A56" s="1"/>
      <c r="B56" s="1" t="s">
        <v>166</v>
      </c>
      <c r="C56" s="1"/>
      <c r="D56" s="1"/>
      <c r="E56" s="1"/>
      <c r="F56" s="14">
        <v>0</v>
      </c>
      <c r="G56" s="10"/>
      <c r="H56" s="14">
        <v>0</v>
      </c>
      <c r="I56" s="9"/>
      <c r="J56" s="14">
        <v>567016</v>
      </c>
      <c r="K56" s="10"/>
      <c r="L56" s="14">
        <v>17542690</v>
      </c>
    </row>
    <row r="57" spans="1:12">
      <c r="A57" s="1"/>
      <c r="B57" s="1" t="s">
        <v>167</v>
      </c>
      <c r="C57" s="1"/>
      <c r="D57" s="1"/>
      <c r="E57" s="1"/>
      <c r="F57" s="14">
        <v>0</v>
      </c>
      <c r="G57" s="10"/>
      <c r="H57" s="14">
        <v>127839</v>
      </c>
      <c r="I57" s="9"/>
      <c r="J57" s="14">
        <v>0</v>
      </c>
      <c r="K57" s="10"/>
      <c r="L57" s="14">
        <v>99840</v>
      </c>
    </row>
    <row r="58" spans="1:12">
      <c r="A58" s="99" t="s">
        <v>132</v>
      </c>
      <c r="B58" s="1"/>
      <c r="C58" s="1"/>
      <c r="D58" s="1"/>
      <c r="E58" s="1"/>
      <c r="F58" s="58">
        <v>0</v>
      </c>
      <c r="G58" s="10"/>
      <c r="H58" s="58">
        <v>127839</v>
      </c>
      <c r="I58" s="10"/>
      <c r="J58" s="58">
        <v>567016</v>
      </c>
      <c r="K58" s="10"/>
      <c r="L58" s="58">
        <v>17642530</v>
      </c>
    </row>
    <row r="59" spans="1:12">
      <c r="A59" s="99" t="s">
        <v>133</v>
      </c>
      <c r="B59" s="1"/>
      <c r="C59" s="1"/>
      <c r="D59" s="1"/>
      <c r="E59" s="1"/>
      <c r="F59" s="14"/>
      <c r="G59" s="1"/>
      <c r="H59" s="23"/>
      <c r="I59" s="1"/>
      <c r="J59" s="1"/>
      <c r="K59" s="1"/>
      <c r="L59" s="1"/>
    </row>
    <row r="60" spans="1:12">
      <c r="A60" s="1"/>
      <c r="B60" s="1" t="s">
        <v>168</v>
      </c>
      <c r="C60" s="1"/>
      <c r="D60" s="1"/>
      <c r="E60" s="1"/>
      <c r="F60" s="15">
        <v>0</v>
      </c>
      <c r="G60" s="10"/>
      <c r="H60" s="14">
        <v>-3992041</v>
      </c>
      <c r="I60" s="10"/>
      <c r="J60" s="15">
        <v>0</v>
      </c>
      <c r="K60" s="10"/>
      <c r="L60" s="95">
        <v>-3992041</v>
      </c>
    </row>
    <row r="61" spans="1:12">
      <c r="A61" s="1"/>
      <c r="B61" s="1" t="s">
        <v>134</v>
      </c>
      <c r="C61" s="1"/>
      <c r="D61" s="1"/>
      <c r="E61" s="1"/>
      <c r="F61" s="15">
        <v>-351540</v>
      </c>
      <c r="G61" s="10"/>
      <c r="H61" s="14">
        <v>-464435</v>
      </c>
      <c r="I61" s="10"/>
      <c r="J61" s="15">
        <v>-351540</v>
      </c>
      <c r="K61" s="10"/>
      <c r="L61" s="95">
        <v>-464435</v>
      </c>
    </row>
    <row r="62" spans="1:12">
      <c r="A62" s="1"/>
      <c r="B62" s="1" t="s">
        <v>128</v>
      </c>
      <c r="C62" s="1"/>
      <c r="D62" s="1"/>
      <c r="E62" s="1"/>
      <c r="F62" s="14">
        <v>-197678</v>
      </c>
      <c r="G62" s="10"/>
      <c r="H62" s="14">
        <v>-435520</v>
      </c>
      <c r="I62" s="10"/>
      <c r="J62" s="15">
        <v>-197678</v>
      </c>
      <c r="K62" s="10"/>
      <c r="L62" s="96">
        <v>-435520</v>
      </c>
    </row>
    <row r="63" spans="1:12">
      <c r="A63" s="99" t="s">
        <v>135</v>
      </c>
      <c r="B63" s="1"/>
      <c r="C63" s="1"/>
      <c r="D63" s="1"/>
      <c r="E63" s="1"/>
      <c r="F63" s="60">
        <v>-549218</v>
      </c>
      <c r="G63" s="10"/>
      <c r="H63" s="60">
        <v>-4891996</v>
      </c>
      <c r="I63" s="10"/>
      <c r="J63" s="60">
        <v>-549218</v>
      </c>
      <c r="K63" s="10"/>
      <c r="L63" s="60">
        <v>-4891996</v>
      </c>
    </row>
    <row r="64" spans="1:12">
      <c r="A64" s="99" t="s">
        <v>136</v>
      </c>
      <c r="B64" s="1"/>
      <c r="C64" s="1"/>
      <c r="D64" s="1"/>
      <c r="E64" s="1"/>
      <c r="F64" s="14">
        <v>-2718400</v>
      </c>
      <c r="G64" s="10"/>
      <c r="H64" s="14">
        <v>16613832</v>
      </c>
      <c r="I64" s="9"/>
      <c r="J64" s="14">
        <v>-4576202</v>
      </c>
      <c r="K64" s="10"/>
      <c r="L64" s="14">
        <v>140275</v>
      </c>
    </row>
    <row r="65" spans="1:12">
      <c r="A65" s="99" t="s">
        <v>137</v>
      </c>
      <c r="B65" s="1"/>
      <c r="C65" s="1"/>
      <c r="D65" s="1"/>
      <c r="E65" s="1"/>
      <c r="F65" s="14">
        <v>13860123</v>
      </c>
      <c r="G65" s="10"/>
      <c r="H65" s="14">
        <v>18047940</v>
      </c>
      <c r="I65" s="9"/>
      <c r="J65" s="9">
        <v>10893189</v>
      </c>
      <c r="K65" s="10"/>
      <c r="L65" s="9">
        <v>12224983</v>
      </c>
    </row>
    <row r="66" spans="1:12">
      <c r="A66" s="99" t="s">
        <v>165</v>
      </c>
      <c r="B66" s="1"/>
      <c r="C66" s="1"/>
      <c r="D66" s="1"/>
      <c r="E66" s="1"/>
      <c r="F66" s="41">
        <v>97000</v>
      </c>
      <c r="G66" s="10"/>
      <c r="H66" s="41">
        <v>0</v>
      </c>
      <c r="I66" s="10"/>
      <c r="J66" s="41">
        <v>97000</v>
      </c>
      <c r="K66" s="10"/>
      <c r="L66" s="41">
        <v>0</v>
      </c>
    </row>
    <row r="67" spans="1:12" ht="24" thickBot="1">
      <c r="A67" s="99" t="s">
        <v>138</v>
      </c>
      <c r="B67" s="1"/>
      <c r="C67" s="1"/>
      <c r="D67" s="1"/>
      <c r="E67" s="1"/>
      <c r="F67" s="45">
        <v>11238723</v>
      </c>
      <c r="G67" s="10"/>
      <c r="H67" s="45">
        <v>34661772</v>
      </c>
      <c r="I67" s="10"/>
      <c r="J67" s="45">
        <v>6413987</v>
      </c>
      <c r="K67" s="10"/>
      <c r="L67" s="45">
        <v>12365258</v>
      </c>
    </row>
    <row r="68" spans="1:12" ht="24" thickTop="1">
      <c r="A68" s="2"/>
      <c r="B68" s="1"/>
      <c r="C68" s="1"/>
      <c r="D68" s="1"/>
      <c r="E68" s="1"/>
      <c r="F68" s="9"/>
      <c r="G68" s="10"/>
      <c r="H68" s="9"/>
      <c r="I68" s="10"/>
      <c r="J68" s="9"/>
      <c r="K68" s="10"/>
      <c r="L68" s="9"/>
    </row>
    <row r="69" spans="1:12">
      <c r="A69" s="99" t="s">
        <v>159</v>
      </c>
      <c r="B69" s="81"/>
      <c r="C69" s="81"/>
      <c r="D69" s="97"/>
      <c r="E69" s="97"/>
      <c r="F69" s="9"/>
      <c r="G69" s="10"/>
      <c r="H69" s="98"/>
      <c r="I69" s="10"/>
      <c r="J69" s="9"/>
      <c r="K69" s="10"/>
      <c r="L69" s="98"/>
    </row>
    <row r="70" spans="1:12">
      <c r="A70" s="2"/>
      <c r="B70" s="81" t="s">
        <v>139</v>
      </c>
      <c r="C70" s="81"/>
      <c r="D70" s="97"/>
      <c r="E70" s="97"/>
      <c r="F70" s="9"/>
      <c r="G70" s="10"/>
      <c r="H70" s="98"/>
      <c r="I70" s="10"/>
      <c r="J70" s="9"/>
      <c r="K70" s="10"/>
      <c r="L70" s="98"/>
    </row>
    <row r="71" spans="1:12">
      <c r="A71" s="2"/>
      <c r="B71" s="81"/>
      <c r="C71" s="81" t="s">
        <v>140</v>
      </c>
      <c r="D71" s="97"/>
      <c r="E71" s="97"/>
      <c r="F71" s="9">
        <v>0</v>
      </c>
      <c r="G71" s="10"/>
      <c r="H71" s="98">
        <v>34632038</v>
      </c>
      <c r="I71" s="10"/>
      <c r="J71" s="9">
        <v>0</v>
      </c>
      <c r="K71" s="10"/>
      <c r="L71" s="98">
        <v>0</v>
      </c>
    </row>
    <row r="72" spans="1:12">
      <c r="A72" s="2"/>
      <c r="B72" s="1"/>
      <c r="C72" s="1"/>
      <c r="D72" s="1"/>
      <c r="E72" s="1"/>
      <c r="F72" s="9"/>
      <c r="G72" s="10"/>
      <c r="H72" s="9"/>
      <c r="I72" s="10"/>
      <c r="J72" s="9"/>
      <c r="K72" s="10"/>
      <c r="L72" s="9"/>
    </row>
    <row r="73" spans="1:12">
      <c r="A73" s="2"/>
      <c r="B73" s="1"/>
      <c r="C73" s="1"/>
      <c r="D73" s="1"/>
      <c r="E73" s="1"/>
      <c r="F73" s="9"/>
      <c r="G73" s="10"/>
      <c r="H73" s="9"/>
      <c r="I73" s="10"/>
      <c r="J73" s="9"/>
      <c r="K73" s="10"/>
      <c r="L73" s="9"/>
    </row>
    <row r="74" spans="1:12">
      <c r="A74" s="2"/>
      <c r="B74" s="1"/>
      <c r="C74" s="1"/>
      <c r="D74" s="1"/>
      <c r="E74" s="1"/>
      <c r="F74" s="9"/>
      <c r="G74" s="10"/>
      <c r="H74" s="9"/>
      <c r="I74" s="10"/>
      <c r="J74" s="9"/>
      <c r="K74" s="10"/>
      <c r="L74" s="9"/>
    </row>
    <row r="75" spans="1:12">
      <c r="A75" s="2"/>
      <c r="B75" s="1"/>
      <c r="C75" s="1"/>
      <c r="D75" s="1"/>
      <c r="E75" s="1"/>
      <c r="F75" s="9"/>
      <c r="G75" s="10"/>
      <c r="H75" s="9"/>
      <c r="I75" s="10"/>
      <c r="J75" s="9"/>
      <c r="K75" s="10"/>
      <c r="L75" s="9"/>
    </row>
    <row r="76" spans="1:12">
      <c r="A76" s="2"/>
      <c r="B76" s="1"/>
      <c r="C76" s="1"/>
      <c r="D76" s="1"/>
      <c r="E76" s="1"/>
      <c r="F76" s="9"/>
      <c r="G76" s="10"/>
      <c r="H76" s="9"/>
      <c r="I76" s="10"/>
      <c r="J76" s="9"/>
      <c r="K76" s="10"/>
      <c r="L76" s="9"/>
    </row>
    <row r="77" spans="1:12">
      <c r="A77" s="2"/>
      <c r="B77" s="1"/>
      <c r="C77" s="1"/>
      <c r="D77" s="1"/>
      <c r="E77" s="1"/>
      <c r="F77" s="9"/>
      <c r="G77" s="10"/>
      <c r="H77" s="9"/>
      <c r="I77" s="10"/>
      <c r="J77" s="9"/>
      <c r="K77" s="10"/>
      <c r="L77" s="9"/>
    </row>
    <row r="78" spans="1:12">
      <c r="A78" s="2"/>
      <c r="B78" s="1"/>
      <c r="C78" s="1"/>
      <c r="D78" s="1"/>
      <c r="E78" s="1"/>
      <c r="F78" s="9"/>
      <c r="G78" s="10"/>
      <c r="H78" s="9"/>
      <c r="I78" s="10"/>
      <c r="J78" s="9"/>
      <c r="K78" s="10"/>
      <c r="L78" s="9"/>
    </row>
    <row r="79" spans="1:12">
      <c r="A79" s="2"/>
      <c r="B79" s="1"/>
      <c r="C79" s="1"/>
      <c r="D79" s="1"/>
      <c r="E79" s="1"/>
      <c r="F79" s="9"/>
      <c r="G79" s="10"/>
      <c r="H79" s="9"/>
      <c r="I79" s="10"/>
      <c r="J79" s="9"/>
      <c r="K79" s="10"/>
      <c r="L79" s="9"/>
    </row>
    <row r="80" spans="1:12">
      <c r="A80" s="2"/>
      <c r="B80" s="1"/>
      <c r="C80" s="1"/>
      <c r="D80" s="1"/>
      <c r="E80" s="1"/>
      <c r="F80" s="9"/>
      <c r="G80" s="10"/>
      <c r="H80" s="9"/>
      <c r="I80" s="10"/>
      <c r="J80" s="9"/>
      <c r="K80" s="10"/>
      <c r="L80" s="9"/>
    </row>
    <row r="81" spans="1:12">
      <c r="A81" s="2"/>
      <c r="B81" s="1"/>
      <c r="C81" s="1"/>
      <c r="D81" s="1"/>
      <c r="E81" s="1"/>
      <c r="F81" s="9"/>
      <c r="G81" s="10"/>
      <c r="H81" s="9"/>
      <c r="I81" s="10"/>
      <c r="J81" s="9"/>
      <c r="K81" s="10"/>
      <c r="L81" s="9"/>
    </row>
    <row r="82" spans="1:12">
      <c r="A82" s="2"/>
      <c r="B82" s="1"/>
      <c r="C82" s="1"/>
      <c r="D82" s="1"/>
      <c r="E82" s="1"/>
      <c r="F82" s="9"/>
      <c r="G82" s="10"/>
      <c r="H82" s="9"/>
      <c r="I82" s="10"/>
      <c r="J82" s="9"/>
      <c r="K82" s="10"/>
      <c r="L82" s="9"/>
    </row>
    <row r="83" spans="1:12">
      <c r="A83" s="2"/>
      <c r="B83" s="1"/>
      <c r="C83" s="1"/>
      <c r="D83" s="1"/>
      <c r="E83" s="1"/>
      <c r="F83" s="9"/>
      <c r="G83" s="10"/>
      <c r="H83" s="9"/>
      <c r="I83" s="10"/>
      <c r="J83" s="9"/>
      <c r="K83" s="10"/>
      <c r="L83" s="9"/>
    </row>
    <row r="84" spans="1:12">
      <c r="A84" s="2"/>
      <c r="B84" s="1"/>
      <c r="C84" s="1"/>
      <c r="D84" s="1"/>
      <c r="E84" s="1"/>
      <c r="F84" s="9"/>
      <c r="G84" s="10"/>
      <c r="H84" s="9"/>
      <c r="I84" s="10"/>
      <c r="J84" s="9"/>
      <c r="K84" s="10"/>
      <c r="L84" s="9"/>
    </row>
    <row r="85" spans="1:12">
      <c r="A85" s="2"/>
      <c r="B85" s="1"/>
      <c r="C85" s="1"/>
      <c r="D85" s="1"/>
      <c r="E85" s="1"/>
      <c r="F85" s="9"/>
      <c r="G85" s="10"/>
      <c r="H85" s="9"/>
      <c r="I85" s="10"/>
      <c r="J85" s="9"/>
      <c r="K85" s="10"/>
      <c r="L85" s="9"/>
    </row>
    <row r="86" spans="1:12">
      <c r="A86" s="2"/>
      <c r="B86" s="1"/>
      <c r="C86" s="1"/>
      <c r="D86" s="1"/>
      <c r="E86" s="1"/>
      <c r="F86" s="9"/>
      <c r="G86" s="10"/>
      <c r="H86" s="9"/>
      <c r="I86" s="10"/>
      <c r="J86" s="9"/>
      <c r="K86" s="10"/>
      <c r="L86" s="9"/>
    </row>
    <row r="87" spans="1:12">
      <c r="A87" s="2"/>
      <c r="B87" s="1"/>
      <c r="C87" s="1"/>
      <c r="D87" s="1"/>
      <c r="E87" s="1"/>
      <c r="F87" s="9"/>
      <c r="G87" s="10"/>
      <c r="H87" s="9"/>
      <c r="I87" s="10"/>
      <c r="J87" s="9"/>
      <c r="K87" s="10"/>
      <c r="L87" s="9"/>
    </row>
    <row r="88" spans="1:12">
      <c r="A88" s="2"/>
      <c r="B88" s="1"/>
      <c r="C88" s="1"/>
      <c r="D88" s="1"/>
      <c r="E88" s="1"/>
      <c r="F88" s="9"/>
      <c r="G88" s="10"/>
      <c r="H88" s="9"/>
      <c r="I88" s="10"/>
      <c r="J88" s="9"/>
      <c r="K88" s="10"/>
      <c r="L88" s="9"/>
    </row>
    <row r="89" spans="1:12">
      <c r="A89" s="1"/>
      <c r="B89" s="1"/>
      <c r="C89" s="1"/>
      <c r="D89" s="1"/>
      <c r="E89" s="1"/>
      <c r="F89" s="1"/>
      <c r="G89" s="1"/>
      <c r="H89" s="14"/>
      <c r="I89" s="1"/>
      <c r="J89" s="1"/>
      <c r="K89" s="1"/>
      <c r="L89" s="1"/>
    </row>
    <row r="90" spans="1:12" ht="22.2" customHeight="1">
      <c r="A90" s="1"/>
      <c r="B90" s="1"/>
      <c r="C90" s="1"/>
      <c r="D90" s="1"/>
      <c r="E90" s="1"/>
      <c r="F90" s="1"/>
      <c r="G90" s="1"/>
      <c r="H90" s="14"/>
      <c r="I90" s="1"/>
      <c r="J90" s="1"/>
      <c r="K90" s="1"/>
      <c r="L90" s="1"/>
    </row>
    <row r="91" spans="1:12">
      <c r="A91" s="18" t="s">
        <v>31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22" t="s">
        <v>141</v>
      </c>
    </row>
  </sheetData>
  <mergeCells count="6">
    <mergeCell ref="F5:L5"/>
    <mergeCell ref="F6:H6"/>
    <mergeCell ref="J6:L6"/>
    <mergeCell ref="F52:L52"/>
    <mergeCell ref="F53:H53"/>
    <mergeCell ref="J53:L53"/>
  </mergeCells>
  <pageMargins left="0.59055118110236227" right="0.19685039370078741" top="0.35433070866141736" bottom="0.19685039370078741" header="0.19685039370078741" footer="0.19685039370078741"/>
  <pageSetup paperSize="9" scale="80" orientation="portrait" r:id="rId1"/>
  <ignoredErrors>
    <ignoredError sqref="F8:H8 G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</vt:lpstr>
      <vt:lpstr>CE Only</vt:lpstr>
      <vt:lpstr>CASH FLOW</vt:lpstr>
      <vt:lpstr>BS!Print_Area</vt:lpstr>
      <vt:lpstr>'CASH FLOW'!Print_Area</vt:lpstr>
      <vt:lpstr>'CE CON'!Print_Area</vt:lpstr>
      <vt:lpstr>'CE Only'!Print_Area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Thawat Srikrit</dc:creator>
  <cp:keywords/>
  <dc:description/>
  <cp:lastModifiedBy>Natcha Chumphon</cp:lastModifiedBy>
  <cp:revision/>
  <cp:lastPrinted>2026-05-08T14:36:19Z</cp:lastPrinted>
  <dcterms:created xsi:type="dcterms:W3CDTF">2025-08-03T05:01:23Z</dcterms:created>
  <dcterms:modified xsi:type="dcterms:W3CDTF">2026-05-08T14:37:40Z</dcterms:modified>
  <cp:category/>
  <cp:contentStatus/>
</cp:coreProperties>
</file>