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entralgroup-my.sharepoint.com/personal/jujirapat_central_co_th/Documents/Day1/"/>
    </mc:Choice>
  </mc:AlternateContent>
  <xr:revisionPtr revIDLastSave="15" documentId="8_{EC18EAD8-747A-48E8-80DB-8FA0B8BEF99A}" xr6:coauthVersionLast="47" xr6:coauthVersionMax="47" xr10:uidLastSave="{0BD6B84F-1824-4C8A-8162-F7FEEE1F96EF}"/>
  <bookViews>
    <workbookView xWindow="-110" yWindow="-110" windowWidth="19420" windowHeight="11500" tabRatio="860" activeTab="1" xr2:uid="{00000000-000D-0000-FFFF-FFFF00000000}"/>
  </bookViews>
  <sheets>
    <sheet name="Thai2-5" sheetId="15" r:id="rId1"/>
    <sheet name="Thai6-7" sheetId="16" r:id="rId2"/>
    <sheet name="8" sheetId="17" r:id="rId3"/>
    <sheet name="9" sheetId="18" r:id="rId4"/>
    <sheet name="10-12" sheetId="19" r:id="rId5"/>
  </sheets>
  <definedNames>
    <definedName name="_xlnm._FilterDatabase" localSheetId="0" hidden="1">'Thai2-5'!$A$1:$L$183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4">'10-12'!$A$1:$M$159</definedName>
    <definedName name="_xlnm.Print_Area" localSheetId="2">'8'!$A$1:$AE$50</definedName>
    <definedName name="_xlnm.Print_Area" localSheetId="0">'Thai2-5'!$A$1:$L$183</definedName>
    <definedName name="_xlnm.Print_Area" localSheetId="1">'Thai6-7'!$A$1:$M$118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5" i="16" l="1"/>
  <c r="K105" i="16"/>
  <c r="I105" i="16"/>
  <c r="G105" i="16"/>
  <c r="M97" i="16"/>
  <c r="K97" i="16"/>
  <c r="I97" i="16"/>
  <c r="G97" i="16"/>
  <c r="U27" i="18"/>
  <c r="M110" i="16" l="1"/>
  <c r="K110" i="16"/>
  <c r="I110" i="16"/>
  <c r="G110" i="16"/>
  <c r="G102" i="16"/>
  <c r="M102" i="16"/>
  <c r="I102" i="16"/>
  <c r="K102" i="16"/>
  <c r="M89" i="16"/>
  <c r="Y42" i="17"/>
  <c r="O45" i="17" l="1"/>
  <c r="Y39" i="17"/>
  <c r="AA39" i="17" s="1"/>
  <c r="AE39" i="17" s="1"/>
  <c r="Y38" i="17"/>
  <c r="AA38" i="17" s="1"/>
  <c r="AE38" i="17" s="1"/>
  <c r="AA42" i="17"/>
  <c r="Y40" i="17"/>
  <c r="Y36" i="17"/>
  <c r="AA36" i="17" s="1"/>
  <c r="AE36" i="17" s="1"/>
  <c r="AA40" i="17" l="1"/>
  <c r="AE42" i="17"/>
  <c r="W29" i="17"/>
  <c r="L121" i="15" l="1"/>
  <c r="J121" i="15"/>
  <c r="F121" i="15"/>
  <c r="H121" i="15"/>
  <c r="F75" i="15"/>
  <c r="L75" i="15"/>
  <c r="J75" i="15"/>
  <c r="H75" i="15"/>
  <c r="L27" i="15"/>
  <c r="J27" i="15"/>
  <c r="F27" i="15"/>
  <c r="H27" i="15"/>
  <c r="L77" i="15" l="1"/>
  <c r="J77" i="15"/>
  <c r="F77" i="15"/>
  <c r="I84" i="19" l="1"/>
  <c r="AC29" i="17"/>
  <c r="U29" i="17"/>
  <c r="S29" i="17"/>
  <c r="Q29" i="17"/>
  <c r="O29" i="17"/>
  <c r="M29" i="17"/>
  <c r="K29" i="17"/>
  <c r="I29" i="17"/>
  <c r="G29" i="17"/>
  <c r="E29" i="17"/>
  <c r="Y26" i="17"/>
  <c r="AA26" i="17" s="1"/>
  <c r="AE26" i="17" s="1"/>
  <c r="Y24" i="17"/>
  <c r="AA24" i="17" s="1"/>
  <c r="AE24" i="17" s="1"/>
  <c r="Y23" i="17"/>
  <c r="AA23" i="17" s="1"/>
  <c r="Y22" i="17"/>
  <c r="AA22" i="17" s="1"/>
  <c r="AE22" i="17" s="1"/>
  <c r="Y20" i="17"/>
  <c r="AA20" i="17" s="1"/>
  <c r="AE20" i="17" s="1"/>
  <c r="Y16" i="17"/>
  <c r="I21" i="16"/>
  <c r="AE23" i="17" l="1"/>
  <c r="Y29" i="17"/>
  <c r="AA16" i="17"/>
  <c r="AA29" i="17" s="1"/>
  <c r="M21" i="16"/>
  <c r="AE16" i="17" l="1"/>
  <c r="AE29" i="17" s="1"/>
  <c r="M31" i="16"/>
  <c r="K31" i="16"/>
  <c r="L172" i="15" l="1"/>
  <c r="L175" i="15" s="1"/>
  <c r="H172" i="15"/>
  <c r="H175" i="15" s="1"/>
  <c r="M84" i="19"/>
  <c r="K84" i="19"/>
  <c r="G84" i="19"/>
  <c r="Q30" i="18"/>
  <c r="K30" i="18"/>
  <c r="I30" i="18"/>
  <c r="G30" i="18"/>
  <c r="W45" i="17"/>
  <c r="S45" i="17"/>
  <c r="Q45" i="17"/>
  <c r="M45" i="17"/>
  <c r="K45" i="17"/>
  <c r="I45" i="17"/>
  <c r="G45" i="17"/>
  <c r="E45" i="17"/>
  <c r="G76" i="16"/>
  <c r="M76" i="16"/>
  <c r="K76" i="16"/>
  <c r="I76" i="16"/>
  <c r="K21" i="16"/>
  <c r="G21" i="16"/>
  <c r="J172" i="15"/>
  <c r="J175" i="15" s="1"/>
  <c r="L133" i="15"/>
  <c r="J133" i="15"/>
  <c r="H133" i="15"/>
  <c r="F133" i="15"/>
  <c r="H77" i="15" l="1"/>
  <c r="L135" i="15"/>
  <c r="L177" i="15" s="1"/>
  <c r="H135" i="15"/>
  <c r="H177" i="15" s="1"/>
  <c r="J135" i="15"/>
  <c r="J177" i="15" s="1"/>
  <c r="F135" i="15"/>
  <c r="U45" i="17" l="1"/>
  <c r="I89" i="16" l="1"/>
  <c r="K89" i="16"/>
  <c r="K33" i="16"/>
  <c r="K37" i="16" s="1"/>
  <c r="K41" i="16" s="1"/>
  <c r="G89" i="16"/>
  <c r="G31" i="16"/>
  <c r="K127" i="19"/>
  <c r="G127" i="19"/>
  <c r="M33" i="16"/>
  <c r="M37" i="16" s="1"/>
  <c r="M41" i="16" s="1"/>
  <c r="I31" i="16"/>
  <c r="I33" i="16" s="1"/>
  <c r="I37" i="16" s="1"/>
  <c r="I41" i="16" s="1"/>
  <c r="A159" i="19"/>
  <c r="I127" i="19"/>
  <c r="M127" i="19"/>
  <c r="A138" i="15"/>
  <c r="A91" i="15"/>
  <c r="A109" i="19"/>
  <c r="A57" i="19"/>
  <c r="A3" i="18"/>
  <c r="A3" i="19" s="1"/>
  <c r="A58" i="16"/>
  <c r="A118" i="16"/>
  <c r="A50" i="17" s="1"/>
  <c r="A34" i="18" s="1"/>
  <c r="A107" i="19" s="1"/>
  <c r="A140" i="15"/>
  <c r="A93" i="15"/>
  <c r="A90" i="15"/>
  <c r="A183" i="15" s="1"/>
  <c r="A48" i="15"/>
  <c r="A46" i="15"/>
  <c r="M46" i="16" l="1"/>
  <c r="M13" i="19"/>
  <c r="M34" i="19" s="1"/>
  <c r="M48" i="19" s="1"/>
  <c r="M51" i="19" s="1"/>
  <c r="K46" i="16"/>
  <c r="K13" i="19"/>
  <c r="K34" i="19" s="1"/>
  <c r="I46" i="16"/>
  <c r="I13" i="19"/>
  <c r="I34" i="19" s="1"/>
  <c r="I48" i="19" s="1"/>
  <c r="I51" i="19" s="1"/>
  <c r="I129" i="19" s="1"/>
  <c r="S28" i="18"/>
  <c r="O30" i="18"/>
  <c r="Y45" i="17"/>
  <c r="A137" i="15"/>
  <c r="A56" i="16"/>
  <c r="A1" i="17" s="1"/>
  <c r="A1" i="18" s="1"/>
  <c r="A1" i="19" s="1"/>
  <c r="A108" i="19" s="1"/>
  <c r="M129" i="19"/>
  <c r="M135" i="19" s="1"/>
  <c r="G33" i="16"/>
  <c r="G37" i="16" s="1"/>
  <c r="G41" i="16" s="1"/>
  <c r="A58" i="19"/>
  <c r="A110" i="19"/>
  <c r="M92" i="16"/>
  <c r="I92" i="16"/>
  <c r="G92" i="16"/>
  <c r="K92" i="16"/>
  <c r="M94" i="16" l="1"/>
  <c r="K94" i="16"/>
  <c r="I94" i="16"/>
  <c r="G46" i="16"/>
  <c r="U28" i="18"/>
  <c r="S30" i="18"/>
  <c r="AA45" i="17"/>
  <c r="I135" i="19"/>
  <c r="A56" i="19"/>
  <c r="G94" i="16" l="1"/>
  <c r="G13" i="19"/>
  <c r="G34" i="19" s="1"/>
  <c r="F172" i="15"/>
  <c r="U30" i="18"/>
  <c r="M30" i="18"/>
  <c r="AE40" i="17" l="1"/>
  <c r="G48" i="19"/>
  <c r="G51" i="19" s="1"/>
  <c r="G129" i="19" s="1"/>
  <c r="G135" i="19" s="1"/>
  <c r="K48" i="19"/>
  <c r="K51" i="19" s="1"/>
  <c r="AE45" i="17" l="1"/>
  <c r="K129" i="19"/>
  <c r="K135" i="19" s="1"/>
  <c r="AC45" i="17"/>
  <c r="F175" i="15" l="1"/>
  <c r="F177" i="15" l="1"/>
</calcChain>
</file>

<file path=xl/sharedStrings.xml><?xml version="1.0" encoding="utf-8"?>
<sst xmlns="http://schemas.openxmlformats.org/spreadsheetml/2006/main" count="529" uniqueCount="295">
  <si>
    <t>บริษัท เซ็นทรัล รีเทล คอร์ปอเรชั่น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</si>
  <si>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</si>
  <si>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</si>
  <si>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</si>
  <si>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</si>
  <si>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</si>
  <si>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</si>
  <si>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</si>
  <si>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</si>
  <si>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</si>
  <si>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</si>
  <si>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</si>
  <si>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</si>
  <si>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</si>
  <si>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</si>
  <si>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</si>
  <si>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</si>
  <si>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</si>
  <si>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 สุทธิ</t>
  </si>
  <si>
    <t>ลูกหนี้ตามสัญญาเช่าเงินทุน</t>
  </si>
  <si>
    <t>ส่วนที่ถึงกำหนดชำระภายในหนึ่งปี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</si>
  <si>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</si>
  <si>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</si>
  <si>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</si>
  <si>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</si>
  <si>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กลุ่มสินทรัพย์ไม่หมุนเวียนที่ถือไว้เพื่อขาย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</si>
  <si>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</si>
  <si>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</si>
  <si>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</si>
  <si>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</si>
  <si>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</si>
  <si>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</si>
  <si>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</si>
  <si>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</si>
  <si>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</si>
  <si>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</si>
  <si>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</si>
  <si>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</si>
  <si>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</si>
  <si>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</si>
  <si>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</si>
  <si>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</si>
  <si>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</si>
  <si>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</si>
  <si>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</si>
  <si>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</si>
  <si>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</si>
  <si>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</si>
  <si>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</si>
  <si>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</si>
  <si>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</si>
  <si>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</si>
  <si>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</si>
  <si>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</si>
  <si>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</si>
  <si>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</si>
  <si>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</si>
  <si>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</si>
  <si>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</si>
  <si>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</si>
  <si>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</si>
  <si>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</si>
  <si>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</si>
  <si>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</si>
  <si>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</si>
  <si>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</si>
  <si>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</si>
  <si>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</si>
  <si>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</si>
  <si>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</si>
  <si>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</si>
  <si>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 ทุนจดทะเบียน</t>
  </si>
  <si>
    <t xml:space="preserve">หุ้นสามัญจำนวน 6,320 ล้านหุ้น </t>
  </si>
  <si>
    <t>มูลค่าที่ตราไว้หุ้นละ 1 บาท</t>
  </si>
  <si>
    <t xml:space="preserve">    ทุนที่ออกและชำระแล้ว</t>
  </si>
  <si>
    <t xml:space="preserve">หุ้นสามัญจำนวน 6,031 ล้านหุ้น </t>
  </si>
  <si>
    <t>จ่ายชำระแล้วหุ้นละ 1 บาท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</si>
  <si>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</si>
  <si>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</si>
  <si>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ส่วนเกินมูลค่าหุ้นทุนซื้อคืน</t>
  </si>
  <si>
    <t>ผลต่างจากการปรับโครงสร้างธุรกิจ</t>
  </si>
  <si>
    <t xml:space="preserve"> ภายใต้การควบคุมเดียวกัน</t>
  </si>
  <si>
    <t>กำไรสะสม</t>
  </si>
  <si>
    <t xml:space="preserve">    จัดสรรแล้ว</t>
  </si>
  <si>
    <t xml:space="preserve">    ยังไม่ได้จัดสรร</t>
  </si>
  <si>
    <t>ผลต่างจากการเปลี่ยนแปลงส่วนได้เสีย</t>
  </si>
  <si>
    <t>ที่ไม่มีอำนาจควบคุม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</si>
  <si>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</si>
  <si>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</si>
  <si>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</si>
  <si>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</si>
  <si>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</si>
  <si>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</si>
  <si>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</si>
  <si>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ปรับปรุงใหม่</t>
  </si>
  <si>
    <t xml:space="preserve">รายได้ </t>
  </si>
  <si>
    <t>รายได้จากการขาย</t>
  </si>
  <si>
    <t>(รายได้รวม พ.ศ. 2569: 65,792 ล้านบาท และ</t>
  </si>
  <si>
    <t>พ.ศ. 2568: 65,391 ล้านบาท)</t>
  </si>
  <si>
    <t>รายได้จากการให้เช่า</t>
  </si>
  <si>
    <t>รายได้จากการให้บริการ</t>
  </si>
  <si>
    <t>(รายได้รวม พ.ศ. 2569: 612 ล้านบาท และ</t>
  </si>
  <si>
    <t>พ.ศ. 2568: 620 ล้านบาท)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</si>
  <si>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</si>
  <si>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</si>
  <si>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</si>
  <si>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</si>
  <si>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</si>
  <si>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</si>
  <si>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</si>
  <si>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</si>
  <si>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</si>
  <si>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</si>
  <si>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</si>
  <si>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ส่วนแบ่งกำไรจากบริษัทร่วมและการร่วมค้า สุทธิ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</si>
  <si>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</si>
  <si>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</si>
  <si>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สำหรับรอบระยะเวลา</t>
  </si>
  <si>
    <t>จากการดำเนินงานต่อเนื่อง</t>
  </si>
  <si>
    <t>ขาดทุนสำหรับรอบระยะเวลา</t>
  </si>
  <si>
    <t>จากการดำเนินงานที่ยกเลิก - สุทธิจากภาษีเงินได้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</si>
  <si>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</si>
  <si>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</si>
  <si>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</si>
  <si>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</si>
  <si>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</si>
  <si>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</si>
  <si>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</si>
  <si>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กำไรหรือขาดทุนในภายหลัง - การดำเนินงานที่ยกเลิก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</si>
  <si>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</si>
  <si>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</si>
  <si>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</si>
  <si>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ภาษีเงินได้ของรายการที่จะไม่ถูกจัดประเภทใหม่</t>
  </si>
  <si>
    <t>กำไรหรือขาดทุนในภายหลัง สุทธิจากภาษีเงินได้</t>
  </si>
  <si>
    <t xml:space="preserve"> - การดำเนินงานที่ยกเลิก</t>
  </si>
  <si>
    <t>รวมรายการที่จะไม่จัดประเภทรายการใหม่ไปยัง</t>
  </si>
  <si>
    <t>กำไร (ขาดทุน) เบ็ดเสร็จอื่นสำหรับ</t>
  </si>
  <si>
    <t>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</si>
  <si>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</si>
  <si>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</si>
  <si>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</si>
  <si>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</si>
  <si>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</si>
  <si>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</si>
  <si>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รวมกำไร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</si>
  <si>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</si>
  <si>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</si>
  <si>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</si>
  <si>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</si>
  <si>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</si>
  <si>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</si>
  <si>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</si>
  <si>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</si>
  <si>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</si>
  <si>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</si>
  <si>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ในมูลค่ายุติธรรม</t>
  </si>
  <si>
    <t>การวัดมูลค่าใหม่</t>
  </si>
  <si>
    <t>รวมองค์ประกอบ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</si>
  <si>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</si>
  <si>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</si>
  <si>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</si>
  <si>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</si>
  <si>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</si>
  <si>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</si>
  <si>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</si>
  <si>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การแปลงค่าข้อมูล</t>
  </si>
  <si>
    <t>ของเงินลงทุน</t>
  </si>
  <si>
    <t>ของผลประโยชน์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</si>
  <si>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</si>
  <si>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</si>
  <si>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</si>
  <si>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</si>
  <si>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</si>
  <si>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</si>
  <si>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</si>
  <si>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</si>
  <si>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ยังไม่ได้จัดสรร</t>
  </si>
  <si>
    <t>อำนาจควบคุม</t>
  </si>
  <si>
    <t>ทางการเงิน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</si>
  <si>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</si>
  <si>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</si>
  <si>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</si>
  <si>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</si>
  <si>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</si>
  <si>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</si>
  <si>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2568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</si>
  <si>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</si>
  <si>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</si>
  <si>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</si>
  <si>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</si>
  <si>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</si>
  <si>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โอนไปกำไรสะสม</t>
  </si>
  <si>
    <t>กำไรสำหรับรอบระยะเวลา</t>
  </si>
  <si>
    <t>ยอดคงเหลือสิ้นรอบระยะเวลา</t>
  </si>
  <si>
    <t xml:space="preserve">   ณ วันที่ 31 มีนาคม พ.ศ. 2568</t>
  </si>
  <si>
    <t xml:space="preserve">   ณ วันที่ 1 มกราคม พ.ศ. 2569</t>
  </si>
  <si>
    <t>ผลกระทบจากการเปลี่ยนแปลงส่วนได้เสีย</t>
  </si>
  <si>
    <t xml:space="preserve">   ในความเป็นเจ้าของในบริษัทย่อย</t>
  </si>
  <si>
    <t>การเลิกกิจการของบริษัทย่อย</t>
  </si>
  <si>
    <t xml:space="preserve">   ณ วันที่ 31 มีนาคม พ.ศ. 2569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</si>
  <si>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</si>
  <si>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</si>
  <si>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</si>
  <si>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</si>
  <si>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</si>
  <si>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</si>
  <si>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</si>
  <si>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</si>
  <si>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31 มีนาคม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</si>
  <si>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</si>
  <si>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31 มีนาคม พ.ศ. 2569</t>
  </si>
  <si>
    <t xml:space="preserve">งบกระแสเงินสด </t>
  </si>
  <si>
    <t>กระแสเงินสดจากกิจกรรมดำเนินงาน</t>
  </si>
  <si>
    <t>จากการดำเนินงานที่ยกเลิก</t>
  </si>
  <si>
    <t>กำไร (ขาดทุน) สำหรับรอบระยะเวลารวมการดำเนินงานที่ยกเลิก</t>
  </si>
  <si>
    <t>รายการปรับปรุงกำไร (ขาดทุน)</t>
  </si>
  <si>
    <t>เป็นเงินสดสุทธิจากกิจกรรมดำเนินงาน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</si>
  <si>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</si>
  <si>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</si>
  <si>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10 - 13</t>
  </si>
  <si>
    <t>(กลับรายการ) ผลขาดทุนด้านเครดิตที่คาดว่าจะเกิดขึ้น</t>
  </si>
  <si>
    <t>(กลับรายการ) ผลขาดทุนจากการด้อยค่า</t>
  </si>
  <si>
    <t>กลับรายการค่าเผื่อการด้อยค่าเงินลงทุนในบริษัทร่วม</t>
  </si>
  <si>
    <t>ขาดทุน (กำไร) ที่ยังไม่เกิดขึ้นจากตราสารอนุพันธ์</t>
  </si>
  <si>
    <t>ขาดทุนจากการปรับมูลค่าสินค้าคงเหลือ</t>
  </si>
  <si>
    <t>(กำไร) ขาดทุนจากการจำหน่ายที่ดิน อาคาร</t>
  </si>
  <si>
    <t xml:space="preserve">   และอุปกรณ์ สินทรัพย์สิทธิการใช้</t>
  </si>
  <si>
    <t xml:space="preserve">   และสินทรัพย์ไม่มีตัวตน</t>
  </si>
  <si>
    <t>รับรู้รายได้ค่าเช่ารับล่วงหน้า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</si>
  <si>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</si>
  <si>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</si>
  <si>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</si>
  <si>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</si>
  <si>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</si>
  <si>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</si>
  <si>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</si>
  <si>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</si>
  <si>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</si>
  <si>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</si>
  <si>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</si>
  <si>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เงินสดจ่ายจากการคืนทุนของบริษัทย่อย</t>
  </si>
  <si>
    <t>เงินสดจ่ายเพื่อเพิ่มทุนในบริษัทย่อย</t>
  </si>
  <si>
    <t>เงินสดจ่ายเพื่อซื้อเงินลงทุนในการร่วมค้า</t>
  </si>
  <si>
    <t>เงินสดรับจากการคืนทุนของบริษัทร่วม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</si>
  <si>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</si>
  <si>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</si>
  <si>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</si>
  <si>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</si>
  <si>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</si>
  <si>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</si>
  <si>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</si>
  <si>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</t>
  </si>
  <si>
    <t>แก่กิจการที่เกี่ยวข้องกัน</t>
  </si>
  <si>
    <t>16.3</t>
  </si>
  <si>
    <t>เงินสดจ่ายเงินให้กู้ยืมระยะสั้น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</si>
  <si>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</si>
  <si>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</si>
  <si>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</si>
  <si>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</si>
  <si>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14.1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</si>
  <si>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</si>
  <si>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</si>
  <si>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</si>
  <si>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</si>
  <si>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14.2</t>
  </si>
  <si>
    <t>เงินสดจ่ายชำระคืนเงินกู้ยืมระยะยาวจากสถาบันการเงิน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</si>
  <si>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</si>
  <si>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</si>
  <si>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</si>
  <si>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</si>
  <si>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</si>
  <si>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</si>
  <si>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</si>
  <si>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</si>
  <si>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</si>
  <si>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</si>
  <si>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</si>
  <si>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</si>
  <si>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เจ้าหนี้ค่าซื้อบริษัทย่อย</t>
  </si>
  <si>
    <t>เจ้าหนี้จากการซื้อสินทรัพย์ทางการเงินไม่หมุนเวียนอื่น</t>
  </si>
  <si>
    <t>โอนที่ดิน อาคารและอุปกรณ์ไปอสังหาริมทรัพย์เพื่อการลงทุน</t>
  </si>
  <si>
    <t>โอนสินทรัพย์สิทธิการใช้ไปอสังหาริมทรัพย์เพื่อการลงทุน</t>
  </si>
  <si>
    <t>ขาดทุนจากการเปลี่ยนแปลงในมูลค่ายุติธรรม</t>
  </si>
  <si>
    <t>ขาดทุนจากการวัดมูลค่าใหม่ของผลประโยชน์พนักงาน</t>
  </si>
  <si>
    <t>ขาดทุนจากอัตราแลกเปลี่ยนที่ยังไม่เกิดขึ้น</t>
  </si>
  <si>
    <t>10, 11</t>
  </si>
  <si>
    <t>10, 12</t>
  </si>
  <si>
    <t>(รายได้รวม พ.ศ. 2569: 73,006 ล้านบาท และ</t>
  </si>
  <si>
    <t>พ.ศ. 2568: 72,561 ล้านบาท)</t>
  </si>
  <si>
    <t xml:space="preserve">   - จากการดำเนินงานต่อเนื่อง</t>
  </si>
  <si>
    <t xml:space="preserve">   - จากการดำเนินงานที่ยกเลิก</t>
  </si>
  <si>
    <t>เงินสดจ่ายเพื่อซื้อสินทรัพย์ทางการเงินไม่หมุนเวียนอื่น</t>
  </si>
  <si>
    <t>ทุนสำรองตามกฎหมาย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</si>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</sst>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\(#,##0\)"/>
    <numFmt numFmtId="188" formatCode="#,##0;\(#,##0\);\-"/>
    <numFmt numFmtId="189" formatCode="_-* #,##0_-;\-* #,##0_-;_-* &quot;-&quot;??_-;_-@_-"/>
    <numFmt numFmtId="190" formatCode="_-* #,##0.00\ _€_-;\-* #,##0.00\ _€_-;_-* &quot;-&quot;??\ _€_-;_-@_-"/>
    <numFmt numFmtId="191" formatCode="_-* #,##0.00\ &quot;€&quot;_-;\-* #,##0.00\ &quot;€&quot;_-;_-* &quot;-&quot;??\ &quot;€&quot;_-;_-@_-"/>
    <numFmt numFmtId="192" formatCode="[$-107041E]d\ mmmm\ yyyy;@"/>
    <numFmt numFmtId="193" formatCode="#,##0;\(#,##0\);&quot;-&quot;;@"/>
    <numFmt numFmtId="194" formatCode="General\ "/>
    <numFmt numFmtId="195" formatCode="#,##0.0;\(#,##0.0\)"/>
    <numFmt numFmtId="196" formatCode="#,##0.00;\(#,##0.00\);&quot;-&quot;;@"/>
  </numFmts>
  <fonts count="57">
    <font>
      <sz val="11"/>
      <name val="Calibri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Calibri"/>
      <family val="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0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7" applyNumberFormat="0" applyAlignment="0" applyProtection="0"/>
    <xf numFmtId="0" fontId="12" fillId="28" borderId="8" applyNumberFormat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21" fillId="30" borderId="7" applyNumberFormat="0" applyAlignment="0" applyProtection="0"/>
    <xf numFmtId="0" fontId="22" fillId="0" borderId="12" applyNumberFormat="0" applyFill="0" applyAlignment="0" applyProtection="0"/>
    <xf numFmtId="0" fontId="23" fillId="31" borderId="0" applyNumberFormat="0" applyBorder="0" applyAlignment="0" applyProtection="0"/>
    <xf numFmtId="0" fontId="5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8" fillId="0" borderId="0"/>
    <xf numFmtId="0" fontId="2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7" fillId="0" borderId="0">
      <protection locked="0"/>
    </xf>
    <xf numFmtId="0" fontId="8" fillId="0" borderId="0"/>
    <xf numFmtId="0" fontId="8" fillId="0" borderId="0"/>
    <xf numFmtId="0" fontId="13" fillId="0" borderId="0"/>
    <xf numFmtId="0" fontId="4" fillId="0" borderId="0"/>
    <xf numFmtId="0" fontId="5" fillId="0" borderId="0"/>
    <xf numFmtId="0" fontId="5" fillId="0" borderId="0"/>
    <xf numFmtId="0" fontId="8" fillId="32" borderId="13" applyNumberFormat="0" applyFont="0" applyAlignment="0" applyProtection="0"/>
    <xf numFmtId="0" fontId="27" fillId="27" borderId="14" applyNumberForma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5" fillId="0" borderId="0"/>
    <xf numFmtId="0" fontId="3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2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13" fillId="0" borderId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5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0" fontId="46" fillId="33" borderId="0">
      <alignment horizontal="right"/>
    </xf>
    <xf numFmtId="0" fontId="44" fillId="33" borderId="16"/>
    <xf numFmtId="0" fontId="45" fillId="33" borderId="0">
      <alignment horizontal="right"/>
    </xf>
    <xf numFmtId="0" fontId="44" fillId="0" borderId="0" applyBorder="0">
      <alignment horizontal="centerContinuous"/>
    </xf>
    <xf numFmtId="0" fontId="43" fillId="0" borderId="0" applyBorder="0">
      <alignment horizontal="centerContinuous"/>
    </xf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/>
    <xf numFmtId="190" fontId="7" fillId="0" borderId="0" applyFont="0" applyFill="0" applyBorder="0" applyAlignment="0" applyProtection="0"/>
    <xf numFmtId="0" fontId="7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>
      <protection locked="0"/>
    </xf>
    <xf numFmtId="0" fontId="3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4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8" fillId="0" borderId="0"/>
    <xf numFmtId="0" fontId="7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0" fontId="3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13" applyNumberFormat="0" applyFont="0" applyAlignment="0" applyProtection="0"/>
    <xf numFmtId="9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9" fontId="4" fillId="0" borderId="0" applyFont="0" applyFill="0" applyBorder="0" applyAlignment="0" applyProtection="0"/>
    <xf numFmtId="0" fontId="38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0" fontId="2" fillId="0" borderId="0"/>
    <xf numFmtId="0" fontId="4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2">
    <xf numFmtId="0" fontId="0" fillId="0" borderId="0" xfId="0"/>
    <xf numFmtId="187" fontId="51" fillId="0" borderId="0" xfId="80" applyNumberFormat="1" applyFont="1" applyAlignment="1">
      <alignment vertical="center"/>
    </xf>
    <xf numFmtId="193" fontId="52" fillId="0" borderId="0" xfId="80" applyNumberFormat="1" applyFont="1" applyAlignment="1">
      <alignment horizontal="right" vertical="center"/>
    </xf>
    <xf numFmtId="0" fontId="51" fillId="0" borderId="0" xfId="80" applyFont="1" applyAlignment="1">
      <alignment vertical="center"/>
    </xf>
    <xf numFmtId="187" fontId="51" fillId="0" borderId="2" xfId="80" applyNumberFormat="1" applyFont="1" applyBorder="1" applyAlignment="1">
      <alignment vertical="center"/>
    </xf>
    <xf numFmtId="0" fontId="52" fillId="0" borderId="0" xfId="80" applyFont="1" applyAlignment="1">
      <alignment vertical="center"/>
    </xf>
    <xf numFmtId="0" fontId="52" fillId="0" borderId="0" xfId="80" applyFont="1" applyAlignment="1">
      <alignment horizontal="center" vertical="center"/>
    </xf>
    <xf numFmtId="0" fontId="52" fillId="0" borderId="2" xfId="80" applyFont="1" applyBorder="1" applyAlignment="1">
      <alignment vertical="center"/>
    </xf>
    <xf numFmtId="0" fontId="52" fillId="0" borderId="2" xfId="80" applyFont="1" applyBorder="1" applyAlignment="1">
      <alignment horizontal="center" vertical="center"/>
    </xf>
    <xf numFmtId="0" fontId="51" fillId="0" borderId="0" xfId="80" applyFont="1" applyAlignment="1">
      <alignment horizontal="center" vertical="center"/>
    </xf>
    <xf numFmtId="0" fontId="51" fillId="0" borderId="2" xfId="80" applyFont="1" applyBorder="1" applyAlignment="1">
      <alignment vertical="center"/>
    </xf>
    <xf numFmtId="0" fontId="52" fillId="0" borderId="0" xfId="63" applyNumberFormat="1" applyFont="1" applyFill="1" applyAlignment="1">
      <alignment horizontal="right" vertical="center"/>
    </xf>
    <xf numFmtId="0" fontId="52" fillId="0" borderId="0" xfId="63" applyNumberFormat="1" applyFont="1" applyFill="1" applyBorder="1" applyAlignment="1">
      <alignment horizontal="right" vertical="center"/>
    </xf>
    <xf numFmtId="193" fontId="52" fillId="0" borderId="3" xfId="80" applyNumberFormat="1" applyFont="1" applyBorder="1" applyAlignment="1">
      <alignment horizontal="right" vertical="center"/>
    </xf>
    <xf numFmtId="49" fontId="52" fillId="0" borderId="0" xfId="63" applyNumberFormat="1" applyFont="1" applyFill="1" applyAlignment="1">
      <alignment horizontal="left" vertical="center"/>
    </xf>
    <xf numFmtId="188" fontId="51" fillId="0" borderId="0" xfId="63" applyNumberFormat="1" applyFont="1" applyFill="1" applyAlignment="1">
      <alignment horizontal="right" vertical="center"/>
    </xf>
    <xf numFmtId="49" fontId="51" fillId="0" borderId="0" xfId="63" applyNumberFormat="1" applyFont="1" applyFill="1" applyAlignment="1">
      <alignment horizontal="left" vertical="center"/>
    </xf>
    <xf numFmtId="0" fontId="51" fillId="0" borderId="0" xfId="80" applyFont="1" applyAlignment="1">
      <alignment horizontal="right" vertical="center"/>
    </xf>
    <xf numFmtId="0" fontId="52" fillId="0" borderId="0" xfId="80" applyFont="1" applyAlignment="1">
      <alignment horizontal="right" vertical="center"/>
    </xf>
    <xf numFmtId="0" fontId="51" fillId="0" borderId="2" xfId="80" applyFont="1" applyBorder="1" applyAlignment="1">
      <alignment horizontal="right" vertical="center"/>
    </xf>
    <xf numFmtId="187" fontId="52" fillId="0" borderId="0" xfId="80" applyNumberFormat="1" applyFont="1" applyAlignment="1">
      <alignment horizontal="center" vertical="center"/>
    </xf>
    <xf numFmtId="187" fontId="52" fillId="0" borderId="0" xfId="80" applyNumberFormat="1" applyFont="1" applyAlignment="1">
      <alignment horizontal="right" vertical="center"/>
    </xf>
    <xf numFmtId="0" fontId="52" fillId="0" borderId="0" xfId="656" applyFont="1" applyAlignment="1">
      <alignment horizontal="right" vertical="center"/>
    </xf>
    <xf numFmtId="188" fontId="52" fillId="0" borderId="0" xfId="83" applyNumberFormat="1" applyFont="1" applyAlignment="1">
      <alignment vertical="center"/>
    </xf>
    <xf numFmtId="188" fontId="52" fillId="0" borderId="0" xfId="80" applyNumberFormat="1" applyFont="1" applyAlignment="1">
      <alignment horizontal="right" vertical="center"/>
    </xf>
    <xf numFmtId="188" fontId="51" fillId="0" borderId="0" xfId="80" applyNumberFormat="1" applyFont="1" applyAlignment="1">
      <alignment vertical="center"/>
    </xf>
    <xf numFmtId="188" fontId="51" fillId="0" borderId="0" xfId="63" applyNumberFormat="1" applyFont="1" applyFill="1" applyBorder="1" applyAlignment="1">
      <alignment horizontal="right" vertical="center"/>
    </xf>
    <xf numFmtId="188" fontId="51" fillId="0" borderId="0" xfId="114" applyNumberFormat="1" applyFont="1" applyAlignment="1">
      <alignment vertical="center"/>
    </xf>
    <xf numFmtId="188" fontId="51" fillId="0" borderId="2" xfId="63" applyNumberFormat="1" applyFont="1" applyFill="1" applyBorder="1" applyAlignment="1">
      <alignment horizontal="right" vertical="center"/>
    </xf>
    <xf numFmtId="188" fontId="51" fillId="0" borderId="2" xfId="114" applyNumberFormat="1" applyFont="1" applyBorder="1" applyAlignment="1">
      <alignment vertical="center"/>
    </xf>
    <xf numFmtId="188" fontId="51" fillId="0" borderId="4" xfId="80" applyNumberFormat="1" applyFont="1" applyBorder="1" applyAlignment="1">
      <alignment vertical="center"/>
    </xf>
    <xf numFmtId="0" fontId="51" fillId="0" borderId="2" xfId="80" applyFont="1" applyBorder="1" applyAlignment="1">
      <alignment horizontal="center" vertical="center"/>
    </xf>
    <xf numFmtId="188" fontId="51" fillId="0" borderId="2" xfId="80" applyNumberFormat="1" applyFont="1" applyBorder="1" applyAlignment="1">
      <alignment vertical="center"/>
    </xf>
    <xf numFmtId="0" fontId="53" fillId="0" borderId="0" xfId="0" applyFont="1" applyAlignment="1">
      <alignment vertical="center"/>
    </xf>
    <xf numFmtId="193" fontId="53" fillId="0" borderId="2" xfId="35" applyNumberFormat="1" applyFont="1" applyFill="1" applyBorder="1" applyAlignment="1">
      <alignment horizontal="right" vertical="center"/>
    </xf>
    <xf numFmtId="193" fontId="53" fillId="0" borderId="0" xfId="35" applyNumberFormat="1" applyFont="1" applyFill="1" applyBorder="1" applyAlignment="1">
      <alignment horizontal="right" vertical="center"/>
    </xf>
    <xf numFmtId="193" fontId="53" fillId="0" borderId="0" xfId="35" applyNumberFormat="1" applyFont="1" applyFill="1" applyAlignment="1">
      <alignment horizontal="right" vertical="center"/>
    </xf>
    <xf numFmtId="193" fontId="53" fillId="0" borderId="0" xfId="80" applyNumberFormat="1" applyFont="1" applyAlignment="1">
      <alignment horizontal="right" vertical="center"/>
    </xf>
    <xf numFmtId="193" fontId="54" fillId="0" borderId="0" xfId="80" applyNumberFormat="1" applyFont="1" applyAlignment="1">
      <alignment horizontal="right" vertical="center"/>
    </xf>
    <xf numFmtId="0" fontId="54" fillId="0" borderId="0" xfId="0" applyFont="1" applyAlignment="1">
      <alignment vertical="center"/>
    </xf>
    <xf numFmtId="193" fontId="54" fillId="0" borderId="0" xfId="28" applyNumberFormat="1" applyFont="1" applyFill="1" applyBorder="1" applyAlignment="1"/>
    <xf numFmtId="193" fontId="54" fillId="0" borderId="3" xfId="28" applyNumberFormat="1" applyFont="1" applyFill="1" applyBorder="1" applyAlignment="1"/>
    <xf numFmtId="193" fontId="54" fillId="0" borderId="0" xfId="28" applyNumberFormat="1" applyFont="1" applyFill="1" applyAlignment="1"/>
    <xf numFmtId="188" fontId="54" fillId="0" borderId="3" xfId="28" applyNumberFormat="1" applyFont="1" applyFill="1" applyBorder="1" applyAlignment="1">
      <alignment horizontal="right" vertical="center"/>
    </xf>
    <xf numFmtId="193" fontId="54" fillId="0" borderId="5" xfId="28" applyNumberFormat="1" applyFont="1" applyFill="1" applyBorder="1"/>
    <xf numFmtId="193" fontId="54" fillId="0" borderId="0" xfId="28" applyNumberFormat="1" applyFont="1" applyFill="1" applyBorder="1"/>
    <xf numFmtId="193" fontId="54" fillId="0" borderId="0" xfId="35" applyNumberFormat="1" applyFont="1" applyFill="1" applyAlignment="1">
      <alignment horizontal="right" vertical="center"/>
    </xf>
    <xf numFmtId="188" fontId="54" fillId="0" borderId="0" xfId="28" applyNumberFormat="1" applyFont="1" applyFill="1" applyAlignment="1">
      <alignment vertical="center"/>
    </xf>
    <xf numFmtId="193" fontId="54" fillId="0" borderId="0" xfId="28" applyNumberFormat="1" applyFont="1" applyFill="1"/>
    <xf numFmtId="188" fontId="54" fillId="0" borderId="0" xfId="28" applyNumberFormat="1" applyFont="1" applyFill="1" applyAlignment="1">
      <alignment horizontal="right" vertical="center"/>
    </xf>
    <xf numFmtId="193" fontId="54" fillId="0" borderId="5" xfId="28" applyNumberFormat="1" applyFont="1" applyFill="1" applyBorder="1" applyAlignment="1"/>
    <xf numFmtId="188" fontId="54" fillId="0" borderId="19" xfId="28" applyNumberFormat="1" applyFont="1" applyFill="1" applyBorder="1" applyAlignment="1">
      <alignment vertical="center"/>
    </xf>
    <xf numFmtId="0" fontId="53" fillId="0" borderId="0" xfId="80" applyFont="1" applyAlignment="1">
      <alignment vertical="center"/>
    </xf>
    <xf numFmtId="0" fontId="53" fillId="0" borderId="0" xfId="80" applyFont="1" applyAlignment="1">
      <alignment horizontal="center" vertical="center"/>
    </xf>
    <xf numFmtId="193" fontId="53" fillId="0" borderId="0" xfId="80" applyNumberFormat="1" applyFont="1" applyAlignment="1">
      <alignment vertical="center"/>
    </xf>
    <xf numFmtId="187" fontId="54" fillId="0" borderId="0" xfId="80" applyNumberFormat="1" applyFont="1" applyAlignment="1">
      <alignment vertical="center"/>
    </xf>
    <xf numFmtId="0" fontId="53" fillId="0" borderId="2" xfId="80" applyFont="1" applyBorder="1" applyAlignment="1">
      <alignment vertical="center"/>
    </xf>
    <xf numFmtId="0" fontId="53" fillId="0" borderId="2" xfId="80" applyFont="1" applyBorder="1" applyAlignment="1">
      <alignment horizontal="center" vertical="center"/>
    </xf>
    <xf numFmtId="193" fontId="53" fillId="0" borderId="2" xfId="80" applyNumberFormat="1" applyFont="1" applyBorder="1" applyAlignment="1">
      <alignment vertical="center"/>
    </xf>
    <xf numFmtId="193" fontId="54" fillId="0" borderId="0" xfId="83" applyNumberFormat="1" applyFont="1" applyAlignment="1">
      <alignment horizontal="right" vertical="center"/>
    </xf>
    <xf numFmtId="0" fontId="54" fillId="0" borderId="0" xfId="80" applyFont="1" applyAlignment="1">
      <alignment vertical="center"/>
    </xf>
    <xf numFmtId="193" fontId="53" fillId="0" borderId="0" xfId="83" applyNumberFormat="1" applyFont="1" applyAlignment="1">
      <alignment vertical="center"/>
    </xf>
    <xf numFmtId="193" fontId="53" fillId="0" borderId="0" xfId="83" applyNumberFormat="1" applyFont="1" applyAlignment="1">
      <alignment horizontal="right" vertical="center"/>
    </xf>
    <xf numFmtId="0" fontId="53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193" fontId="54" fillId="0" borderId="0" xfId="28" applyNumberFormat="1" applyFont="1" applyFill="1" applyAlignment="1">
      <alignment vertical="center"/>
    </xf>
    <xf numFmtId="193" fontId="54" fillId="0" borderId="0" xfId="35" applyNumberFormat="1" applyFont="1" applyFill="1" applyAlignment="1">
      <alignment vertical="center"/>
    </xf>
    <xf numFmtId="193" fontId="54" fillId="0" borderId="3" xfId="28" applyNumberFormat="1" applyFont="1" applyFill="1" applyBorder="1" applyAlignment="1">
      <alignment vertical="center"/>
    </xf>
    <xf numFmtId="193" fontId="54" fillId="0" borderId="3" xfId="35" applyNumberFormat="1" applyFont="1" applyFill="1" applyBorder="1" applyAlignment="1">
      <alignment vertical="center"/>
    </xf>
    <xf numFmtId="193" fontId="54" fillId="0" borderId="0" xfId="28" applyNumberFormat="1" applyFont="1" applyFill="1" applyBorder="1" applyAlignment="1">
      <alignment vertical="center"/>
    </xf>
    <xf numFmtId="193" fontId="54" fillId="0" borderId="0" xfId="80" applyNumberFormat="1" applyFont="1" applyAlignment="1">
      <alignment vertical="center"/>
    </xf>
    <xf numFmtId="0" fontId="54" fillId="0" borderId="0" xfId="80" applyFont="1" applyAlignment="1">
      <alignment horizontal="center" vertical="center"/>
    </xf>
    <xf numFmtId="193" fontId="54" fillId="0" borderId="0" xfId="63" applyNumberFormat="1" applyFont="1" applyFill="1" applyBorder="1" applyAlignment="1">
      <alignment horizontal="right" vertical="center"/>
    </xf>
    <xf numFmtId="187" fontId="53" fillId="0" borderId="0" xfId="659" applyNumberFormat="1" applyFont="1" applyAlignment="1">
      <alignment vertical="center"/>
    </xf>
    <xf numFmtId="187" fontId="54" fillId="0" borderId="0" xfId="659" applyNumberFormat="1" applyFont="1" applyAlignment="1">
      <alignment vertical="center"/>
    </xf>
    <xf numFmtId="187" fontId="54" fillId="0" borderId="0" xfId="659" applyNumberFormat="1" applyFont="1" applyAlignment="1">
      <alignment horizontal="center" vertical="center"/>
    </xf>
    <xf numFmtId="187" fontId="54" fillId="0" borderId="0" xfId="659" applyNumberFormat="1" applyFont="1" applyAlignment="1">
      <alignment horizontal="right" vertical="center"/>
    </xf>
    <xf numFmtId="188" fontId="54" fillId="0" borderId="0" xfId="112" applyNumberFormat="1" applyFont="1" applyAlignment="1">
      <alignment vertical="center"/>
    </xf>
    <xf numFmtId="188" fontId="54" fillId="0" borderId="0" xfId="659" applyNumberFormat="1" applyFont="1" applyAlignment="1">
      <alignment horizontal="right" vertical="center"/>
    </xf>
    <xf numFmtId="188" fontId="54" fillId="0" borderId="0" xfId="659" applyNumberFormat="1" applyFont="1" applyAlignment="1">
      <alignment vertical="center"/>
    </xf>
    <xf numFmtId="0" fontId="54" fillId="0" borderId="0" xfId="657" applyFont="1" applyAlignment="1">
      <alignment vertical="center"/>
    </xf>
    <xf numFmtId="187" fontId="54" fillId="0" borderId="0" xfId="112" applyNumberFormat="1" applyFont="1" applyAlignment="1">
      <alignment vertical="center"/>
    </xf>
    <xf numFmtId="187" fontId="54" fillId="0" borderId="0" xfId="112" applyNumberFormat="1" applyFont="1" applyAlignment="1">
      <alignment horizontal="center" vertical="center"/>
    </xf>
    <xf numFmtId="195" fontId="54" fillId="0" borderId="0" xfId="112" applyNumberFormat="1" applyFont="1" applyAlignment="1">
      <alignment horizontal="center" vertical="center"/>
    </xf>
    <xf numFmtId="187" fontId="54" fillId="0" borderId="0" xfId="112" applyNumberFormat="1" applyFont="1" applyAlignment="1">
      <alignment horizontal="right" vertical="center"/>
    </xf>
    <xf numFmtId="188" fontId="54" fillId="0" borderId="0" xfId="112" applyNumberFormat="1" applyFont="1" applyAlignment="1">
      <alignment horizontal="right" vertical="center"/>
    </xf>
    <xf numFmtId="188" fontId="54" fillId="0" borderId="3" xfId="112" applyNumberFormat="1" applyFont="1" applyBorder="1" applyAlignment="1">
      <alignment vertical="center"/>
    </xf>
    <xf numFmtId="187" fontId="53" fillId="0" borderId="0" xfId="663" applyNumberFormat="1" applyFont="1" applyAlignment="1">
      <alignment vertical="center"/>
    </xf>
    <xf numFmtId="187" fontId="54" fillId="0" borderId="0" xfId="663" applyNumberFormat="1" applyFont="1" applyAlignment="1">
      <alignment vertical="center"/>
    </xf>
    <xf numFmtId="187" fontId="54" fillId="0" borderId="0" xfId="663" applyNumberFormat="1" applyFont="1" applyAlignment="1">
      <alignment horizontal="center" vertical="center"/>
    </xf>
    <xf numFmtId="187" fontId="54" fillId="0" borderId="0" xfId="663" applyNumberFormat="1" applyFont="1" applyAlignment="1">
      <alignment horizontal="right" vertical="center"/>
    </xf>
    <xf numFmtId="188" fontId="54" fillId="0" borderId="0" xfId="663" applyNumberFormat="1" applyFont="1" applyAlignment="1">
      <alignment horizontal="right" vertical="center"/>
    </xf>
    <xf numFmtId="0" fontId="53" fillId="0" borderId="0" xfId="661" applyFont="1" applyAlignment="1">
      <alignment vertical="center"/>
    </xf>
    <xf numFmtId="188" fontId="54" fillId="0" borderId="3" xfId="661" applyNumberFormat="1" applyFont="1" applyBorder="1" applyAlignment="1">
      <alignment horizontal="right" vertical="center"/>
    </xf>
    <xf numFmtId="188" fontId="54" fillId="0" borderId="0" xfId="661" applyNumberFormat="1" applyFont="1" applyAlignment="1">
      <alignment horizontal="right" vertical="center"/>
    </xf>
    <xf numFmtId="193" fontId="54" fillId="0" borderId="0" xfId="112" applyNumberFormat="1" applyFont="1" applyAlignment="1">
      <alignment vertical="center"/>
    </xf>
    <xf numFmtId="193" fontId="54" fillId="0" borderId="0" xfId="112" applyNumberFormat="1" applyFont="1" applyAlignment="1">
      <alignment horizontal="right" vertical="center"/>
    </xf>
    <xf numFmtId="0" fontId="54" fillId="0" borderId="3" xfId="80" applyFont="1" applyBorder="1" applyAlignment="1">
      <alignment vertical="center"/>
    </xf>
    <xf numFmtId="187" fontId="54" fillId="0" borderId="3" xfId="112" applyNumberFormat="1" applyFont="1" applyBorder="1" applyAlignment="1">
      <alignment vertical="center"/>
    </xf>
    <xf numFmtId="187" fontId="54" fillId="0" borderId="3" xfId="112" applyNumberFormat="1" applyFont="1" applyBorder="1" applyAlignment="1">
      <alignment horizontal="center" vertical="center"/>
    </xf>
    <xf numFmtId="187" fontId="54" fillId="0" borderId="3" xfId="112" applyNumberFormat="1" applyFont="1" applyBorder="1" applyAlignment="1">
      <alignment horizontal="right" vertical="center"/>
    </xf>
    <xf numFmtId="193" fontId="54" fillId="0" borderId="3" xfId="112" applyNumberFormat="1" applyFont="1" applyBorder="1" applyAlignment="1">
      <alignment vertical="center"/>
    </xf>
    <xf numFmtId="193" fontId="54" fillId="0" borderId="3" xfId="112" applyNumberFormat="1" applyFont="1" applyBorder="1" applyAlignment="1">
      <alignment horizontal="right" vertical="center"/>
    </xf>
    <xf numFmtId="193" fontId="53" fillId="0" borderId="0" xfId="113" applyNumberFormat="1" applyFont="1" applyAlignment="1">
      <alignment horizontal="right" vertical="center"/>
    </xf>
    <xf numFmtId="187" fontId="53" fillId="0" borderId="0" xfId="0" applyNumberFormat="1" applyFont="1" applyAlignment="1">
      <alignment horizontal="left" vertical="center"/>
    </xf>
    <xf numFmtId="0" fontId="54" fillId="0" borderId="0" xfId="665" applyFont="1" applyAlignment="1">
      <alignment vertical="center"/>
    </xf>
    <xf numFmtId="187" fontId="54" fillId="0" borderId="0" xfId="665" applyNumberFormat="1" applyFont="1" applyAlignment="1">
      <alignment vertical="center"/>
    </xf>
    <xf numFmtId="187" fontId="53" fillId="0" borderId="0" xfId="80" applyNumberFormat="1" applyFont="1" applyAlignment="1">
      <alignment vertical="center"/>
    </xf>
    <xf numFmtId="0" fontId="53" fillId="0" borderId="0" xfId="28" applyNumberFormat="1" applyFont="1" applyFill="1" applyAlignment="1">
      <alignment vertical="center"/>
    </xf>
    <xf numFmtId="193" fontId="53" fillId="0" borderId="0" xfId="28" applyNumberFormat="1" applyFont="1" applyFill="1" applyBorder="1" applyAlignment="1">
      <alignment vertical="center"/>
    </xf>
    <xf numFmtId="193" fontId="53" fillId="0" borderId="0" xfId="28" applyNumberFormat="1" applyFont="1" applyFill="1" applyAlignment="1">
      <alignment vertical="center"/>
    </xf>
    <xf numFmtId="194" fontId="53" fillId="0" borderId="0" xfId="28" applyNumberFormat="1" applyFont="1" applyFill="1" applyAlignment="1">
      <alignment vertical="center"/>
    </xf>
    <xf numFmtId="193" fontId="54" fillId="0" borderId="0" xfId="35" applyNumberFormat="1" applyFont="1" applyFill="1" applyBorder="1" applyAlignment="1">
      <alignment vertical="center"/>
    </xf>
    <xf numFmtId="187" fontId="54" fillId="0" borderId="0" xfId="666" applyNumberFormat="1" applyFont="1" applyAlignment="1">
      <alignment vertical="center"/>
    </xf>
    <xf numFmtId="0" fontId="54" fillId="0" borderId="0" xfId="664" applyFont="1" applyAlignment="1">
      <alignment vertical="center"/>
    </xf>
    <xf numFmtId="187" fontId="54" fillId="0" borderId="0" xfId="664" applyNumberFormat="1" applyFont="1" applyAlignment="1">
      <alignment vertical="center"/>
    </xf>
    <xf numFmtId="187" fontId="53" fillId="0" borderId="0" xfId="655" applyNumberFormat="1" applyFont="1" applyAlignment="1">
      <alignment horizontal="left" vertical="center"/>
    </xf>
    <xf numFmtId="0" fontId="54" fillId="0" borderId="0" xfId="28" applyNumberFormat="1" applyFont="1" applyFill="1" applyAlignment="1">
      <alignment vertical="center"/>
    </xf>
    <xf numFmtId="187" fontId="54" fillId="0" borderId="0" xfId="655" applyNumberFormat="1" applyFont="1" applyAlignment="1">
      <alignment horizontal="left" vertical="center"/>
    </xf>
    <xf numFmtId="193" fontId="54" fillId="0" borderId="0" xfId="83" applyNumberFormat="1" applyFont="1" applyAlignment="1">
      <alignment vertical="center"/>
    </xf>
    <xf numFmtId="193" fontId="54" fillId="0" borderId="5" xfId="28" applyNumberFormat="1" applyFont="1" applyFill="1" applyBorder="1" applyAlignment="1">
      <alignment vertical="center"/>
    </xf>
    <xf numFmtId="0" fontId="54" fillId="0" borderId="0" xfId="668" applyFont="1" applyAlignment="1">
      <alignment vertical="center"/>
    </xf>
    <xf numFmtId="193" fontId="53" fillId="0" borderId="18" xfId="28" applyNumberFormat="1" applyFont="1" applyFill="1" applyBorder="1" applyAlignment="1">
      <alignment vertical="center"/>
    </xf>
    <xf numFmtId="193" fontId="53" fillId="0" borderId="0" xfId="28" applyNumberFormat="1" applyFont="1" applyFill="1" applyBorder="1" applyAlignment="1">
      <alignment vertical="center" wrapText="1"/>
    </xf>
    <xf numFmtId="0" fontId="53" fillId="0" borderId="0" xfId="667" applyFont="1" applyAlignment="1">
      <alignment vertical="center"/>
    </xf>
    <xf numFmtId="0" fontId="54" fillId="0" borderId="0" xfId="667" applyFont="1" applyAlignment="1">
      <alignment vertical="center"/>
    </xf>
    <xf numFmtId="196" fontId="54" fillId="0" borderId="0" xfId="28" applyNumberFormat="1" applyFont="1" applyFill="1" applyAlignment="1">
      <alignment vertical="center"/>
    </xf>
    <xf numFmtId="196" fontId="54" fillId="0" borderId="0" xfId="35" applyNumberFormat="1" applyFont="1" applyFill="1" applyAlignment="1">
      <alignment vertical="center"/>
    </xf>
    <xf numFmtId="43" fontId="54" fillId="0" borderId="0" xfId="28" applyFont="1" applyFill="1" applyBorder="1" applyAlignment="1">
      <alignment vertical="center" wrapText="1"/>
    </xf>
    <xf numFmtId="196" fontId="53" fillId="0" borderId="0" xfId="28" applyNumberFormat="1" applyFont="1" applyFill="1" applyBorder="1" applyAlignment="1">
      <alignment vertical="center" wrapText="1"/>
    </xf>
    <xf numFmtId="43" fontId="53" fillId="0" borderId="0" xfId="28" applyFont="1" applyFill="1" applyAlignment="1">
      <alignment vertical="center"/>
    </xf>
    <xf numFmtId="43" fontId="53" fillId="0" borderId="0" xfId="28" applyFont="1" applyFill="1" applyBorder="1" applyAlignment="1">
      <alignment vertical="center" wrapText="1"/>
    </xf>
    <xf numFmtId="196" fontId="54" fillId="0" borderId="5" xfId="28" applyNumberFormat="1" applyFont="1" applyFill="1" applyBorder="1" applyAlignment="1">
      <alignment vertical="center"/>
    </xf>
    <xf numFmtId="43" fontId="54" fillId="0" borderId="0" xfId="28" applyFont="1" applyFill="1" applyAlignment="1">
      <alignment vertical="center"/>
    </xf>
    <xf numFmtId="196" fontId="54" fillId="0" borderId="5" xfId="35" applyNumberFormat="1" applyFont="1" applyFill="1" applyBorder="1" applyAlignment="1">
      <alignment vertical="center"/>
    </xf>
    <xf numFmtId="196" fontId="54" fillId="0" borderId="0" xfId="28" applyNumberFormat="1" applyFont="1" applyFill="1" applyBorder="1" applyAlignment="1">
      <alignment vertical="center"/>
    </xf>
    <xf numFmtId="0" fontId="54" fillId="0" borderId="2" xfId="80" applyFont="1" applyBorder="1" applyAlignment="1">
      <alignment vertical="center"/>
    </xf>
    <xf numFmtId="0" fontId="54" fillId="0" borderId="2" xfId="80" applyFont="1" applyBorder="1" applyAlignment="1">
      <alignment horizontal="justify" vertical="center"/>
    </xf>
    <xf numFmtId="193" fontId="54" fillId="0" borderId="2" xfId="80" applyNumberFormat="1" applyFont="1" applyBorder="1" applyAlignment="1">
      <alignment horizontal="justify" vertical="center"/>
    </xf>
    <xf numFmtId="187" fontId="54" fillId="0" borderId="0" xfId="80" applyNumberFormat="1" applyFont="1" applyAlignment="1">
      <alignment horizontal="center" vertical="center"/>
    </xf>
    <xf numFmtId="193" fontId="54" fillId="0" borderId="0" xfId="80" applyNumberFormat="1" applyFont="1" applyAlignment="1">
      <alignment horizontal="center" vertical="center"/>
    </xf>
    <xf numFmtId="187" fontId="53" fillId="0" borderId="0" xfId="83" applyNumberFormat="1" applyFont="1" applyAlignment="1">
      <alignment vertical="center"/>
    </xf>
    <xf numFmtId="187" fontId="54" fillId="0" borderId="0" xfId="83" applyNumberFormat="1" applyFont="1" applyAlignment="1">
      <alignment vertical="center"/>
    </xf>
    <xf numFmtId="187" fontId="54" fillId="0" borderId="0" xfId="83" applyNumberFormat="1" applyFont="1" applyAlignment="1">
      <alignment horizontal="center" vertical="center"/>
    </xf>
    <xf numFmtId="187" fontId="53" fillId="0" borderId="2" xfId="83" applyNumberFormat="1" applyFont="1" applyBorder="1" applyAlignment="1">
      <alignment vertical="center"/>
    </xf>
    <xf numFmtId="187" fontId="54" fillId="0" borderId="2" xfId="83" applyNumberFormat="1" applyFont="1" applyBorder="1" applyAlignment="1">
      <alignment vertical="center"/>
    </xf>
    <xf numFmtId="187" fontId="54" fillId="0" borderId="2" xfId="83" applyNumberFormat="1" applyFont="1" applyBorder="1" applyAlignment="1">
      <alignment horizontal="center" vertical="center"/>
    </xf>
    <xf numFmtId="193" fontId="54" fillId="0" borderId="2" xfId="83" applyNumberFormat="1" applyFont="1" applyBorder="1" applyAlignment="1">
      <alignment vertical="center"/>
    </xf>
    <xf numFmtId="193" fontId="54" fillId="0" borderId="2" xfId="83" applyNumberFormat="1" applyFont="1" applyBorder="1" applyAlignment="1">
      <alignment horizontal="right" vertical="center"/>
    </xf>
    <xf numFmtId="187" fontId="53" fillId="0" borderId="2" xfId="83" applyNumberFormat="1" applyFont="1" applyBorder="1" applyAlignment="1">
      <alignment horizontal="center" vertical="center"/>
    </xf>
    <xf numFmtId="187" fontId="54" fillId="0" borderId="0" xfId="0" applyNumberFormat="1" applyFont="1" applyAlignment="1">
      <alignment vertical="center"/>
    </xf>
    <xf numFmtId="188" fontId="54" fillId="0" borderId="0" xfId="0" applyNumberFormat="1" applyFont="1" applyAlignment="1">
      <alignment vertical="center"/>
    </xf>
    <xf numFmtId="195" fontId="54" fillId="0" borderId="0" xfId="80" applyNumberFormat="1" applyFont="1" applyAlignment="1">
      <alignment horizontal="center" vertical="center"/>
    </xf>
    <xf numFmtId="188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left"/>
    </xf>
    <xf numFmtId="0" fontId="54" fillId="0" borderId="0" xfId="0" applyFont="1"/>
    <xf numFmtId="188" fontId="54" fillId="0" borderId="3" xfId="0" applyNumberFormat="1" applyFont="1" applyBorder="1" applyAlignment="1">
      <alignment vertical="center"/>
    </xf>
    <xf numFmtId="188" fontId="54" fillId="0" borderId="3" xfId="0" applyNumberFormat="1" applyFont="1" applyBorder="1" applyAlignment="1">
      <alignment horizontal="right" vertical="center"/>
    </xf>
    <xf numFmtId="193" fontId="54" fillId="0" borderId="0" xfId="0" applyNumberFormat="1" applyFont="1"/>
    <xf numFmtId="0" fontId="53" fillId="0" borderId="0" xfId="0" applyFont="1" applyAlignment="1">
      <alignment horizontal="left"/>
    </xf>
    <xf numFmtId="187" fontId="54" fillId="0" borderId="0" xfId="83" applyNumberFormat="1" applyFont="1" applyAlignment="1">
      <alignment horizontal="left" vertical="center"/>
    </xf>
    <xf numFmtId="187" fontId="55" fillId="0" borderId="0" xfId="83" applyNumberFormat="1" applyFont="1" applyAlignment="1">
      <alignment horizontal="center" vertical="center"/>
    </xf>
    <xf numFmtId="187" fontId="54" fillId="0" borderId="3" xfId="83" applyNumberFormat="1" applyFont="1" applyBorder="1" applyAlignment="1">
      <alignment vertical="center"/>
    </xf>
    <xf numFmtId="187" fontId="54" fillId="0" borderId="3" xfId="83" applyNumberFormat="1" applyFont="1" applyBorder="1" applyAlignment="1">
      <alignment horizontal="center" vertical="center"/>
    </xf>
    <xf numFmtId="193" fontId="54" fillId="0" borderId="3" xfId="83" applyNumberFormat="1" applyFont="1" applyBorder="1" applyAlignment="1">
      <alignment vertical="center"/>
    </xf>
    <xf numFmtId="193" fontId="54" fillId="0" borderId="3" xfId="83" applyNumberFormat="1" applyFont="1" applyBorder="1" applyAlignment="1">
      <alignment horizontal="right" vertical="center"/>
    </xf>
    <xf numFmtId="187" fontId="53" fillId="0" borderId="0" xfId="83" applyNumberFormat="1" applyFont="1" applyAlignment="1">
      <alignment horizontal="center" vertical="center"/>
    </xf>
    <xf numFmtId="187" fontId="53" fillId="0" borderId="0" xfId="80" applyNumberFormat="1" applyFont="1" applyAlignment="1">
      <alignment horizontal="left" vertical="center"/>
    </xf>
    <xf numFmtId="195" fontId="54" fillId="0" borderId="0" xfId="0" applyNumberFormat="1" applyFont="1" applyAlignment="1">
      <alignment horizontal="center" vertical="center"/>
    </xf>
    <xf numFmtId="187" fontId="54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left" vertical="top"/>
    </xf>
    <xf numFmtId="188" fontId="54" fillId="0" borderId="0" xfId="83" applyNumberFormat="1" applyFont="1" applyAlignment="1">
      <alignment vertical="center"/>
    </xf>
    <xf numFmtId="188" fontId="54" fillId="0" borderId="2" xfId="83" applyNumberFormat="1" applyFont="1" applyBorder="1" applyAlignment="1">
      <alignment vertical="center"/>
    </xf>
    <xf numFmtId="187" fontId="54" fillId="0" borderId="2" xfId="80" applyNumberFormat="1" applyFont="1" applyBorder="1" applyAlignment="1">
      <alignment vertical="center"/>
    </xf>
    <xf numFmtId="187" fontId="54" fillId="0" borderId="2" xfId="80" applyNumberFormat="1" applyFont="1" applyBorder="1" applyAlignment="1">
      <alignment horizontal="center" vertical="center"/>
    </xf>
    <xf numFmtId="193" fontId="54" fillId="0" borderId="2" xfId="80" applyNumberFormat="1" applyFont="1" applyBorder="1" applyAlignment="1">
      <alignment vertical="center"/>
    </xf>
    <xf numFmtId="193" fontId="53" fillId="0" borderId="2" xfId="80" applyNumberFormat="1" applyFont="1" applyBorder="1" applyAlignment="1">
      <alignment horizontal="right" vertical="center"/>
    </xf>
    <xf numFmtId="0" fontId="56" fillId="0" borderId="0" xfId="0" applyFont="1" applyAlignment="1">
      <alignment horizontal="left"/>
    </xf>
    <xf numFmtId="0" fontId="54" fillId="0" borderId="0" xfId="0" applyFont="1" applyAlignment="1">
      <alignment horizontal="left" indent="1"/>
    </xf>
    <xf numFmtId="187" fontId="54" fillId="0" borderId="0" xfId="80" quotePrefix="1" applyNumberFormat="1" applyFont="1" applyAlignment="1">
      <alignment vertical="center"/>
    </xf>
    <xf numFmtId="188" fontId="54" fillId="0" borderId="2" xfId="0" applyNumberFormat="1" applyFont="1" applyBorder="1" applyAlignment="1">
      <alignment vertical="center"/>
    </xf>
    <xf numFmtId="193" fontId="53" fillId="0" borderId="0" xfId="63" applyNumberFormat="1" applyFont="1" applyFill="1" applyAlignment="1">
      <alignment vertical="center"/>
    </xf>
    <xf numFmtId="0" fontId="53" fillId="0" borderId="0" xfId="63" applyNumberFormat="1" applyFont="1" applyFill="1" applyAlignment="1">
      <alignment vertical="center"/>
    </xf>
    <xf numFmtId="193" fontId="53" fillId="0" borderId="0" xfId="63" applyNumberFormat="1" applyFont="1" applyFill="1" applyAlignment="1">
      <alignment horizontal="right" vertical="center"/>
    </xf>
    <xf numFmtId="189" fontId="54" fillId="0" borderId="0" xfId="63" applyNumberFormat="1" applyFont="1" applyFill="1" applyAlignment="1">
      <alignment vertical="center"/>
    </xf>
    <xf numFmtId="49" fontId="53" fillId="0" borderId="3" xfId="63" applyNumberFormat="1" applyFont="1" applyFill="1" applyBorder="1" applyAlignment="1">
      <alignment vertical="center"/>
    </xf>
    <xf numFmtId="193" fontId="53" fillId="0" borderId="3" xfId="63" applyNumberFormat="1" applyFont="1" applyFill="1" applyBorder="1" applyAlignment="1">
      <alignment vertical="center"/>
    </xf>
    <xf numFmtId="49" fontId="53" fillId="0" borderId="0" xfId="63" applyNumberFormat="1" applyFont="1" applyFill="1" applyAlignment="1">
      <alignment vertical="center"/>
    </xf>
    <xf numFmtId="0" fontId="54" fillId="0" borderId="0" xfId="63" applyNumberFormat="1" applyFont="1" applyFill="1" applyAlignment="1">
      <alignment vertical="center"/>
    </xf>
    <xf numFmtId="193" fontId="53" fillId="0" borderId="0" xfId="63" applyNumberFormat="1" applyFont="1" applyFill="1" applyAlignment="1">
      <alignment horizontal="center" vertical="center"/>
    </xf>
    <xf numFmtId="0" fontId="53" fillId="0" borderId="0" xfId="63" applyNumberFormat="1" applyFont="1" applyFill="1" applyAlignment="1">
      <alignment horizontal="center" vertical="center"/>
    </xf>
    <xf numFmtId="193" fontId="54" fillId="0" borderId="0" xfId="63" applyNumberFormat="1" applyFont="1" applyFill="1" applyAlignment="1">
      <alignment vertical="center"/>
    </xf>
    <xf numFmtId="0" fontId="53" fillId="0" borderId="17" xfId="63" applyNumberFormat="1" applyFont="1" applyFill="1" applyBorder="1" applyAlignment="1">
      <alignment vertical="center"/>
    </xf>
    <xf numFmtId="0" fontId="53" fillId="0" borderId="0" xfId="63" applyNumberFormat="1" applyFont="1" applyFill="1" applyAlignment="1">
      <alignment horizontal="right" vertical="center"/>
    </xf>
    <xf numFmtId="0" fontId="53" fillId="0" borderId="0" xfId="63" applyNumberFormat="1" applyFont="1" applyFill="1" applyBorder="1" applyAlignment="1">
      <alignment vertical="center"/>
    </xf>
    <xf numFmtId="43" fontId="54" fillId="0" borderId="0" xfId="63" applyFont="1" applyFill="1" applyAlignment="1">
      <alignment vertical="center"/>
    </xf>
    <xf numFmtId="193" fontId="53" fillId="0" borderId="0" xfId="63" applyNumberFormat="1" applyFont="1" applyFill="1" applyBorder="1" applyAlignment="1">
      <alignment horizontal="right" vertical="center"/>
    </xf>
    <xf numFmtId="0" fontId="53" fillId="0" borderId="0" xfId="63" applyNumberFormat="1" applyFont="1" applyFill="1" applyBorder="1" applyAlignment="1">
      <alignment horizontal="center" vertical="center"/>
    </xf>
    <xf numFmtId="0" fontId="53" fillId="0" borderId="0" xfId="63" applyNumberFormat="1" applyFont="1" applyFill="1" applyBorder="1" applyAlignment="1">
      <alignment horizontal="right" vertical="center"/>
    </xf>
    <xf numFmtId="193" fontId="53" fillId="0" borderId="3" xfId="80" applyNumberFormat="1" applyFont="1" applyBorder="1" applyAlignment="1">
      <alignment horizontal="right" vertical="center"/>
    </xf>
    <xf numFmtId="49" fontId="53" fillId="0" borderId="0" xfId="63" applyNumberFormat="1" applyFont="1" applyFill="1" applyAlignment="1">
      <alignment horizontal="left" vertical="center"/>
    </xf>
    <xf numFmtId="188" fontId="54" fillId="0" borderId="0" xfId="63" applyNumberFormat="1" applyFont="1" applyFill="1" applyAlignment="1">
      <alignment horizontal="right" vertical="center"/>
    </xf>
    <xf numFmtId="193" fontId="54" fillId="0" borderId="0" xfId="63" applyNumberFormat="1" applyFont="1" applyFill="1" applyAlignment="1">
      <alignment horizontal="right" vertical="center"/>
    </xf>
    <xf numFmtId="49" fontId="54" fillId="0" borderId="0" xfId="63" applyNumberFormat="1" applyFont="1" applyFill="1" applyAlignment="1">
      <alignment horizontal="left" vertical="center"/>
    </xf>
    <xf numFmtId="193" fontId="54" fillId="0" borderId="3" xfId="80" applyNumberFormat="1" applyFont="1" applyBorder="1" applyAlignment="1">
      <alignment horizontal="right" vertical="center"/>
    </xf>
    <xf numFmtId="193" fontId="54" fillId="0" borderId="3" xfId="63" applyNumberFormat="1" applyFont="1" applyFill="1" applyBorder="1" applyAlignment="1">
      <alignment vertical="center"/>
    </xf>
    <xf numFmtId="0" fontId="54" fillId="0" borderId="0" xfId="63" applyNumberFormat="1" applyFont="1" applyFill="1" applyAlignment="1">
      <alignment horizontal="left" vertical="center"/>
    </xf>
    <xf numFmtId="188" fontId="53" fillId="0" borderId="0" xfId="63" applyNumberFormat="1" applyFont="1" applyFill="1" applyAlignment="1">
      <alignment horizontal="center" vertical="center"/>
    </xf>
    <xf numFmtId="49" fontId="53" fillId="0" borderId="0" xfId="63" quotePrefix="1" applyNumberFormat="1" applyFont="1" applyFill="1" applyAlignment="1">
      <alignment vertical="center"/>
    </xf>
    <xf numFmtId="193" fontId="54" fillId="0" borderId="5" xfId="63" applyNumberFormat="1" applyFont="1" applyFill="1" applyBorder="1" applyAlignment="1">
      <alignment horizontal="right" vertical="center"/>
    </xf>
    <xf numFmtId="189" fontId="54" fillId="0" borderId="3" xfId="63" applyNumberFormat="1" applyFont="1" applyFill="1" applyBorder="1" applyAlignment="1">
      <alignment vertical="center"/>
    </xf>
    <xf numFmtId="188" fontId="54" fillId="0" borderId="0" xfId="80" applyNumberFormat="1" applyFont="1" applyAlignment="1">
      <alignment horizontal="right" vertical="center"/>
    </xf>
    <xf numFmtId="193" fontId="54" fillId="0" borderId="17" xfId="80" applyNumberFormat="1" applyFont="1" applyBorder="1" applyAlignment="1">
      <alignment horizontal="right" vertical="center"/>
    </xf>
    <xf numFmtId="193" fontId="54" fillId="0" borderId="3" xfId="80" applyNumberFormat="1" applyFont="1" applyBorder="1" applyAlignment="1">
      <alignment vertical="center"/>
    </xf>
    <xf numFmtId="49" fontId="52" fillId="0" borderId="2" xfId="80" applyNumberFormat="1" applyFont="1" applyBorder="1" applyAlignment="1">
      <alignment vertical="center"/>
    </xf>
    <xf numFmtId="187" fontId="53" fillId="0" borderId="0" xfId="113" applyNumberFormat="1" applyFont="1" applyAlignment="1">
      <alignment horizontal="left" vertical="center"/>
    </xf>
    <xf numFmtId="187" fontId="54" fillId="0" borderId="0" xfId="113" applyNumberFormat="1" applyFont="1" applyAlignment="1">
      <alignment horizontal="center" vertical="center"/>
    </xf>
    <xf numFmtId="187" fontId="54" fillId="0" borderId="0" xfId="113" applyNumberFormat="1" applyFont="1" applyAlignment="1">
      <alignment horizontal="right" vertical="center"/>
    </xf>
    <xf numFmtId="188" fontId="54" fillId="0" borderId="0" xfId="113" applyNumberFormat="1" applyFont="1" applyAlignment="1">
      <alignment horizontal="left" vertical="center"/>
    </xf>
    <xf numFmtId="193" fontId="54" fillId="0" borderId="0" xfId="113" applyNumberFormat="1" applyFont="1" applyAlignment="1">
      <alignment horizontal="left" vertical="center"/>
    </xf>
    <xf numFmtId="187" fontId="54" fillId="0" borderId="0" xfId="113" applyNumberFormat="1" applyFont="1" applyAlignment="1">
      <alignment vertical="center"/>
    </xf>
    <xf numFmtId="193" fontId="54" fillId="0" borderId="0" xfId="113" applyNumberFormat="1" applyFont="1" applyAlignment="1">
      <alignment horizontal="right" vertical="center"/>
    </xf>
    <xf numFmtId="187" fontId="54" fillId="0" borderId="0" xfId="113" applyNumberFormat="1" applyFont="1" applyAlignment="1">
      <alignment horizontal="left" vertical="center"/>
    </xf>
    <xf numFmtId="187" fontId="53" fillId="0" borderId="0" xfId="113" applyNumberFormat="1" applyFont="1" applyAlignment="1">
      <alignment horizontal="center" vertical="center"/>
    </xf>
    <xf numFmtId="187" fontId="53" fillId="0" borderId="0" xfId="113" applyNumberFormat="1" applyFont="1" applyAlignment="1">
      <alignment horizontal="right" vertical="center"/>
    </xf>
    <xf numFmtId="188" fontId="53" fillId="0" borderId="0" xfId="113" applyNumberFormat="1" applyFont="1" applyAlignment="1">
      <alignment horizontal="left" vertical="center"/>
    </xf>
    <xf numFmtId="188" fontId="53" fillId="0" borderId="2" xfId="63" applyNumberFormat="1" applyFont="1" applyFill="1" applyBorder="1" applyAlignment="1">
      <alignment horizontal="center" vertical="center"/>
    </xf>
    <xf numFmtId="193" fontId="53" fillId="0" borderId="0" xfId="113" applyNumberFormat="1" applyFont="1" applyAlignment="1">
      <alignment horizontal="left" vertical="center"/>
    </xf>
    <xf numFmtId="188" fontId="53" fillId="0" borderId="0" xfId="63" applyNumberFormat="1" applyFont="1" applyFill="1" applyBorder="1" applyAlignment="1">
      <alignment horizontal="center" vertical="center"/>
    </xf>
    <xf numFmtId="187" fontId="54" fillId="0" borderId="0" xfId="0" applyNumberFormat="1" applyFont="1" applyAlignment="1">
      <alignment horizontal="left" vertical="center"/>
    </xf>
    <xf numFmtId="188" fontId="54" fillId="0" borderId="0" xfId="63" quotePrefix="1" applyNumberFormat="1" applyFont="1" applyFill="1" applyBorder="1" applyAlignment="1">
      <alignment horizontal="center" vertical="center"/>
    </xf>
    <xf numFmtId="188" fontId="54" fillId="0" borderId="0" xfId="63" quotePrefix="1" applyNumberFormat="1" applyFont="1" applyAlignment="1">
      <alignment horizontal="center" vertical="center"/>
    </xf>
    <xf numFmtId="188" fontId="54" fillId="0" borderId="0" xfId="63" applyNumberFormat="1" applyFont="1" applyFill="1" applyBorder="1" applyAlignment="1">
      <alignment horizontal="center" vertical="center"/>
    </xf>
    <xf numFmtId="193" fontId="54" fillId="0" borderId="0" xfId="113" applyNumberFormat="1" applyFont="1" applyAlignment="1">
      <alignment vertical="center"/>
    </xf>
    <xf numFmtId="187" fontId="54" fillId="0" borderId="3" xfId="113" applyNumberFormat="1" applyFont="1" applyBorder="1" applyAlignment="1">
      <alignment horizontal="left" vertical="center"/>
    </xf>
    <xf numFmtId="187" fontId="54" fillId="0" borderId="3" xfId="113" applyNumberFormat="1" applyFont="1" applyBorder="1" applyAlignment="1">
      <alignment horizontal="center" vertical="center"/>
    </xf>
    <xf numFmtId="187" fontId="54" fillId="0" borderId="3" xfId="113" applyNumberFormat="1" applyFont="1" applyBorder="1" applyAlignment="1">
      <alignment horizontal="right" vertical="center"/>
    </xf>
    <xf numFmtId="188" fontId="54" fillId="0" borderId="3" xfId="113" applyNumberFormat="1" applyFont="1" applyBorder="1" applyAlignment="1">
      <alignment horizontal="left" vertical="center"/>
    </xf>
    <xf numFmtId="193" fontId="54" fillId="0" borderId="3" xfId="113" applyNumberFormat="1" applyFont="1" applyBorder="1" applyAlignment="1">
      <alignment horizontal="right" vertical="center"/>
    </xf>
    <xf numFmtId="193" fontId="54" fillId="0" borderId="3" xfId="113" applyNumberFormat="1" applyFont="1" applyBorder="1" applyAlignment="1">
      <alignment horizontal="left" vertical="center"/>
    </xf>
    <xf numFmtId="188" fontId="54" fillId="0" borderId="0" xfId="113" applyNumberFormat="1" applyFont="1" applyAlignment="1">
      <alignment vertical="center"/>
    </xf>
    <xf numFmtId="193" fontId="54" fillId="0" borderId="0" xfId="0" applyNumberFormat="1" applyFont="1" applyAlignment="1">
      <alignment horizontal="right" vertical="center"/>
    </xf>
    <xf numFmtId="193" fontId="54" fillId="0" borderId="0" xfId="0" applyNumberFormat="1" applyFont="1" applyAlignment="1">
      <alignment vertical="center"/>
    </xf>
    <xf numFmtId="193" fontId="54" fillId="0" borderId="0" xfId="28" applyNumberFormat="1" applyFont="1" applyFill="1" applyAlignment="1">
      <alignment horizontal="right" vertical="center"/>
    </xf>
    <xf numFmtId="187" fontId="54" fillId="0" borderId="0" xfId="113" quotePrefix="1" applyNumberFormat="1" applyFont="1" applyAlignment="1">
      <alignment horizontal="center" vertical="center"/>
    </xf>
    <xf numFmtId="187" fontId="53" fillId="0" borderId="3" xfId="113" applyNumberFormat="1" applyFont="1" applyBorder="1" applyAlignment="1">
      <alignment horizontal="center" vertical="center"/>
    </xf>
    <xf numFmtId="187" fontId="53" fillId="0" borderId="3" xfId="113" applyNumberFormat="1" applyFont="1" applyBorder="1" applyAlignment="1">
      <alignment horizontal="right" vertical="center"/>
    </xf>
    <xf numFmtId="188" fontId="53" fillId="0" borderId="3" xfId="113" applyNumberFormat="1" applyFont="1" applyBorder="1" applyAlignment="1">
      <alignment horizontal="left" vertical="center"/>
    </xf>
    <xf numFmtId="193" fontId="53" fillId="0" borderId="3" xfId="113" applyNumberFormat="1" applyFont="1" applyBorder="1" applyAlignment="1">
      <alignment horizontal="right" vertical="center"/>
    </xf>
    <xf numFmtId="193" fontId="53" fillId="0" borderId="3" xfId="113" applyNumberFormat="1" applyFont="1" applyBorder="1" applyAlignment="1">
      <alignment horizontal="left" vertical="center"/>
    </xf>
    <xf numFmtId="188" fontId="54" fillId="0" borderId="0" xfId="113" applyNumberFormat="1" applyFont="1" applyAlignment="1">
      <alignment horizontal="right" vertical="center"/>
    </xf>
    <xf numFmtId="195" fontId="54" fillId="0" borderId="0" xfId="113" applyNumberFormat="1" applyFont="1" applyAlignment="1">
      <alignment horizontal="center" vertical="center"/>
    </xf>
    <xf numFmtId="193" fontId="53" fillId="0" borderId="0" xfId="0" applyNumberFormat="1" applyFont="1" applyAlignment="1">
      <alignment horizontal="right" vertical="center"/>
    </xf>
    <xf numFmtId="193" fontId="53" fillId="0" borderId="0" xfId="0" applyNumberFormat="1" applyFont="1" applyAlignment="1">
      <alignment vertical="center"/>
    </xf>
    <xf numFmtId="193" fontId="54" fillId="0" borderId="3" xfId="0" applyNumberFormat="1" applyFont="1" applyBorder="1" applyAlignment="1">
      <alignment horizontal="right" vertical="center"/>
    </xf>
    <xf numFmtId="193" fontId="54" fillId="0" borderId="5" xfId="452" applyNumberFormat="1" applyFont="1" applyBorder="1" applyAlignment="1">
      <alignment horizontal="right" vertical="center"/>
    </xf>
    <xf numFmtId="196" fontId="54" fillId="0" borderId="3" xfId="28" applyNumberFormat="1" applyFont="1" applyFill="1" applyBorder="1" applyAlignment="1">
      <alignment vertical="center"/>
    </xf>
    <xf numFmtId="196" fontId="54" fillId="0" borderId="3" xfId="35" applyNumberFormat="1" applyFont="1" applyFill="1" applyBorder="1" applyAlignment="1">
      <alignment vertical="center"/>
    </xf>
    <xf numFmtId="196" fontId="54" fillId="0" borderId="0" xfId="83" applyNumberFormat="1" applyFont="1" applyAlignment="1">
      <alignment vertical="center"/>
    </xf>
    <xf numFmtId="193" fontId="53" fillId="0" borderId="2" xfId="35" applyNumberFormat="1" applyFont="1" applyFill="1" applyBorder="1" applyAlignment="1">
      <alignment horizontal="right" vertical="center"/>
    </xf>
    <xf numFmtId="187" fontId="53" fillId="0" borderId="0" xfId="80" applyNumberFormat="1" applyFont="1" applyAlignment="1">
      <alignment horizontal="left" vertical="center"/>
    </xf>
    <xf numFmtId="0" fontId="53" fillId="0" borderId="3" xfId="63" applyNumberFormat="1" applyFont="1" applyFill="1" applyBorder="1" applyAlignment="1">
      <alignment horizontal="right" vertical="center"/>
    </xf>
    <xf numFmtId="0" fontId="53" fillId="0" borderId="6" xfId="63" applyNumberFormat="1" applyFont="1" applyFill="1" applyBorder="1" applyAlignment="1">
      <alignment horizontal="center" vertical="center"/>
    </xf>
    <xf numFmtId="0" fontId="53" fillId="0" borderId="3" xfId="63" applyNumberFormat="1" applyFont="1" applyFill="1" applyBorder="1" applyAlignment="1">
      <alignment horizontal="center" vertical="center"/>
    </xf>
    <xf numFmtId="0" fontId="53" fillId="0" borderId="17" xfId="63" applyNumberFormat="1" applyFont="1" applyFill="1" applyBorder="1" applyAlignment="1">
      <alignment horizontal="center" vertical="center"/>
    </xf>
    <xf numFmtId="0" fontId="52" fillId="0" borderId="3" xfId="80" applyFont="1" applyBorder="1" applyAlignment="1">
      <alignment horizontal="right" vertical="center"/>
    </xf>
    <xf numFmtId="187" fontId="52" fillId="0" borderId="2" xfId="80" applyNumberFormat="1" applyFont="1" applyBorder="1" applyAlignment="1">
      <alignment horizontal="center" vertical="center"/>
    </xf>
    <xf numFmtId="187" fontId="52" fillId="0" borderId="3" xfId="80" applyNumberFormat="1" applyFont="1" applyBorder="1" applyAlignment="1">
      <alignment horizontal="center" vertical="center"/>
    </xf>
    <xf numFmtId="0" fontId="52" fillId="0" borderId="6" xfId="80" applyFont="1" applyBorder="1" applyAlignment="1">
      <alignment horizontal="center" vertical="center"/>
    </xf>
    <xf numFmtId="193" fontId="53" fillId="0" borderId="2" xfId="63" applyNumberFormat="1" applyFont="1" applyFill="1" applyBorder="1" applyAlignment="1">
      <alignment horizontal="right" vertical="center"/>
    </xf>
    <xf numFmtId="187" fontId="53" fillId="0" borderId="2" xfId="113" applyNumberFormat="1" applyFont="1" applyBorder="1" applyAlignment="1">
      <alignment horizontal="left" vertical="center"/>
    </xf>
    <xf numFmtId="187" fontId="53" fillId="0" borderId="3" xfId="113" applyNumberFormat="1" applyFont="1" applyBorder="1" applyAlignment="1">
      <alignment horizontal="left" vertical="center"/>
    </xf>
  </cellXfs>
  <cellStyles count="672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" xfId="658" xr:uid="{2BE1F180-952F-4742-9D1A-CE56A31F9B3C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2 2 2 2 5 3 2" xfId="660" xr:uid="{0895A16D-588C-4C2B-A043-96792FDFE1E5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7" xr:uid="{FB1232FA-3CC3-4B3E-8E7F-C75C1E0C35CD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49" xfId="659" xr:uid="{CEEA97E2-D7D5-4838-AF71-6E77935EEA29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50" xfId="661" xr:uid="{6ECBEDEC-5D0B-4474-A43C-5FC49FC7B604}"/>
    <cellStyle name="Normal 51" xfId="663" xr:uid="{CED0F8ED-6DFF-4DF1-9756-69111F5167E9}"/>
    <cellStyle name="Normal 52" xfId="665" xr:uid="{CEAE0E29-337F-4BA5-8572-9A75F71AADCB}"/>
    <cellStyle name="Normal 53" xfId="664" xr:uid="{1BDFEF07-B808-4E12-A18A-67D37B6748C5}"/>
    <cellStyle name="Normal 54" xfId="666" xr:uid="{97107619-AA44-4044-9602-DB0C299F0E31}"/>
    <cellStyle name="Normal 55" xfId="669" xr:uid="{A5311C46-A27E-418F-8963-5A38628EA34D}"/>
    <cellStyle name="Normal 56" xfId="668" xr:uid="{FBD873AC-83FC-4A8A-95BA-BDDC99A04103}"/>
    <cellStyle name="Normal 57" xfId="670" xr:uid="{7A4FC7FC-E55C-440F-960E-1FCC9C6F40DC}"/>
    <cellStyle name="Normal 58" xfId="667" xr:uid="{EF82B1E6-8AF1-46CD-97FB-D1F6391FC3BC}"/>
    <cellStyle name="Normal 59" xfId="671" xr:uid="{F27F6F5A-9AB8-4F65-8CAD-9B51A44B9A4D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Percent 4" xfId="662" xr:uid="{5C8D3F34-8192-4A13-BF90-39775EF3F38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 codeName="Sheet1">
    <tabColor theme="9" tint="0.59999389629810485"/>
  </sheetPr>
  <dimension ref="A1:L183"/>
  <sheetViews>
    <sheetView view="pageBreakPreview" topLeftCell="A171" zoomScale="109" zoomScaleNormal="72" zoomScaleSheetLayoutView="109" workbookViewId="0">
      <selection activeCell="C181" sqref="C181"/>
    </sheetView>
  </sheetViews>
  <sheetFormatPr defaultColWidth="9.453125" defaultRowHeight="20.149999999999999" customHeight="1"/>
  <cols>
    <col min="1" max="2" width="1.54296875" style="142" customWidth="1"/>
    <col min="3" max="3" width="26.08984375" style="142" customWidth="1"/>
    <col min="4" max="4" width="7.453125" style="143" customWidth="1"/>
    <col min="5" max="5" width="0.54296875" style="142" customWidth="1"/>
    <col min="6" max="6" width="13.90625" style="119" customWidth="1"/>
    <col min="7" max="7" width="0.54296875" style="119" customWidth="1"/>
    <col min="8" max="8" width="13.90625" style="119" customWidth="1"/>
    <col min="9" max="9" width="0.54296875" style="59" customWidth="1"/>
    <col min="10" max="10" width="13.90625" style="119" customWidth="1"/>
    <col min="11" max="11" width="0.54296875" style="119" customWidth="1"/>
    <col min="12" max="12" width="13.90625" style="119" customWidth="1"/>
    <col min="13" max="16384" width="9.453125" style="142"/>
  </cols>
  <sheetData>
    <row r="1" spans="1:12" ht="20.149999999999999" customHeight="1">
      <c r="A1" s="107" t="s">
        <v>0</v>
      </c>
      <c r="B1" s="141"/>
    </row>
    <row r="2" spans="1:12" ht="20.149999999999999" customHeight="1">
      <c r="A2" s="141" t="s">
        <v>1</v>
      </c>
      <c r="B2" s="141"/>
    </row>
    <row r="3" spans="1:12" ht="20.149999999999999" customHeight="1">
      <c r="A3" s="144" t="s">
        <v>2</v>
      </c>
      <c r="B3" s="144"/>
      <c r="C3" s="145"/>
      <c r="D3" s="146"/>
      <c r="E3" s="145"/>
      <c r="F3" s="147"/>
      <c r="G3" s="147"/>
      <c r="H3" s="147"/>
      <c r="I3" s="148"/>
      <c r="J3" s="147"/>
      <c r="K3" s="147"/>
      <c r="L3" s="147"/>
    </row>
    <row r="4" spans="1:12" ht="20.149999999999999" customHeight="1">
      <c r="A4" s="141"/>
      <c r="B4" s="141"/>
    </row>
    <row r="5" spans="1:12" ht="20.149999999999999" customHeight="1">
      <c r="A5" s="141"/>
      <c r="B5" s="141"/>
      <c r="F5" s="259" t="s">
        <v>3</v>
      </c>
      <c r="G5" s="259"/>
      <c r="H5" s="259"/>
      <c r="I5" s="35"/>
      <c r="J5" s="259" t="s">
        <v>4</v>
      </c>
      <c r="K5" s="259"/>
      <c r="L5" s="259"/>
    </row>
    <row r="6" spans="1:12" ht="20.149999999999999" customHeight="1">
      <c r="A6" s="141"/>
      <c r="B6" s="141"/>
      <c r="F6" s="36" t="s">
        <v>5</v>
      </c>
      <c r="G6" s="61"/>
      <c r="H6" s="36" t="s">
        <v>6</v>
      </c>
      <c r="I6" s="62"/>
      <c r="J6" s="36" t="s">
        <v>5</v>
      </c>
      <c r="K6" s="61"/>
      <c r="L6" s="36" t="s">
        <v>6</v>
      </c>
    </row>
    <row r="7" spans="1:12" ht="20.149999999999999" customHeight="1">
      <c r="A7" s="141"/>
      <c r="B7" s="141"/>
      <c r="F7" s="37" t="s">
        <v>7</v>
      </c>
      <c r="G7" s="61"/>
      <c r="H7" s="36" t="s">
        <v>8</v>
      </c>
      <c r="I7" s="62"/>
      <c r="J7" s="37" t="s">
        <v>7</v>
      </c>
      <c r="K7" s="61"/>
      <c r="L7" s="36" t="s">
        <v>8</v>
      </c>
    </row>
    <row r="8" spans="1:12" ht="20.149999999999999" customHeight="1">
      <c r="E8" s="141"/>
      <c r="F8" s="37" t="s">
        <v>9</v>
      </c>
      <c r="G8" s="61"/>
      <c r="H8" s="37" t="s">
        <v>10</v>
      </c>
      <c r="I8" s="62"/>
      <c r="J8" s="37" t="s">
        <v>9</v>
      </c>
      <c r="K8" s="61"/>
      <c r="L8" s="37" t="s">
        <v>10</v>
      </c>
    </row>
    <row r="9" spans="1:12" ht="20.149999999999999" customHeight="1">
      <c r="D9" s="149" t="s">
        <v>11</v>
      </c>
      <c r="E9" s="141"/>
      <c r="F9" s="34" t="s">
        <v>12</v>
      </c>
      <c r="G9" s="61"/>
      <c r="H9" s="34" t="s">
        <v>12</v>
      </c>
      <c r="I9" s="37"/>
      <c r="J9" s="34" t="s">
        <v>12</v>
      </c>
      <c r="K9" s="61"/>
      <c r="L9" s="34" t="s">
        <v>12</v>
      </c>
    </row>
    <row r="10" spans="1:12" ht="6" customHeight="1">
      <c r="A10" s="107"/>
      <c r="B10" s="55"/>
      <c r="C10" s="55"/>
      <c r="D10" s="139"/>
      <c r="E10" s="55"/>
      <c r="F10" s="70"/>
      <c r="G10" s="70"/>
      <c r="H10" s="70"/>
      <c r="I10" s="38"/>
      <c r="J10" s="70"/>
      <c r="K10" s="70"/>
      <c r="L10" s="70"/>
    </row>
    <row r="11" spans="1:12" ht="20.149999999999999" customHeight="1">
      <c r="A11" s="107" t="s">
        <v>13</v>
      </c>
      <c r="B11" s="55"/>
      <c r="C11" s="55"/>
      <c r="D11" s="139"/>
      <c r="E11" s="55"/>
      <c r="F11" s="70"/>
      <c r="G11" s="70"/>
      <c r="H11" s="70"/>
      <c r="I11" s="38"/>
      <c r="J11" s="70"/>
      <c r="K11" s="70"/>
      <c r="L11" s="70"/>
    </row>
    <row r="12" spans="1:12" ht="6" customHeight="1">
      <c r="A12" s="107"/>
      <c r="B12" s="55"/>
      <c r="C12" s="55"/>
      <c r="D12" s="139"/>
      <c r="E12" s="55"/>
      <c r="F12" s="70"/>
      <c r="G12" s="70"/>
      <c r="H12" s="70"/>
      <c r="I12" s="38"/>
      <c r="J12" s="70"/>
      <c r="K12" s="70"/>
      <c r="L12" s="70"/>
    </row>
    <row r="13" spans="1:12" ht="20.149999999999999" customHeight="1">
      <c r="A13" s="107" t="s">
        <v>14</v>
      </c>
      <c r="B13" s="55"/>
      <c r="C13" s="55"/>
      <c r="D13" s="139"/>
      <c r="E13" s="55"/>
      <c r="F13" s="70"/>
      <c r="G13" s="70"/>
      <c r="H13" s="70"/>
      <c r="I13" s="38"/>
      <c r="J13" s="70"/>
      <c r="K13" s="70"/>
      <c r="L13" s="70"/>
    </row>
    <row r="14" spans="1:12" ht="6" customHeight="1">
      <c r="A14" s="107"/>
      <c r="B14" s="55"/>
      <c r="C14" s="55"/>
      <c r="D14" s="139"/>
      <c r="E14" s="55"/>
      <c r="F14" s="70"/>
      <c r="G14" s="70"/>
      <c r="H14" s="70"/>
      <c r="I14" s="38"/>
      <c r="J14" s="70"/>
      <c r="K14" s="70"/>
      <c r="L14" s="70"/>
    </row>
    <row r="15" spans="1:12" ht="20.149999999999999" customHeight="1">
      <c r="A15" s="150" t="s">
        <v>15</v>
      </c>
      <c r="B15" s="150"/>
      <c r="C15" s="150"/>
      <c r="D15" s="139"/>
      <c r="E15" s="55"/>
      <c r="F15" s="70">
        <v>14169070406</v>
      </c>
      <c r="G15" s="70"/>
      <c r="H15" s="151">
        <v>9796904101</v>
      </c>
      <c r="I15" s="151"/>
      <c r="J15" s="151">
        <v>5237101296</v>
      </c>
      <c r="K15" s="151"/>
      <c r="L15" s="151">
        <v>1247146215</v>
      </c>
    </row>
    <row r="16" spans="1:12" ht="20.149999999999999" customHeight="1">
      <c r="A16" s="39" t="s">
        <v>16</v>
      </c>
      <c r="B16" s="39"/>
      <c r="C16" s="150"/>
      <c r="D16" s="139"/>
      <c r="E16" s="55"/>
      <c r="F16" s="70">
        <v>127763196</v>
      </c>
      <c r="G16" s="70"/>
      <c r="H16" s="151">
        <v>98264603</v>
      </c>
      <c r="I16" s="151"/>
      <c r="J16" s="151">
        <v>0</v>
      </c>
      <c r="K16" s="151"/>
      <c r="L16" s="151">
        <v>0</v>
      </c>
    </row>
    <row r="17" spans="1:12" ht="20.149999999999999" customHeight="1">
      <c r="A17" s="39" t="s">
        <v>17</v>
      </c>
      <c r="B17" s="39"/>
      <c r="C17" s="39"/>
      <c r="D17" s="139">
        <v>7</v>
      </c>
      <c r="E17" s="55"/>
      <c r="F17" s="70">
        <v>3312161851</v>
      </c>
      <c r="G17" s="70"/>
      <c r="H17" s="151">
        <v>3836865347</v>
      </c>
      <c r="I17" s="151"/>
      <c r="J17" s="151">
        <v>639845548</v>
      </c>
      <c r="K17" s="151"/>
      <c r="L17" s="151">
        <v>635437645</v>
      </c>
    </row>
    <row r="18" spans="1:12" ht="20.149999999999999" customHeight="1">
      <c r="A18" s="39" t="s">
        <v>18</v>
      </c>
      <c r="B18" s="39"/>
      <c r="C18" s="39"/>
      <c r="D18" s="139"/>
      <c r="E18" s="55"/>
      <c r="F18" s="70">
        <v>9281861845</v>
      </c>
      <c r="G18" s="70"/>
      <c r="H18" s="151">
        <v>10050550046</v>
      </c>
      <c r="I18" s="151"/>
      <c r="J18" s="151">
        <v>492999490</v>
      </c>
      <c r="K18" s="151"/>
      <c r="L18" s="151">
        <v>613290472</v>
      </c>
    </row>
    <row r="19" spans="1:12" ht="20.149999999999999" customHeight="1">
      <c r="A19" s="39" t="s">
        <v>19</v>
      </c>
      <c r="B19" s="39"/>
      <c r="C19" s="39"/>
      <c r="D19" s="139"/>
      <c r="E19" s="55"/>
      <c r="F19" s="70"/>
      <c r="G19" s="70"/>
      <c r="H19" s="151"/>
      <c r="I19" s="151"/>
      <c r="J19" s="151"/>
      <c r="K19" s="151"/>
      <c r="L19" s="151"/>
    </row>
    <row r="20" spans="1:12" ht="20.149999999999999" customHeight="1">
      <c r="A20" s="39"/>
      <c r="B20" s="39" t="s">
        <v>20</v>
      </c>
      <c r="C20" s="39"/>
      <c r="D20" s="152">
        <v>16.5</v>
      </c>
      <c r="E20" s="55"/>
      <c r="F20" s="70">
        <v>35017505</v>
      </c>
      <c r="G20" s="70"/>
      <c r="H20" s="151">
        <v>34730192</v>
      </c>
      <c r="I20" s="151"/>
      <c r="J20" s="153">
        <v>0</v>
      </c>
      <c r="K20" s="151"/>
      <c r="L20" s="151">
        <v>0</v>
      </c>
    </row>
    <row r="21" spans="1:12" ht="20.149999999999999" customHeight="1">
      <c r="A21" s="154" t="s">
        <v>21</v>
      </c>
      <c r="B21" s="55"/>
      <c r="C21" s="55"/>
      <c r="D21" s="152">
        <v>16.3</v>
      </c>
      <c r="E21" s="55"/>
      <c r="F21" s="70">
        <v>40000000</v>
      </c>
      <c r="G21" s="70"/>
      <c r="H21" s="151">
        <v>95500000</v>
      </c>
      <c r="I21" s="151"/>
      <c r="J21" s="151">
        <v>37117248312</v>
      </c>
      <c r="K21" s="155"/>
      <c r="L21" s="151">
        <v>34063083717</v>
      </c>
    </row>
    <row r="22" spans="1:12" ht="20.149999999999999" customHeight="1">
      <c r="A22" s="39" t="s">
        <v>22</v>
      </c>
      <c r="B22" s="39"/>
      <c r="C22" s="39"/>
      <c r="D22" s="139">
        <v>8</v>
      </c>
      <c r="E22" s="55"/>
      <c r="F22" s="70">
        <v>42570808934</v>
      </c>
      <c r="G22" s="70"/>
      <c r="H22" s="151">
        <v>43454722926</v>
      </c>
      <c r="I22" s="151"/>
      <c r="J22" s="153">
        <v>0</v>
      </c>
      <c r="K22" s="151"/>
      <c r="L22" s="151">
        <v>0</v>
      </c>
    </row>
    <row r="23" spans="1:12" ht="20.149999999999999" customHeight="1">
      <c r="A23" s="39" t="s">
        <v>23</v>
      </c>
      <c r="B23" s="39"/>
      <c r="C23" s="39"/>
      <c r="D23" s="139">
        <v>6</v>
      </c>
      <c r="E23" s="55"/>
      <c r="F23" s="70">
        <v>35554666</v>
      </c>
      <c r="G23" s="70"/>
      <c r="H23" s="151">
        <v>13492022</v>
      </c>
      <c r="I23" s="151"/>
      <c r="J23" s="153">
        <v>9621570</v>
      </c>
      <c r="K23" s="151"/>
      <c r="L23" s="151">
        <v>10887847</v>
      </c>
    </row>
    <row r="24" spans="1:12" ht="20.149999999999999" customHeight="1">
      <c r="A24" s="39" t="s">
        <v>24</v>
      </c>
      <c r="B24" s="39"/>
      <c r="C24" s="39"/>
      <c r="D24" s="139"/>
      <c r="E24" s="55"/>
      <c r="F24" s="70">
        <v>567095196</v>
      </c>
      <c r="G24" s="70"/>
      <c r="H24" s="151">
        <v>539999353</v>
      </c>
      <c r="I24" s="151"/>
      <c r="J24" s="153">
        <v>0</v>
      </c>
      <c r="K24" s="151"/>
      <c r="L24" s="151">
        <v>0</v>
      </c>
    </row>
    <row r="25" spans="1:12" ht="20.149999999999999" customHeight="1">
      <c r="A25" s="39" t="s">
        <v>25</v>
      </c>
      <c r="B25" s="39"/>
      <c r="C25" s="39"/>
      <c r="D25" s="139">
        <v>19</v>
      </c>
      <c r="E25" s="55"/>
      <c r="F25" s="156">
        <v>2152827059</v>
      </c>
      <c r="G25" s="70"/>
      <c r="H25" s="156">
        <v>2373177240</v>
      </c>
      <c r="I25" s="151"/>
      <c r="J25" s="157">
        <v>0</v>
      </c>
      <c r="K25" s="151"/>
      <c r="L25" s="156">
        <v>0</v>
      </c>
    </row>
    <row r="26" spans="1:12" ht="6" customHeight="1">
      <c r="A26" s="154"/>
      <c r="B26" s="55"/>
      <c r="C26" s="55"/>
      <c r="D26" s="139"/>
      <c r="E26" s="55"/>
      <c r="F26" s="40"/>
      <c r="G26" s="158"/>
      <c r="H26" s="40"/>
      <c r="I26" s="158"/>
      <c r="J26" s="40"/>
      <c r="K26" s="158"/>
      <c r="L26" s="40"/>
    </row>
    <row r="27" spans="1:12" ht="20.149999999999999" customHeight="1">
      <c r="A27" s="159" t="s">
        <v>26</v>
      </c>
      <c r="B27" s="55"/>
      <c r="C27" s="55"/>
      <c r="D27" s="139"/>
      <c r="E27" s="55"/>
      <c r="F27" s="41">
        <f>SUM(F15:F25)</f>
        <v>72292160658</v>
      </c>
      <c r="G27" s="40"/>
      <c r="H27" s="41">
        <f>SUM(H15:H25)</f>
        <v>70294205830</v>
      </c>
      <c r="I27" s="40"/>
      <c r="J27" s="41">
        <f>SUM(J15:J25)</f>
        <v>43496816216</v>
      </c>
      <c r="K27" s="40"/>
      <c r="L27" s="41">
        <f>SUM(L15:L25)</f>
        <v>36569845896</v>
      </c>
    </row>
    <row r="28" spans="1:12" ht="20.149999999999999" customHeight="1">
      <c r="A28" s="154"/>
      <c r="B28" s="55"/>
      <c r="C28" s="55"/>
      <c r="D28" s="139"/>
      <c r="E28" s="55"/>
      <c r="F28" s="42"/>
      <c r="G28" s="40"/>
      <c r="H28" s="42"/>
      <c r="I28" s="40"/>
      <c r="J28" s="42"/>
      <c r="K28" s="40"/>
      <c r="L28" s="42"/>
    </row>
    <row r="29" spans="1:12" ht="20.149999999999999" customHeight="1">
      <c r="A29" s="154"/>
      <c r="B29" s="55"/>
      <c r="C29" s="55"/>
      <c r="D29" s="139"/>
      <c r="E29" s="55"/>
      <c r="F29" s="42"/>
      <c r="G29" s="40"/>
      <c r="H29" s="42"/>
      <c r="I29" s="40"/>
      <c r="J29" s="42"/>
      <c r="K29" s="40"/>
      <c r="L29" s="42"/>
    </row>
    <row r="30" spans="1:12" ht="20.149999999999999" customHeight="1">
      <c r="A30" s="154"/>
      <c r="B30" s="55"/>
      <c r="C30" s="55"/>
      <c r="D30" s="139"/>
      <c r="E30" s="55"/>
      <c r="F30" s="42"/>
      <c r="G30" s="40"/>
      <c r="H30" s="42"/>
      <c r="I30" s="40"/>
      <c r="J30" s="42"/>
      <c r="K30" s="40"/>
      <c r="L30" s="42"/>
    </row>
    <row r="31" spans="1:12" ht="20.149999999999999" customHeight="1">
      <c r="A31" s="154"/>
      <c r="B31" s="55"/>
      <c r="C31" s="55"/>
      <c r="D31" s="139"/>
      <c r="E31" s="55"/>
      <c r="F31" s="42"/>
      <c r="G31" s="40"/>
      <c r="H31" s="42"/>
      <c r="I31" s="40"/>
      <c r="J31" s="42"/>
      <c r="K31" s="40"/>
      <c r="L31" s="42"/>
    </row>
    <row r="32" spans="1:12" ht="20.149999999999999" customHeight="1">
      <c r="A32" s="154"/>
      <c r="B32" s="55"/>
      <c r="C32" s="55"/>
      <c r="D32" s="139"/>
      <c r="E32" s="55"/>
      <c r="F32" s="42"/>
      <c r="G32" s="40"/>
      <c r="H32" s="42"/>
      <c r="I32" s="40"/>
      <c r="J32" s="42"/>
      <c r="K32" s="40"/>
      <c r="L32" s="42"/>
    </row>
    <row r="33" spans="1:12" ht="20.149999999999999" customHeight="1">
      <c r="A33" s="154"/>
      <c r="B33" s="55"/>
      <c r="C33" s="55"/>
      <c r="D33" s="139"/>
      <c r="E33" s="55"/>
      <c r="F33" s="42"/>
      <c r="G33" s="40"/>
      <c r="H33" s="42"/>
      <c r="I33" s="40"/>
      <c r="J33" s="42"/>
      <c r="K33" s="40"/>
      <c r="L33" s="42"/>
    </row>
    <row r="34" spans="1:12" ht="20.149999999999999" customHeight="1">
      <c r="A34" s="154"/>
      <c r="B34" s="55"/>
      <c r="C34" s="55"/>
      <c r="D34" s="139"/>
      <c r="E34" s="55"/>
      <c r="F34" s="42"/>
      <c r="G34" s="40"/>
      <c r="H34" s="42"/>
      <c r="I34" s="40"/>
      <c r="J34" s="42"/>
      <c r="K34" s="40"/>
      <c r="L34" s="42"/>
    </row>
    <row r="35" spans="1:12" ht="20.149999999999999" customHeight="1">
      <c r="A35" s="154"/>
      <c r="B35" s="55"/>
      <c r="C35" s="55"/>
      <c r="D35" s="139"/>
      <c r="E35" s="55"/>
      <c r="F35" s="42"/>
      <c r="G35" s="40"/>
      <c r="H35" s="42"/>
      <c r="I35" s="40"/>
      <c r="J35" s="42"/>
      <c r="K35" s="40"/>
      <c r="L35" s="42"/>
    </row>
    <row r="36" spans="1:12" ht="20.149999999999999" customHeight="1">
      <c r="A36" s="154"/>
      <c r="B36" s="55"/>
      <c r="C36" s="55"/>
      <c r="D36" s="139"/>
      <c r="E36" s="55"/>
      <c r="F36" s="42"/>
      <c r="G36" s="40"/>
      <c r="H36" s="42"/>
      <c r="I36" s="40"/>
      <c r="J36" s="42"/>
      <c r="K36" s="40"/>
      <c r="L36" s="42"/>
    </row>
    <row r="37" spans="1:12" ht="20.149999999999999" customHeight="1">
      <c r="A37" s="154"/>
      <c r="B37" s="55"/>
      <c r="C37" s="55"/>
      <c r="D37" s="139"/>
      <c r="E37" s="55"/>
      <c r="F37" s="42"/>
      <c r="G37" s="40"/>
      <c r="H37" s="42"/>
      <c r="I37" s="40"/>
      <c r="J37" s="42"/>
      <c r="K37" s="40"/>
      <c r="L37" s="42"/>
    </row>
    <row r="38" spans="1:12" ht="20.149999999999999" customHeight="1">
      <c r="A38" s="154"/>
      <c r="B38" s="55"/>
      <c r="C38" s="55"/>
      <c r="D38" s="139"/>
      <c r="E38" s="55"/>
      <c r="F38" s="42"/>
      <c r="G38" s="40"/>
      <c r="H38" s="42"/>
      <c r="I38" s="40"/>
      <c r="J38" s="42"/>
      <c r="K38" s="40"/>
      <c r="L38" s="42"/>
    </row>
    <row r="39" spans="1:12" ht="20.149999999999999" customHeight="1">
      <c r="A39" s="154"/>
      <c r="B39" s="55"/>
      <c r="C39" s="55"/>
      <c r="D39" s="139"/>
      <c r="E39" s="55"/>
      <c r="F39" s="42"/>
      <c r="G39" s="40"/>
      <c r="H39" s="42"/>
      <c r="I39" s="40"/>
      <c r="J39" s="42"/>
      <c r="K39" s="40"/>
      <c r="L39" s="42"/>
    </row>
    <row r="40" spans="1:12" ht="20.149999999999999" customHeight="1">
      <c r="A40" s="154"/>
      <c r="B40" s="55"/>
      <c r="C40" s="55"/>
      <c r="D40" s="139"/>
      <c r="E40" s="55"/>
      <c r="F40" s="42"/>
      <c r="G40" s="40"/>
      <c r="H40" s="42"/>
      <c r="I40" s="40"/>
      <c r="J40" s="42"/>
      <c r="K40" s="40"/>
      <c r="L40" s="42"/>
    </row>
    <row r="41" spans="1:12" ht="20.149999999999999" customHeight="1">
      <c r="A41" s="154"/>
      <c r="B41" s="55"/>
      <c r="C41" s="55"/>
      <c r="D41" s="139"/>
      <c r="E41" s="55"/>
      <c r="F41" s="42"/>
      <c r="G41" s="40"/>
      <c r="H41" s="42"/>
      <c r="I41" s="40"/>
      <c r="J41" s="42"/>
      <c r="K41" s="40"/>
      <c r="L41" s="42"/>
    </row>
    <row r="42" spans="1:12" ht="20.149999999999999" customHeight="1">
      <c r="A42" s="154"/>
      <c r="B42" s="55"/>
      <c r="C42" s="55"/>
      <c r="D42" s="139"/>
      <c r="E42" s="55"/>
      <c r="F42" s="42"/>
      <c r="G42" s="40"/>
      <c r="H42" s="42"/>
      <c r="I42" s="40"/>
      <c r="J42" s="42"/>
      <c r="K42" s="40"/>
      <c r="L42" s="42"/>
    </row>
    <row r="43" spans="1:12" ht="20.149999999999999" customHeight="1">
      <c r="A43" s="154"/>
      <c r="B43" s="55"/>
      <c r="C43" s="55"/>
      <c r="D43" s="139"/>
      <c r="E43" s="55"/>
      <c r="F43" s="42"/>
      <c r="G43" s="40"/>
      <c r="H43" s="42"/>
      <c r="I43" s="40"/>
      <c r="J43" s="42"/>
      <c r="K43" s="40"/>
      <c r="L43" s="42"/>
    </row>
    <row r="44" spans="1:12" ht="8.25" customHeight="1">
      <c r="A44" s="154"/>
      <c r="B44" s="55"/>
      <c r="C44" s="55"/>
      <c r="D44" s="139"/>
      <c r="E44" s="55"/>
      <c r="F44" s="42"/>
      <c r="G44" s="40"/>
      <c r="H44" s="42"/>
      <c r="I44" s="40"/>
      <c r="J44" s="42"/>
      <c r="K44" s="40"/>
      <c r="L44" s="42"/>
    </row>
    <row r="45" spans="1:12" ht="22.4" customHeight="1">
      <c r="A45" s="145" t="s">
        <v>27</v>
      </c>
      <c r="B45" s="145"/>
      <c r="C45" s="145"/>
      <c r="D45" s="146"/>
      <c r="E45" s="145"/>
      <c r="F45" s="147"/>
      <c r="G45" s="147"/>
      <c r="H45" s="147"/>
      <c r="I45" s="148"/>
      <c r="J45" s="147"/>
      <c r="K45" s="147"/>
      <c r="L45" s="147"/>
    </row>
    <row r="46" spans="1:12" ht="20.149999999999999" customHeight="1">
      <c r="A46" s="141" t="str">
        <f>A1</f>
        <v>บริษัท เซ็นทรัล รีเทล คอร์ปอเรชั่น จำกัด (มหาชน)</v>
      </c>
      <c r="B46" s="141"/>
    </row>
    <row r="47" spans="1:12" ht="20.149999999999999" customHeight="1">
      <c r="A47" s="141" t="s">
        <v>1</v>
      </c>
      <c r="B47" s="141"/>
    </row>
    <row r="48" spans="1:12" ht="20.149999999999999" customHeight="1">
      <c r="A48" s="144" t="str">
        <f>A3</f>
        <v>ณ วันที่ 31 มีนาคม พ.ศ. 2569</v>
      </c>
      <c r="B48" s="144"/>
      <c r="C48" s="145"/>
      <c r="D48" s="146"/>
      <c r="E48" s="145"/>
      <c r="F48" s="147"/>
      <c r="G48" s="147"/>
      <c r="H48" s="147"/>
      <c r="I48" s="148"/>
      <c r="J48" s="147"/>
      <c r="K48" s="147"/>
      <c r="L48" s="147"/>
    </row>
    <row r="50" spans="1:12" ht="20.149999999999999" customHeight="1">
      <c r="A50" s="141"/>
      <c r="B50" s="141"/>
      <c r="F50" s="259" t="s">
        <v>3</v>
      </c>
      <c r="G50" s="259"/>
      <c r="H50" s="259"/>
      <c r="I50" s="35"/>
      <c r="J50" s="259" t="s">
        <v>4</v>
      </c>
      <c r="K50" s="259"/>
      <c r="L50" s="259"/>
    </row>
    <row r="51" spans="1:12" ht="20.149999999999999" customHeight="1">
      <c r="A51" s="141"/>
      <c r="B51" s="141"/>
      <c r="F51" s="36" t="s">
        <v>5</v>
      </c>
      <c r="G51" s="61"/>
      <c r="H51" s="36" t="s">
        <v>6</v>
      </c>
      <c r="I51" s="62"/>
      <c r="J51" s="36" t="s">
        <v>5</v>
      </c>
      <c r="K51" s="61"/>
      <c r="L51" s="36" t="s">
        <v>6</v>
      </c>
    </row>
    <row r="52" spans="1:12" ht="20.149999999999999" customHeight="1">
      <c r="A52" s="141"/>
      <c r="B52" s="141"/>
      <c r="F52" s="37" t="s">
        <v>7</v>
      </c>
      <c r="G52" s="61"/>
      <c r="H52" s="36" t="s">
        <v>8</v>
      </c>
      <c r="I52" s="62"/>
      <c r="J52" s="37" t="s">
        <v>7</v>
      </c>
      <c r="K52" s="61"/>
      <c r="L52" s="36" t="s">
        <v>8</v>
      </c>
    </row>
    <row r="53" spans="1:12" ht="20.149999999999999" customHeight="1">
      <c r="E53" s="141"/>
      <c r="F53" s="37" t="s">
        <v>9</v>
      </c>
      <c r="G53" s="61"/>
      <c r="H53" s="37" t="s">
        <v>10</v>
      </c>
      <c r="I53" s="62"/>
      <c r="J53" s="37" t="s">
        <v>9</v>
      </c>
      <c r="K53" s="61"/>
      <c r="L53" s="37" t="s">
        <v>10</v>
      </c>
    </row>
    <row r="54" spans="1:12" ht="20.149999999999999" customHeight="1">
      <c r="D54" s="149" t="s">
        <v>11</v>
      </c>
      <c r="E54" s="141"/>
      <c r="F54" s="34" t="s">
        <v>12</v>
      </c>
      <c r="G54" s="61"/>
      <c r="H54" s="34" t="s">
        <v>12</v>
      </c>
      <c r="I54" s="37"/>
      <c r="J54" s="34" t="s">
        <v>12</v>
      </c>
      <c r="K54" s="61"/>
      <c r="L54" s="34" t="s">
        <v>12</v>
      </c>
    </row>
    <row r="55" spans="1:12" ht="6" customHeight="1">
      <c r="A55" s="107"/>
      <c r="B55" s="55"/>
      <c r="C55" s="55"/>
      <c r="E55" s="55"/>
      <c r="F55" s="70"/>
      <c r="G55" s="70"/>
      <c r="H55" s="70"/>
      <c r="I55" s="38"/>
      <c r="J55" s="70"/>
      <c r="K55" s="70"/>
      <c r="L55" s="70"/>
    </row>
    <row r="56" spans="1:12" ht="20.149999999999999" customHeight="1">
      <c r="A56" s="107" t="s">
        <v>293</v>
      </c>
      <c r="B56" s="55"/>
      <c r="C56" s="55"/>
      <c r="D56" s="139"/>
      <c r="E56" s="55"/>
      <c r="F56" s="70"/>
      <c r="G56" s="70"/>
      <c r="H56" s="70"/>
      <c r="I56" s="38"/>
      <c r="J56" s="70"/>
      <c r="K56" s="70"/>
      <c r="L56" s="70"/>
    </row>
    <row r="57" spans="1:12" ht="6" customHeight="1">
      <c r="A57" s="107"/>
      <c r="B57" s="55"/>
      <c r="C57" s="55"/>
      <c r="E57" s="55"/>
      <c r="F57" s="70"/>
      <c r="G57" s="70"/>
      <c r="H57" s="70"/>
      <c r="I57" s="38"/>
      <c r="J57" s="70"/>
      <c r="K57" s="70"/>
      <c r="L57" s="70"/>
    </row>
    <row r="58" spans="1:12" ht="20.149999999999999" customHeight="1">
      <c r="A58" s="107" t="s">
        <v>28</v>
      </c>
      <c r="B58" s="55"/>
      <c r="C58" s="55"/>
      <c r="E58" s="55"/>
      <c r="F58" s="70"/>
      <c r="G58" s="70"/>
      <c r="H58" s="70"/>
      <c r="I58" s="38"/>
      <c r="J58" s="70"/>
      <c r="K58" s="70"/>
      <c r="L58" s="70"/>
    </row>
    <row r="59" spans="1:12" ht="6" customHeight="1">
      <c r="A59" s="107"/>
      <c r="B59" s="55"/>
      <c r="C59" s="55"/>
      <c r="E59" s="55"/>
      <c r="F59" s="70"/>
      <c r="G59" s="70"/>
      <c r="H59" s="70"/>
      <c r="I59" s="38"/>
      <c r="J59" s="70"/>
      <c r="K59" s="70"/>
      <c r="L59" s="70"/>
    </row>
    <row r="60" spans="1:12" ht="20.149999999999999" customHeight="1">
      <c r="A60" s="39" t="s">
        <v>29</v>
      </c>
      <c r="B60" s="39"/>
      <c r="C60" s="39"/>
      <c r="D60" s="139">
        <v>9</v>
      </c>
      <c r="E60" s="55"/>
      <c r="F60" s="42">
        <v>0</v>
      </c>
      <c r="G60" s="40"/>
      <c r="H60" s="151">
        <v>0</v>
      </c>
      <c r="I60" s="151"/>
      <c r="J60" s="151">
        <v>140275397257</v>
      </c>
      <c r="K60" s="151"/>
      <c r="L60" s="151">
        <v>134275397257</v>
      </c>
    </row>
    <row r="61" spans="1:12" ht="20.149999999999999" customHeight="1">
      <c r="A61" s="39" t="s">
        <v>30</v>
      </c>
      <c r="B61" s="39"/>
      <c r="C61" s="39"/>
      <c r="D61" s="139">
        <v>9</v>
      </c>
      <c r="E61" s="55"/>
      <c r="F61" s="42">
        <v>801147660</v>
      </c>
      <c r="G61" s="40"/>
      <c r="H61" s="151">
        <v>692769249</v>
      </c>
      <c r="I61" s="151"/>
      <c r="J61" s="151">
        <v>52501000</v>
      </c>
      <c r="K61" s="151"/>
      <c r="L61" s="151">
        <v>52501000</v>
      </c>
    </row>
    <row r="62" spans="1:12" ht="20.149999999999999" customHeight="1">
      <c r="A62" s="39" t="s">
        <v>31</v>
      </c>
      <c r="B62" s="39"/>
      <c r="C62" s="39"/>
      <c r="D62" s="139">
        <v>9</v>
      </c>
      <c r="E62" s="55"/>
      <c r="F62" s="42">
        <v>1320347923</v>
      </c>
      <c r="G62" s="40"/>
      <c r="H62" s="151">
        <v>730557265</v>
      </c>
      <c r="I62" s="151"/>
      <c r="J62" s="153">
        <v>0</v>
      </c>
      <c r="K62" s="151"/>
      <c r="L62" s="151">
        <v>0</v>
      </c>
    </row>
    <row r="63" spans="1:12" ht="20.149999999999999" customHeight="1">
      <c r="A63" s="150" t="s">
        <v>32</v>
      </c>
      <c r="B63" s="39"/>
      <c r="C63" s="39"/>
      <c r="D63" s="139">
        <v>6</v>
      </c>
      <c r="E63" s="55"/>
      <c r="F63" s="42">
        <v>3300759588</v>
      </c>
      <c r="G63" s="40"/>
      <c r="H63" s="151">
        <v>3317225422</v>
      </c>
      <c r="I63" s="151"/>
      <c r="J63" s="151">
        <v>15023434</v>
      </c>
      <c r="K63" s="151"/>
      <c r="L63" s="151">
        <v>15318051</v>
      </c>
    </row>
    <row r="64" spans="1:12" ht="20.149999999999999" customHeight="1">
      <c r="A64" s="39" t="s">
        <v>33</v>
      </c>
      <c r="B64" s="39"/>
      <c r="C64" s="155"/>
      <c r="D64" s="152">
        <v>16.5</v>
      </c>
      <c r="E64" s="55"/>
      <c r="F64" s="42">
        <v>2243509092</v>
      </c>
      <c r="G64" s="40"/>
      <c r="H64" s="151">
        <v>2227612144</v>
      </c>
      <c r="I64" s="155"/>
      <c r="J64" s="153">
        <v>0</v>
      </c>
      <c r="K64" s="151"/>
      <c r="L64" s="151">
        <v>0</v>
      </c>
    </row>
    <row r="65" spans="1:12" ht="20.149999999999999" customHeight="1">
      <c r="A65" s="39" t="s">
        <v>34</v>
      </c>
      <c r="B65" s="39"/>
      <c r="C65" s="39"/>
      <c r="D65" s="152">
        <v>16.399999999999999</v>
      </c>
      <c r="E65" s="55"/>
      <c r="F65" s="42">
        <v>0</v>
      </c>
      <c r="G65" s="40"/>
      <c r="H65" s="151">
        <v>0</v>
      </c>
      <c r="I65" s="155"/>
      <c r="J65" s="151">
        <v>1984476000</v>
      </c>
      <c r="K65" s="151"/>
      <c r="L65" s="151">
        <v>1984476000</v>
      </c>
    </row>
    <row r="66" spans="1:12" ht="20.149999999999999" customHeight="1">
      <c r="A66" s="39" t="s">
        <v>35</v>
      </c>
      <c r="B66" s="39"/>
      <c r="C66" s="39"/>
      <c r="D66" s="139">
        <v>10</v>
      </c>
      <c r="E66" s="55"/>
      <c r="F66" s="42">
        <v>19126795897</v>
      </c>
      <c r="G66" s="40"/>
      <c r="H66" s="151">
        <v>18710318891</v>
      </c>
      <c r="I66" s="151"/>
      <c r="J66" s="153">
        <v>0</v>
      </c>
      <c r="K66" s="151"/>
      <c r="L66" s="151">
        <v>0</v>
      </c>
    </row>
    <row r="67" spans="1:12" ht="20.149999999999999" customHeight="1">
      <c r="A67" s="39" t="s">
        <v>36</v>
      </c>
      <c r="B67" s="39"/>
      <c r="C67" s="39"/>
      <c r="D67" s="139">
        <v>11</v>
      </c>
      <c r="E67" s="55"/>
      <c r="F67" s="42">
        <v>64084991499</v>
      </c>
      <c r="G67" s="40"/>
      <c r="H67" s="151">
        <v>65121085692</v>
      </c>
      <c r="I67" s="151"/>
      <c r="J67" s="151">
        <v>15391027</v>
      </c>
      <c r="K67" s="151"/>
      <c r="L67" s="151">
        <v>16701552</v>
      </c>
    </row>
    <row r="68" spans="1:12" ht="20.149999999999999" customHeight="1">
      <c r="A68" s="150" t="s">
        <v>37</v>
      </c>
      <c r="B68" s="150"/>
      <c r="C68" s="150"/>
      <c r="D68" s="139">
        <v>12</v>
      </c>
      <c r="E68" s="55"/>
      <c r="F68" s="42">
        <v>45358017213</v>
      </c>
      <c r="G68" s="40"/>
      <c r="H68" s="151">
        <v>44352789698</v>
      </c>
      <c r="I68" s="151"/>
      <c r="J68" s="151">
        <v>224957254</v>
      </c>
      <c r="K68" s="151"/>
      <c r="L68" s="151">
        <v>232867773</v>
      </c>
    </row>
    <row r="69" spans="1:12" ht="20.149999999999999" customHeight="1">
      <c r="A69" s="150" t="s">
        <v>38</v>
      </c>
      <c r="B69" s="150"/>
      <c r="C69" s="150"/>
      <c r="D69" s="139"/>
      <c r="E69" s="55"/>
      <c r="F69" s="42">
        <v>25710290910</v>
      </c>
      <c r="G69" s="40"/>
      <c r="H69" s="151">
        <v>25048834335</v>
      </c>
      <c r="I69" s="151"/>
      <c r="J69" s="153">
        <v>0</v>
      </c>
      <c r="K69" s="151"/>
      <c r="L69" s="151">
        <v>0</v>
      </c>
    </row>
    <row r="70" spans="1:12" ht="20.149999999999999" customHeight="1">
      <c r="A70" s="150" t="s">
        <v>39</v>
      </c>
      <c r="B70" s="150"/>
      <c r="C70" s="150"/>
      <c r="D70" s="139">
        <v>13</v>
      </c>
      <c r="E70" s="55"/>
      <c r="F70" s="42">
        <v>5436183485</v>
      </c>
      <c r="G70" s="40"/>
      <c r="H70" s="151">
        <v>5571285102</v>
      </c>
      <c r="I70" s="151"/>
      <c r="J70" s="151">
        <v>233482965</v>
      </c>
      <c r="K70" s="151"/>
      <c r="L70" s="151">
        <v>239366974</v>
      </c>
    </row>
    <row r="71" spans="1:12" ht="20.149999999999999" customHeight="1">
      <c r="A71" s="150" t="s">
        <v>40</v>
      </c>
      <c r="B71" s="150"/>
      <c r="C71" s="150"/>
      <c r="D71" s="139"/>
      <c r="E71" s="55"/>
      <c r="F71" s="42">
        <v>3126105426</v>
      </c>
      <c r="G71" s="40"/>
      <c r="H71" s="151">
        <v>3156201143</v>
      </c>
      <c r="I71" s="151"/>
      <c r="J71" s="151">
        <v>36652080</v>
      </c>
      <c r="K71" s="151"/>
      <c r="L71" s="151">
        <v>35892656</v>
      </c>
    </row>
    <row r="72" spans="1:12" ht="20.149999999999999" customHeight="1">
      <c r="A72" s="150" t="s">
        <v>41</v>
      </c>
      <c r="B72" s="150"/>
      <c r="C72" s="150"/>
      <c r="D72" s="139">
        <v>6</v>
      </c>
      <c r="E72" s="55"/>
      <c r="F72" s="142">
        <v>9621570</v>
      </c>
      <c r="G72" s="40"/>
      <c r="H72" s="151">
        <v>10887847</v>
      </c>
      <c r="I72" s="151"/>
      <c r="J72" s="151">
        <v>9621569</v>
      </c>
      <c r="K72" s="151"/>
      <c r="L72" s="151">
        <v>10887847</v>
      </c>
    </row>
    <row r="73" spans="1:12" ht="20.149999999999999" customHeight="1">
      <c r="A73" s="150" t="s">
        <v>42</v>
      </c>
      <c r="B73" s="150"/>
      <c r="C73" s="150"/>
      <c r="D73" s="139"/>
      <c r="E73" s="55"/>
      <c r="F73" s="41">
        <v>7103258948</v>
      </c>
      <c r="G73" s="40"/>
      <c r="H73" s="43">
        <v>7614729138</v>
      </c>
      <c r="I73" s="151"/>
      <c r="J73" s="43">
        <v>186109803</v>
      </c>
      <c r="K73" s="151"/>
      <c r="L73" s="43">
        <v>225914554</v>
      </c>
    </row>
    <row r="74" spans="1:12" ht="6" customHeight="1">
      <c r="A74" s="154"/>
      <c r="B74" s="55"/>
      <c r="C74" s="55"/>
      <c r="D74" s="139"/>
      <c r="E74" s="55"/>
      <c r="F74" s="40"/>
      <c r="G74" s="40"/>
      <c r="H74" s="40"/>
      <c r="I74" s="40"/>
      <c r="J74" s="40"/>
      <c r="K74" s="40"/>
      <c r="L74" s="40"/>
    </row>
    <row r="75" spans="1:12" ht="20.149999999999999" customHeight="1">
      <c r="A75" s="159" t="s">
        <v>43</v>
      </c>
      <c r="B75" s="55"/>
      <c r="C75" s="55"/>
      <c r="D75" s="139"/>
      <c r="E75" s="55"/>
      <c r="F75" s="41">
        <f>SUM(F60:F73)</f>
        <v>177621029211</v>
      </c>
      <c r="G75" s="40"/>
      <c r="H75" s="41">
        <f>SUM(H60:H73)</f>
        <v>176554295926</v>
      </c>
      <c r="I75" s="40"/>
      <c r="J75" s="41">
        <f>SUM(J60:J73)</f>
        <v>143033612389</v>
      </c>
      <c r="K75" s="40"/>
      <c r="L75" s="41">
        <f>SUM(L60:L73)</f>
        <v>137089323664</v>
      </c>
    </row>
    <row r="76" spans="1:12" ht="6" customHeight="1">
      <c r="A76" s="159"/>
      <c r="B76" s="55"/>
      <c r="C76" s="55"/>
      <c r="D76" s="139"/>
      <c r="E76" s="55"/>
      <c r="F76" s="158"/>
      <c r="G76" s="158"/>
      <c r="H76" s="158"/>
      <c r="I76" s="158"/>
      <c r="J76" s="158"/>
      <c r="K76" s="158"/>
      <c r="L76" s="158"/>
    </row>
    <row r="77" spans="1:12" ht="20.149999999999999" customHeight="1" thickBot="1">
      <c r="A77" s="159" t="s">
        <v>44</v>
      </c>
      <c r="B77" s="55"/>
      <c r="C77" s="55"/>
      <c r="E77" s="55"/>
      <c r="F77" s="44">
        <f>F27+F75</f>
        <v>249913189869</v>
      </c>
      <c r="G77" s="45"/>
      <c r="H77" s="44">
        <f>H27+H75</f>
        <v>246848501756</v>
      </c>
      <c r="I77" s="45"/>
      <c r="J77" s="44">
        <f>J27+J75</f>
        <v>186530428605</v>
      </c>
      <c r="K77" s="45"/>
      <c r="L77" s="44">
        <f>L27+L75</f>
        <v>173659169560</v>
      </c>
    </row>
    <row r="78" spans="1:12" ht="20.149999999999999" customHeight="1" thickTop="1">
      <c r="A78" s="160"/>
      <c r="C78" s="161"/>
    </row>
    <row r="79" spans="1:12" ht="20.149999999999999" customHeight="1">
      <c r="A79" s="60"/>
      <c r="B79" s="60"/>
      <c r="C79" s="60"/>
      <c r="E79" s="55"/>
      <c r="F79" s="46"/>
      <c r="G79" s="70"/>
      <c r="H79" s="46"/>
      <c r="I79" s="70"/>
      <c r="J79" s="46"/>
      <c r="K79" s="70"/>
      <c r="L79" s="70"/>
    </row>
    <row r="80" spans="1:12" ht="20.149999999999999" customHeight="1">
      <c r="A80" s="60"/>
      <c r="B80" s="60"/>
      <c r="C80" s="60"/>
      <c r="E80" s="55"/>
      <c r="F80" s="46"/>
      <c r="G80" s="70"/>
      <c r="H80" s="46"/>
      <c r="I80" s="70"/>
      <c r="J80" s="46"/>
      <c r="K80" s="70"/>
      <c r="L80" s="70"/>
    </row>
    <row r="81" spans="1:12" ht="20.149999999999999" customHeight="1">
      <c r="A81" s="60"/>
      <c r="B81" s="60"/>
      <c r="C81" s="60"/>
      <c r="E81" s="55"/>
      <c r="F81" s="46"/>
      <c r="G81" s="70"/>
      <c r="H81" s="46"/>
      <c r="I81" s="70"/>
      <c r="J81" s="46"/>
      <c r="K81" s="70"/>
      <c r="L81" s="70"/>
    </row>
    <row r="82" spans="1:12" ht="20.149999999999999" customHeight="1">
      <c r="A82" s="60"/>
      <c r="B82" s="60"/>
      <c r="C82" s="60"/>
      <c r="E82" s="55"/>
      <c r="F82" s="46"/>
      <c r="G82" s="70"/>
      <c r="H82" s="46"/>
      <c r="I82" s="70"/>
      <c r="J82" s="46"/>
      <c r="K82" s="70"/>
      <c r="L82" s="70"/>
    </row>
    <row r="83" spans="1:12" ht="20.149999999999999" customHeight="1">
      <c r="A83" s="60"/>
      <c r="B83" s="60"/>
      <c r="C83" s="60"/>
      <c r="E83" s="55"/>
      <c r="F83" s="46"/>
      <c r="G83" s="70"/>
      <c r="H83" s="46"/>
      <c r="I83" s="70"/>
      <c r="J83" s="46"/>
      <c r="K83" s="70"/>
      <c r="L83" s="70"/>
    </row>
    <row r="84" spans="1:12" ht="20.149999999999999" customHeight="1">
      <c r="A84" s="60"/>
      <c r="B84" s="60"/>
      <c r="C84" s="60"/>
      <c r="E84" s="55"/>
      <c r="F84" s="46"/>
      <c r="G84" s="70"/>
      <c r="H84" s="46"/>
      <c r="I84" s="70"/>
      <c r="J84" s="46"/>
      <c r="K84" s="70"/>
      <c r="L84" s="70"/>
    </row>
    <row r="85" spans="1:12" ht="20.149999999999999" customHeight="1">
      <c r="A85" s="60"/>
      <c r="B85" s="60"/>
      <c r="C85" s="60"/>
      <c r="E85" s="55"/>
      <c r="F85" s="46"/>
      <c r="G85" s="70"/>
      <c r="H85" s="46"/>
      <c r="I85" s="70"/>
      <c r="J85" s="46"/>
      <c r="K85" s="70"/>
      <c r="L85" s="70"/>
    </row>
    <row r="86" spans="1:12" ht="20.149999999999999" customHeight="1">
      <c r="A86" s="60"/>
      <c r="B86" s="60"/>
      <c r="C86" s="60"/>
      <c r="E86" s="55"/>
      <c r="F86" s="46"/>
      <c r="G86" s="70"/>
      <c r="H86" s="46"/>
      <c r="I86" s="70"/>
      <c r="J86" s="46"/>
      <c r="K86" s="70"/>
      <c r="L86" s="70"/>
    </row>
    <row r="87" spans="1:12" ht="20.149999999999999" customHeight="1">
      <c r="A87" s="60"/>
      <c r="B87" s="60"/>
      <c r="C87" s="60"/>
      <c r="E87" s="55"/>
      <c r="F87" s="46"/>
      <c r="G87" s="70"/>
      <c r="H87" s="46"/>
      <c r="I87" s="70"/>
      <c r="J87" s="46"/>
      <c r="K87" s="70"/>
      <c r="L87" s="70"/>
    </row>
    <row r="88" spans="1:12" ht="20.149999999999999" customHeight="1">
      <c r="A88" s="60"/>
      <c r="B88" s="60"/>
      <c r="C88" s="60"/>
      <c r="E88" s="55"/>
      <c r="F88" s="46"/>
      <c r="G88" s="70"/>
      <c r="H88" s="46"/>
      <c r="I88" s="70"/>
      <c r="J88" s="46"/>
      <c r="K88" s="70"/>
      <c r="L88" s="70"/>
    </row>
    <row r="89" spans="1:12" ht="22.5" customHeight="1">
      <c r="A89" s="60"/>
      <c r="B89" s="60"/>
      <c r="C89" s="60"/>
      <c r="E89" s="55"/>
      <c r="F89" s="46"/>
      <c r="G89" s="70"/>
      <c r="H89" s="46"/>
      <c r="I89" s="70"/>
      <c r="J89" s="46"/>
      <c r="K89" s="70"/>
      <c r="L89" s="70"/>
    </row>
    <row r="90" spans="1:12" ht="22.4" customHeight="1">
      <c r="A90" s="162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162"/>
      <c r="C90" s="162"/>
      <c r="D90" s="163"/>
      <c r="E90" s="162"/>
      <c r="F90" s="164"/>
      <c r="G90" s="164"/>
      <c r="H90" s="164"/>
      <c r="I90" s="165"/>
      <c r="J90" s="164"/>
      <c r="K90" s="164"/>
      <c r="L90" s="164"/>
    </row>
    <row r="91" spans="1:12" ht="20.149999999999999" customHeight="1">
      <c r="A91" s="107" t="str">
        <f>+A1</f>
        <v>บริษัท เซ็นทรัล รีเทล คอร์ปอเรชั่น จำกัด (มหาชน)</v>
      </c>
    </row>
    <row r="92" spans="1:12" ht="20.149999999999999" customHeight="1">
      <c r="A92" s="141" t="s">
        <v>1</v>
      </c>
    </row>
    <row r="93" spans="1:12" ht="20.149999999999999" customHeight="1">
      <c r="A93" s="144" t="str">
        <f>A3</f>
        <v>ณ วันที่ 31 มีนาคม พ.ศ. 2569</v>
      </c>
      <c r="B93" s="144"/>
      <c r="C93" s="145"/>
      <c r="D93" s="146"/>
      <c r="E93" s="145"/>
      <c r="F93" s="147"/>
      <c r="G93" s="147"/>
      <c r="H93" s="147"/>
      <c r="I93" s="148"/>
      <c r="J93" s="147"/>
      <c r="K93" s="147"/>
      <c r="L93" s="147"/>
    </row>
    <row r="95" spans="1:12" ht="20.149999999999999" customHeight="1">
      <c r="A95" s="141"/>
      <c r="B95" s="141"/>
      <c r="F95" s="259" t="s">
        <v>3</v>
      </c>
      <c r="G95" s="259"/>
      <c r="H95" s="259"/>
      <c r="I95" s="35"/>
      <c r="J95" s="259" t="s">
        <v>4</v>
      </c>
      <c r="K95" s="259"/>
      <c r="L95" s="259"/>
    </row>
    <row r="96" spans="1:12" ht="20.149999999999999" customHeight="1">
      <c r="A96" s="141"/>
      <c r="B96" s="141"/>
      <c r="F96" s="36" t="s">
        <v>5</v>
      </c>
      <c r="G96" s="61"/>
      <c r="H96" s="36" t="s">
        <v>6</v>
      </c>
      <c r="I96" s="62"/>
      <c r="J96" s="36" t="s">
        <v>5</v>
      </c>
      <c r="K96" s="61"/>
      <c r="L96" s="36" t="s">
        <v>6</v>
      </c>
    </row>
    <row r="97" spans="1:12" ht="20.149999999999999" customHeight="1">
      <c r="A97" s="141"/>
      <c r="B97" s="141"/>
      <c r="F97" s="37" t="s">
        <v>7</v>
      </c>
      <c r="G97" s="61"/>
      <c r="H97" s="36" t="s">
        <v>8</v>
      </c>
      <c r="I97" s="62"/>
      <c r="J97" s="37" t="s">
        <v>7</v>
      </c>
      <c r="K97" s="61"/>
      <c r="L97" s="36" t="s">
        <v>8</v>
      </c>
    </row>
    <row r="98" spans="1:12" ht="20.149999999999999" customHeight="1">
      <c r="E98" s="141"/>
      <c r="F98" s="37" t="s">
        <v>9</v>
      </c>
      <c r="G98" s="61"/>
      <c r="H98" s="37" t="s">
        <v>10</v>
      </c>
      <c r="I98" s="62"/>
      <c r="J98" s="37" t="s">
        <v>9</v>
      </c>
      <c r="K98" s="61"/>
      <c r="L98" s="37" t="s">
        <v>10</v>
      </c>
    </row>
    <row r="99" spans="1:12" ht="20.149999999999999" customHeight="1">
      <c r="D99" s="149" t="s">
        <v>11</v>
      </c>
      <c r="E99" s="141"/>
      <c r="F99" s="34" t="s">
        <v>12</v>
      </c>
      <c r="G99" s="61"/>
      <c r="H99" s="34" t="s">
        <v>12</v>
      </c>
      <c r="I99" s="37"/>
      <c r="J99" s="34" t="s">
        <v>12</v>
      </c>
      <c r="K99" s="61"/>
      <c r="L99" s="34" t="s">
        <v>12</v>
      </c>
    </row>
    <row r="100" spans="1:12" ht="6" customHeight="1">
      <c r="D100" s="166"/>
      <c r="E100" s="141"/>
      <c r="F100" s="35"/>
      <c r="G100" s="61"/>
      <c r="H100" s="35"/>
      <c r="I100" s="37"/>
      <c r="J100" s="35"/>
      <c r="K100" s="61"/>
      <c r="L100" s="35"/>
    </row>
    <row r="101" spans="1:12" ht="20.149999999999999" customHeight="1">
      <c r="A101" s="260" t="s">
        <v>45</v>
      </c>
      <c r="B101" s="260"/>
      <c r="C101" s="260"/>
      <c r="D101" s="139"/>
      <c r="E101" s="55"/>
      <c r="F101" s="70"/>
      <c r="G101" s="70"/>
      <c r="H101" s="70"/>
      <c r="I101" s="37"/>
      <c r="J101" s="70"/>
      <c r="K101" s="70"/>
      <c r="L101" s="70"/>
    </row>
    <row r="102" spans="1:12" ht="6" customHeight="1">
      <c r="A102" s="107"/>
      <c r="B102" s="55"/>
      <c r="C102" s="55"/>
      <c r="D102" s="139"/>
      <c r="E102" s="55"/>
      <c r="F102" s="70"/>
      <c r="G102" s="70"/>
      <c r="H102" s="70"/>
      <c r="I102" s="37"/>
      <c r="J102" s="70"/>
      <c r="K102" s="70"/>
      <c r="L102" s="70"/>
    </row>
    <row r="103" spans="1:12" ht="20.149999999999999" customHeight="1">
      <c r="A103" s="260" t="s">
        <v>46</v>
      </c>
      <c r="B103" s="260"/>
      <c r="C103" s="260"/>
      <c r="D103" s="152"/>
      <c r="E103" s="55"/>
      <c r="F103" s="70"/>
      <c r="G103" s="70"/>
      <c r="H103" s="70"/>
      <c r="I103" s="38"/>
      <c r="J103" s="70"/>
      <c r="K103" s="70"/>
      <c r="L103" s="70"/>
    </row>
    <row r="104" spans="1:12" ht="6" customHeight="1">
      <c r="A104" s="167"/>
      <c r="B104" s="167"/>
      <c r="C104" s="167"/>
      <c r="D104" s="152"/>
      <c r="E104" s="55"/>
      <c r="F104" s="70"/>
      <c r="G104" s="70"/>
      <c r="H104" s="70"/>
      <c r="I104" s="38"/>
      <c r="J104" s="70"/>
      <c r="K104" s="70"/>
      <c r="L104" s="70"/>
    </row>
    <row r="105" spans="1:12" ht="20.149999999999999" customHeight="1">
      <c r="A105" s="150" t="s">
        <v>47</v>
      </c>
      <c r="B105" s="150"/>
      <c r="C105" s="150"/>
      <c r="D105" s="168"/>
      <c r="E105" s="150"/>
      <c r="F105" s="155"/>
      <c r="G105" s="155"/>
      <c r="H105" s="155"/>
      <c r="I105" s="155"/>
      <c r="J105" s="155"/>
      <c r="K105" s="70"/>
      <c r="L105" s="70"/>
    </row>
    <row r="106" spans="1:12" ht="20.149999999999999" customHeight="1">
      <c r="A106" s="150"/>
      <c r="B106" s="150" t="s">
        <v>48</v>
      </c>
      <c r="C106" s="150"/>
      <c r="D106" s="168">
        <v>14.1</v>
      </c>
      <c r="E106" s="150"/>
      <c r="F106" s="151">
        <v>25393971401</v>
      </c>
      <c r="G106" s="151"/>
      <c r="H106" s="151">
        <v>22373886213</v>
      </c>
      <c r="I106" s="151"/>
      <c r="J106" s="151">
        <v>22400000000</v>
      </c>
      <c r="K106" s="151"/>
      <c r="L106" s="151">
        <v>19200000000</v>
      </c>
    </row>
    <row r="107" spans="1:12" ht="20.149999999999999" customHeight="1">
      <c r="A107" s="150" t="s">
        <v>49</v>
      </c>
      <c r="B107" s="150"/>
      <c r="C107" s="150"/>
      <c r="D107" s="168"/>
      <c r="E107" s="150"/>
      <c r="F107" s="151">
        <v>33952693539</v>
      </c>
      <c r="G107" s="151"/>
      <c r="H107" s="151">
        <v>37261193650</v>
      </c>
      <c r="I107" s="151"/>
      <c r="J107" s="153">
        <v>0</v>
      </c>
      <c r="K107" s="151"/>
      <c r="L107" s="151">
        <v>0</v>
      </c>
    </row>
    <row r="108" spans="1:12" ht="20.149999999999999" customHeight="1">
      <c r="A108" s="150" t="s">
        <v>50</v>
      </c>
      <c r="B108" s="150"/>
      <c r="C108" s="150"/>
      <c r="D108" s="168"/>
      <c r="E108" s="150"/>
      <c r="F108" s="151">
        <v>14074337131</v>
      </c>
      <c r="G108" s="151"/>
      <c r="H108" s="151">
        <v>15977549300</v>
      </c>
      <c r="I108" s="151"/>
      <c r="J108" s="151">
        <v>447293554</v>
      </c>
      <c r="K108" s="151"/>
      <c r="L108" s="151">
        <v>723417506</v>
      </c>
    </row>
    <row r="109" spans="1:12" ht="20.149999999999999" customHeight="1">
      <c r="A109" s="150" t="s">
        <v>51</v>
      </c>
      <c r="B109" s="150"/>
      <c r="C109" s="150"/>
      <c r="D109" s="169">
        <v>6</v>
      </c>
      <c r="E109" s="150"/>
      <c r="F109" s="151">
        <v>97707</v>
      </c>
      <c r="G109" s="151"/>
      <c r="H109" s="151">
        <v>16341039</v>
      </c>
      <c r="I109" s="151"/>
      <c r="J109" s="153">
        <v>0</v>
      </c>
      <c r="K109" s="151"/>
      <c r="L109" s="151">
        <v>0</v>
      </c>
    </row>
    <row r="110" spans="1:12" ht="20.149999999999999" customHeight="1">
      <c r="A110" s="154" t="s">
        <v>52</v>
      </c>
      <c r="B110" s="55"/>
      <c r="C110" s="55"/>
      <c r="D110" s="168"/>
      <c r="E110" s="150"/>
      <c r="F110" s="151"/>
      <c r="G110" s="151"/>
      <c r="H110" s="151"/>
      <c r="I110" s="151"/>
      <c r="J110" s="151"/>
      <c r="K110" s="151"/>
      <c r="L110" s="151"/>
    </row>
    <row r="111" spans="1:12" ht="20.149999999999999" customHeight="1">
      <c r="A111" s="154"/>
      <c r="B111" s="55" t="s">
        <v>20</v>
      </c>
      <c r="C111" s="55"/>
      <c r="D111" s="168">
        <v>14.2</v>
      </c>
      <c r="E111" s="150"/>
      <c r="F111" s="151">
        <v>16412512147</v>
      </c>
      <c r="G111" s="151"/>
      <c r="H111" s="151">
        <v>16433889161</v>
      </c>
      <c r="I111" s="151"/>
      <c r="J111" s="151">
        <v>16244062500</v>
      </c>
      <c r="K111" s="151"/>
      <c r="L111" s="151">
        <v>16241250000</v>
      </c>
    </row>
    <row r="112" spans="1:12" ht="20.149999999999999" customHeight="1">
      <c r="A112" s="154" t="s">
        <v>53</v>
      </c>
      <c r="B112" s="55"/>
      <c r="C112" s="55"/>
      <c r="D112" s="168"/>
      <c r="E112" s="150"/>
      <c r="F112" s="151"/>
      <c r="G112" s="151"/>
      <c r="H112" s="151"/>
      <c r="I112" s="151"/>
      <c r="K112" s="151"/>
      <c r="L112" s="151"/>
    </row>
    <row r="113" spans="1:12" ht="20.149999999999999" customHeight="1">
      <c r="A113" s="154"/>
      <c r="B113" s="55" t="s">
        <v>20</v>
      </c>
      <c r="C113" s="55"/>
      <c r="D113" s="168"/>
      <c r="E113" s="150"/>
      <c r="F113" s="151">
        <v>5301184075</v>
      </c>
      <c r="G113" s="151"/>
      <c r="H113" s="151">
        <v>5190856497</v>
      </c>
      <c r="I113" s="151"/>
      <c r="J113" s="151">
        <v>15035309</v>
      </c>
      <c r="K113" s="151"/>
      <c r="L113" s="151">
        <v>18957828</v>
      </c>
    </row>
    <row r="114" spans="1:12" ht="20.149999999999999" customHeight="1">
      <c r="A114" s="150" t="s">
        <v>54</v>
      </c>
      <c r="B114" s="55"/>
      <c r="C114" s="55"/>
      <c r="D114" s="168"/>
      <c r="E114" s="150"/>
      <c r="F114" s="151"/>
      <c r="G114" s="151"/>
      <c r="H114" s="151"/>
      <c r="I114" s="151"/>
      <c r="K114" s="151"/>
      <c r="L114" s="151"/>
    </row>
    <row r="115" spans="1:12" ht="20.149999999999999" customHeight="1">
      <c r="A115" s="154"/>
      <c r="B115" s="55" t="s">
        <v>20</v>
      </c>
      <c r="C115" s="55"/>
      <c r="D115" s="139">
        <v>6</v>
      </c>
      <c r="E115" s="150"/>
      <c r="F115" s="151">
        <v>5698765715</v>
      </c>
      <c r="G115" s="151"/>
      <c r="H115" s="151">
        <v>5698279043</v>
      </c>
      <c r="I115" s="151"/>
      <c r="J115" s="151">
        <v>5698765715</v>
      </c>
      <c r="K115" s="151"/>
      <c r="L115" s="151">
        <v>5698279043</v>
      </c>
    </row>
    <row r="116" spans="1:12" ht="20.149999999999999" customHeight="1">
      <c r="A116" s="150" t="s">
        <v>55</v>
      </c>
      <c r="B116" s="150"/>
      <c r="C116" s="150"/>
      <c r="D116" s="168">
        <v>16.7</v>
      </c>
      <c r="E116" s="150"/>
      <c r="F116" s="151">
        <v>64500000</v>
      </c>
      <c r="G116" s="151"/>
      <c r="H116" s="151">
        <v>64500000</v>
      </c>
      <c r="I116" s="151"/>
      <c r="J116" s="151">
        <v>31361108994</v>
      </c>
      <c r="K116" s="151"/>
      <c r="L116" s="151">
        <v>21175977312</v>
      </c>
    </row>
    <row r="117" spans="1:12" ht="20.149999999999999" customHeight="1">
      <c r="A117" s="150" t="s">
        <v>56</v>
      </c>
      <c r="B117" s="150"/>
      <c r="C117" s="150"/>
      <c r="D117" s="168"/>
      <c r="E117" s="150"/>
      <c r="F117" s="151">
        <v>2626917240</v>
      </c>
      <c r="G117" s="151"/>
      <c r="H117" s="151">
        <v>2197960549</v>
      </c>
      <c r="I117" s="151"/>
      <c r="J117" s="151">
        <v>1420305263</v>
      </c>
      <c r="K117" s="151"/>
      <c r="L117" s="151">
        <v>1420305263</v>
      </c>
    </row>
    <row r="118" spans="1:12" ht="20.149999999999999" customHeight="1">
      <c r="A118" s="150" t="s">
        <v>57</v>
      </c>
      <c r="B118" s="150"/>
      <c r="C118" s="150"/>
      <c r="D118" s="168"/>
      <c r="E118" s="150"/>
      <c r="F118" s="151"/>
      <c r="G118" s="151"/>
      <c r="H118" s="151"/>
      <c r="I118" s="151"/>
      <c r="J118" s="151"/>
      <c r="K118" s="151"/>
      <c r="L118" s="151"/>
    </row>
    <row r="119" spans="1:12" ht="20.149999999999999" customHeight="1">
      <c r="A119" s="155"/>
      <c r="B119" s="150" t="s">
        <v>25</v>
      </c>
      <c r="C119" s="150"/>
      <c r="D119" s="169">
        <v>19</v>
      </c>
      <c r="E119" s="150"/>
      <c r="F119" s="156">
        <v>2133318796</v>
      </c>
      <c r="G119" s="151"/>
      <c r="H119" s="156">
        <v>2295286685</v>
      </c>
      <c r="I119" s="151"/>
      <c r="J119" s="157">
        <v>0</v>
      </c>
      <c r="K119" s="151"/>
      <c r="L119" s="156">
        <v>0</v>
      </c>
    </row>
    <row r="120" spans="1:12" ht="6" customHeight="1">
      <c r="A120" s="154"/>
      <c r="B120" s="55"/>
      <c r="C120" s="55"/>
      <c r="D120" s="139"/>
      <c r="E120" s="55"/>
      <c r="F120" s="40"/>
      <c r="G120" s="40"/>
      <c r="H120" s="40"/>
      <c r="I120" s="40"/>
      <c r="J120" s="40"/>
      <c r="K120" s="40"/>
      <c r="L120" s="40"/>
    </row>
    <row r="121" spans="1:12" ht="20.149999999999999" customHeight="1">
      <c r="A121" s="159" t="s">
        <v>58</v>
      </c>
      <c r="B121" s="55"/>
      <c r="C121" s="55"/>
      <c r="D121" s="139"/>
      <c r="E121" s="55"/>
      <c r="F121" s="41">
        <f>SUM(F106:F119)</f>
        <v>105658297751</v>
      </c>
      <c r="G121" s="40"/>
      <c r="H121" s="41">
        <f>SUM(H106:H119)</f>
        <v>107509742137</v>
      </c>
      <c r="I121" s="40"/>
      <c r="J121" s="41">
        <f>SUM(J106:J119)</f>
        <v>77586571335</v>
      </c>
      <c r="K121" s="40"/>
      <c r="L121" s="41">
        <f>SUM(L106:L119)</f>
        <v>64478186952</v>
      </c>
    </row>
    <row r="122" spans="1:12" ht="18" customHeight="1">
      <c r="A122" s="154"/>
      <c r="B122" s="55"/>
      <c r="C122" s="55"/>
      <c r="D122" s="139"/>
      <c r="E122" s="55"/>
      <c r="F122" s="42"/>
      <c r="G122" s="158"/>
      <c r="H122" s="42"/>
      <c r="I122" s="158"/>
      <c r="J122" s="42"/>
      <c r="K122" s="158"/>
      <c r="L122" s="42"/>
    </row>
    <row r="123" spans="1:12" ht="20.149999999999999" customHeight="1">
      <c r="A123" s="170" t="s">
        <v>59</v>
      </c>
      <c r="B123" s="55"/>
      <c r="C123" s="55"/>
      <c r="D123" s="139"/>
      <c r="E123" s="55"/>
      <c r="F123" s="158"/>
      <c r="G123" s="158"/>
      <c r="H123" s="158"/>
      <c r="I123" s="158"/>
      <c r="J123" s="158"/>
      <c r="K123" s="158"/>
      <c r="L123" s="158"/>
    </row>
    <row r="124" spans="1:12" ht="6" customHeight="1">
      <c r="A124" s="154"/>
      <c r="B124" s="55"/>
      <c r="C124" s="55"/>
      <c r="D124" s="139"/>
      <c r="E124" s="55"/>
      <c r="F124" s="40"/>
      <c r="G124" s="40"/>
      <c r="H124" s="40"/>
      <c r="I124" s="40"/>
      <c r="J124" s="40"/>
      <c r="K124" s="40"/>
      <c r="L124" s="40"/>
    </row>
    <row r="125" spans="1:12" ht="20.149999999999999" customHeight="1">
      <c r="A125" s="154" t="s">
        <v>60</v>
      </c>
      <c r="B125" s="55"/>
      <c r="C125" s="55"/>
      <c r="D125" s="152">
        <v>14.2</v>
      </c>
      <c r="E125" s="55"/>
      <c r="F125" s="42">
        <v>16696305377</v>
      </c>
      <c r="G125" s="40"/>
      <c r="H125" s="151">
        <v>16746867865</v>
      </c>
      <c r="I125" s="151"/>
      <c r="J125" s="151">
        <v>16248199884</v>
      </c>
      <c r="K125" s="151"/>
      <c r="L125" s="151">
        <v>16248099942</v>
      </c>
    </row>
    <row r="126" spans="1:12" ht="20.149999999999999" customHeight="1">
      <c r="A126" s="154" t="s">
        <v>61</v>
      </c>
      <c r="B126" s="55"/>
      <c r="C126" s="55"/>
      <c r="D126" s="152">
        <v>16.5</v>
      </c>
      <c r="E126" s="55"/>
      <c r="F126" s="42">
        <v>32093181936</v>
      </c>
      <c r="G126" s="40"/>
      <c r="H126" s="151">
        <v>31594233365</v>
      </c>
      <c r="I126" s="151"/>
      <c r="J126" s="151">
        <v>110100160</v>
      </c>
      <c r="K126" s="151"/>
      <c r="L126" s="151">
        <v>111648243</v>
      </c>
    </row>
    <row r="127" spans="1:12" ht="20.149999999999999" customHeight="1">
      <c r="A127" s="154" t="s">
        <v>62</v>
      </c>
      <c r="B127" s="55"/>
      <c r="C127" s="55"/>
      <c r="D127" s="139">
        <v>6</v>
      </c>
      <c r="E127" s="55"/>
      <c r="F127" s="42">
        <v>8651199084</v>
      </c>
      <c r="G127" s="40"/>
      <c r="H127" s="151">
        <v>8637069405</v>
      </c>
      <c r="I127" s="151"/>
      <c r="J127" s="151">
        <v>8651199084</v>
      </c>
      <c r="K127" s="151"/>
      <c r="L127" s="47">
        <v>8637069405</v>
      </c>
    </row>
    <row r="128" spans="1:12" ht="20.149999999999999" customHeight="1">
      <c r="A128" s="154" t="s">
        <v>63</v>
      </c>
      <c r="B128" s="55"/>
      <c r="C128" s="55"/>
      <c r="D128" s="139"/>
      <c r="E128" s="55"/>
      <c r="F128" s="48">
        <v>1898860114</v>
      </c>
      <c r="G128" s="40"/>
      <c r="H128" s="151">
        <v>1855514819</v>
      </c>
      <c r="I128" s="151"/>
      <c r="J128" s="47">
        <v>0</v>
      </c>
      <c r="K128" s="151"/>
      <c r="L128" s="47">
        <v>0</v>
      </c>
    </row>
    <row r="129" spans="1:12" ht="20.149999999999999" customHeight="1">
      <c r="A129" s="154" t="s">
        <v>64</v>
      </c>
      <c r="B129" s="55"/>
      <c r="C129" s="55"/>
      <c r="D129" s="139"/>
      <c r="E129" s="55"/>
      <c r="F129" s="42">
        <v>2512585476</v>
      </c>
      <c r="G129" s="40"/>
      <c r="H129" s="171">
        <v>2610571728</v>
      </c>
      <c r="I129" s="151"/>
      <c r="J129" s="171">
        <v>99792227</v>
      </c>
      <c r="K129" s="151"/>
      <c r="L129" s="47">
        <v>119776394</v>
      </c>
    </row>
    <row r="130" spans="1:12" ht="20.149999999999999" customHeight="1">
      <c r="A130" s="154" t="s">
        <v>65</v>
      </c>
      <c r="B130" s="55"/>
      <c r="C130" s="55"/>
      <c r="D130" s="139"/>
      <c r="E130" s="55"/>
      <c r="F130" s="42">
        <v>4837870780</v>
      </c>
      <c r="G130" s="40"/>
      <c r="H130" s="171">
        <v>4878709385</v>
      </c>
      <c r="I130" s="151"/>
      <c r="J130" s="47">
        <v>0</v>
      </c>
      <c r="K130" s="151"/>
      <c r="L130" s="49">
        <v>0</v>
      </c>
    </row>
    <row r="131" spans="1:12" ht="20.149999999999999" customHeight="1">
      <c r="A131" s="154" t="s">
        <v>66</v>
      </c>
      <c r="B131" s="55"/>
      <c r="C131" s="55"/>
      <c r="D131" s="139"/>
      <c r="E131" s="55"/>
      <c r="F131" s="41">
        <v>3754304582</v>
      </c>
      <c r="G131" s="40"/>
      <c r="H131" s="172">
        <v>3728607383</v>
      </c>
      <c r="I131" s="171"/>
      <c r="J131" s="172">
        <v>69632246</v>
      </c>
      <c r="K131" s="171"/>
      <c r="L131" s="172">
        <v>69148245</v>
      </c>
    </row>
    <row r="132" spans="1:12" ht="6" customHeight="1">
      <c r="A132" s="154"/>
      <c r="B132" s="55"/>
      <c r="C132" s="55"/>
      <c r="D132" s="139"/>
      <c r="E132" s="55"/>
      <c r="F132" s="40"/>
      <c r="G132" s="40"/>
      <c r="H132" s="40"/>
      <c r="I132" s="40"/>
      <c r="J132" s="40"/>
      <c r="K132" s="40"/>
      <c r="L132" s="40"/>
    </row>
    <row r="133" spans="1:12" ht="20.149999999999999" customHeight="1">
      <c r="A133" s="170" t="s">
        <v>67</v>
      </c>
      <c r="B133" s="55"/>
      <c r="C133" s="55"/>
      <c r="D133" s="139"/>
      <c r="E133" s="55"/>
      <c r="F133" s="41">
        <f>SUM(F125:F131)</f>
        <v>70444307349</v>
      </c>
      <c r="G133" s="40"/>
      <c r="H133" s="41">
        <f>SUM(H125:H131)</f>
        <v>70051573950</v>
      </c>
      <c r="I133" s="40"/>
      <c r="J133" s="41">
        <f>SUM(J125:J131)</f>
        <v>25178923601</v>
      </c>
      <c r="K133" s="40"/>
      <c r="L133" s="41">
        <f>SUM(L125:L131)</f>
        <v>25185742229</v>
      </c>
    </row>
    <row r="134" spans="1:12" ht="6" customHeight="1">
      <c r="A134" s="159"/>
      <c r="B134" s="55"/>
      <c r="C134" s="55"/>
      <c r="D134" s="139"/>
      <c r="E134" s="55"/>
      <c r="F134" s="40"/>
      <c r="G134" s="40"/>
      <c r="H134" s="40"/>
      <c r="I134" s="40"/>
      <c r="J134" s="40"/>
      <c r="K134" s="40"/>
      <c r="L134" s="40"/>
    </row>
    <row r="135" spans="1:12" ht="20.149999999999999" customHeight="1">
      <c r="A135" s="170" t="s">
        <v>68</v>
      </c>
      <c r="B135" s="55"/>
      <c r="C135" s="55"/>
      <c r="D135" s="139"/>
      <c r="E135" s="55"/>
      <c r="F135" s="41">
        <f>F133+F121</f>
        <v>176102605100</v>
      </c>
      <c r="G135" s="40"/>
      <c r="H135" s="41">
        <f>H133+H121</f>
        <v>177561316087</v>
      </c>
      <c r="I135" s="40"/>
      <c r="J135" s="41">
        <f>J133+J121</f>
        <v>102765494936</v>
      </c>
      <c r="K135" s="40"/>
      <c r="L135" s="41">
        <f>L133+L121</f>
        <v>89663929181</v>
      </c>
    </row>
    <row r="136" spans="1:12" ht="12.75" customHeight="1">
      <c r="A136" s="170"/>
      <c r="B136" s="55"/>
      <c r="C136" s="55"/>
      <c r="D136" s="139"/>
      <c r="E136" s="55"/>
      <c r="F136" s="40"/>
      <c r="G136" s="40"/>
      <c r="H136" s="40"/>
      <c r="I136" s="40"/>
      <c r="J136" s="40"/>
      <c r="K136" s="40"/>
      <c r="L136" s="40"/>
    </row>
    <row r="137" spans="1:12" ht="22.4" customHeight="1">
      <c r="A137" s="14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7" s="173"/>
      <c r="C137" s="173"/>
      <c r="D137" s="174"/>
      <c r="E137" s="173"/>
      <c r="F137" s="175"/>
      <c r="G137" s="175"/>
      <c r="H137" s="175"/>
      <c r="I137" s="176"/>
      <c r="J137" s="175"/>
      <c r="K137" s="175"/>
      <c r="L137" s="175"/>
    </row>
    <row r="138" spans="1:12" ht="20.149999999999999" customHeight="1">
      <c r="A138" s="107" t="str">
        <f>+A1</f>
        <v>บริษัท เซ็นทรัล รีเทล คอร์ปอเรชั่น จำกัด (มหาชน)</v>
      </c>
      <c r="B138" s="55"/>
      <c r="C138" s="55"/>
      <c r="D138" s="139"/>
      <c r="E138" s="55"/>
      <c r="F138" s="70"/>
      <c r="G138" s="70"/>
      <c r="H138" s="70"/>
      <c r="I138" s="37"/>
      <c r="J138" s="70"/>
      <c r="K138" s="70"/>
      <c r="L138" s="70"/>
    </row>
    <row r="139" spans="1:12" ht="20.149999999999999" customHeight="1">
      <c r="A139" s="141" t="s">
        <v>1</v>
      </c>
      <c r="B139" s="55"/>
      <c r="C139" s="55"/>
      <c r="D139" s="139"/>
      <c r="E139" s="55"/>
      <c r="F139" s="70"/>
      <c r="G139" s="70"/>
      <c r="H139" s="70"/>
      <c r="I139" s="37"/>
      <c r="J139" s="70"/>
      <c r="K139" s="70"/>
      <c r="L139" s="70"/>
    </row>
    <row r="140" spans="1:12" ht="20.149999999999999" customHeight="1">
      <c r="A140" s="144" t="str">
        <f>A3</f>
        <v>ณ วันที่ 31 มีนาคม พ.ศ. 2569</v>
      </c>
      <c r="B140" s="144"/>
      <c r="C140" s="145"/>
      <c r="D140" s="146"/>
      <c r="E140" s="145"/>
      <c r="F140" s="147"/>
      <c r="G140" s="147"/>
      <c r="H140" s="147"/>
      <c r="I140" s="148"/>
      <c r="J140" s="147"/>
      <c r="K140" s="147"/>
      <c r="L140" s="147"/>
    </row>
    <row r="142" spans="1:12" ht="20.149999999999999" customHeight="1">
      <c r="A142" s="141"/>
      <c r="B142" s="141"/>
      <c r="F142" s="259" t="s">
        <v>3</v>
      </c>
      <c r="G142" s="259"/>
      <c r="H142" s="259"/>
      <c r="I142" s="35"/>
      <c r="J142" s="259" t="s">
        <v>4</v>
      </c>
      <c r="K142" s="259"/>
      <c r="L142" s="259"/>
    </row>
    <row r="143" spans="1:12" ht="20.149999999999999" customHeight="1">
      <c r="A143" s="141"/>
      <c r="B143" s="141"/>
      <c r="F143" s="36" t="s">
        <v>5</v>
      </c>
      <c r="G143" s="61"/>
      <c r="H143" s="36" t="s">
        <v>6</v>
      </c>
      <c r="I143" s="62"/>
      <c r="J143" s="36" t="s">
        <v>5</v>
      </c>
      <c r="K143" s="61"/>
      <c r="L143" s="36" t="s">
        <v>6</v>
      </c>
    </row>
    <row r="144" spans="1:12" ht="20.149999999999999" customHeight="1">
      <c r="A144" s="141"/>
      <c r="B144" s="141"/>
      <c r="F144" s="37" t="s">
        <v>7</v>
      </c>
      <c r="G144" s="61"/>
      <c r="H144" s="36" t="s">
        <v>8</v>
      </c>
      <c r="I144" s="62"/>
      <c r="J144" s="37" t="s">
        <v>7</v>
      </c>
      <c r="K144" s="61"/>
      <c r="L144" s="36" t="s">
        <v>8</v>
      </c>
    </row>
    <row r="145" spans="1:12" ht="20.149999999999999" customHeight="1">
      <c r="E145" s="141"/>
      <c r="F145" s="37" t="s">
        <v>9</v>
      </c>
      <c r="G145" s="61"/>
      <c r="H145" s="37" t="s">
        <v>10</v>
      </c>
      <c r="I145" s="62"/>
      <c r="J145" s="37" t="s">
        <v>9</v>
      </c>
      <c r="K145" s="61"/>
      <c r="L145" s="37" t="s">
        <v>10</v>
      </c>
    </row>
    <row r="146" spans="1:12" ht="20.149999999999999" customHeight="1">
      <c r="D146" s="166"/>
      <c r="E146" s="141"/>
      <c r="F146" s="34" t="s">
        <v>12</v>
      </c>
      <c r="G146" s="61"/>
      <c r="H146" s="34" t="s">
        <v>12</v>
      </c>
      <c r="I146" s="37"/>
      <c r="J146" s="34" t="s">
        <v>12</v>
      </c>
      <c r="K146" s="61"/>
      <c r="L146" s="34" t="s">
        <v>12</v>
      </c>
    </row>
    <row r="147" spans="1:12" ht="6" customHeight="1">
      <c r="D147" s="166"/>
      <c r="E147" s="141"/>
      <c r="F147" s="35"/>
      <c r="G147" s="61"/>
      <c r="H147" s="35"/>
      <c r="I147" s="37"/>
      <c r="J147" s="35"/>
      <c r="K147" s="61"/>
      <c r="L147" s="35"/>
    </row>
    <row r="148" spans="1:12" ht="20.149999999999999" customHeight="1">
      <c r="A148" s="260" t="s">
        <v>294</v>
      </c>
      <c r="B148" s="260"/>
      <c r="C148" s="260"/>
      <c r="E148" s="55"/>
      <c r="F148" s="70"/>
      <c r="G148" s="70"/>
      <c r="H148" s="70"/>
      <c r="I148" s="37"/>
      <c r="J148" s="70"/>
      <c r="K148" s="70"/>
      <c r="L148" s="70"/>
    </row>
    <row r="149" spans="1:12" ht="6" customHeight="1">
      <c r="A149" s="107"/>
      <c r="B149" s="55"/>
      <c r="C149" s="55"/>
      <c r="E149" s="55"/>
      <c r="F149" s="70"/>
      <c r="G149" s="70"/>
      <c r="H149" s="70"/>
      <c r="I149" s="37"/>
      <c r="J149" s="70"/>
      <c r="K149" s="70"/>
      <c r="L149" s="70"/>
    </row>
    <row r="150" spans="1:12" ht="20.149999999999999" customHeight="1">
      <c r="A150" s="107" t="s">
        <v>69</v>
      </c>
      <c r="B150" s="55"/>
      <c r="C150" s="55"/>
      <c r="E150" s="55"/>
      <c r="F150" s="70"/>
      <c r="G150" s="70"/>
      <c r="H150" s="70"/>
      <c r="I150" s="38"/>
      <c r="J150" s="70"/>
      <c r="K150" s="70"/>
      <c r="L150" s="70"/>
    </row>
    <row r="151" spans="1:12" ht="6" customHeight="1">
      <c r="A151" s="107"/>
      <c r="B151" s="55"/>
      <c r="C151" s="55"/>
      <c r="E151" s="55"/>
      <c r="F151" s="70"/>
      <c r="G151" s="70"/>
      <c r="H151" s="70"/>
      <c r="I151" s="38"/>
      <c r="J151" s="70"/>
      <c r="K151" s="70"/>
      <c r="L151" s="70"/>
    </row>
    <row r="152" spans="1:12" ht="20.149999999999999" customHeight="1">
      <c r="A152" s="154" t="s">
        <v>70</v>
      </c>
      <c r="B152" s="55"/>
      <c r="C152" s="55"/>
      <c r="D152" s="139"/>
      <c r="E152" s="55"/>
      <c r="F152" s="70"/>
      <c r="G152" s="70"/>
      <c r="H152" s="70"/>
      <c r="I152" s="38"/>
      <c r="J152" s="70"/>
      <c r="K152" s="70"/>
      <c r="L152" s="70"/>
    </row>
    <row r="153" spans="1:12" ht="20.149999999999999" customHeight="1">
      <c r="A153" s="154" t="s">
        <v>71</v>
      </c>
      <c r="B153" s="55"/>
      <c r="C153" s="55"/>
      <c r="D153" s="139"/>
      <c r="E153" s="55"/>
      <c r="F153" s="70"/>
      <c r="G153" s="70"/>
      <c r="H153" s="70"/>
      <c r="I153" s="38"/>
      <c r="J153" s="70"/>
      <c r="K153" s="70"/>
      <c r="L153" s="70"/>
    </row>
    <row r="154" spans="1:12" ht="20.149999999999999" customHeight="1">
      <c r="A154" s="154"/>
      <c r="B154" s="55"/>
      <c r="C154" s="154" t="s">
        <v>72</v>
      </c>
      <c r="D154" s="139"/>
      <c r="E154" s="55"/>
      <c r="F154" s="70"/>
      <c r="G154" s="70"/>
      <c r="H154" s="70"/>
      <c r="I154" s="38"/>
      <c r="K154" s="70"/>
      <c r="L154" s="70"/>
    </row>
    <row r="155" spans="1:12" ht="20.149999999999999" customHeight="1" thickBot="1">
      <c r="C155" s="55" t="s">
        <v>73</v>
      </c>
      <c r="D155" s="139"/>
      <c r="E155" s="55"/>
      <c r="F155" s="50">
        <v>6320000000</v>
      </c>
      <c r="G155" s="158"/>
      <c r="H155" s="50">
        <v>6320000000</v>
      </c>
      <c r="I155" s="158"/>
      <c r="J155" s="50">
        <v>6320000000</v>
      </c>
      <c r="K155" s="158"/>
      <c r="L155" s="50">
        <v>6320000000</v>
      </c>
    </row>
    <row r="156" spans="1:12" ht="20.149999999999999" customHeight="1" thickTop="1">
      <c r="A156" s="154" t="s">
        <v>74</v>
      </c>
      <c r="B156" s="55"/>
      <c r="C156" s="55"/>
      <c r="D156" s="139"/>
      <c r="E156" s="55"/>
      <c r="F156" s="40"/>
      <c r="G156" s="158"/>
      <c r="H156" s="40"/>
      <c r="I156" s="158"/>
      <c r="J156" s="40"/>
      <c r="K156" s="158"/>
      <c r="L156" s="40"/>
    </row>
    <row r="157" spans="1:12" ht="20.149999999999999" customHeight="1">
      <c r="A157" s="154"/>
      <c r="B157" s="55"/>
      <c r="C157" s="154" t="s">
        <v>75</v>
      </c>
      <c r="D157" s="139"/>
      <c r="E157" s="55"/>
      <c r="F157" s="40"/>
      <c r="G157" s="158"/>
      <c r="H157" s="40"/>
      <c r="I157" s="158"/>
      <c r="J157" s="40"/>
      <c r="K157" s="158"/>
      <c r="L157" s="40"/>
    </row>
    <row r="158" spans="1:12" ht="20.149999999999999" customHeight="1">
      <c r="A158" s="177"/>
      <c r="B158" s="55"/>
      <c r="C158" s="55" t="s">
        <v>76</v>
      </c>
      <c r="D158" s="139"/>
      <c r="E158" s="55"/>
      <c r="F158" s="40">
        <v>6031000000</v>
      </c>
      <c r="G158" s="158"/>
      <c r="H158" s="151">
        <v>6031000000</v>
      </c>
      <c r="I158" s="151"/>
      <c r="J158" s="151">
        <v>6031000000</v>
      </c>
      <c r="K158" s="151"/>
      <c r="L158" s="151">
        <v>6031000000</v>
      </c>
    </row>
    <row r="159" spans="1:12" ht="20.149999999999999" customHeight="1">
      <c r="A159" s="154" t="s">
        <v>77</v>
      </c>
      <c r="B159" s="55"/>
      <c r="C159" s="55"/>
      <c r="D159" s="139"/>
      <c r="E159" s="55"/>
      <c r="F159" s="158"/>
      <c r="G159" s="158"/>
      <c r="H159" s="158"/>
      <c r="I159" s="158"/>
      <c r="J159" s="158"/>
      <c r="K159" s="158"/>
      <c r="L159" s="40"/>
    </row>
    <row r="160" spans="1:12" ht="20.149999999999999" customHeight="1">
      <c r="A160" s="154" t="s">
        <v>78</v>
      </c>
      <c r="B160" s="55"/>
      <c r="D160" s="139"/>
      <c r="E160" s="55"/>
      <c r="F160" s="42">
        <v>66761460014</v>
      </c>
      <c r="G160" s="158"/>
      <c r="H160" s="151">
        <v>66761460014</v>
      </c>
      <c r="I160" s="151"/>
      <c r="J160" s="151">
        <v>66761460014</v>
      </c>
      <c r="K160" s="151"/>
      <c r="L160" s="151">
        <v>66761460014</v>
      </c>
    </row>
    <row r="161" spans="1:12" ht="20.149999999999999" customHeight="1">
      <c r="A161" s="154" t="s">
        <v>79</v>
      </c>
      <c r="B161" s="55"/>
      <c r="C161" s="55"/>
      <c r="D161" s="139"/>
      <c r="E161" s="55"/>
      <c r="F161" s="42">
        <v>123358563</v>
      </c>
      <c r="G161" s="158"/>
      <c r="H161" s="151">
        <v>123358563</v>
      </c>
      <c r="I161" s="151"/>
      <c r="J161" s="151">
        <v>0</v>
      </c>
      <c r="K161" s="151"/>
      <c r="L161" s="151">
        <v>0</v>
      </c>
    </row>
    <row r="162" spans="1:12" ht="20.149999999999999" customHeight="1">
      <c r="A162" s="154" t="s">
        <v>80</v>
      </c>
      <c r="B162" s="55"/>
      <c r="C162" s="55"/>
      <c r="D162" s="139"/>
      <c r="E162" s="55"/>
      <c r="F162" s="158"/>
      <c r="G162" s="158"/>
      <c r="H162" s="151"/>
      <c r="I162" s="151"/>
      <c r="J162" s="151"/>
      <c r="K162" s="151"/>
      <c r="L162" s="151"/>
    </row>
    <row r="163" spans="1:12" ht="20.149999999999999" customHeight="1">
      <c r="A163" s="178" t="s">
        <v>81</v>
      </c>
      <c r="B163" s="55"/>
      <c r="C163" s="55"/>
      <c r="D163" s="139"/>
      <c r="E163" s="55"/>
      <c r="F163" s="42">
        <v>-3447833850</v>
      </c>
      <c r="G163" s="158"/>
      <c r="H163" s="151">
        <v>-3447833850</v>
      </c>
      <c r="I163" s="151"/>
      <c r="J163" s="151">
        <v>0</v>
      </c>
      <c r="K163" s="151"/>
      <c r="L163" s="151">
        <v>0</v>
      </c>
    </row>
    <row r="164" spans="1:12" ht="20.149999999999999" customHeight="1">
      <c r="A164" s="154" t="s">
        <v>82</v>
      </c>
      <c r="B164" s="55"/>
      <c r="C164" s="55"/>
      <c r="D164" s="139"/>
      <c r="E164" s="55"/>
      <c r="F164" s="158"/>
      <c r="G164" s="158"/>
      <c r="H164" s="151"/>
      <c r="I164" s="151"/>
      <c r="J164" s="151"/>
      <c r="K164" s="151"/>
      <c r="L164" s="151"/>
    </row>
    <row r="165" spans="1:12" ht="20.149999999999999" customHeight="1">
      <c r="A165" s="154" t="s">
        <v>83</v>
      </c>
      <c r="B165" s="55"/>
      <c r="C165" s="55"/>
      <c r="D165" s="139"/>
      <c r="E165" s="55"/>
      <c r="F165" s="158"/>
      <c r="G165" s="158"/>
      <c r="H165" s="151"/>
      <c r="I165" s="151"/>
      <c r="J165" s="151"/>
      <c r="K165" s="151"/>
      <c r="L165" s="151"/>
    </row>
    <row r="166" spans="1:12" ht="20.149999999999999" customHeight="1">
      <c r="A166" s="154"/>
      <c r="B166" s="55"/>
      <c r="C166" s="179" t="s">
        <v>292</v>
      </c>
      <c r="D166" s="139"/>
      <c r="E166" s="55"/>
      <c r="F166" s="42">
        <v>632000000</v>
      </c>
      <c r="G166" s="158"/>
      <c r="H166" s="151">
        <v>632000000</v>
      </c>
      <c r="I166" s="151"/>
      <c r="J166" s="151">
        <v>632000000</v>
      </c>
      <c r="K166" s="151"/>
      <c r="L166" s="151">
        <v>632000000</v>
      </c>
    </row>
    <row r="167" spans="1:12" ht="20.149999999999999" customHeight="1">
      <c r="A167" s="154" t="s">
        <v>84</v>
      </c>
      <c r="B167" s="55"/>
      <c r="C167" s="55"/>
      <c r="D167" s="139"/>
      <c r="E167" s="55"/>
      <c r="F167" s="42">
        <v>26527651972</v>
      </c>
      <c r="G167" s="158"/>
      <c r="H167" s="151">
        <v>23738805332</v>
      </c>
      <c r="I167" s="151"/>
      <c r="J167" s="151">
        <v>10367978823</v>
      </c>
      <c r="K167" s="151"/>
      <c r="L167" s="151">
        <v>10598049840</v>
      </c>
    </row>
    <row r="168" spans="1:12" ht="20.149999999999999" customHeight="1">
      <c r="A168" s="154" t="s">
        <v>85</v>
      </c>
      <c r="B168" s="55"/>
      <c r="C168" s="55"/>
      <c r="D168" s="139"/>
      <c r="E168" s="55"/>
      <c r="F168" s="42"/>
      <c r="G168" s="158"/>
      <c r="H168" s="151"/>
      <c r="I168" s="151"/>
      <c r="J168" s="151"/>
      <c r="K168" s="151"/>
      <c r="L168" s="151"/>
    </row>
    <row r="169" spans="1:12" ht="20.149999999999999" customHeight="1">
      <c r="A169" s="154"/>
      <c r="B169" s="55" t="s">
        <v>86</v>
      </c>
      <c r="C169" s="55"/>
      <c r="D169" s="139"/>
      <c r="E169" s="55"/>
      <c r="F169" s="42">
        <v>-21815803176</v>
      </c>
      <c r="G169" s="158"/>
      <c r="H169" s="151">
        <v>-21815803176</v>
      </c>
      <c r="I169" s="151"/>
      <c r="J169" s="151">
        <v>0</v>
      </c>
      <c r="K169" s="151"/>
      <c r="L169" s="151">
        <v>0</v>
      </c>
    </row>
    <row r="170" spans="1:12" ht="20.149999999999999" customHeight="1">
      <c r="A170" s="154" t="s">
        <v>87</v>
      </c>
      <c r="B170" s="55"/>
      <c r="C170" s="55"/>
      <c r="D170" s="139"/>
      <c r="E170" s="55"/>
      <c r="F170" s="41">
        <v>-4940347095</v>
      </c>
      <c r="G170" s="158"/>
      <c r="H170" s="180">
        <v>-6554398034</v>
      </c>
      <c r="I170" s="151"/>
      <c r="J170" s="180">
        <v>-27505168</v>
      </c>
      <c r="K170" s="151"/>
      <c r="L170" s="180">
        <v>-27269475</v>
      </c>
    </row>
    <row r="171" spans="1:12" ht="6" customHeight="1">
      <c r="A171" s="154"/>
      <c r="B171" s="55"/>
      <c r="C171" s="55"/>
      <c r="D171" s="139"/>
      <c r="E171" s="55"/>
      <c r="F171" s="40"/>
      <c r="G171" s="158"/>
      <c r="H171" s="40"/>
      <c r="I171" s="158"/>
      <c r="J171" s="40"/>
      <c r="K171" s="158"/>
      <c r="L171" s="40"/>
    </row>
    <row r="172" spans="1:12" ht="20.149999999999999" customHeight="1">
      <c r="A172" s="159" t="s">
        <v>88</v>
      </c>
      <c r="B172" s="55"/>
      <c r="C172" s="55"/>
      <c r="D172" s="139"/>
      <c r="E172" s="55"/>
      <c r="F172" s="40">
        <f>SUM(F158:F170)</f>
        <v>69871486428</v>
      </c>
      <c r="G172" s="158"/>
      <c r="H172" s="40">
        <f>SUM(H158:H170)</f>
        <v>65468588849</v>
      </c>
      <c r="I172" s="158"/>
      <c r="J172" s="40">
        <f>SUM(J158:J170)</f>
        <v>83764933669</v>
      </c>
      <c r="K172" s="158"/>
      <c r="L172" s="40">
        <f>SUM(L158:L170)</f>
        <v>83995240379</v>
      </c>
    </row>
    <row r="173" spans="1:12" ht="20.149999999999999" customHeight="1">
      <c r="A173" s="154" t="s">
        <v>89</v>
      </c>
      <c r="B173" s="55"/>
      <c r="C173" s="55"/>
      <c r="D173" s="139"/>
      <c r="E173" s="55"/>
      <c r="F173" s="41">
        <v>3939098341</v>
      </c>
      <c r="G173" s="158"/>
      <c r="H173" s="180">
        <v>3818596820</v>
      </c>
      <c r="I173" s="151"/>
      <c r="J173" s="180">
        <v>0</v>
      </c>
      <c r="K173" s="151"/>
      <c r="L173" s="51">
        <v>0</v>
      </c>
    </row>
    <row r="174" spans="1:12" ht="6" customHeight="1">
      <c r="A174" s="154"/>
      <c r="B174" s="55"/>
      <c r="C174" s="55"/>
      <c r="D174" s="139"/>
      <c r="E174" s="55"/>
      <c r="F174" s="40"/>
      <c r="G174" s="158"/>
      <c r="H174" s="40"/>
      <c r="I174" s="158"/>
      <c r="J174" s="40"/>
      <c r="K174" s="158"/>
      <c r="L174" s="40"/>
    </row>
    <row r="175" spans="1:12" ht="20.149999999999999" customHeight="1">
      <c r="A175" s="159" t="s">
        <v>90</v>
      </c>
      <c r="B175" s="55"/>
      <c r="C175" s="55"/>
      <c r="D175" s="139"/>
      <c r="E175" s="55"/>
      <c r="F175" s="41">
        <f>SUM(F172:F173)</f>
        <v>73810584769</v>
      </c>
      <c r="G175" s="158"/>
      <c r="H175" s="41">
        <f>SUM(H172:H173)</f>
        <v>69287185669</v>
      </c>
      <c r="I175" s="158"/>
      <c r="J175" s="41">
        <f>SUM(J172:J173)</f>
        <v>83764933669</v>
      </c>
      <c r="K175" s="158"/>
      <c r="L175" s="41">
        <f>SUM(L172:L173)</f>
        <v>83995240379</v>
      </c>
    </row>
    <row r="176" spans="1:12" ht="6" customHeight="1">
      <c r="A176" s="159"/>
      <c r="B176" s="55"/>
      <c r="C176" s="55"/>
      <c r="D176" s="139"/>
      <c r="E176" s="55"/>
      <c r="F176" s="158"/>
      <c r="G176" s="158"/>
      <c r="H176" s="158"/>
      <c r="I176" s="158"/>
      <c r="J176" s="158"/>
      <c r="K176" s="158"/>
      <c r="L176" s="158"/>
    </row>
    <row r="177" spans="1:12" ht="20.149999999999999" customHeight="1" thickBot="1">
      <c r="A177" s="170" t="s">
        <v>91</v>
      </c>
      <c r="B177" s="55"/>
      <c r="C177" s="55"/>
      <c r="D177" s="139"/>
      <c r="E177" s="55"/>
      <c r="F177" s="50">
        <f>F135+F175</f>
        <v>249913189869</v>
      </c>
      <c r="G177" s="158"/>
      <c r="H177" s="50">
        <f>H135+H175</f>
        <v>246848501756</v>
      </c>
      <c r="I177" s="158"/>
      <c r="J177" s="50">
        <f>J175+J135</f>
        <v>186530428605</v>
      </c>
      <c r="K177" s="158"/>
      <c r="L177" s="50">
        <f>L135+L175</f>
        <v>173659169560</v>
      </c>
    </row>
    <row r="178" spans="1:12" ht="20.149999999999999" customHeight="1" thickTop="1">
      <c r="A178" s="107"/>
      <c r="B178" s="55"/>
      <c r="C178" s="55"/>
      <c r="E178" s="55"/>
      <c r="F178" s="70"/>
      <c r="G178" s="70"/>
      <c r="H178" s="70"/>
      <c r="I178" s="37"/>
      <c r="J178" s="70"/>
      <c r="K178" s="70"/>
      <c r="L178" s="70"/>
    </row>
    <row r="179" spans="1:12" ht="20.149999999999999" customHeight="1">
      <c r="A179" s="167"/>
      <c r="B179" s="167"/>
      <c r="C179" s="167"/>
      <c r="D179" s="139"/>
      <c r="E179" s="55"/>
      <c r="F179" s="70"/>
      <c r="G179" s="70"/>
      <c r="H179" s="70"/>
      <c r="I179" s="70"/>
      <c r="J179" s="70"/>
      <c r="K179" s="70"/>
      <c r="L179" s="70"/>
    </row>
    <row r="180" spans="1:12" ht="18.75" customHeight="1">
      <c r="A180" s="167"/>
      <c r="B180" s="167"/>
      <c r="C180" s="167"/>
      <c r="D180" s="139"/>
      <c r="E180" s="55"/>
      <c r="F180" s="70"/>
      <c r="G180" s="70"/>
      <c r="H180" s="70"/>
      <c r="I180" s="70"/>
      <c r="J180" s="70"/>
      <c r="K180" s="70"/>
      <c r="L180" s="70"/>
    </row>
    <row r="181" spans="1:12" ht="20.149999999999999" customHeight="1">
      <c r="A181" s="167"/>
      <c r="B181" s="167"/>
      <c r="C181" s="167"/>
      <c r="D181" s="139"/>
      <c r="E181" s="55"/>
      <c r="F181" s="70"/>
      <c r="G181" s="70"/>
      <c r="H181" s="70"/>
      <c r="I181" s="70"/>
      <c r="J181" s="70"/>
      <c r="K181" s="70"/>
      <c r="L181" s="70"/>
    </row>
    <row r="182" spans="1:12" ht="16.5" customHeight="1">
      <c r="A182" s="167"/>
      <c r="B182" s="167"/>
      <c r="C182" s="167"/>
      <c r="D182" s="139"/>
      <c r="E182" s="55"/>
      <c r="F182" s="70"/>
      <c r="G182" s="70"/>
      <c r="H182" s="70"/>
      <c r="I182" s="70"/>
      <c r="J182" s="70"/>
      <c r="K182" s="70"/>
      <c r="L182" s="70"/>
    </row>
    <row r="183" spans="1:12" ht="22.4" customHeight="1">
      <c r="A183" s="14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3" s="145"/>
      <c r="C183" s="145"/>
      <c r="D183" s="146"/>
      <c r="E183" s="145"/>
      <c r="F183" s="147"/>
      <c r="G183" s="147"/>
      <c r="H183" s="147"/>
      <c r="I183" s="148"/>
      <c r="J183" s="147"/>
      <c r="K183" s="147"/>
      <c r="L183" s="147"/>
    </row>
  </sheetData>
  <mergeCells count="11">
    <mergeCell ref="F5:H5"/>
    <mergeCell ref="J5:L5"/>
    <mergeCell ref="F50:H50"/>
    <mergeCell ref="J50:L50"/>
    <mergeCell ref="F95:H95"/>
    <mergeCell ref="J95:L95"/>
    <mergeCell ref="J142:L142"/>
    <mergeCell ref="A148:C148"/>
    <mergeCell ref="A101:C101"/>
    <mergeCell ref="A103:C103"/>
    <mergeCell ref="F142:H142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 codeName="Sheet2">
    <tabColor theme="9" tint="0.59999389629810485"/>
  </sheetPr>
  <dimension ref="A1:M118"/>
  <sheetViews>
    <sheetView tabSelected="1" view="pageBreakPreview" topLeftCell="A88" zoomScaleNormal="100" zoomScaleSheetLayoutView="100" workbookViewId="0">
      <selection activeCell="E97" sqref="E97"/>
    </sheetView>
  </sheetViews>
  <sheetFormatPr defaultColWidth="9.453125" defaultRowHeight="20.149999999999999" customHeight="1"/>
  <cols>
    <col min="1" max="3" width="1.453125" style="55" customWidth="1"/>
    <col min="4" max="4" width="38.54296875" style="55" customWidth="1"/>
    <col min="5" max="5" width="8.54296875" style="139" customWidth="1"/>
    <col min="6" max="6" width="0.90625" style="55" customWidth="1"/>
    <col min="7" max="7" width="13.6328125" style="140" customWidth="1"/>
    <col min="8" max="8" width="0.54296875" style="38" customWidth="1"/>
    <col min="9" max="9" width="13.6328125" style="140" customWidth="1"/>
    <col min="10" max="10" width="0.54296875" style="70" customWidth="1"/>
    <col min="11" max="11" width="13.6328125" style="140" customWidth="1"/>
    <col min="12" max="12" width="0.54296875" style="38" customWidth="1"/>
    <col min="13" max="13" width="13.6328125" style="140" customWidth="1"/>
    <col min="14" max="16384" width="9.453125" style="55"/>
  </cols>
  <sheetData>
    <row r="1" spans="1:13" ht="20.149999999999999" customHeight="1">
      <c r="A1" s="52" t="s">
        <v>0</v>
      </c>
      <c r="B1" s="52"/>
      <c r="C1" s="52"/>
      <c r="D1" s="52"/>
      <c r="E1" s="53"/>
      <c r="F1" s="52"/>
      <c r="G1" s="54"/>
      <c r="H1" s="54"/>
      <c r="I1" s="54"/>
      <c r="J1" s="54"/>
      <c r="K1" s="54"/>
      <c r="L1" s="54"/>
      <c r="M1" s="37" t="s">
        <v>5</v>
      </c>
    </row>
    <row r="2" spans="1:13" ht="20.149999999999999" customHeight="1">
      <c r="A2" s="52" t="s">
        <v>92</v>
      </c>
      <c r="B2" s="52"/>
      <c r="C2" s="52"/>
      <c r="D2" s="52"/>
      <c r="E2" s="53"/>
      <c r="F2" s="52"/>
      <c r="G2" s="54"/>
      <c r="H2" s="54"/>
      <c r="I2" s="54"/>
      <c r="J2" s="54"/>
      <c r="K2" s="54"/>
      <c r="L2" s="54"/>
      <c r="M2" s="54"/>
    </row>
    <row r="3" spans="1:13" ht="20.149999999999999" customHeight="1">
      <c r="A3" s="56" t="s">
        <v>93</v>
      </c>
      <c r="B3" s="56"/>
      <c r="C3" s="56"/>
      <c r="D3" s="56"/>
      <c r="E3" s="57"/>
      <c r="F3" s="56"/>
      <c r="G3" s="58"/>
      <c r="H3" s="58"/>
      <c r="I3" s="58"/>
      <c r="J3" s="58"/>
      <c r="K3" s="58"/>
      <c r="L3" s="58"/>
      <c r="M3" s="58"/>
    </row>
    <row r="4" spans="1:13" ht="20.149999999999999" customHeight="1">
      <c r="A4" s="52"/>
      <c r="B4" s="52"/>
      <c r="C4" s="52"/>
      <c r="D4" s="52"/>
      <c r="E4" s="53"/>
      <c r="F4" s="52"/>
      <c r="G4" s="54"/>
      <c r="H4" s="54"/>
      <c r="I4" s="54"/>
      <c r="J4" s="54"/>
      <c r="K4" s="54"/>
      <c r="L4" s="54"/>
      <c r="M4" s="54"/>
    </row>
    <row r="5" spans="1:13" ht="20.149999999999999" customHeight="1">
      <c r="A5" s="52"/>
      <c r="B5" s="52"/>
      <c r="C5" s="52"/>
      <c r="D5" s="52"/>
      <c r="E5" s="53"/>
      <c r="F5" s="52"/>
      <c r="G5" s="259" t="s">
        <v>3</v>
      </c>
      <c r="H5" s="259"/>
      <c r="I5" s="259"/>
      <c r="J5" s="59"/>
      <c r="K5" s="259" t="s">
        <v>4</v>
      </c>
      <c r="L5" s="259"/>
      <c r="M5" s="259"/>
    </row>
    <row r="6" spans="1:13" ht="20.149999999999999" customHeight="1">
      <c r="A6" s="52"/>
      <c r="B6" s="52"/>
      <c r="C6" s="52"/>
      <c r="D6" s="52"/>
      <c r="E6" s="53"/>
      <c r="F6" s="52"/>
      <c r="G6" s="35"/>
      <c r="H6" s="35"/>
      <c r="I6" s="35" t="s">
        <v>94</v>
      </c>
      <c r="J6" s="59"/>
      <c r="K6" s="35"/>
      <c r="L6" s="35"/>
      <c r="M6" s="35"/>
    </row>
    <row r="7" spans="1:13" ht="20.149999999999999" customHeight="1">
      <c r="A7" s="52"/>
      <c r="B7" s="52"/>
      <c r="C7" s="52"/>
      <c r="D7" s="52"/>
      <c r="E7" s="60"/>
      <c r="F7" s="52"/>
      <c r="G7" s="36" t="s">
        <v>9</v>
      </c>
      <c r="H7" s="61"/>
      <c r="I7" s="36" t="s">
        <v>10</v>
      </c>
      <c r="J7" s="62"/>
      <c r="K7" s="36" t="s">
        <v>9</v>
      </c>
      <c r="L7" s="61"/>
      <c r="M7" s="36" t="s">
        <v>10</v>
      </c>
    </row>
    <row r="8" spans="1:13" ht="20.149999999999999" customHeight="1">
      <c r="A8" s="52"/>
      <c r="B8" s="52"/>
      <c r="C8" s="52"/>
      <c r="D8" s="52"/>
      <c r="E8" s="57" t="s">
        <v>11</v>
      </c>
      <c r="F8" s="52"/>
      <c r="G8" s="34" t="s">
        <v>12</v>
      </c>
      <c r="H8" s="61"/>
      <c r="I8" s="34" t="s">
        <v>12</v>
      </c>
      <c r="J8" s="37"/>
      <c r="K8" s="34" t="s">
        <v>12</v>
      </c>
      <c r="L8" s="61"/>
      <c r="M8" s="34" t="s">
        <v>12</v>
      </c>
    </row>
    <row r="9" spans="1:13" ht="6" customHeight="1">
      <c r="A9" s="52"/>
      <c r="B9" s="52"/>
      <c r="C9" s="52"/>
      <c r="D9" s="52"/>
      <c r="E9" s="53"/>
      <c r="F9" s="52"/>
      <c r="G9" s="37"/>
      <c r="H9" s="37"/>
      <c r="I9" s="37"/>
      <c r="J9" s="54"/>
      <c r="K9" s="37"/>
      <c r="L9" s="37"/>
      <c r="M9" s="37"/>
    </row>
    <row r="10" spans="1:13" ht="20.149999999999999" customHeight="1">
      <c r="A10" s="63" t="s">
        <v>95</v>
      </c>
      <c r="B10" s="52"/>
      <c r="C10" s="52"/>
      <c r="D10" s="52"/>
      <c r="E10" s="53"/>
      <c r="F10" s="52"/>
      <c r="G10" s="37"/>
      <c r="H10" s="37"/>
      <c r="I10" s="37"/>
      <c r="J10" s="54"/>
      <c r="K10" s="37"/>
      <c r="L10" s="37"/>
      <c r="M10" s="37"/>
    </row>
    <row r="11" spans="1:13" ht="20.149999999999999" customHeight="1">
      <c r="A11" s="64" t="s">
        <v>96</v>
      </c>
      <c r="B11" s="52"/>
      <c r="C11" s="52"/>
      <c r="D11" s="52"/>
      <c r="E11" s="53"/>
      <c r="F11" s="52"/>
      <c r="G11" s="65">
        <v>59612420310</v>
      </c>
      <c r="H11" s="65"/>
      <c r="I11" s="66">
        <v>58720002650</v>
      </c>
      <c r="J11" s="66"/>
      <c r="K11" s="66">
        <v>0</v>
      </c>
      <c r="L11" s="66"/>
      <c r="M11" s="66">
        <v>0</v>
      </c>
    </row>
    <row r="12" spans="1:13" ht="20.149999999999999" customHeight="1">
      <c r="B12" s="64" t="s">
        <v>97</v>
      </c>
      <c r="C12" s="52"/>
      <c r="D12" s="52"/>
      <c r="E12" s="53"/>
      <c r="F12" s="52"/>
      <c r="G12" s="65"/>
      <c r="H12" s="65"/>
      <c r="I12" s="66"/>
      <c r="J12" s="66"/>
      <c r="K12" s="66"/>
      <c r="L12" s="66"/>
      <c r="M12" s="66"/>
    </row>
    <row r="13" spans="1:13" ht="20.149999999999999" customHeight="1">
      <c r="A13" s="52"/>
      <c r="C13" s="60" t="s">
        <v>98</v>
      </c>
      <c r="D13" s="52"/>
      <c r="E13" s="53"/>
      <c r="F13" s="52"/>
      <c r="G13" s="65"/>
      <c r="H13" s="65"/>
      <c r="I13" s="66"/>
      <c r="J13" s="66"/>
      <c r="K13" s="66"/>
      <c r="L13" s="66"/>
      <c r="M13" s="66"/>
    </row>
    <row r="14" spans="1:13" ht="20.149999999999999" customHeight="1">
      <c r="A14" s="64" t="s">
        <v>99</v>
      </c>
      <c r="B14" s="52"/>
      <c r="C14" s="52"/>
      <c r="D14" s="52"/>
      <c r="E14" s="53"/>
      <c r="F14" s="52"/>
      <c r="G14" s="65">
        <v>2020021114</v>
      </c>
      <c r="H14" s="65"/>
      <c r="I14" s="66">
        <v>1980573342</v>
      </c>
      <c r="J14" s="66"/>
      <c r="K14" s="66">
        <v>0</v>
      </c>
      <c r="L14" s="66"/>
      <c r="M14" s="66">
        <v>0</v>
      </c>
    </row>
    <row r="15" spans="1:13" ht="20.149999999999999" customHeight="1">
      <c r="A15" s="64" t="s">
        <v>100</v>
      </c>
      <c r="B15" s="52"/>
      <c r="C15" s="52"/>
      <c r="D15" s="52"/>
      <c r="E15" s="53"/>
      <c r="F15" s="52"/>
      <c r="G15" s="65">
        <v>299830710</v>
      </c>
      <c r="H15" s="65"/>
      <c r="I15" s="66">
        <v>320822087</v>
      </c>
      <c r="J15" s="66"/>
      <c r="K15" s="66">
        <v>381354230</v>
      </c>
      <c r="L15" s="66"/>
      <c r="M15" s="66">
        <v>392544940</v>
      </c>
    </row>
    <row r="16" spans="1:13" ht="20.149999999999999" customHeight="1">
      <c r="A16" s="64"/>
      <c r="B16" s="64" t="s">
        <v>101</v>
      </c>
      <c r="C16" s="52"/>
      <c r="D16" s="52"/>
      <c r="E16" s="53"/>
      <c r="F16" s="52"/>
      <c r="G16" s="65"/>
      <c r="H16" s="65"/>
      <c r="I16" s="66"/>
      <c r="J16" s="66"/>
      <c r="K16" s="66"/>
      <c r="L16" s="66"/>
      <c r="M16" s="66"/>
    </row>
    <row r="17" spans="1:13" ht="20.149999999999999" customHeight="1">
      <c r="A17" s="52"/>
      <c r="C17" s="60" t="s">
        <v>102</v>
      </c>
      <c r="D17" s="52"/>
      <c r="E17" s="53"/>
      <c r="F17" s="52"/>
      <c r="G17" s="65"/>
      <c r="H17" s="65"/>
      <c r="I17" s="66"/>
      <c r="J17" s="66"/>
      <c r="K17" s="66"/>
      <c r="L17" s="66"/>
      <c r="M17" s="66"/>
    </row>
    <row r="18" spans="1:13" ht="20.149999999999999" customHeight="1">
      <c r="A18" s="64" t="s">
        <v>103</v>
      </c>
      <c r="B18" s="52"/>
      <c r="C18" s="52"/>
      <c r="D18" s="52"/>
      <c r="E18" s="53"/>
      <c r="F18" s="52"/>
      <c r="G18" s="65">
        <v>51570907</v>
      </c>
      <c r="H18" s="65"/>
      <c r="I18" s="66">
        <v>41328154</v>
      </c>
      <c r="J18" s="66"/>
      <c r="K18" s="66">
        <v>204567856</v>
      </c>
      <c r="L18" s="66"/>
      <c r="M18" s="66">
        <v>265861826</v>
      </c>
    </row>
    <row r="19" spans="1:13" ht="20.149999999999999" customHeight="1">
      <c r="A19" s="39" t="s">
        <v>104</v>
      </c>
      <c r="B19" s="52"/>
      <c r="C19" s="52"/>
      <c r="D19" s="52"/>
      <c r="E19" s="53"/>
      <c r="F19" s="52"/>
      <c r="G19" s="67">
        <v>4529748262</v>
      </c>
      <c r="H19" s="65"/>
      <c r="I19" s="68">
        <v>4527921868</v>
      </c>
      <c r="J19" s="66"/>
      <c r="K19" s="68">
        <v>196011307</v>
      </c>
      <c r="L19" s="66"/>
      <c r="M19" s="68">
        <v>214169922</v>
      </c>
    </row>
    <row r="20" spans="1:13" ht="6" customHeight="1">
      <c r="A20" s="39"/>
      <c r="B20" s="52"/>
      <c r="C20" s="52"/>
      <c r="D20" s="52"/>
      <c r="E20" s="53"/>
      <c r="F20" s="52"/>
      <c r="G20" s="69"/>
      <c r="H20" s="69"/>
      <c r="I20" s="69"/>
      <c r="J20" s="69"/>
      <c r="K20" s="69"/>
      <c r="L20" s="69"/>
      <c r="M20" s="69"/>
    </row>
    <row r="21" spans="1:13" ht="20.149999999999999" customHeight="1">
      <c r="A21" s="63" t="s">
        <v>105</v>
      </c>
      <c r="B21" s="52"/>
      <c r="C21" s="52"/>
      <c r="D21" s="52"/>
      <c r="E21" s="53"/>
      <c r="F21" s="52"/>
      <c r="G21" s="67">
        <f>SUM(G11:G19)</f>
        <v>66513591303</v>
      </c>
      <c r="H21" s="65"/>
      <c r="I21" s="67">
        <f>SUM(I11:I19)</f>
        <v>65590648101</v>
      </c>
      <c r="J21" s="65"/>
      <c r="K21" s="67">
        <f>SUM(K11:K19)</f>
        <v>781933393</v>
      </c>
      <c r="L21" s="65"/>
      <c r="M21" s="67">
        <f>SUM(M11:M19)</f>
        <v>872576688</v>
      </c>
    </row>
    <row r="22" spans="1:13" ht="20.149999999999999" customHeight="1">
      <c r="A22" s="64"/>
      <c r="B22" s="64" t="s">
        <v>287</v>
      </c>
      <c r="C22" s="52"/>
      <c r="D22" s="52"/>
      <c r="E22" s="53"/>
      <c r="F22" s="52"/>
      <c r="G22" s="37"/>
      <c r="H22" s="37"/>
      <c r="I22" s="37"/>
      <c r="J22" s="54"/>
      <c r="K22" s="37"/>
      <c r="L22" s="37"/>
      <c r="M22" s="37"/>
    </row>
    <row r="23" spans="1:13" ht="20.149999999999999" customHeight="1">
      <c r="A23" s="64"/>
      <c r="C23" s="60" t="s">
        <v>288</v>
      </c>
      <c r="D23" s="52"/>
      <c r="E23" s="53"/>
      <c r="F23" s="52"/>
      <c r="G23" s="37"/>
      <c r="H23" s="37"/>
      <c r="I23" s="37"/>
      <c r="J23" s="54"/>
      <c r="K23" s="37"/>
      <c r="L23" s="37"/>
      <c r="M23" s="37"/>
    </row>
    <row r="24" spans="1:13" ht="20.149999999999999" customHeight="1">
      <c r="A24" s="52"/>
      <c r="B24" s="52"/>
      <c r="C24" s="52"/>
      <c r="D24" s="52"/>
      <c r="E24" s="53"/>
      <c r="F24" s="52"/>
      <c r="G24" s="37"/>
      <c r="H24" s="37"/>
      <c r="I24" s="37"/>
      <c r="J24" s="54"/>
      <c r="K24" s="37"/>
      <c r="L24" s="37"/>
      <c r="M24" s="37"/>
    </row>
    <row r="25" spans="1:13" ht="20.149999999999999" customHeight="1">
      <c r="A25" s="63" t="s">
        <v>106</v>
      </c>
      <c r="B25" s="52"/>
      <c r="C25" s="52"/>
      <c r="D25" s="52"/>
      <c r="E25" s="53"/>
      <c r="F25" s="52"/>
      <c r="G25" s="37"/>
      <c r="H25" s="37"/>
      <c r="I25" s="37"/>
      <c r="J25" s="54"/>
      <c r="K25" s="37"/>
      <c r="L25" s="37"/>
      <c r="M25" s="37"/>
    </row>
    <row r="26" spans="1:13" ht="20.149999999999999" customHeight="1">
      <c r="A26" s="64" t="s">
        <v>107</v>
      </c>
      <c r="B26" s="52"/>
      <c r="C26" s="52"/>
      <c r="D26" s="52"/>
      <c r="E26" s="53"/>
      <c r="F26" s="52"/>
      <c r="G26" s="65">
        <v>45246561979</v>
      </c>
      <c r="H26" s="65"/>
      <c r="I26" s="66">
        <v>44887655263</v>
      </c>
      <c r="J26" s="66"/>
      <c r="K26" s="66">
        <v>0</v>
      </c>
      <c r="L26" s="66"/>
      <c r="M26" s="66">
        <v>0</v>
      </c>
    </row>
    <row r="27" spans="1:13" ht="20.149999999999999" customHeight="1">
      <c r="A27" s="64" t="s">
        <v>108</v>
      </c>
      <c r="B27" s="52"/>
      <c r="C27" s="52"/>
      <c r="D27" s="52"/>
      <c r="E27" s="53"/>
      <c r="F27" s="52"/>
      <c r="G27" s="65">
        <v>604920339</v>
      </c>
      <c r="H27" s="65"/>
      <c r="I27" s="66">
        <v>599563446</v>
      </c>
      <c r="J27" s="66"/>
      <c r="K27" s="66">
        <v>345601995</v>
      </c>
      <c r="L27" s="66"/>
      <c r="M27" s="66">
        <v>314578504</v>
      </c>
    </row>
    <row r="28" spans="1:13" ht="20.149999999999999" customHeight="1">
      <c r="A28" s="64" t="s">
        <v>109</v>
      </c>
      <c r="B28" s="52"/>
      <c r="C28" s="52"/>
      <c r="D28" s="52"/>
      <c r="E28" s="53"/>
      <c r="F28" s="52"/>
      <c r="G28" s="65">
        <v>11844558796</v>
      </c>
      <c r="H28" s="65"/>
      <c r="I28" s="66">
        <v>11621551046</v>
      </c>
      <c r="J28" s="66"/>
      <c r="K28" s="66">
        <v>0</v>
      </c>
      <c r="L28" s="66"/>
      <c r="M28" s="66">
        <v>0</v>
      </c>
    </row>
    <row r="29" spans="1:13" ht="20.149999999999999" customHeight="1">
      <c r="A29" s="64" t="s">
        <v>110</v>
      </c>
      <c r="B29" s="52"/>
      <c r="C29" s="52"/>
      <c r="D29" s="52"/>
      <c r="E29" s="53"/>
      <c r="F29" s="52"/>
      <c r="G29" s="67">
        <v>4505483601</v>
      </c>
      <c r="H29" s="65"/>
      <c r="I29" s="68">
        <v>4339689988</v>
      </c>
      <c r="J29" s="66"/>
      <c r="K29" s="68">
        <v>233224509</v>
      </c>
      <c r="L29" s="66"/>
      <c r="M29" s="68">
        <v>209920440</v>
      </c>
    </row>
    <row r="30" spans="1:13" ht="6" customHeight="1">
      <c r="A30" s="39"/>
      <c r="B30" s="52"/>
      <c r="C30" s="52"/>
      <c r="D30" s="52"/>
      <c r="E30" s="53"/>
      <c r="F30" s="52"/>
      <c r="G30" s="69"/>
      <c r="H30" s="69"/>
      <c r="I30" s="69"/>
      <c r="J30" s="69"/>
      <c r="K30" s="69"/>
      <c r="L30" s="69"/>
      <c r="M30" s="69"/>
    </row>
    <row r="31" spans="1:13" ht="20.149999999999999" customHeight="1">
      <c r="A31" s="63" t="s">
        <v>111</v>
      </c>
      <c r="B31" s="52"/>
      <c r="C31" s="52"/>
      <c r="D31" s="52"/>
      <c r="E31" s="53"/>
      <c r="F31" s="52"/>
      <c r="G31" s="67">
        <f>SUM(G26:G29)</f>
        <v>62201524715</v>
      </c>
      <c r="H31" s="65"/>
      <c r="I31" s="67">
        <f>SUM(I26:I29)</f>
        <v>61448459743</v>
      </c>
      <c r="J31" s="65"/>
      <c r="K31" s="67">
        <f>SUM(K26:K29)</f>
        <v>578826504</v>
      </c>
      <c r="L31" s="65"/>
      <c r="M31" s="67">
        <f>SUM(M26:M29)</f>
        <v>524498944</v>
      </c>
    </row>
    <row r="32" spans="1:13" ht="20.149999999999999" customHeight="1">
      <c r="A32" s="64"/>
      <c r="B32" s="52"/>
      <c r="C32" s="52"/>
      <c r="D32" s="52"/>
      <c r="E32" s="53"/>
      <c r="F32" s="52"/>
      <c r="G32" s="38"/>
      <c r="I32" s="38"/>
      <c r="K32" s="38"/>
      <c r="M32" s="38"/>
    </row>
    <row r="33" spans="1:13" ht="20.149999999999999" customHeight="1">
      <c r="A33" s="63" t="s">
        <v>112</v>
      </c>
      <c r="B33" s="52"/>
      <c r="C33" s="52"/>
      <c r="D33" s="52"/>
      <c r="E33" s="53"/>
      <c r="F33" s="52"/>
      <c r="G33" s="65">
        <f>G21-G31</f>
        <v>4312066588</v>
      </c>
      <c r="H33" s="65"/>
      <c r="I33" s="65">
        <f>I21-I31</f>
        <v>4142188358</v>
      </c>
      <c r="J33" s="65"/>
      <c r="K33" s="65">
        <f>K21-K31</f>
        <v>203106889</v>
      </c>
      <c r="L33" s="65"/>
      <c r="M33" s="65">
        <f>M21-M31</f>
        <v>348077744</v>
      </c>
    </row>
    <row r="34" spans="1:13" ht="20.149999999999999" customHeight="1">
      <c r="A34" s="64" t="s">
        <v>113</v>
      </c>
      <c r="B34" s="52"/>
      <c r="C34" s="52"/>
      <c r="D34" s="52"/>
      <c r="E34" s="53"/>
      <c r="F34" s="52"/>
      <c r="G34" s="65">
        <v>-783002748</v>
      </c>
      <c r="H34" s="65"/>
      <c r="I34" s="66">
        <v>-1014388744</v>
      </c>
      <c r="J34" s="66"/>
      <c r="K34" s="66">
        <v>-433878406</v>
      </c>
      <c r="L34" s="66"/>
      <c r="M34" s="66">
        <v>-630816594</v>
      </c>
    </row>
    <row r="35" spans="1:13" ht="20.149999999999999" customHeight="1">
      <c r="A35" s="64" t="s">
        <v>114</v>
      </c>
      <c r="B35" s="52"/>
      <c r="C35" s="52"/>
      <c r="D35" s="52"/>
      <c r="E35" s="53"/>
      <c r="F35" s="52"/>
      <c r="G35" s="67">
        <v>165401383</v>
      </c>
      <c r="H35" s="65"/>
      <c r="I35" s="68">
        <v>143201572</v>
      </c>
      <c r="J35" s="66"/>
      <c r="K35" s="68">
        <v>0</v>
      </c>
      <c r="L35" s="66"/>
      <c r="M35" s="68">
        <v>0</v>
      </c>
    </row>
    <row r="36" spans="1:13" ht="6" customHeight="1">
      <c r="A36" s="64"/>
      <c r="B36" s="52"/>
      <c r="C36" s="52"/>
      <c r="D36" s="52"/>
      <c r="E36" s="53"/>
      <c r="F36" s="52"/>
      <c r="G36" s="69"/>
      <c r="H36" s="65"/>
      <c r="I36" s="69"/>
      <c r="J36" s="65"/>
      <c r="K36" s="69"/>
      <c r="L36" s="65"/>
      <c r="M36" s="69"/>
    </row>
    <row r="37" spans="1:13" ht="20.149999999999999" customHeight="1">
      <c r="A37" s="63" t="s">
        <v>115</v>
      </c>
      <c r="B37" s="52"/>
      <c r="C37" s="52"/>
      <c r="D37" s="52"/>
      <c r="E37" s="53"/>
      <c r="F37" s="52"/>
      <c r="G37" s="65">
        <f>SUM(G33:G35)</f>
        <v>3694465223</v>
      </c>
      <c r="H37" s="65"/>
      <c r="I37" s="65">
        <f>SUM(I33:I35)</f>
        <v>3271001186</v>
      </c>
      <c r="J37" s="65"/>
      <c r="K37" s="65">
        <f>SUM(K33:K35)</f>
        <v>-230771517</v>
      </c>
      <c r="L37" s="65"/>
      <c r="M37" s="65">
        <f>SUM(M33:M35)</f>
        <v>-282738850</v>
      </c>
    </row>
    <row r="38" spans="1:13" ht="20.149999999999999" customHeight="1">
      <c r="A38" s="64" t="s">
        <v>116</v>
      </c>
      <c r="B38" s="52"/>
      <c r="C38" s="52"/>
      <c r="D38" s="52"/>
      <c r="E38" s="71">
        <v>15</v>
      </c>
      <c r="F38" s="52"/>
      <c r="G38" s="67">
        <v>-803305959</v>
      </c>
      <c r="H38" s="65"/>
      <c r="I38" s="68">
        <v>-691479423</v>
      </c>
      <c r="J38" s="66"/>
      <c r="K38" s="68">
        <v>700500</v>
      </c>
      <c r="L38" s="66"/>
      <c r="M38" s="68">
        <v>20321800</v>
      </c>
    </row>
    <row r="39" spans="1:13" ht="6" customHeight="1">
      <c r="A39" s="64"/>
      <c r="B39" s="52"/>
      <c r="C39" s="52"/>
      <c r="D39" s="52"/>
      <c r="E39" s="71"/>
      <c r="F39" s="52"/>
      <c r="G39" s="69"/>
      <c r="H39" s="65"/>
      <c r="I39" s="69"/>
      <c r="J39" s="65"/>
      <c r="K39" s="69"/>
      <c r="L39" s="65"/>
      <c r="M39" s="69"/>
    </row>
    <row r="40" spans="1:13" ht="20.149999999999999" customHeight="1">
      <c r="A40" s="63" t="s">
        <v>117</v>
      </c>
      <c r="B40" s="52"/>
      <c r="C40" s="52"/>
      <c r="D40" s="52"/>
      <c r="E40" s="53"/>
      <c r="F40" s="52"/>
      <c r="G40" s="72"/>
      <c r="I40" s="72"/>
      <c r="K40" s="72"/>
      <c r="M40" s="72"/>
    </row>
    <row r="41" spans="1:13" ht="20.149999999999999" customHeight="1">
      <c r="A41" s="63"/>
      <c r="B41" s="63" t="s">
        <v>118</v>
      </c>
      <c r="C41" s="52"/>
      <c r="D41" s="52"/>
      <c r="E41" s="53"/>
      <c r="F41" s="52"/>
      <c r="G41" s="72">
        <f>SUM(G37,G38)</f>
        <v>2891159264</v>
      </c>
      <c r="I41" s="72">
        <f>I37+I38</f>
        <v>2579521763</v>
      </c>
      <c r="K41" s="72">
        <f>K37+K38</f>
        <v>-230071017</v>
      </c>
      <c r="M41" s="72">
        <f>M37+M38</f>
        <v>-262417050</v>
      </c>
    </row>
    <row r="42" spans="1:13" ht="6" customHeight="1">
      <c r="A42" s="73"/>
      <c r="B42" s="74"/>
      <c r="C42" s="74"/>
      <c r="D42" s="75"/>
      <c r="E42" s="75"/>
      <c r="F42" s="76"/>
      <c r="G42" s="77"/>
      <c r="H42" s="78"/>
      <c r="I42" s="79"/>
      <c r="J42" s="78"/>
      <c r="K42" s="79"/>
      <c r="L42" s="78"/>
      <c r="M42" s="79"/>
    </row>
    <row r="43" spans="1:13" ht="20.149999999999999" customHeight="1">
      <c r="A43" s="80" t="s">
        <v>119</v>
      </c>
      <c r="B43" s="81"/>
      <c r="C43" s="81"/>
      <c r="D43" s="82"/>
      <c r="E43" s="83"/>
      <c r="F43" s="84"/>
      <c r="G43" s="77"/>
      <c r="H43" s="77"/>
      <c r="I43" s="77"/>
      <c r="J43" s="85"/>
      <c r="K43" s="77"/>
      <c r="L43" s="77"/>
      <c r="M43" s="77"/>
    </row>
    <row r="44" spans="1:13" ht="20.149999999999999" customHeight="1">
      <c r="A44" s="80"/>
      <c r="B44" s="80" t="s">
        <v>120</v>
      </c>
      <c r="C44" s="81"/>
      <c r="D44" s="82"/>
      <c r="E44" s="83">
        <v>19.100000000000001</v>
      </c>
      <c r="F44" s="84"/>
      <c r="G44" s="86">
        <v>0</v>
      </c>
      <c r="H44" s="77"/>
      <c r="I44" s="86">
        <v>-104145634</v>
      </c>
      <c r="J44" s="85"/>
      <c r="K44" s="86">
        <v>0</v>
      </c>
      <c r="L44" s="77"/>
      <c r="M44" s="86">
        <v>0</v>
      </c>
    </row>
    <row r="45" spans="1:13" ht="6" customHeight="1">
      <c r="A45" s="87"/>
      <c r="B45" s="88"/>
      <c r="C45" s="88"/>
      <c r="D45" s="89"/>
      <c r="E45" s="89"/>
      <c r="F45" s="90"/>
      <c r="G45" s="91"/>
      <c r="H45" s="91"/>
      <c r="I45" s="91"/>
      <c r="J45" s="91"/>
      <c r="K45" s="91"/>
      <c r="L45" s="91"/>
      <c r="M45" s="91"/>
    </row>
    <row r="46" spans="1:13" ht="20.149999999999999" customHeight="1">
      <c r="A46" s="92" t="s">
        <v>117</v>
      </c>
      <c r="B46" s="81"/>
      <c r="C46" s="81"/>
      <c r="D46" s="82"/>
      <c r="E46" s="82"/>
      <c r="F46" s="84"/>
      <c r="G46" s="93">
        <f>G41+G44</f>
        <v>2891159264</v>
      </c>
      <c r="H46" s="94"/>
      <c r="I46" s="93">
        <f>I41+I44</f>
        <v>2475376129</v>
      </c>
      <c r="J46" s="94"/>
      <c r="K46" s="93">
        <f>K41+K44</f>
        <v>-230071017</v>
      </c>
      <c r="L46" s="94"/>
      <c r="M46" s="93">
        <f>M41+M44</f>
        <v>-262417050</v>
      </c>
    </row>
    <row r="47" spans="1:13" ht="20.149999999999999" customHeight="1">
      <c r="A47" s="92"/>
      <c r="B47" s="81"/>
      <c r="C47" s="81"/>
      <c r="D47" s="82"/>
      <c r="E47" s="82"/>
      <c r="F47" s="84"/>
      <c r="G47" s="94"/>
      <c r="H47" s="94"/>
      <c r="I47" s="94"/>
      <c r="J47" s="94"/>
      <c r="K47" s="94"/>
      <c r="L47" s="94"/>
      <c r="M47" s="94"/>
    </row>
    <row r="48" spans="1:13" ht="20.149999999999999" customHeight="1">
      <c r="A48" s="92"/>
      <c r="B48" s="81"/>
      <c r="C48" s="81"/>
      <c r="D48" s="82"/>
      <c r="E48" s="82"/>
      <c r="F48" s="84"/>
      <c r="G48" s="94"/>
      <c r="H48" s="94"/>
      <c r="I48" s="94"/>
      <c r="J48" s="94"/>
      <c r="K48" s="94"/>
      <c r="L48" s="94"/>
      <c r="M48" s="94"/>
    </row>
    <row r="49" spans="1:13" ht="17.25" customHeight="1">
      <c r="A49" s="92"/>
      <c r="B49" s="81"/>
      <c r="C49" s="81"/>
      <c r="D49" s="82"/>
      <c r="E49" s="82"/>
      <c r="F49" s="84"/>
      <c r="G49" s="94"/>
      <c r="H49" s="94"/>
      <c r="I49" s="94"/>
      <c r="J49" s="94"/>
      <c r="K49" s="94"/>
      <c r="L49" s="94"/>
      <c r="M49" s="94"/>
    </row>
    <row r="50" spans="1:13" ht="20.149999999999999" customHeight="1">
      <c r="A50" s="92"/>
      <c r="B50" s="81"/>
      <c r="C50" s="81"/>
      <c r="D50" s="82"/>
      <c r="E50" s="82"/>
      <c r="F50" s="84"/>
      <c r="G50" s="94"/>
      <c r="H50" s="94"/>
      <c r="I50" s="94"/>
      <c r="J50" s="94"/>
      <c r="K50" s="94"/>
      <c r="L50" s="94"/>
      <c r="M50" s="94"/>
    </row>
    <row r="51" spans="1:13" ht="20.149999999999999" customHeight="1">
      <c r="A51" s="92"/>
      <c r="B51" s="81"/>
      <c r="C51" s="81"/>
      <c r="D51" s="82"/>
      <c r="E51" s="82"/>
      <c r="F51" s="84"/>
      <c r="G51" s="94"/>
      <c r="H51" s="94"/>
      <c r="I51" s="94"/>
      <c r="J51" s="94"/>
      <c r="K51" s="94"/>
      <c r="L51" s="94"/>
      <c r="M51" s="94"/>
    </row>
    <row r="52" spans="1:13" ht="20.149999999999999" customHeight="1">
      <c r="A52" s="92"/>
      <c r="B52" s="81"/>
      <c r="C52" s="81"/>
      <c r="D52" s="82"/>
      <c r="E52" s="82"/>
      <c r="F52" s="84"/>
      <c r="G52" s="94"/>
      <c r="H52" s="94"/>
      <c r="I52" s="94"/>
      <c r="J52" s="94"/>
      <c r="K52" s="94"/>
      <c r="L52" s="94"/>
      <c r="M52" s="94"/>
    </row>
    <row r="53" spans="1:13" ht="20.149999999999999" customHeight="1">
      <c r="A53" s="92"/>
      <c r="B53" s="81"/>
      <c r="C53" s="81"/>
      <c r="D53" s="82"/>
      <c r="E53" s="82"/>
      <c r="F53" s="84"/>
      <c r="G53" s="94"/>
      <c r="H53" s="94"/>
      <c r="I53" s="94"/>
      <c r="J53" s="94"/>
      <c r="K53" s="94"/>
      <c r="L53" s="94"/>
      <c r="M53" s="94"/>
    </row>
    <row r="54" spans="1:13" s="81" customFormat="1" ht="12" customHeight="1">
      <c r="A54" s="52"/>
      <c r="D54" s="82"/>
      <c r="E54" s="82"/>
      <c r="F54" s="84"/>
      <c r="G54" s="95"/>
      <c r="H54" s="95"/>
      <c r="I54" s="95"/>
      <c r="J54" s="96"/>
      <c r="K54" s="95"/>
      <c r="L54" s="96"/>
      <c r="M54" s="95"/>
    </row>
    <row r="55" spans="1:13" s="81" customFormat="1" ht="21.75" customHeight="1">
      <c r="A55" s="97" t="s">
        <v>27</v>
      </c>
      <c r="B55" s="98"/>
      <c r="C55" s="98"/>
      <c r="D55" s="99"/>
      <c r="E55" s="99"/>
      <c r="F55" s="100"/>
      <c r="G55" s="101"/>
      <c r="H55" s="102"/>
      <c r="I55" s="101"/>
      <c r="J55" s="102"/>
      <c r="K55" s="101"/>
      <c r="L55" s="102"/>
      <c r="M55" s="101"/>
    </row>
    <row r="56" spans="1:13" ht="20.149999999999999" customHeight="1">
      <c r="A56" s="52" t="str">
        <f>+A1</f>
        <v>บริษัท เซ็นทรัล รีเทล คอร์ปอเรชั่น จำกัด (มหาชน)</v>
      </c>
      <c r="B56" s="52"/>
      <c r="C56" s="52"/>
      <c r="D56" s="52"/>
      <c r="E56" s="53"/>
      <c r="F56" s="52"/>
      <c r="G56" s="54"/>
      <c r="H56" s="54"/>
      <c r="I56" s="54"/>
      <c r="J56" s="54"/>
      <c r="K56" s="54"/>
      <c r="L56" s="54"/>
      <c r="M56" s="103" t="s">
        <v>5</v>
      </c>
    </row>
    <row r="57" spans="1:13" ht="20.149999999999999" customHeight="1">
      <c r="A57" s="52" t="s">
        <v>92</v>
      </c>
      <c r="B57" s="52"/>
      <c r="C57" s="52"/>
      <c r="D57" s="52"/>
      <c r="E57" s="53"/>
      <c r="F57" s="52"/>
      <c r="G57" s="54"/>
      <c r="H57" s="54"/>
      <c r="I57" s="54"/>
      <c r="J57" s="54"/>
      <c r="K57" s="54"/>
      <c r="L57" s="54"/>
      <c r="M57" s="54"/>
    </row>
    <row r="58" spans="1:13" ht="20.149999999999999" customHeight="1">
      <c r="A58" s="56" t="str">
        <f>A3</f>
        <v>สำหรับรอบระยะเวลาสามเดือนสิ้นสุดวันที่ 31 มีนาคม พ.ศ. 2569</v>
      </c>
      <c r="B58" s="56"/>
      <c r="C58" s="56"/>
      <c r="D58" s="56"/>
      <c r="E58" s="57"/>
      <c r="F58" s="56"/>
      <c r="G58" s="58"/>
      <c r="H58" s="58"/>
      <c r="I58" s="58"/>
      <c r="J58" s="58"/>
      <c r="K58" s="58"/>
      <c r="L58" s="58"/>
      <c r="M58" s="58"/>
    </row>
    <row r="59" spans="1:13" ht="18" customHeight="1">
      <c r="A59" s="52"/>
      <c r="B59" s="52"/>
      <c r="C59" s="52"/>
      <c r="D59" s="52"/>
      <c r="E59" s="53"/>
      <c r="F59" s="52"/>
      <c r="G59" s="54"/>
      <c r="H59" s="54"/>
      <c r="I59" s="35"/>
      <c r="J59" s="54"/>
      <c r="K59" s="54"/>
      <c r="L59" s="54"/>
      <c r="M59" s="54"/>
    </row>
    <row r="60" spans="1:13" ht="18" customHeight="1">
      <c r="A60" s="52"/>
      <c r="B60" s="52"/>
      <c r="C60" s="52"/>
      <c r="D60" s="52"/>
      <c r="E60" s="53"/>
      <c r="F60" s="52"/>
      <c r="G60" s="259" t="s">
        <v>3</v>
      </c>
      <c r="H60" s="259"/>
      <c r="I60" s="259"/>
      <c r="J60" s="59"/>
      <c r="K60" s="259" t="s">
        <v>4</v>
      </c>
      <c r="L60" s="259"/>
      <c r="M60" s="259"/>
    </row>
    <row r="61" spans="1:13" ht="18" customHeight="1">
      <c r="A61" s="52"/>
      <c r="B61" s="52"/>
      <c r="C61" s="52"/>
      <c r="D61" s="52"/>
      <c r="E61" s="53"/>
      <c r="F61" s="52"/>
      <c r="G61" s="35"/>
      <c r="H61" s="35"/>
      <c r="I61" s="35" t="s">
        <v>94</v>
      </c>
      <c r="J61" s="59"/>
      <c r="K61" s="35"/>
      <c r="L61" s="35"/>
      <c r="M61" s="35"/>
    </row>
    <row r="62" spans="1:13" ht="18" customHeight="1">
      <c r="A62" s="52"/>
      <c r="B62" s="52"/>
      <c r="C62" s="52"/>
      <c r="D62" s="52"/>
      <c r="E62" s="60"/>
      <c r="F62" s="52"/>
      <c r="G62" s="36" t="s">
        <v>9</v>
      </c>
      <c r="H62" s="61"/>
      <c r="I62" s="36" t="s">
        <v>10</v>
      </c>
      <c r="J62" s="62"/>
      <c r="K62" s="36" t="s">
        <v>9</v>
      </c>
      <c r="L62" s="61"/>
      <c r="M62" s="36" t="s">
        <v>10</v>
      </c>
    </row>
    <row r="63" spans="1:13" ht="18" customHeight="1">
      <c r="A63" s="52"/>
      <c r="B63" s="52"/>
      <c r="C63" s="52"/>
      <c r="D63" s="52"/>
      <c r="E63" s="60"/>
      <c r="F63" s="52"/>
      <c r="G63" s="34" t="s">
        <v>12</v>
      </c>
      <c r="H63" s="61"/>
      <c r="I63" s="34" t="s">
        <v>12</v>
      </c>
      <c r="J63" s="37"/>
      <c r="K63" s="34" t="s">
        <v>12</v>
      </c>
      <c r="L63" s="61"/>
      <c r="M63" s="34" t="s">
        <v>12</v>
      </c>
    </row>
    <row r="64" spans="1:13" ht="6" customHeight="1">
      <c r="A64" s="52"/>
      <c r="B64" s="52"/>
      <c r="C64" s="52"/>
      <c r="D64" s="52"/>
      <c r="E64" s="53"/>
      <c r="F64" s="52"/>
      <c r="G64" s="70"/>
      <c r="H64" s="61"/>
      <c r="I64" s="70"/>
      <c r="J64" s="37"/>
      <c r="K64" s="70"/>
      <c r="L64" s="61"/>
      <c r="M64" s="70"/>
    </row>
    <row r="65" spans="1:13" ht="18" customHeight="1">
      <c r="A65" s="63" t="s">
        <v>121</v>
      </c>
      <c r="B65" s="52"/>
      <c r="C65" s="52"/>
      <c r="D65" s="52"/>
      <c r="E65" s="53"/>
      <c r="F65" s="52"/>
      <c r="G65" s="70"/>
      <c r="H65" s="61"/>
      <c r="I65" s="70"/>
      <c r="J65" s="37"/>
      <c r="K65" s="70"/>
      <c r="L65" s="61"/>
      <c r="M65" s="70"/>
    </row>
    <row r="66" spans="1:13" ht="18" customHeight="1">
      <c r="A66" s="33" t="s">
        <v>122</v>
      </c>
      <c r="B66" s="52"/>
      <c r="C66" s="52"/>
      <c r="D66" s="52"/>
      <c r="E66" s="53"/>
      <c r="F66" s="52"/>
      <c r="G66" s="70"/>
      <c r="H66" s="61"/>
      <c r="I66" s="70"/>
      <c r="J66" s="37"/>
      <c r="K66" s="70"/>
      <c r="L66" s="61"/>
      <c r="M66" s="70"/>
    </row>
    <row r="67" spans="1:13" ht="18" customHeight="1">
      <c r="A67" s="63"/>
      <c r="B67" s="104" t="s">
        <v>123</v>
      </c>
      <c r="C67" s="52"/>
      <c r="D67" s="52"/>
      <c r="E67" s="53"/>
      <c r="F67" s="52"/>
      <c r="G67" s="70"/>
      <c r="H67" s="61"/>
      <c r="I67" s="70"/>
      <c r="J67" s="37"/>
      <c r="K67" s="70"/>
      <c r="L67" s="61"/>
      <c r="M67" s="70"/>
    </row>
    <row r="68" spans="1:13" ht="18" customHeight="1">
      <c r="B68" s="64" t="s">
        <v>124</v>
      </c>
      <c r="C68" s="52"/>
      <c r="D68" s="52"/>
      <c r="E68" s="53"/>
      <c r="F68" s="52"/>
      <c r="G68" s="69"/>
      <c r="H68" s="61"/>
      <c r="I68" s="70"/>
      <c r="K68" s="70"/>
      <c r="L68" s="70"/>
      <c r="M68" s="70"/>
    </row>
    <row r="69" spans="1:13" ht="18" customHeight="1">
      <c r="B69" s="64"/>
      <c r="C69" s="60" t="s">
        <v>125</v>
      </c>
      <c r="D69" s="52"/>
      <c r="E69" s="53"/>
      <c r="F69" s="52"/>
      <c r="G69" s="65">
        <v>1694145104</v>
      </c>
      <c r="H69" s="61"/>
      <c r="I69" s="66">
        <v>-27692958</v>
      </c>
      <c r="J69" s="61"/>
      <c r="K69" s="66">
        <v>0</v>
      </c>
      <c r="L69" s="66"/>
      <c r="M69" s="66">
        <v>0</v>
      </c>
    </row>
    <row r="70" spans="1:13" ht="18" customHeight="1">
      <c r="B70" s="64" t="s">
        <v>126</v>
      </c>
      <c r="C70" s="52"/>
      <c r="D70" s="52"/>
      <c r="E70" s="53"/>
      <c r="F70" s="52"/>
      <c r="G70" s="69"/>
      <c r="H70" s="61"/>
      <c r="I70" s="65"/>
      <c r="J70" s="65"/>
      <c r="K70" s="69"/>
      <c r="L70" s="65"/>
      <c r="M70" s="69"/>
    </row>
    <row r="71" spans="1:13" ht="18" customHeight="1">
      <c r="B71" s="64"/>
      <c r="C71" s="60" t="s">
        <v>127</v>
      </c>
      <c r="D71" s="52"/>
      <c r="E71" s="53"/>
      <c r="F71" s="52"/>
      <c r="G71" s="69">
        <v>0</v>
      </c>
      <c r="H71" s="61"/>
      <c r="I71" s="65">
        <v>0</v>
      </c>
      <c r="J71" s="65"/>
      <c r="K71" s="69">
        <v>0</v>
      </c>
      <c r="L71" s="65"/>
      <c r="M71" s="69">
        <v>0</v>
      </c>
    </row>
    <row r="72" spans="1:13" ht="18" customHeight="1">
      <c r="B72" s="105" t="s">
        <v>122</v>
      </c>
      <c r="C72" s="106"/>
      <c r="D72" s="52"/>
      <c r="E72" s="53"/>
      <c r="F72" s="52"/>
      <c r="G72" s="69"/>
      <c r="H72" s="61"/>
      <c r="I72" s="65"/>
      <c r="J72" s="65"/>
      <c r="K72" s="69"/>
      <c r="L72" s="65"/>
      <c r="M72" s="69"/>
    </row>
    <row r="73" spans="1:13" ht="18" customHeight="1">
      <c r="B73" s="105"/>
      <c r="C73" s="106" t="s">
        <v>128</v>
      </c>
      <c r="D73" s="52"/>
      <c r="E73" s="53"/>
      <c r="F73" s="52"/>
      <c r="G73" s="67">
        <v>0</v>
      </c>
      <c r="H73" s="61"/>
      <c r="I73" s="68">
        <v>41019894</v>
      </c>
      <c r="J73" s="61"/>
      <c r="K73" s="68">
        <v>0</v>
      </c>
      <c r="L73" s="66"/>
      <c r="M73" s="68">
        <v>0</v>
      </c>
    </row>
    <row r="74" spans="1:13" ht="6" customHeight="1">
      <c r="C74" s="60"/>
      <c r="D74" s="52"/>
      <c r="E74" s="53"/>
      <c r="F74" s="52"/>
      <c r="G74" s="69"/>
      <c r="H74" s="61"/>
      <c r="I74" s="69"/>
      <c r="J74" s="65"/>
      <c r="K74" s="69"/>
      <c r="L74" s="65"/>
      <c r="M74" s="69"/>
    </row>
    <row r="75" spans="1:13" ht="18" customHeight="1">
      <c r="A75" s="33" t="s">
        <v>129</v>
      </c>
      <c r="B75" s="107"/>
      <c r="C75" s="52"/>
      <c r="D75" s="52"/>
      <c r="E75" s="53"/>
      <c r="F75" s="52"/>
      <c r="G75" s="69"/>
      <c r="H75" s="61"/>
      <c r="I75" s="69"/>
      <c r="J75" s="65"/>
      <c r="K75" s="69"/>
      <c r="L75" s="65"/>
      <c r="M75" s="69"/>
    </row>
    <row r="76" spans="1:13" ht="18" customHeight="1">
      <c r="A76" s="108" t="s">
        <v>130</v>
      </c>
      <c r="B76" s="52"/>
      <c r="C76" s="52"/>
      <c r="D76" s="52"/>
      <c r="E76" s="53"/>
      <c r="F76" s="52"/>
      <c r="G76" s="67">
        <f>SUM(G66:G73)</f>
        <v>1694145104</v>
      </c>
      <c r="H76" s="61"/>
      <c r="I76" s="67">
        <f>SUM(I66:I73)</f>
        <v>13326936</v>
      </c>
      <c r="J76" s="69"/>
      <c r="K76" s="67">
        <f>SUM(K69:K73)</f>
        <v>0</v>
      </c>
      <c r="L76" s="69"/>
      <c r="M76" s="67">
        <f>SUM(M69:M73)</f>
        <v>0</v>
      </c>
    </row>
    <row r="77" spans="1:13" ht="8.15" customHeight="1">
      <c r="A77" s="63"/>
      <c r="B77" s="52"/>
      <c r="C77" s="52"/>
      <c r="D77" s="52"/>
      <c r="E77" s="53"/>
      <c r="F77" s="52"/>
      <c r="G77" s="109"/>
      <c r="H77" s="61"/>
      <c r="I77" s="109"/>
      <c r="J77" s="110"/>
      <c r="K77" s="109"/>
      <c r="L77" s="110"/>
      <c r="M77" s="109"/>
    </row>
    <row r="78" spans="1:13" ht="18" customHeight="1">
      <c r="A78" s="33" t="s">
        <v>131</v>
      </c>
      <c r="B78" s="52"/>
      <c r="C78" s="52"/>
      <c r="D78" s="52"/>
      <c r="E78" s="53"/>
      <c r="F78" s="52"/>
      <c r="G78" s="109"/>
      <c r="H78" s="61"/>
      <c r="I78" s="109"/>
      <c r="J78" s="110"/>
      <c r="K78" s="109"/>
      <c r="L78" s="110"/>
      <c r="M78" s="109"/>
    </row>
    <row r="79" spans="1:13" ht="18" customHeight="1">
      <c r="A79" s="33"/>
      <c r="B79" s="111" t="s">
        <v>123</v>
      </c>
      <c r="C79" s="52"/>
      <c r="D79" s="52"/>
      <c r="E79" s="53"/>
      <c r="F79" s="52"/>
      <c r="G79" s="109"/>
      <c r="H79" s="61"/>
      <c r="I79" s="109"/>
      <c r="J79" s="110"/>
      <c r="K79" s="109"/>
      <c r="L79" s="110"/>
      <c r="M79" s="109"/>
    </row>
    <row r="80" spans="1:13" ht="18" customHeight="1">
      <c r="B80" s="64" t="s">
        <v>282</v>
      </c>
      <c r="C80" s="52"/>
      <c r="D80" s="52"/>
      <c r="E80" s="53"/>
      <c r="F80" s="52"/>
      <c r="G80" s="65">
        <v>-33241944</v>
      </c>
      <c r="H80" s="61"/>
      <c r="I80" s="66">
        <v>-11188972</v>
      </c>
      <c r="J80" s="61"/>
      <c r="K80" s="66">
        <v>-294617</v>
      </c>
      <c r="L80" s="66"/>
      <c r="M80" s="112">
        <v>-929419</v>
      </c>
    </row>
    <row r="81" spans="1:13" ht="18" customHeight="1">
      <c r="B81" s="64" t="s">
        <v>283</v>
      </c>
      <c r="C81" s="52"/>
      <c r="D81" s="52"/>
      <c r="E81" s="53"/>
      <c r="F81" s="52"/>
      <c r="G81" s="65">
        <v>0</v>
      </c>
      <c r="H81" s="61"/>
      <c r="I81" s="66">
        <v>-1038061</v>
      </c>
      <c r="J81" s="61"/>
      <c r="K81" s="66">
        <v>0</v>
      </c>
      <c r="L81" s="66"/>
      <c r="M81" s="112">
        <v>0</v>
      </c>
    </row>
    <row r="82" spans="1:13" ht="18" customHeight="1">
      <c r="B82" s="64" t="s">
        <v>132</v>
      </c>
      <c r="C82" s="52"/>
      <c r="D82" s="52"/>
      <c r="E82" s="53"/>
      <c r="F82" s="52"/>
      <c r="G82" s="69"/>
      <c r="H82" s="61"/>
      <c r="I82" s="65"/>
      <c r="J82" s="65"/>
      <c r="K82" s="69"/>
      <c r="L82" s="65"/>
      <c r="M82" s="69"/>
    </row>
    <row r="83" spans="1:13" ht="18" customHeight="1">
      <c r="B83" s="64"/>
      <c r="C83" s="113" t="s">
        <v>127</v>
      </c>
      <c r="D83" s="52"/>
      <c r="E83" s="53"/>
      <c r="F83" s="52"/>
      <c r="G83" s="69">
        <v>-24552588</v>
      </c>
      <c r="H83" s="61"/>
      <c r="I83" s="65">
        <v>-10466249</v>
      </c>
      <c r="J83" s="65"/>
      <c r="K83" s="69">
        <v>58924</v>
      </c>
      <c r="L83" s="65"/>
      <c r="M83" s="112">
        <v>185884</v>
      </c>
    </row>
    <row r="84" spans="1:13" ht="18" customHeight="1">
      <c r="B84" s="114" t="s">
        <v>131</v>
      </c>
      <c r="C84" s="115"/>
      <c r="D84" s="52"/>
      <c r="E84" s="53"/>
      <c r="F84" s="52"/>
      <c r="G84" s="69"/>
      <c r="H84" s="61"/>
      <c r="I84" s="65"/>
      <c r="J84" s="65"/>
      <c r="K84" s="69"/>
      <c r="L84" s="65"/>
      <c r="M84" s="69"/>
    </row>
    <row r="85" spans="1:13" ht="18" customHeight="1">
      <c r="B85" s="114"/>
      <c r="C85" s="115" t="s">
        <v>133</v>
      </c>
      <c r="D85" s="52"/>
      <c r="E85" s="53"/>
      <c r="F85" s="52"/>
      <c r="G85" s="69"/>
      <c r="H85" s="61"/>
      <c r="I85" s="65"/>
      <c r="J85" s="65"/>
      <c r="K85" s="69"/>
      <c r="L85" s="65"/>
      <c r="M85" s="69"/>
    </row>
    <row r="86" spans="1:13" ht="18" customHeight="1">
      <c r="A86" s="64"/>
      <c r="B86" s="114"/>
      <c r="C86" s="115" t="s">
        <v>134</v>
      </c>
      <c r="D86" s="52"/>
      <c r="E86" s="53"/>
      <c r="F86" s="52"/>
      <c r="G86" s="67">
        <v>0</v>
      </c>
      <c r="H86" s="61"/>
      <c r="I86" s="68">
        <v>-1999286</v>
      </c>
      <c r="J86" s="61"/>
      <c r="K86" s="68">
        <v>0</v>
      </c>
      <c r="L86" s="66"/>
      <c r="M86" s="68">
        <v>0</v>
      </c>
    </row>
    <row r="87" spans="1:13" ht="6" customHeight="1">
      <c r="A87" s="64"/>
      <c r="B87" s="52"/>
      <c r="C87" s="52"/>
      <c r="D87" s="52"/>
      <c r="E87" s="53"/>
      <c r="F87" s="52"/>
      <c r="G87" s="69"/>
      <c r="H87" s="61"/>
      <c r="I87" s="69"/>
      <c r="J87" s="65"/>
      <c r="K87" s="69"/>
      <c r="L87" s="65"/>
      <c r="M87" s="69"/>
    </row>
    <row r="88" spans="1:13" ht="18" customHeight="1">
      <c r="A88" s="33" t="s">
        <v>135</v>
      </c>
      <c r="B88" s="108"/>
      <c r="C88" s="116"/>
      <c r="D88" s="52"/>
      <c r="E88" s="53"/>
      <c r="F88" s="52"/>
      <c r="G88" s="69"/>
      <c r="H88" s="61"/>
      <c r="I88" s="69"/>
      <c r="J88" s="65"/>
      <c r="K88" s="69"/>
      <c r="L88" s="65"/>
      <c r="M88" s="69"/>
    </row>
    <row r="89" spans="1:13" ht="18" customHeight="1">
      <c r="A89" s="108" t="s">
        <v>130</v>
      </c>
      <c r="B89" s="116"/>
      <c r="C89" s="116"/>
      <c r="D89" s="52"/>
      <c r="E89" s="53"/>
      <c r="F89" s="52"/>
      <c r="G89" s="67">
        <f>SUM(G80:G86)</f>
        <v>-57794532</v>
      </c>
      <c r="H89" s="61"/>
      <c r="I89" s="67">
        <f>SUM(I80:I86)</f>
        <v>-24692568</v>
      </c>
      <c r="J89" s="69"/>
      <c r="K89" s="67">
        <f>SUM(K80:K86)</f>
        <v>-235693</v>
      </c>
      <c r="L89" s="69"/>
      <c r="M89" s="67">
        <f>SUM(M80:M86)</f>
        <v>-743535</v>
      </c>
    </row>
    <row r="90" spans="1:13" ht="6" customHeight="1">
      <c r="A90" s="117"/>
      <c r="B90" s="118"/>
      <c r="C90" s="118"/>
      <c r="D90" s="52"/>
      <c r="E90" s="53"/>
      <c r="F90" s="52"/>
      <c r="G90" s="69"/>
      <c r="H90" s="61"/>
      <c r="I90" s="69"/>
      <c r="J90" s="69"/>
      <c r="K90" s="69"/>
      <c r="L90" s="69"/>
      <c r="M90" s="69"/>
    </row>
    <row r="91" spans="1:13" ht="18" customHeight="1">
      <c r="A91" s="63" t="s">
        <v>136</v>
      </c>
      <c r="B91" s="118"/>
      <c r="C91" s="118"/>
      <c r="D91" s="52"/>
      <c r="E91" s="53"/>
      <c r="F91" s="52"/>
      <c r="G91" s="69"/>
      <c r="H91" s="61"/>
      <c r="I91" s="69"/>
      <c r="J91" s="69"/>
      <c r="K91" s="69"/>
      <c r="L91" s="69"/>
      <c r="M91" s="69"/>
    </row>
    <row r="92" spans="1:13" ht="18" customHeight="1">
      <c r="B92" s="52" t="s">
        <v>137</v>
      </c>
      <c r="C92" s="52"/>
      <c r="D92" s="52"/>
      <c r="E92" s="53"/>
      <c r="F92" s="52"/>
      <c r="G92" s="67">
        <f>G89+G76</f>
        <v>1636350572</v>
      </c>
      <c r="H92" s="119"/>
      <c r="I92" s="67">
        <f>I89+I76</f>
        <v>-11365632</v>
      </c>
      <c r="J92" s="69"/>
      <c r="K92" s="67">
        <f>K89+K76</f>
        <v>-235693</v>
      </c>
      <c r="L92" s="69"/>
      <c r="M92" s="67">
        <f>M89+M76</f>
        <v>-743535</v>
      </c>
    </row>
    <row r="93" spans="1:13" ht="6" customHeight="1">
      <c r="A93" s="63"/>
      <c r="B93" s="52"/>
      <c r="C93" s="52"/>
      <c r="D93" s="52"/>
      <c r="E93" s="53"/>
      <c r="F93" s="52"/>
      <c r="G93" s="69"/>
      <c r="H93" s="119"/>
      <c r="I93" s="69"/>
      <c r="J93" s="69"/>
      <c r="K93" s="69"/>
      <c r="L93" s="69"/>
      <c r="M93" s="69"/>
    </row>
    <row r="94" spans="1:13" ht="18" customHeight="1" thickBot="1">
      <c r="A94" s="63" t="s">
        <v>138</v>
      </c>
      <c r="B94" s="52"/>
      <c r="C94" s="52"/>
      <c r="D94" s="52"/>
      <c r="E94" s="53"/>
      <c r="F94" s="52"/>
      <c r="G94" s="120">
        <f>G46+G92</f>
        <v>4527509836</v>
      </c>
      <c r="H94" s="119"/>
      <c r="I94" s="120">
        <f>I46+I92</f>
        <v>2464010497</v>
      </c>
      <c r="J94" s="69"/>
      <c r="K94" s="120">
        <f>K46+K92</f>
        <v>-230306710</v>
      </c>
      <c r="L94" s="69"/>
      <c r="M94" s="120">
        <f>M46+M92</f>
        <v>-263160585</v>
      </c>
    </row>
    <row r="95" spans="1:13" ht="8.15" customHeight="1" thickTop="1">
      <c r="A95" s="63"/>
      <c r="B95" s="52"/>
      <c r="C95" s="52"/>
      <c r="D95" s="52"/>
      <c r="E95" s="53"/>
      <c r="F95" s="52"/>
      <c r="G95" s="109"/>
      <c r="H95" s="61"/>
      <c r="I95" s="109"/>
      <c r="J95" s="109"/>
      <c r="K95" s="109"/>
      <c r="L95" s="109"/>
      <c r="M95" s="109"/>
    </row>
    <row r="96" spans="1:13" ht="18" customHeight="1">
      <c r="A96" s="63" t="s">
        <v>139</v>
      </c>
      <c r="B96" s="52"/>
      <c r="C96" s="52"/>
      <c r="D96" s="52"/>
      <c r="E96" s="53"/>
      <c r="F96" s="52"/>
      <c r="G96" s="109"/>
      <c r="H96" s="61"/>
      <c r="I96" s="109"/>
      <c r="J96" s="109"/>
      <c r="K96" s="109"/>
      <c r="L96" s="109"/>
      <c r="M96" s="109"/>
    </row>
    <row r="97" spans="1:13" ht="18" customHeight="1">
      <c r="A97" s="64"/>
      <c r="B97" s="64" t="s">
        <v>140</v>
      </c>
      <c r="D97" s="52"/>
      <c r="E97" s="53"/>
      <c r="F97" s="52"/>
      <c r="G97" s="65">
        <f>G98+G99</f>
        <v>2788728977</v>
      </c>
      <c r="H97" s="61"/>
      <c r="I97" s="65">
        <f>I98+I99</f>
        <v>2337421801</v>
      </c>
      <c r="J97" s="61"/>
      <c r="K97" s="65">
        <f>K98+K99</f>
        <v>-230071017</v>
      </c>
      <c r="L97" s="112"/>
      <c r="M97" s="65">
        <f>M98+M99</f>
        <v>-262417050</v>
      </c>
    </row>
    <row r="98" spans="1:13" ht="18" customHeight="1">
      <c r="A98" s="64"/>
      <c r="B98" s="121" t="s">
        <v>289</v>
      </c>
      <c r="C98" s="81"/>
      <c r="D98" s="82"/>
      <c r="E98" s="53"/>
      <c r="F98" s="52"/>
      <c r="G98" s="65">
        <v>2788728977</v>
      </c>
      <c r="H98" s="61"/>
      <c r="I98" s="65">
        <v>2441567435</v>
      </c>
      <c r="J98" s="61"/>
      <c r="K98" s="65">
        <v>-230071017</v>
      </c>
      <c r="L98" s="112"/>
      <c r="M98" s="65">
        <v>-262417050</v>
      </c>
    </row>
    <row r="99" spans="1:13" ht="18" customHeight="1">
      <c r="A99" s="64"/>
      <c r="B99" s="121" t="s">
        <v>290</v>
      </c>
      <c r="C99" s="81"/>
      <c r="D99" s="82"/>
      <c r="E99" s="53"/>
      <c r="F99" s="52"/>
      <c r="G99" s="65">
        <v>0</v>
      </c>
      <c r="H99" s="61"/>
      <c r="I99" s="65">
        <v>-104145634</v>
      </c>
      <c r="J99" s="61"/>
      <c r="K99" s="65">
        <v>0</v>
      </c>
      <c r="L99" s="112"/>
      <c r="M99" s="65">
        <v>0</v>
      </c>
    </row>
    <row r="100" spans="1:13" ht="18" customHeight="1">
      <c r="A100" s="64"/>
      <c r="B100" s="64" t="s">
        <v>141</v>
      </c>
      <c r="D100" s="52"/>
      <c r="E100" s="53"/>
      <c r="F100" s="52"/>
      <c r="G100" s="67">
        <v>102430287</v>
      </c>
      <c r="H100" s="61"/>
      <c r="I100" s="67">
        <v>137954328</v>
      </c>
      <c r="J100" s="61"/>
      <c r="K100" s="67">
        <v>0</v>
      </c>
      <c r="L100" s="112"/>
      <c r="M100" s="67">
        <v>0</v>
      </c>
    </row>
    <row r="101" spans="1:13" ht="6" customHeight="1">
      <c r="A101" s="63"/>
      <c r="B101" s="52"/>
      <c r="C101" s="52"/>
      <c r="D101" s="52"/>
      <c r="E101" s="53"/>
      <c r="F101" s="52"/>
      <c r="G101" s="69"/>
      <c r="H101" s="119"/>
      <c r="I101" s="69"/>
      <c r="J101" s="69"/>
      <c r="K101" s="69"/>
      <c r="L101" s="69"/>
      <c r="M101" s="69"/>
    </row>
    <row r="102" spans="1:13" ht="18" customHeight="1" thickBot="1">
      <c r="A102" s="63"/>
      <c r="B102" s="52"/>
      <c r="C102" s="52"/>
      <c r="D102" s="52"/>
      <c r="E102" s="53"/>
      <c r="F102" s="52"/>
      <c r="G102" s="120">
        <f>SUM(G98:G100)</f>
        <v>2891159264</v>
      </c>
      <c r="H102" s="61"/>
      <c r="I102" s="120">
        <f>SUM(I98:I100)</f>
        <v>2475376129</v>
      </c>
      <c r="J102" s="109"/>
      <c r="K102" s="120">
        <f>SUM(K98:K100)</f>
        <v>-230071017</v>
      </c>
      <c r="L102" s="109"/>
      <c r="M102" s="120">
        <f>SUM(M98:M100)</f>
        <v>-262417050</v>
      </c>
    </row>
    <row r="103" spans="1:13" ht="8.15" customHeight="1" thickTop="1">
      <c r="A103" s="63"/>
      <c r="B103" s="52"/>
      <c r="C103" s="52"/>
      <c r="D103" s="52"/>
      <c r="E103" s="53"/>
      <c r="F103" s="52"/>
      <c r="G103" s="122"/>
      <c r="H103" s="61"/>
      <c r="I103" s="122"/>
      <c r="J103" s="109"/>
      <c r="K103" s="122"/>
      <c r="L103" s="109"/>
      <c r="M103" s="109"/>
    </row>
    <row r="104" spans="1:13" ht="18" customHeight="1">
      <c r="A104" s="63" t="s">
        <v>142</v>
      </c>
      <c r="B104" s="52"/>
      <c r="C104" s="52"/>
      <c r="D104" s="52"/>
      <c r="E104" s="53"/>
      <c r="F104" s="52"/>
      <c r="G104" s="123"/>
      <c r="H104" s="61"/>
      <c r="I104" s="123"/>
      <c r="J104" s="123"/>
      <c r="K104" s="123"/>
      <c r="L104" s="123"/>
      <c r="M104" s="123"/>
    </row>
    <row r="105" spans="1:13" ht="18" customHeight="1">
      <c r="A105" s="64"/>
      <c r="B105" s="64" t="s">
        <v>140</v>
      </c>
      <c r="C105" s="52"/>
      <c r="D105" s="52"/>
      <c r="E105" s="53"/>
      <c r="F105" s="52"/>
      <c r="G105" s="65">
        <f>G106+G107</f>
        <v>4402897084</v>
      </c>
      <c r="H105" s="61"/>
      <c r="I105" s="65">
        <f>I106+I107</f>
        <v>2325825532</v>
      </c>
      <c r="J105" s="61"/>
      <c r="K105" s="65">
        <f>K106+K107</f>
        <v>-230306710</v>
      </c>
      <c r="L105" s="66"/>
      <c r="M105" s="65">
        <f>M106+M107</f>
        <v>-263160585</v>
      </c>
    </row>
    <row r="106" spans="1:13" ht="18" customHeight="1">
      <c r="A106" s="64"/>
      <c r="B106" s="121" t="s">
        <v>289</v>
      </c>
      <c r="C106" s="81"/>
      <c r="D106" s="82"/>
      <c r="E106" s="53"/>
      <c r="F106" s="52"/>
      <c r="G106" s="65">
        <v>4402897084</v>
      </c>
      <c r="H106" s="61"/>
      <c r="I106" s="65">
        <v>2390950558</v>
      </c>
      <c r="J106" s="61"/>
      <c r="K106" s="65">
        <v>-230306710</v>
      </c>
      <c r="L106" s="66"/>
      <c r="M106" s="65">
        <v>-263160585</v>
      </c>
    </row>
    <row r="107" spans="1:13" ht="18" customHeight="1">
      <c r="A107" s="64"/>
      <c r="B107" s="121" t="s">
        <v>290</v>
      </c>
      <c r="C107" s="81"/>
      <c r="D107" s="82"/>
      <c r="E107" s="53"/>
      <c r="F107" s="52"/>
      <c r="G107" s="65">
        <v>0</v>
      </c>
      <c r="H107" s="61"/>
      <c r="I107" s="66">
        <v>-65125026</v>
      </c>
      <c r="J107" s="61"/>
      <c r="K107" s="66">
        <v>0</v>
      </c>
      <c r="L107" s="66"/>
      <c r="M107" s="66">
        <v>0</v>
      </c>
    </row>
    <row r="108" spans="1:13" ht="18" customHeight="1">
      <c r="A108" s="64"/>
      <c r="B108" s="64" t="s">
        <v>141</v>
      </c>
      <c r="C108" s="52"/>
      <c r="D108" s="52"/>
      <c r="E108" s="53"/>
      <c r="F108" s="52"/>
      <c r="G108" s="67">
        <v>124612752</v>
      </c>
      <c r="H108" s="61"/>
      <c r="I108" s="67">
        <v>138184965</v>
      </c>
      <c r="J108" s="61"/>
      <c r="K108" s="67">
        <v>0</v>
      </c>
      <c r="L108" s="66"/>
      <c r="M108" s="67">
        <v>0</v>
      </c>
    </row>
    <row r="109" spans="1:13" ht="6" customHeight="1">
      <c r="A109" s="64"/>
      <c r="B109" s="64"/>
      <c r="C109" s="52"/>
      <c r="D109" s="52"/>
      <c r="E109" s="53"/>
      <c r="F109" s="52"/>
      <c r="G109" s="69"/>
      <c r="H109" s="61"/>
      <c r="I109" s="69"/>
      <c r="J109" s="65"/>
      <c r="K109" s="69"/>
      <c r="L109" s="65"/>
      <c r="M109" s="69"/>
    </row>
    <row r="110" spans="1:13" ht="18" customHeight="1" thickBot="1">
      <c r="A110" s="63"/>
      <c r="B110" s="52"/>
      <c r="C110" s="52"/>
      <c r="D110" s="52"/>
      <c r="E110" s="53"/>
      <c r="F110" s="52"/>
      <c r="G110" s="120">
        <f>SUM(G106:G108)</f>
        <v>4527509836</v>
      </c>
      <c r="H110" s="61"/>
      <c r="I110" s="120">
        <f>SUM(I106:I108)</f>
        <v>2464010497</v>
      </c>
      <c r="J110" s="109"/>
      <c r="K110" s="120">
        <f>SUM(K106:K108)</f>
        <v>-230306710</v>
      </c>
      <c r="L110" s="109"/>
      <c r="M110" s="120">
        <f>SUM(M106:M108)</f>
        <v>-263160585</v>
      </c>
    </row>
    <row r="111" spans="1:13" ht="8.15" customHeight="1" thickTop="1">
      <c r="A111" s="64"/>
      <c r="B111" s="52"/>
      <c r="C111" s="52"/>
      <c r="D111" s="52"/>
      <c r="E111" s="53"/>
      <c r="F111" s="52"/>
      <c r="G111" s="123"/>
      <c r="H111" s="61"/>
      <c r="I111" s="123"/>
      <c r="J111" s="123"/>
      <c r="K111" s="123"/>
      <c r="L111" s="123"/>
      <c r="M111" s="123"/>
    </row>
    <row r="112" spans="1:13" ht="18" customHeight="1">
      <c r="A112" s="124" t="s">
        <v>143</v>
      </c>
      <c r="B112" s="125"/>
      <c r="C112" s="125"/>
      <c r="D112" s="125"/>
      <c r="E112" s="53"/>
      <c r="F112" s="52"/>
      <c r="G112" s="123"/>
      <c r="H112" s="61"/>
      <c r="I112" s="123"/>
      <c r="J112" s="123"/>
      <c r="K112" s="123"/>
      <c r="L112" s="123"/>
      <c r="M112" s="123"/>
    </row>
    <row r="113" spans="1:13" ht="18" customHeight="1">
      <c r="A113" s="125"/>
      <c r="B113" s="121" t="s">
        <v>289</v>
      </c>
      <c r="C113" s="81"/>
      <c r="D113" s="82"/>
      <c r="E113" s="53"/>
      <c r="F113" s="52"/>
      <c r="G113" s="126">
        <v>0.46</v>
      </c>
      <c r="H113" s="61"/>
      <c r="I113" s="127">
        <v>0.41</v>
      </c>
      <c r="J113" s="128"/>
      <c r="K113" s="127">
        <v>-0.04</v>
      </c>
      <c r="L113" s="127"/>
      <c r="M113" s="127">
        <v>-0.04</v>
      </c>
    </row>
    <row r="114" spans="1:13" ht="18" customHeight="1">
      <c r="A114" s="125"/>
      <c r="B114" s="121" t="s">
        <v>290</v>
      </c>
      <c r="C114" s="81"/>
      <c r="D114" s="82"/>
      <c r="E114" s="53"/>
      <c r="F114" s="52"/>
      <c r="G114" s="256">
        <v>0</v>
      </c>
      <c r="H114" s="61"/>
      <c r="I114" s="257">
        <v>-0.02</v>
      </c>
      <c r="J114" s="128"/>
      <c r="K114" s="67">
        <v>0</v>
      </c>
      <c r="L114" s="66"/>
      <c r="M114" s="67">
        <v>0</v>
      </c>
    </row>
    <row r="115" spans="1:13" ht="6" customHeight="1">
      <c r="A115" s="125"/>
      <c r="B115" s="125"/>
      <c r="C115" s="125"/>
      <c r="D115" s="125"/>
      <c r="E115" s="53"/>
      <c r="F115" s="52"/>
      <c r="G115" s="129"/>
      <c r="H115" s="130"/>
      <c r="I115" s="131"/>
      <c r="J115" s="123"/>
      <c r="K115" s="123"/>
      <c r="L115" s="123"/>
      <c r="M115" s="123"/>
    </row>
    <row r="116" spans="1:13" ht="18" customHeight="1" thickBot="1">
      <c r="A116" s="124" t="s">
        <v>144</v>
      </c>
      <c r="B116" s="81"/>
      <c r="C116" s="81"/>
      <c r="D116" s="82"/>
      <c r="E116" s="53"/>
      <c r="F116" s="52"/>
      <c r="G116" s="132">
        <v>0.46</v>
      </c>
      <c r="H116" s="133"/>
      <c r="I116" s="132">
        <v>0.39</v>
      </c>
      <c r="J116" s="258"/>
      <c r="K116" s="134">
        <v>-0.04</v>
      </c>
      <c r="L116" s="127"/>
      <c r="M116" s="134">
        <v>-0.04</v>
      </c>
    </row>
    <row r="117" spans="1:13" ht="6.75" customHeight="1" thickTop="1">
      <c r="A117" s="63"/>
      <c r="B117" s="52"/>
      <c r="C117" s="52"/>
      <c r="D117" s="52"/>
      <c r="E117" s="53"/>
      <c r="F117" s="52"/>
      <c r="G117" s="135"/>
      <c r="H117" s="258"/>
      <c r="I117" s="135"/>
      <c r="J117" s="126"/>
      <c r="K117" s="135"/>
      <c r="L117" s="126"/>
      <c r="M117" s="135"/>
    </row>
    <row r="118" spans="1:13" ht="20.149999999999999" customHeight="1">
      <c r="A118" s="136" t="str">
        <f>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18" s="137"/>
      <c r="C118" s="137"/>
      <c r="D118" s="137"/>
      <c r="E118" s="137"/>
      <c r="F118" s="137"/>
      <c r="G118" s="138"/>
      <c r="H118" s="138"/>
      <c r="I118" s="138"/>
      <c r="J118" s="138"/>
      <c r="K118" s="138"/>
      <c r="L118" s="138"/>
      <c r="M118" s="138"/>
    </row>
  </sheetData>
  <mergeCells count="4">
    <mergeCell ref="G5:I5"/>
    <mergeCell ref="K5:M5"/>
    <mergeCell ref="G60:I60"/>
    <mergeCell ref="K60:M60"/>
  </mergeCells>
  <pageMargins left="1" right="0.5" top="0.5" bottom="0.6" header="0.49" footer="0.4"/>
  <pageSetup paperSize="9" scale="77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 codeName="Sheet3">
    <tabColor theme="9" tint="0.59999389629810485"/>
  </sheetPr>
  <dimension ref="A1:AE50"/>
  <sheetViews>
    <sheetView view="pageBreakPreview" topLeftCell="A24" zoomScale="59" zoomScaleNormal="65" zoomScaleSheetLayoutView="59" workbookViewId="0">
      <selection activeCell="AH31" sqref="AH31"/>
    </sheetView>
  </sheetViews>
  <sheetFormatPr defaultColWidth="9.453125" defaultRowHeight="20.149999999999999" customHeight="1"/>
  <cols>
    <col min="1" max="1" width="25" style="184" customWidth="1"/>
    <col min="2" max="2" width="4" style="184" customWidth="1"/>
    <col min="3" max="3" width="8.08984375" style="60" customWidth="1"/>
    <col min="4" max="4" width="0.54296875" style="60" customWidth="1"/>
    <col min="5" max="5" width="12" style="191" bestFit="1" customWidth="1"/>
    <col min="6" max="6" width="0.54296875" style="184" customWidth="1"/>
    <col min="7" max="7" width="13" style="191" bestFit="1" customWidth="1"/>
    <col min="8" max="8" width="0.54296875" style="184" customWidth="1"/>
    <col min="9" max="9" width="11.90625" style="191" bestFit="1" customWidth="1"/>
    <col min="10" max="10" width="0.54296875" style="191" customWidth="1"/>
    <col min="11" max="11" width="15.90625" style="191" bestFit="1" customWidth="1"/>
    <col min="12" max="12" width="0.54296875" style="184" customWidth="1"/>
    <col min="13" max="13" width="10.90625" style="191" bestFit="1" customWidth="1"/>
    <col min="14" max="14" width="0.54296875" style="184" customWidth="1"/>
    <col min="15" max="15" width="13" style="191" bestFit="1" customWidth="1"/>
    <col min="16" max="16" width="0.54296875" style="184" customWidth="1"/>
    <col min="17" max="17" width="14.08984375" style="184" bestFit="1" customWidth="1"/>
    <col min="18" max="18" width="0.54296875" style="184" customWidth="1"/>
    <col min="19" max="19" width="14.90625" style="191" bestFit="1" customWidth="1"/>
    <col min="20" max="20" width="0.54296875" style="184" customWidth="1"/>
    <col min="21" max="21" width="13.453125" style="191" customWidth="1"/>
    <col min="22" max="22" width="0.54296875" style="184" customWidth="1"/>
    <col min="23" max="23" width="13.90625" style="191" bestFit="1" customWidth="1"/>
    <col min="24" max="24" width="0.54296875" style="184" customWidth="1"/>
    <col min="25" max="25" width="13.54296875" style="191" customWidth="1"/>
    <col min="26" max="26" width="0.54296875" style="184" customWidth="1"/>
    <col min="27" max="27" width="13" style="191" bestFit="1" customWidth="1"/>
    <col min="28" max="28" width="0.54296875" style="184" customWidth="1"/>
    <col min="29" max="29" width="12" style="191" bestFit="1" customWidth="1"/>
    <col min="30" max="30" width="0.54296875" style="184" customWidth="1"/>
    <col min="31" max="31" width="12.90625" style="191" customWidth="1"/>
    <col min="32" max="16384" width="9.453125" style="184"/>
  </cols>
  <sheetData>
    <row r="1" spans="1:31" ht="20.149999999999999" customHeight="1">
      <c r="A1" s="52" t="str">
        <f>'Thai6-7'!A56</f>
        <v>บริษัท เซ็นทรัล รีเทล คอร์ปอเรชั่น จำกัด (มหาชน)</v>
      </c>
      <c r="B1" s="52"/>
      <c r="E1" s="54"/>
      <c r="F1" s="52"/>
      <c r="G1" s="54"/>
      <c r="H1" s="52"/>
      <c r="I1" s="181"/>
      <c r="J1" s="181"/>
      <c r="K1" s="181"/>
      <c r="L1" s="52"/>
      <c r="M1" s="54"/>
      <c r="N1" s="52"/>
      <c r="O1" s="54"/>
      <c r="P1" s="182"/>
      <c r="Q1" s="182"/>
      <c r="R1" s="182"/>
      <c r="S1" s="181"/>
      <c r="T1" s="182"/>
      <c r="U1" s="181"/>
      <c r="V1" s="182"/>
      <c r="W1" s="181"/>
      <c r="X1" s="182"/>
      <c r="Y1" s="181"/>
      <c r="Z1" s="182"/>
      <c r="AA1" s="181"/>
      <c r="AB1" s="182"/>
      <c r="AC1" s="181"/>
      <c r="AD1" s="182"/>
      <c r="AE1" s="183" t="s">
        <v>5</v>
      </c>
    </row>
    <row r="2" spans="1:31" ht="20.149999999999999" customHeight="1">
      <c r="A2" s="182" t="s">
        <v>145</v>
      </c>
      <c r="B2" s="182"/>
      <c r="E2" s="181"/>
      <c r="F2" s="182"/>
      <c r="G2" s="181"/>
      <c r="H2" s="182"/>
      <c r="I2" s="181"/>
      <c r="J2" s="181"/>
      <c r="K2" s="181"/>
      <c r="L2" s="182"/>
      <c r="M2" s="181"/>
      <c r="N2" s="182"/>
      <c r="O2" s="181"/>
      <c r="P2" s="182"/>
      <c r="Q2" s="182"/>
      <c r="R2" s="182"/>
      <c r="S2" s="181"/>
      <c r="T2" s="182"/>
      <c r="U2" s="181"/>
      <c r="V2" s="182"/>
      <c r="W2" s="181"/>
      <c r="X2" s="182"/>
      <c r="Y2" s="181"/>
      <c r="Z2" s="182"/>
      <c r="AA2" s="181"/>
      <c r="AB2" s="182"/>
      <c r="AC2" s="181"/>
      <c r="AD2" s="182"/>
      <c r="AE2" s="181"/>
    </row>
    <row r="3" spans="1:31" ht="20.149999999999999" customHeight="1">
      <c r="A3" s="185" t="s">
        <v>93</v>
      </c>
      <c r="B3" s="136"/>
      <c r="C3" s="136"/>
      <c r="D3" s="136"/>
      <c r="E3" s="186"/>
      <c r="F3" s="185"/>
      <c r="G3" s="186"/>
      <c r="H3" s="185"/>
      <c r="I3" s="186"/>
      <c r="J3" s="186"/>
      <c r="K3" s="186"/>
      <c r="L3" s="185"/>
      <c r="M3" s="186"/>
      <c r="N3" s="185"/>
      <c r="O3" s="186"/>
      <c r="P3" s="185"/>
      <c r="Q3" s="185"/>
      <c r="R3" s="185"/>
      <c r="S3" s="186"/>
      <c r="T3" s="185"/>
      <c r="U3" s="186"/>
      <c r="V3" s="185"/>
      <c r="W3" s="186"/>
      <c r="X3" s="185"/>
      <c r="Y3" s="186"/>
      <c r="Z3" s="185"/>
      <c r="AA3" s="186"/>
      <c r="AB3" s="185"/>
      <c r="AC3" s="186"/>
      <c r="AD3" s="185"/>
      <c r="AE3" s="186"/>
    </row>
    <row r="4" spans="1:31" ht="19.399999999999999" customHeight="1">
      <c r="A4" s="187"/>
      <c r="B4" s="187"/>
      <c r="E4" s="181"/>
      <c r="F4" s="187"/>
      <c r="G4" s="181"/>
      <c r="H4" s="187"/>
      <c r="I4" s="181"/>
      <c r="J4" s="181"/>
      <c r="K4" s="181"/>
      <c r="L4" s="187"/>
      <c r="M4" s="181"/>
      <c r="N4" s="187"/>
      <c r="O4" s="181"/>
      <c r="P4" s="187"/>
      <c r="Q4" s="187"/>
      <c r="R4" s="187"/>
      <c r="S4" s="181"/>
      <c r="T4" s="187"/>
      <c r="U4" s="181"/>
      <c r="V4" s="187"/>
      <c r="W4" s="181"/>
      <c r="X4" s="187"/>
      <c r="Y4" s="181"/>
      <c r="Z4" s="187"/>
      <c r="AA4" s="181"/>
      <c r="AB4" s="187"/>
      <c r="AC4" s="181"/>
      <c r="AD4" s="187"/>
      <c r="AE4" s="181"/>
    </row>
    <row r="5" spans="1:31" s="188" customFormat="1" ht="19.399999999999999" customHeight="1">
      <c r="C5" s="60"/>
      <c r="D5" s="60"/>
      <c r="E5" s="261" t="s">
        <v>3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</row>
    <row r="6" spans="1:31" s="188" customFormat="1" ht="19.399999999999999" customHeight="1">
      <c r="C6" s="60"/>
      <c r="D6" s="60"/>
      <c r="E6" s="262" t="s">
        <v>146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182"/>
      <c r="AC6" s="181"/>
      <c r="AD6" s="182"/>
      <c r="AE6" s="181"/>
    </row>
    <row r="7" spans="1:31" s="188" customFormat="1" ht="19.399999999999999" customHeight="1">
      <c r="C7" s="60"/>
      <c r="D7" s="60"/>
      <c r="E7" s="189"/>
      <c r="F7" s="190"/>
      <c r="G7" s="189"/>
      <c r="H7" s="190"/>
      <c r="I7" s="191"/>
      <c r="J7" s="191"/>
      <c r="K7" s="191"/>
      <c r="L7" s="190"/>
      <c r="M7" s="189"/>
      <c r="N7" s="190"/>
      <c r="O7" s="189"/>
      <c r="P7" s="190"/>
      <c r="Q7" s="190"/>
      <c r="R7" s="190"/>
      <c r="S7" s="262" t="s">
        <v>87</v>
      </c>
      <c r="T7" s="262"/>
      <c r="U7" s="262"/>
      <c r="V7" s="262"/>
      <c r="W7" s="262"/>
      <c r="X7" s="262"/>
      <c r="Y7" s="262"/>
      <c r="Z7" s="192"/>
      <c r="AA7" s="189"/>
      <c r="AB7" s="190"/>
      <c r="AC7" s="189"/>
      <c r="AD7" s="190"/>
      <c r="AE7" s="189"/>
    </row>
    <row r="8" spans="1:31" s="188" customFormat="1" ht="19.399999999999999" customHeight="1">
      <c r="C8" s="60"/>
      <c r="D8" s="60"/>
      <c r="E8" s="189"/>
      <c r="F8" s="190"/>
      <c r="G8" s="189"/>
      <c r="H8" s="190"/>
      <c r="I8" s="189"/>
      <c r="J8" s="189"/>
      <c r="K8" s="193"/>
      <c r="L8" s="190"/>
      <c r="M8" s="263" t="s">
        <v>82</v>
      </c>
      <c r="N8" s="263"/>
      <c r="O8" s="263"/>
      <c r="P8" s="190"/>
      <c r="Q8" s="190"/>
      <c r="R8" s="190"/>
      <c r="S8" s="262" t="s">
        <v>121</v>
      </c>
      <c r="T8" s="262"/>
      <c r="U8" s="262"/>
      <c r="V8" s="262"/>
      <c r="W8" s="262"/>
      <c r="X8" s="262"/>
      <c r="Y8" s="264"/>
      <c r="Z8" s="194"/>
      <c r="AA8" s="189"/>
      <c r="AB8" s="190"/>
      <c r="AC8" s="189"/>
      <c r="AD8" s="190"/>
      <c r="AE8" s="189"/>
    </row>
    <row r="9" spans="1:31" s="188" customFormat="1" ht="19.399999999999999" customHeight="1">
      <c r="A9" s="195"/>
      <c r="B9" s="195"/>
      <c r="C9" s="60"/>
      <c r="D9" s="60"/>
      <c r="E9" s="189"/>
      <c r="F9" s="190"/>
      <c r="G9" s="189"/>
      <c r="H9" s="190"/>
      <c r="K9" s="183" t="s">
        <v>147</v>
      </c>
      <c r="L9" s="190"/>
      <c r="P9" s="190"/>
      <c r="Q9" s="193" t="s">
        <v>148</v>
      </c>
      <c r="R9" s="190"/>
      <c r="S9" s="196" t="s">
        <v>149</v>
      </c>
      <c r="T9" s="197"/>
      <c r="U9" s="193" t="s">
        <v>150</v>
      </c>
      <c r="V9" s="198"/>
      <c r="W9" s="198"/>
      <c r="X9" s="197"/>
      <c r="Y9" s="196"/>
      <c r="Z9" s="190"/>
      <c r="AA9" s="183" t="s">
        <v>151</v>
      </c>
      <c r="AB9" s="190"/>
      <c r="AC9" s="189"/>
      <c r="AD9" s="190"/>
      <c r="AE9" s="191"/>
    </row>
    <row r="10" spans="1:31" s="188" customFormat="1" ht="19.399999999999999" customHeight="1">
      <c r="A10" s="195"/>
      <c r="B10" s="195"/>
      <c r="C10" s="60"/>
      <c r="D10" s="60"/>
      <c r="F10" s="190"/>
      <c r="G10" s="183"/>
      <c r="H10" s="190"/>
      <c r="I10" s="183"/>
      <c r="J10" s="183"/>
      <c r="K10" s="183" t="s">
        <v>152</v>
      </c>
      <c r="L10" s="190"/>
      <c r="M10" s="183" t="s">
        <v>153</v>
      </c>
      <c r="N10" s="190"/>
      <c r="O10" s="183"/>
      <c r="P10" s="190"/>
      <c r="Q10" s="193" t="s">
        <v>150</v>
      </c>
      <c r="R10" s="190"/>
      <c r="S10" s="196" t="s">
        <v>154</v>
      </c>
      <c r="T10" s="190"/>
      <c r="U10" s="193" t="s">
        <v>155</v>
      </c>
      <c r="V10" s="193"/>
      <c r="W10" s="198" t="s">
        <v>156</v>
      </c>
      <c r="X10" s="190"/>
      <c r="Y10" s="183" t="s">
        <v>157</v>
      </c>
      <c r="Z10" s="190"/>
      <c r="AA10" s="183" t="s">
        <v>158</v>
      </c>
      <c r="AB10" s="190"/>
      <c r="AC10" s="183" t="s">
        <v>159</v>
      </c>
      <c r="AD10" s="190"/>
      <c r="AE10" s="183" t="s">
        <v>151</v>
      </c>
    </row>
    <row r="11" spans="1:31" s="188" customFormat="1" ht="19.399999999999999" customHeight="1">
      <c r="A11" s="195"/>
      <c r="B11" s="195"/>
      <c r="C11" s="60"/>
      <c r="D11" s="60"/>
      <c r="E11" s="183" t="s">
        <v>160</v>
      </c>
      <c r="F11" s="190"/>
      <c r="G11" s="183" t="s">
        <v>161</v>
      </c>
      <c r="H11" s="190"/>
      <c r="I11" s="183" t="s">
        <v>161</v>
      </c>
      <c r="J11" s="183"/>
      <c r="K11" s="183" t="s">
        <v>162</v>
      </c>
      <c r="L11" s="190"/>
      <c r="M11" s="183" t="s">
        <v>163</v>
      </c>
      <c r="N11" s="190"/>
      <c r="O11" s="183"/>
      <c r="P11" s="190"/>
      <c r="Q11" s="193" t="s">
        <v>164</v>
      </c>
      <c r="R11" s="190"/>
      <c r="S11" s="196" t="s">
        <v>165</v>
      </c>
      <c r="T11" s="190"/>
      <c r="U11" s="198" t="s">
        <v>166</v>
      </c>
      <c r="V11" s="193"/>
      <c r="W11" s="193" t="s">
        <v>167</v>
      </c>
      <c r="X11" s="190"/>
      <c r="Y11" s="183" t="s">
        <v>168</v>
      </c>
      <c r="Z11" s="190"/>
      <c r="AA11" s="183" t="s">
        <v>169</v>
      </c>
      <c r="AB11" s="190"/>
      <c r="AC11" s="183" t="s">
        <v>170</v>
      </c>
      <c r="AD11" s="190"/>
      <c r="AE11" s="183" t="s">
        <v>158</v>
      </c>
    </row>
    <row r="12" spans="1:31" s="188" customFormat="1" ht="19.399999999999999" customHeight="1">
      <c r="A12" s="195"/>
      <c r="B12" s="195"/>
      <c r="D12" s="53"/>
      <c r="E12" s="183" t="s">
        <v>171</v>
      </c>
      <c r="F12" s="190"/>
      <c r="G12" s="183" t="s">
        <v>172</v>
      </c>
      <c r="H12" s="190"/>
      <c r="I12" s="183" t="s">
        <v>173</v>
      </c>
      <c r="J12" s="183"/>
      <c r="K12" s="183" t="s">
        <v>174</v>
      </c>
      <c r="L12" s="190"/>
      <c r="M12" s="183" t="s">
        <v>175</v>
      </c>
      <c r="N12" s="190"/>
      <c r="O12" s="183" t="s">
        <v>176</v>
      </c>
      <c r="P12" s="190"/>
      <c r="Q12" s="183" t="s">
        <v>177</v>
      </c>
      <c r="R12" s="190"/>
      <c r="S12" s="196" t="s">
        <v>178</v>
      </c>
      <c r="T12" s="197"/>
      <c r="U12" s="198" t="s">
        <v>179</v>
      </c>
      <c r="V12" s="198"/>
      <c r="W12" s="193" t="s">
        <v>180</v>
      </c>
      <c r="X12" s="197"/>
      <c r="Y12" s="196" t="s">
        <v>181</v>
      </c>
      <c r="Z12" s="190"/>
      <c r="AA12" s="183" t="s">
        <v>182</v>
      </c>
      <c r="AB12" s="190"/>
      <c r="AC12" s="183" t="s">
        <v>183</v>
      </c>
      <c r="AD12" s="190"/>
      <c r="AE12" s="183" t="s">
        <v>181</v>
      </c>
    </row>
    <row r="13" spans="1:31" s="188" customFormat="1" ht="19.399999999999999" customHeight="1">
      <c r="A13" s="195"/>
      <c r="B13" s="195"/>
      <c r="D13" s="60"/>
      <c r="E13" s="199" t="s">
        <v>12</v>
      </c>
      <c r="F13" s="190"/>
      <c r="G13" s="199" t="s">
        <v>12</v>
      </c>
      <c r="H13" s="190"/>
      <c r="I13" s="199" t="s">
        <v>12</v>
      </c>
      <c r="J13" s="37"/>
      <c r="K13" s="199" t="s">
        <v>12</v>
      </c>
      <c r="L13" s="190"/>
      <c r="M13" s="199" t="s">
        <v>12</v>
      </c>
      <c r="N13" s="190"/>
      <c r="O13" s="199" t="s">
        <v>12</v>
      </c>
      <c r="P13" s="190"/>
      <c r="Q13" s="199" t="s">
        <v>12</v>
      </c>
      <c r="R13" s="190"/>
      <c r="S13" s="199" t="s">
        <v>12</v>
      </c>
      <c r="T13" s="190"/>
      <c r="U13" s="199" t="s">
        <v>12</v>
      </c>
      <c r="V13" s="190"/>
      <c r="W13" s="199" t="s">
        <v>12</v>
      </c>
      <c r="X13" s="190"/>
      <c r="Y13" s="199" t="s">
        <v>12</v>
      </c>
      <c r="Z13" s="190"/>
      <c r="AA13" s="199" t="s">
        <v>12</v>
      </c>
      <c r="AB13" s="190"/>
      <c r="AC13" s="199" t="s">
        <v>12</v>
      </c>
      <c r="AD13" s="190"/>
      <c r="AE13" s="199" t="s">
        <v>12</v>
      </c>
    </row>
    <row r="14" spans="1:31" ht="19.399999999999999" customHeight="1">
      <c r="A14" s="200"/>
      <c r="B14" s="200"/>
      <c r="E14" s="38"/>
      <c r="F14" s="211"/>
      <c r="G14" s="38"/>
      <c r="H14" s="201"/>
      <c r="I14" s="38"/>
      <c r="J14" s="38"/>
      <c r="K14" s="38"/>
      <c r="L14" s="201"/>
      <c r="M14" s="38"/>
      <c r="N14" s="201"/>
      <c r="O14" s="38"/>
      <c r="P14" s="201"/>
      <c r="Q14" s="201"/>
      <c r="R14" s="201"/>
      <c r="S14" s="38"/>
      <c r="T14" s="201"/>
      <c r="U14" s="38"/>
      <c r="V14" s="201"/>
      <c r="W14" s="38"/>
      <c r="X14" s="201"/>
      <c r="Y14" s="38"/>
      <c r="Z14" s="201"/>
      <c r="AA14" s="202"/>
      <c r="AB14" s="211"/>
      <c r="AC14" s="38"/>
      <c r="AD14" s="201"/>
      <c r="AE14" s="38"/>
    </row>
    <row r="15" spans="1:31" ht="19.399999999999999" customHeight="1">
      <c r="A15" s="200" t="s">
        <v>184</v>
      </c>
      <c r="B15" s="200"/>
      <c r="E15" s="38"/>
      <c r="F15" s="211"/>
      <c r="G15" s="38"/>
      <c r="H15" s="201"/>
      <c r="I15" s="38"/>
      <c r="J15" s="38"/>
      <c r="K15" s="38"/>
      <c r="L15" s="201"/>
      <c r="M15" s="38"/>
      <c r="N15" s="201"/>
      <c r="O15" s="38"/>
      <c r="P15" s="201"/>
      <c r="Q15" s="201"/>
      <c r="R15" s="201"/>
      <c r="S15" s="38"/>
      <c r="T15" s="201"/>
      <c r="U15" s="38"/>
      <c r="V15" s="201"/>
      <c r="W15" s="38"/>
      <c r="X15" s="201"/>
      <c r="Y15" s="38"/>
      <c r="Z15" s="201"/>
      <c r="AA15" s="202"/>
      <c r="AB15" s="211"/>
      <c r="AC15" s="38"/>
      <c r="AD15" s="201"/>
      <c r="AE15" s="38"/>
    </row>
    <row r="16" spans="1:31" ht="19.399999999999999" customHeight="1">
      <c r="A16" s="200" t="s">
        <v>185</v>
      </c>
      <c r="B16" s="200"/>
      <c r="E16" s="38">
        <v>6031000000</v>
      </c>
      <c r="F16" s="211"/>
      <c r="G16" s="38">
        <v>66761460014</v>
      </c>
      <c r="H16" s="201"/>
      <c r="I16" s="38">
        <v>123358563</v>
      </c>
      <c r="J16" s="38"/>
      <c r="K16" s="38">
        <v>-2833147597</v>
      </c>
      <c r="L16" s="201"/>
      <c r="M16" s="38">
        <v>632000000</v>
      </c>
      <c r="N16" s="201"/>
      <c r="O16" s="38">
        <v>23124469544</v>
      </c>
      <c r="P16" s="201"/>
      <c r="Q16" s="38">
        <v>-21815803176</v>
      </c>
      <c r="R16" s="201"/>
      <c r="S16" s="38">
        <v>-3991452426</v>
      </c>
      <c r="T16" s="201"/>
      <c r="U16" s="38">
        <v>1452081819</v>
      </c>
      <c r="V16" s="201"/>
      <c r="W16" s="38">
        <v>-507050116</v>
      </c>
      <c r="X16" s="201"/>
      <c r="Y16" s="38">
        <f>SUM(S16:W16)</f>
        <v>-3046420723</v>
      </c>
      <c r="Z16" s="201"/>
      <c r="AA16" s="38">
        <f>SUM(D16:Q16,Y16)</f>
        <v>68976916625</v>
      </c>
      <c r="AB16" s="211"/>
      <c r="AC16" s="38">
        <v>3403674048</v>
      </c>
      <c r="AD16" s="201"/>
      <c r="AE16" s="38">
        <f>SUM(AA16:AC16)</f>
        <v>72380590673</v>
      </c>
    </row>
    <row r="17" spans="1:31" ht="6" customHeight="1">
      <c r="A17" s="200"/>
      <c r="B17" s="200"/>
      <c r="E17" s="38"/>
      <c r="F17" s="211"/>
      <c r="G17" s="38"/>
      <c r="H17" s="201"/>
      <c r="I17" s="38"/>
      <c r="J17" s="38"/>
      <c r="K17" s="38"/>
      <c r="L17" s="201"/>
      <c r="M17" s="38"/>
      <c r="N17" s="201"/>
      <c r="O17" s="38"/>
      <c r="P17" s="201"/>
      <c r="Q17" s="201"/>
      <c r="R17" s="201"/>
      <c r="S17" s="38"/>
      <c r="T17" s="201"/>
      <c r="U17" s="38"/>
      <c r="V17" s="201"/>
      <c r="W17" s="38"/>
      <c r="X17" s="201"/>
      <c r="Y17" s="38"/>
      <c r="Z17" s="201"/>
      <c r="AA17" s="202"/>
      <c r="AB17" s="211"/>
      <c r="AC17" s="38"/>
      <c r="AD17" s="201"/>
      <c r="AE17" s="38"/>
    </row>
    <row r="18" spans="1:31" ht="19.399999999999999" customHeight="1">
      <c r="A18" s="200" t="s">
        <v>186</v>
      </c>
      <c r="B18" s="200"/>
      <c r="E18" s="38"/>
      <c r="F18" s="211"/>
      <c r="G18" s="38"/>
      <c r="H18" s="201"/>
      <c r="I18" s="38"/>
      <c r="J18" s="38"/>
      <c r="K18" s="38"/>
      <c r="L18" s="201"/>
      <c r="M18" s="38"/>
      <c r="N18" s="201"/>
      <c r="O18" s="38"/>
      <c r="P18" s="201"/>
      <c r="Q18" s="201"/>
      <c r="R18" s="201"/>
      <c r="S18" s="38"/>
      <c r="T18" s="201"/>
      <c r="U18" s="38"/>
      <c r="V18" s="201"/>
      <c r="W18" s="38"/>
      <c r="X18" s="201"/>
      <c r="Y18" s="38"/>
      <c r="Z18" s="201"/>
      <c r="AA18" s="38"/>
      <c r="AB18" s="201"/>
      <c r="AC18" s="38"/>
      <c r="AD18" s="201"/>
      <c r="AE18" s="38"/>
    </row>
    <row r="19" spans="1:31" ht="19.399999999999999" customHeight="1">
      <c r="A19" s="200" t="s">
        <v>187</v>
      </c>
      <c r="B19" s="200"/>
      <c r="E19" s="38"/>
      <c r="F19" s="211"/>
      <c r="G19" s="38"/>
      <c r="H19" s="201"/>
      <c r="I19" s="38"/>
      <c r="J19" s="38"/>
      <c r="K19" s="38"/>
      <c r="L19" s="201"/>
      <c r="M19" s="38"/>
      <c r="N19" s="201"/>
      <c r="O19" s="38"/>
      <c r="P19" s="201"/>
      <c r="Q19" s="38"/>
      <c r="R19" s="201"/>
      <c r="S19" s="38"/>
      <c r="T19" s="201"/>
      <c r="U19" s="38"/>
      <c r="V19" s="201"/>
      <c r="W19" s="38"/>
      <c r="X19" s="201"/>
      <c r="Y19" s="38"/>
      <c r="Z19" s="201"/>
      <c r="AA19" s="38"/>
      <c r="AB19" s="201"/>
      <c r="AC19" s="38"/>
      <c r="AD19" s="201"/>
      <c r="AE19" s="38"/>
    </row>
    <row r="20" spans="1:31" ht="19.399999999999999" customHeight="1">
      <c r="A20" s="203" t="s">
        <v>188</v>
      </c>
      <c r="B20" s="203"/>
      <c r="C20" s="71"/>
      <c r="E20" s="38">
        <v>0</v>
      </c>
      <c r="F20" s="211"/>
      <c r="G20" s="38">
        <v>0</v>
      </c>
      <c r="H20" s="201"/>
      <c r="I20" s="38">
        <v>0</v>
      </c>
      <c r="J20" s="38"/>
      <c r="K20" s="38">
        <v>0</v>
      </c>
      <c r="L20" s="201"/>
      <c r="M20" s="38">
        <v>0</v>
      </c>
      <c r="N20" s="201"/>
      <c r="O20" s="38">
        <v>0</v>
      </c>
      <c r="P20" s="201"/>
      <c r="Q20" s="38">
        <v>0</v>
      </c>
      <c r="R20" s="201"/>
      <c r="S20" s="38">
        <v>0</v>
      </c>
      <c r="T20" s="201"/>
      <c r="U20" s="38">
        <v>0</v>
      </c>
      <c r="V20" s="201"/>
      <c r="W20" s="38">
        <v>0</v>
      </c>
      <c r="X20" s="201"/>
      <c r="Y20" s="38">
        <f>SUM(S20:W20)</f>
        <v>0</v>
      </c>
      <c r="Z20" s="201"/>
      <c r="AA20" s="38">
        <f>SUM(D20:Q20,Y20)</f>
        <v>0</v>
      </c>
      <c r="AB20" s="201"/>
      <c r="AC20" s="38">
        <v>-4322308</v>
      </c>
      <c r="AD20" s="201"/>
      <c r="AE20" s="38">
        <f>SUM(AA20:AC20)</f>
        <v>-4322308</v>
      </c>
    </row>
    <row r="21" spans="1:31" ht="19.399999999999999" customHeight="1">
      <c r="A21" s="203" t="s">
        <v>189</v>
      </c>
      <c r="B21" s="203"/>
      <c r="C21" s="71"/>
      <c r="E21" s="38"/>
      <c r="F21" s="211"/>
      <c r="G21" s="38"/>
      <c r="H21" s="201"/>
      <c r="I21" s="38"/>
      <c r="J21" s="38"/>
      <c r="K21" s="38"/>
      <c r="L21" s="201"/>
      <c r="M21" s="38"/>
      <c r="N21" s="201"/>
      <c r="O21" s="38"/>
      <c r="P21" s="201"/>
      <c r="Q21" s="38"/>
      <c r="R21" s="201"/>
      <c r="S21" s="38"/>
      <c r="T21" s="201"/>
      <c r="U21" s="38"/>
      <c r="V21" s="201"/>
      <c r="W21" s="38"/>
      <c r="X21" s="201"/>
      <c r="Y21" s="38"/>
      <c r="Z21" s="201"/>
      <c r="AA21" s="38"/>
      <c r="AB21" s="201"/>
      <c r="AC21" s="38"/>
      <c r="AD21" s="201"/>
      <c r="AE21" s="38"/>
    </row>
    <row r="22" spans="1:31" ht="19.399999999999999" customHeight="1">
      <c r="A22" s="203" t="s">
        <v>190</v>
      </c>
      <c r="B22" s="203"/>
      <c r="C22" s="71"/>
      <c r="E22" s="38">
        <v>0</v>
      </c>
      <c r="F22" s="211"/>
      <c r="G22" s="38">
        <v>0</v>
      </c>
      <c r="H22" s="201"/>
      <c r="I22" s="38">
        <v>0</v>
      </c>
      <c r="J22" s="38"/>
      <c r="K22" s="38">
        <v>0</v>
      </c>
      <c r="L22" s="201"/>
      <c r="M22" s="38">
        <v>0</v>
      </c>
      <c r="N22" s="201"/>
      <c r="O22" s="38">
        <v>0</v>
      </c>
      <c r="P22" s="201"/>
      <c r="Q22" s="38">
        <v>0</v>
      </c>
      <c r="R22" s="201"/>
      <c r="S22" s="38">
        <v>0</v>
      </c>
      <c r="T22" s="201"/>
      <c r="U22" s="38">
        <v>0</v>
      </c>
      <c r="V22" s="201"/>
      <c r="W22" s="38">
        <v>0</v>
      </c>
      <c r="X22" s="201"/>
      <c r="Y22" s="38">
        <f>SUM(S22:W22)</f>
        <v>0</v>
      </c>
      <c r="Z22" s="201"/>
      <c r="AA22" s="38">
        <f>SUM(D22:Q22,Y22)</f>
        <v>0</v>
      </c>
      <c r="AB22" s="201"/>
      <c r="AC22" s="38">
        <v>39625799</v>
      </c>
      <c r="AD22" s="201"/>
      <c r="AE22" s="38">
        <f>SUM(AA22:AC22)</f>
        <v>39625799</v>
      </c>
    </row>
    <row r="23" spans="1:31" ht="19.399999999999999" customHeight="1">
      <c r="A23" s="203" t="s">
        <v>191</v>
      </c>
      <c r="B23" s="203"/>
      <c r="C23" s="71"/>
      <c r="E23" s="38">
        <v>0</v>
      </c>
      <c r="F23" s="211"/>
      <c r="G23" s="38">
        <v>0</v>
      </c>
      <c r="H23" s="201"/>
      <c r="I23" s="38">
        <v>0</v>
      </c>
      <c r="J23" s="38"/>
      <c r="K23" s="38">
        <v>0</v>
      </c>
      <c r="L23" s="201"/>
      <c r="M23" s="38">
        <v>0</v>
      </c>
      <c r="N23" s="201"/>
      <c r="O23" s="38">
        <v>16094080</v>
      </c>
      <c r="P23" s="201"/>
      <c r="Q23" s="38">
        <v>0</v>
      </c>
      <c r="R23" s="201"/>
      <c r="S23" s="38">
        <v>0</v>
      </c>
      <c r="T23" s="201"/>
      <c r="U23" s="38">
        <v>-16094080</v>
      </c>
      <c r="V23" s="201"/>
      <c r="W23" s="38">
        <v>0</v>
      </c>
      <c r="X23" s="201"/>
      <c r="Y23" s="38">
        <f>SUM(S23:W23)</f>
        <v>-16094080</v>
      </c>
      <c r="Z23" s="201"/>
      <c r="AA23" s="38">
        <f>SUM(D23:Q23,Y23)</f>
        <v>0</v>
      </c>
      <c r="AB23" s="201"/>
      <c r="AC23" s="38">
        <v>0</v>
      </c>
      <c r="AD23" s="201"/>
      <c r="AE23" s="38">
        <f>SUM(AA23:AC23)</f>
        <v>0</v>
      </c>
    </row>
    <row r="24" spans="1:31" ht="18.75" customHeight="1">
      <c r="A24" s="203" t="s">
        <v>192</v>
      </c>
      <c r="B24" s="203"/>
      <c r="C24" s="71"/>
      <c r="E24" s="38">
        <v>0</v>
      </c>
      <c r="F24" s="201"/>
      <c r="G24" s="38">
        <v>0</v>
      </c>
      <c r="H24" s="201"/>
      <c r="I24" s="38">
        <v>0</v>
      </c>
      <c r="J24" s="38"/>
      <c r="K24" s="38">
        <v>0</v>
      </c>
      <c r="L24" s="201"/>
      <c r="M24" s="38">
        <v>0</v>
      </c>
      <c r="N24" s="201"/>
      <c r="O24" s="38">
        <v>2337421801</v>
      </c>
      <c r="P24" s="201"/>
      <c r="Q24" s="38">
        <v>0</v>
      </c>
      <c r="R24" s="201"/>
      <c r="S24" s="38">
        <v>0</v>
      </c>
      <c r="T24" s="201"/>
      <c r="U24" s="38">
        <v>0</v>
      </c>
      <c r="V24" s="201"/>
      <c r="W24" s="38">
        <v>0</v>
      </c>
      <c r="X24" s="201"/>
      <c r="Y24" s="38">
        <f>SUM(S24:W24)</f>
        <v>0</v>
      </c>
      <c r="Z24" s="201"/>
      <c r="AA24" s="38">
        <f>SUM(D24:Q24,Y24)</f>
        <v>2337421801</v>
      </c>
      <c r="AB24" s="201"/>
      <c r="AC24" s="38">
        <v>137954328</v>
      </c>
      <c r="AD24" s="201"/>
      <c r="AE24" s="38">
        <f>SUM(AA24:AC24)</f>
        <v>2475376129</v>
      </c>
    </row>
    <row r="25" spans="1:31" ht="19.399999999999999" customHeight="1">
      <c r="A25" s="203" t="s">
        <v>121</v>
      </c>
      <c r="B25" s="203"/>
    </row>
    <row r="26" spans="1:31" ht="19.399999999999999" customHeight="1">
      <c r="A26" s="203" t="s">
        <v>187</v>
      </c>
      <c r="B26" s="203"/>
      <c r="E26" s="204">
        <v>0</v>
      </c>
      <c r="F26" s="201"/>
      <c r="G26" s="204">
        <v>0</v>
      </c>
      <c r="H26" s="201"/>
      <c r="I26" s="204">
        <v>0</v>
      </c>
      <c r="J26" s="38"/>
      <c r="K26" s="204">
        <v>0</v>
      </c>
      <c r="L26" s="201"/>
      <c r="M26" s="204">
        <v>0</v>
      </c>
      <c r="N26" s="201"/>
      <c r="O26" s="204">
        <v>0</v>
      </c>
      <c r="P26" s="201"/>
      <c r="Q26" s="204">
        <v>0</v>
      </c>
      <c r="R26" s="201"/>
      <c r="S26" s="204">
        <v>13864018</v>
      </c>
      <c r="T26" s="201"/>
      <c r="U26" s="204">
        <v>-24629838</v>
      </c>
      <c r="V26" s="201"/>
      <c r="W26" s="204">
        <v>-830449</v>
      </c>
      <c r="X26" s="201"/>
      <c r="Y26" s="204">
        <f>SUM(S26:W26)</f>
        <v>-11596269</v>
      </c>
      <c r="Z26" s="201"/>
      <c r="AA26" s="204">
        <f>SUM(D27:Q27,Y26)</f>
        <v>-11596269</v>
      </c>
      <c r="AB26" s="201"/>
      <c r="AC26" s="205">
        <v>230637</v>
      </c>
      <c r="AD26" s="201"/>
      <c r="AE26" s="204">
        <f>SUM(AA26:AC26)</f>
        <v>-11365632</v>
      </c>
    </row>
    <row r="27" spans="1:31" ht="6" customHeight="1">
      <c r="A27" s="206"/>
      <c r="B27" s="206"/>
    </row>
    <row r="28" spans="1:31" s="188" customFormat="1" ht="19.399999999999999" customHeight="1">
      <c r="A28" s="182" t="s">
        <v>193</v>
      </c>
      <c r="B28" s="182"/>
      <c r="C28" s="60"/>
      <c r="D28" s="60"/>
      <c r="E28" s="189"/>
      <c r="F28" s="207"/>
      <c r="G28" s="189"/>
      <c r="H28" s="207"/>
      <c r="I28" s="189"/>
      <c r="J28" s="189"/>
      <c r="K28" s="189"/>
      <c r="L28" s="207"/>
      <c r="M28" s="189"/>
      <c r="N28" s="207"/>
      <c r="O28" s="189"/>
      <c r="P28" s="207"/>
      <c r="Q28" s="189"/>
      <c r="R28" s="207"/>
      <c r="S28" s="189"/>
      <c r="T28" s="207"/>
      <c r="U28" s="189"/>
      <c r="V28" s="207"/>
      <c r="W28" s="189"/>
      <c r="X28" s="207"/>
      <c r="Y28" s="189"/>
      <c r="Z28" s="207"/>
      <c r="AA28" s="189"/>
      <c r="AB28" s="207"/>
      <c r="AC28" s="189"/>
      <c r="AD28" s="201"/>
      <c r="AE28" s="189"/>
    </row>
    <row r="29" spans="1:31" ht="19.399999999999999" customHeight="1" thickBot="1">
      <c r="A29" s="208" t="s">
        <v>194</v>
      </c>
      <c r="B29" s="208"/>
      <c r="E29" s="209">
        <f>SUM(E16:E26)</f>
        <v>6031000000</v>
      </c>
      <c r="F29" s="201"/>
      <c r="G29" s="209">
        <f>SUM(G16:G26)</f>
        <v>66761460014</v>
      </c>
      <c r="H29" s="201"/>
      <c r="I29" s="209">
        <f>SUM(I16:I26)</f>
        <v>123358563</v>
      </c>
      <c r="J29" s="202"/>
      <c r="K29" s="209">
        <f>SUM(K16:K26)</f>
        <v>-2833147597</v>
      </c>
      <c r="L29" s="201"/>
      <c r="M29" s="209">
        <f>SUM(M16:M26)</f>
        <v>632000000</v>
      </c>
      <c r="N29" s="201"/>
      <c r="O29" s="209">
        <f>SUM(O16:O26)</f>
        <v>25477985425</v>
      </c>
      <c r="P29" s="201"/>
      <c r="Q29" s="209">
        <f>SUM(Q16:Q26)</f>
        <v>-21815803176</v>
      </c>
      <c r="R29" s="201"/>
      <c r="S29" s="209">
        <f>SUM(S16:S26)</f>
        <v>-3977588408</v>
      </c>
      <c r="T29" s="201"/>
      <c r="U29" s="209">
        <f>SUM(U16:U26)</f>
        <v>1411357901</v>
      </c>
      <c r="V29" s="201"/>
      <c r="W29" s="209">
        <f>SUM(W16:W26)</f>
        <v>-507880565</v>
      </c>
      <c r="X29" s="201"/>
      <c r="Y29" s="209">
        <f>SUM(Y16:Y26)</f>
        <v>-3074111072</v>
      </c>
      <c r="Z29" s="201"/>
      <c r="AA29" s="209">
        <f>SUM(AA16:AA26)</f>
        <v>71302742157</v>
      </c>
      <c r="AB29" s="201"/>
      <c r="AC29" s="209">
        <f>SUM(AC16:AC26)</f>
        <v>3577162504</v>
      </c>
      <c r="AD29" s="201"/>
      <c r="AE29" s="209">
        <f>SUM(AE16:AE26)</f>
        <v>74879904661</v>
      </c>
    </row>
    <row r="30" spans="1:31" ht="19.399999999999999" customHeight="1" thickTop="1">
      <c r="A30" s="208"/>
      <c r="B30" s="208"/>
      <c r="E30" s="72"/>
      <c r="F30" s="201"/>
      <c r="G30" s="72"/>
      <c r="H30" s="201"/>
      <c r="I30" s="72"/>
      <c r="J30" s="202"/>
      <c r="K30" s="72"/>
      <c r="L30" s="201"/>
      <c r="M30" s="72"/>
      <c r="N30" s="201"/>
      <c r="O30" s="72"/>
      <c r="P30" s="201"/>
      <c r="Q30" s="72"/>
      <c r="R30" s="201"/>
      <c r="S30" s="72"/>
      <c r="T30" s="201"/>
      <c r="U30" s="72"/>
      <c r="V30" s="201"/>
      <c r="W30" s="72"/>
      <c r="X30" s="201"/>
      <c r="Y30" s="72"/>
      <c r="Z30" s="201"/>
      <c r="AA30" s="72"/>
      <c r="AB30" s="201"/>
      <c r="AC30" s="72"/>
      <c r="AD30" s="201"/>
      <c r="AE30" s="72"/>
    </row>
    <row r="31" spans="1:31" ht="19.399999999999999" customHeight="1">
      <c r="A31" s="200" t="s">
        <v>184</v>
      </c>
      <c r="B31" s="200"/>
      <c r="E31" s="38"/>
      <c r="F31" s="211"/>
      <c r="G31" s="38"/>
      <c r="H31" s="201"/>
      <c r="I31" s="38"/>
      <c r="J31" s="38"/>
      <c r="K31" s="38"/>
      <c r="L31" s="201"/>
      <c r="M31" s="38"/>
      <c r="N31" s="201"/>
      <c r="O31" s="38"/>
      <c r="P31" s="201"/>
      <c r="Q31" s="38"/>
      <c r="R31" s="201"/>
      <c r="S31" s="38"/>
      <c r="T31" s="201"/>
      <c r="U31" s="38"/>
      <c r="V31" s="201"/>
      <c r="W31" s="38"/>
      <c r="X31" s="201"/>
      <c r="Y31" s="38"/>
      <c r="Z31" s="201"/>
      <c r="AA31" s="202"/>
      <c r="AB31" s="211"/>
      <c r="AC31" s="38"/>
      <c r="AD31" s="201"/>
      <c r="AE31" s="38"/>
    </row>
    <row r="32" spans="1:31" ht="19.399999999999999" customHeight="1">
      <c r="A32" s="200" t="s">
        <v>195</v>
      </c>
      <c r="B32" s="200"/>
      <c r="E32" s="38">
        <v>6031000000</v>
      </c>
      <c r="F32" s="211"/>
      <c r="G32" s="38">
        <v>66761460014</v>
      </c>
      <c r="H32" s="201"/>
      <c r="I32" s="38">
        <v>123358563</v>
      </c>
      <c r="J32" s="38"/>
      <c r="K32" s="38">
        <v>-3447833850</v>
      </c>
      <c r="L32" s="201"/>
      <c r="M32" s="38">
        <v>632000000</v>
      </c>
      <c r="N32" s="201"/>
      <c r="O32" s="38">
        <v>23738805332</v>
      </c>
      <c r="P32" s="201"/>
      <c r="Q32" s="38">
        <v>-21815803176</v>
      </c>
      <c r="R32" s="201"/>
      <c r="S32" s="38">
        <v>-7874965302</v>
      </c>
      <c r="T32" s="201"/>
      <c r="U32" s="38">
        <v>1843245711</v>
      </c>
      <c r="V32" s="201"/>
      <c r="W32" s="38">
        <v>-522678443</v>
      </c>
      <c r="X32" s="201"/>
      <c r="Y32" s="38">
        <v>-6554398034</v>
      </c>
      <c r="Z32" s="201"/>
      <c r="AA32" s="38">
        <v>65468588849</v>
      </c>
      <c r="AB32" s="211"/>
      <c r="AC32" s="38">
        <v>3818596820</v>
      </c>
      <c r="AD32" s="201"/>
      <c r="AE32" s="38">
        <v>69287185669</v>
      </c>
    </row>
    <row r="33" spans="1:31" ht="6" customHeight="1">
      <c r="A33" s="200"/>
      <c r="B33" s="200"/>
      <c r="E33" s="38"/>
      <c r="F33" s="211"/>
      <c r="G33" s="38"/>
      <c r="H33" s="201"/>
      <c r="I33" s="38"/>
      <c r="J33" s="38"/>
      <c r="K33" s="38"/>
      <c r="L33" s="201"/>
      <c r="M33" s="38"/>
      <c r="N33" s="201"/>
      <c r="O33" s="38"/>
      <c r="P33" s="201"/>
      <c r="Q33" s="38"/>
      <c r="R33" s="201"/>
      <c r="S33" s="38"/>
      <c r="T33" s="201"/>
      <c r="U33" s="38"/>
      <c r="V33" s="201"/>
      <c r="W33" s="38"/>
      <c r="X33" s="201"/>
      <c r="Y33" s="38"/>
      <c r="Z33" s="201"/>
      <c r="AA33" s="202"/>
      <c r="AB33" s="211"/>
      <c r="AC33" s="38"/>
      <c r="AD33" s="201"/>
      <c r="AE33" s="38"/>
    </row>
    <row r="34" spans="1:31" ht="19.399999999999999" customHeight="1">
      <c r="A34" s="200" t="s">
        <v>186</v>
      </c>
      <c r="B34" s="200"/>
      <c r="E34" s="38"/>
      <c r="F34" s="211"/>
      <c r="G34" s="38"/>
      <c r="H34" s="201"/>
      <c r="I34" s="38"/>
      <c r="J34" s="38"/>
      <c r="K34" s="38"/>
      <c r="L34" s="201"/>
      <c r="M34" s="38"/>
      <c r="N34" s="201"/>
      <c r="O34" s="38"/>
      <c r="P34" s="201"/>
      <c r="Q34" s="38"/>
      <c r="R34" s="201"/>
      <c r="S34" s="38"/>
      <c r="T34" s="201"/>
      <c r="U34" s="38"/>
      <c r="V34" s="201"/>
      <c r="W34" s="38"/>
      <c r="X34" s="201"/>
      <c r="Y34" s="38"/>
      <c r="Z34" s="201"/>
      <c r="AA34" s="38"/>
      <c r="AB34" s="201"/>
      <c r="AC34" s="38"/>
      <c r="AD34" s="201"/>
      <c r="AE34" s="38"/>
    </row>
    <row r="35" spans="1:31" ht="19.399999999999999" customHeight="1">
      <c r="A35" s="200" t="s">
        <v>187</v>
      </c>
      <c r="B35" s="200"/>
      <c r="E35" s="38"/>
      <c r="F35" s="211"/>
      <c r="G35" s="38"/>
      <c r="H35" s="201"/>
      <c r="I35" s="38"/>
      <c r="J35" s="38"/>
      <c r="K35" s="38"/>
      <c r="L35" s="201"/>
      <c r="M35" s="38"/>
      <c r="N35" s="201"/>
      <c r="O35" s="38"/>
      <c r="P35" s="201"/>
      <c r="Q35" s="38"/>
      <c r="R35" s="201"/>
      <c r="S35" s="38"/>
      <c r="T35" s="201"/>
      <c r="U35" s="38"/>
      <c r="V35" s="201"/>
      <c r="W35" s="38"/>
      <c r="X35" s="201"/>
      <c r="Y35" s="38"/>
      <c r="Z35" s="201"/>
      <c r="AA35" s="38"/>
      <c r="AB35" s="201"/>
      <c r="AC35" s="38"/>
      <c r="AD35" s="201"/>
      <c r="AE35" s="38"/>
    </row>
    <row r="36" spans="1:31" ht="19.399999999999999" customHeight="1">
      <c r="A36" s="203" t="s">
        <v>188</v>
      </c>
      <c r="B36" s="203"/>
      <c r="E36" s="38">
        <v>0</v>
      </c>
      <c r="F36" s="211"/>
      <c r="G36" s="38">
        <v>0</v>
      </c>
      <c r="H36" s="201"/>
      <c r="I36" s="38">
        <v>0</v>
      </c>
      <c r="J36" s="38"/>
      <c r="K36" s="38">
        <v>0</v>
      </c>
      <c r="L36" s="201"/>
      <c r="M36" s="38">
        <v>0</v>
      </c>
      <c r="N36" s="201"/>
      <c r="O36" s="38">
        <v>0</v>
      </c>
      <c r="P36" s="201"/>
      <c r="Q36" s="38">
        <v>0</v>
      </c>
      <c r="R36" s="201"/>
      <c r="S36" s="38">
        <v>0</v>
      </c>
      <c r="T36" s="201"/>
      <c r="U36" s="38">
        <v>0</v>
      </c>
      <c r="V36" s="201"/>
      <c r="W36" s="38">
        <v>0</v>
      </c>
      <c r="X36" s="201"/>
      <c r="Y36" s="38">
        <f>SUM(S36:W36)</f>
        <v>0</v>
      </c>
      <c r="Z36" s="201"/>
      <c r="AA36" s="38">
        <f>SUM(D36:Q36,Y36)</f>
        <v>0</v>
      </c>
      <c r="AB36" s="201"/>
      <c r="AC36" s="38">
        <v>-4110393</v>
      </c>
      <c r="AD36" s="201"/>
      <c r="AE36" s="38">
        <f>SUM(AA36:AC36)</f>
        <v>-4110393</v>
      </c>
    </row>
    <row r="37" spans="1:31" ht="19.399999999999999" customHeight="1">
      <c r="A37" s="203" t="s">
        <v>196</v>
      </c>
      <c r="B37" s="203"/>
      <c r="C37" s="71"/>
      <c r="E37" s="38"/>
      <c r="F37" s="211"/>
      <c r="G37" s="38"/>
      <c r="H37" s="201"/>
      <c r="I37" s="38"/>
      <c r="J37" s="38"/>
      <c r="K37" s="38"/>
      <c r="L37" s="201"/>
      <c r="M37" s="38"/>
      <c r="N37" s="201"/>
      <c r="O37" s="38"/>
      <c r="P37" s="201"/>
      <c r="Q37" s="38"/>
      <c r="R37" s="201"/>
      <c r="S37" s="38"/>
      <c r="T37" s="201"/>
      <c r="U37" s="38"/>
      <c r="V37" s="201"/>
      <c r="W37" s="38"/>
      <c r="X37" s="201"/>
      <c r="Y37" s="38"/>
      <c r="Z37" s="201"/>
      <c r="AA37" s="38"/>
      <c r="AB37" s="201"/>
      <c r="AC37" s="38"/>
      <c r="AD37" s="201"/>
      <c r="AE37" s="38"/>
    </row>
    <row r="38" spans="1:31" ht="19.399999999999999" customHeight="1">
      <c r="A38" s="203" t="s">
        <v>197</v>
      </c>
      <c r="B38" s="203"/>
      <c r="C38" s="71"/>
      <c r="E38" s="38">
        <v>0</v>
      </c>
      <c r="F38" s="211"/>
      <c r="G38" s="38">
        <v>0</v>
      </c>
      <c r="H38" s="201"/>
      <c r="I38" s="38">
        <v>0</v>
      </c>
      <c r="J38" s="38"/>
      <c r="K38" s="38">
        <v>0</v>
      </c>
      <c r="L38" s="201"/>
      <c r="M38" s="38">
        <v>0</v>
      </c>
      <c r="N38" s="201"/>
      <c r="O38" s="38">
        <v>495</v>
      </c>
      <c r="P38" s="201"/>
      <c r="Q38" s="38">
        <v>0</v>
      </c>
      <c r="R38" s="201"/>
      <c r="S38" s="38">
        <v>0</v>
      </c>
      <c r="T38" s="201"/>
      <c r="U38" s="38">
        <v>0</v>
      </c>
      <c r="V38" s="201"/>
      <c r="W38" s="38">
        <v>0</v>
      </c>
      <c r="X38" s="201"/>
      <c r="Y38" s="38">
        <f>SUM(S38:W38)</f>
        <v>0</v>
      </c>
      <c r="Z38" s="201"/>
      <c r="AA38" s="38">
        <f>SUM(D38:Q38,Y38)</f>
        <v>495</v>
      </c>
      <c r="AB38" s="201"/>
      <c r="AC38" s="38">
        <v>-495</v>
      </c>
      <c r="AD38" s="201"/>
      <c r="AE38" s="38">
        <f t="shared" ref="AE38:AE39" si="0">SUM(AA38:AC38)</f>
        <v>0</v>
      </c>
    </row>
    <row r="39" spans="1:31" ht="19.5" customHeight="1">
      <c r="A39" s="203" t="s">
        <v>198</v>
      </c>
      <c r="B39" s="203"/>
      <c r="C39" s="71"/>
      <c r="E39" s="38">
        <v>0</v>
      </c>
      <c r="F39" s="211"/>
      <c r="G39" s="38">
        <v>0</v>
      </c>
      <c r="H39" s="201"/>
      <c r="I39" s="38">
        <v>0</v>
      </c>
      <c r="J39" s="38"/>
      <c r="K39" s="38">
        <v>0</v>
      </c>
      <c r="L39" s="201"/>
      <c r="M39" s="38">
        <v>0</v>
      </c>
      <c r="N39" s="201"/>
      <c r="O39" s="38">
        <v>117168</v>
      </c>
      <c r="P39" s="201"/>
      <c r="Q39" s="38">
        <v>0</v>
      </c>
      <c r="R39" s="201"/>
      <c r="S39" s="38">
        <v>0</v>
      </c>
      <c r="T39" s="201"/>
      <c r="U39" s="38">
        <v>0</v>
      </c>
      <c r="V39" s="201"/>
      <c r="W39" s="38">
        <v>-117168</v>
      </c>
      <c r="X39" s="201"/>
      <c r="Y39" s="38">
        <f>SUM(S39:W39)</f>
        <v>-117168</v>
      </c>
      <c r="Z39" s="201"/>
      <c r="AA39" s="38">
        <f>SUM(D39:Q39,Y39)</f>
        <v>0</v>
      </c>
      <c r="AB39" s="201"/>
      <c r="AC39" s="38">
        <v>-343</v>
      </c>
      <c r="AD39" s="201"/>
      <c r="AE39" s="38">
        <f t="shared" si="0"/>
        <v>-343</v>
      </c>
    </row>
    <row r="40" spans="1:31" ht="19.399999999999999" customHeight="1">
      <c r="A40" s="203" t="s">
        <v>192</v>
      </c>
      <c r="B40" s="203"/>
      <c r="E40" s="38">
        <v>0</v>
      </c>
      <c r="F40" s="201"/>
      <c r="G40" s="38">
        <v>0</v>
      </c>
      <c r="H40" s="201"/>
      <c r="I40" s="38">
        <v>0</v>
      </c>
      <c r="J40" s="38"/>
      <c r="K40" s="38">
        <v>0</v>
      </c>
      <c r="L40" s="201"/>
      <c r="M40" s="38">
        <v>0</v>
      </c>
      <c r="N40" s="201"/>
      <c r="O40" s="38">
        <v>2788728977</v>
      </c>
      <c r="P40" s="201"/>
      <c r="Q40" s="38">
        <v>0</v>
      </c>
      <c r="R40" s="201"/>
      <c r="S40" s="38">
        <v>0</v>
      </c>
      <c r="T40" s="201"/>
      <c r="U40" s="38">
        <v>0</v>
      </c>
      <c r="V40" s="201"/>
      <c r="W40" s="38">
        <v>0</v>
      </c>
      <c r="X40" s="201"/>
      <c r="Y40" s="38">
        <f>SUM(S40:W40)</f>
        <v>0</v>
      </c>
      <c r="Z40" s="201"/>
      <c r="AA40" s="38">
        <f>SUM(D40:Q40,Y40)</f>
        <v>2788728977</v>
      </c>
      <c r="AB40" s="201"/>
      <c r="AC40" s="38">
        <v>102430287</v>
      </c>
      <c r="AD40" s="201"/>
      <c r="AE40" s="38">
        <f>SUM(AA40:AC40)</f>
        <v>2891159264</v>
      </c>
    </row>
    <row r="41" spans="1:31" ht="19.399999999999999" customHeight="1">
      <c r="A41" s="203" t="s">
        <v>121</v>
      </c>
      <c r="B41" s="203"/>
      <c r="E41" s="38"/>
      <c r="F41" s="211"/>
      <c r="G41" s="38"/>
      <c r="I41" s="38"/>
      <c r="J41" s="38"/>
      <c r="K41" s="38"/>
      <c r="L41" s="201"/>
      <c r="M41" s="38"/>
      <c r="N41" s="201"/>
      <c r="O41" s="38"/>
      <c r="P41" s="201"/>
      <c r="Q41" s="38"/>
      <c r="R41" s="201"/>
      <c r="S41" s="38"/>
      <c r="T41" s="201"/>
      <c r="U41" s="38"/>
      <c r="V41" s="201"/>
      <c r="W41" s="38"/>
      <c r="X41" s="201"/>
      <c r="Y41" s="38"/>
      <c r="Z41" s="201"/>
      <c r="AA41" s="38"/>
      <c r="AB41" s="201"/>
      <c r="AC41" s="38"/>
      <c r="AD41" s="201"/>
      <c r="AE41" s="38"/>
    </row>
    <row r="42" spans="1:31" ht="19.399999999999999" customHeight="1">
      <c r="A42" s="203" t="s">
        <v>187</v>
      </c>
      <c r="B42" s="203"/>
      <c r="E42" s="38">
        <v>0</v>
      </c>
      <c r="F42" s="201"/>
      <c r="G42" s="38">
        <v>0</v>
      </c>
      <c r="H42" s="201"/>
      <c r="I42" s="38">
        <v>0</v>
      </c>
      <c r="J42" s="38"/>
      <c r="K42" s="204">
        <v>0</v>
      </c>
      <c r="L42" s="201"/>
      <c r="M42" s="204">
        <v>0</v>
      </c>
      <c r="N42" s="201"/>
      <c r="O42" s="204">
        <v>0</v>
      </c>
      <c r="P42" s="201"/>
      <c r="Q42" s="204">
        <v>0</v>
      </c>
      <c r="R42" s="201"/>
      <c r="S42" s="204">
        <v>1673535825</v>
      </c>
      <c r="T42" s="201"/>
      <c r="U42" s="204">
        <v>-59367718</v>
      </c>
      <c r="V42" s="201"/>
      <c r="W42" s="204">
        <v>0</v>
      </c>
      <c r="X42" s="201"/>
      <c r="Y42" s="38">
        <f>SUM(S42:W42)</f>
        <v>1614168107</v>
      </c>
      <c r="Z42" s="201"/>
      <c r="AA42" s="204">
        <f>SUM(D42:Q42,Y42)</f>
        <v>1614168107</v>
      </c>
      <c r="AB42" s="201"/>
      <c r="AC42" s="204">
        <v>22182465</v>
      </c>
      <c r="AD42" s="201"/>
      <c r="AE42" s="204">
        <f>SUM(AA42:AC42)</f>
        <v>1636350572</v>
      </c>
    </row>
    <row r="43" spans="1:31" ht="6" customHeight="1">
      <c r="A43" s="206"/>
      <c r="B43" s="206"/>
      <c r="E43" s="212"/>
      <c r="F43" s="211"/>
      <c r="G43" s="212"/>
      <c r="H43" s="201"/>
      <c r="I43" s="212"/>
      <c r="J43" s="38"/>
      <c r="K43" s="38"/>
      <c r="L43" s="201"/>
      <c r="M43" s="38"/>
      <c r="N43" s="201"/>
      <c r="O43" s="38"/>
      <c r="P43" s="201"/>
      <c r="Q43" s="38"/>
      <c r="R43" s="201"/>
      <c r="S43" s="38"/>
      <c r="T43" s="201"/>
      <c r="U43" s="38"/>
      <c r="V43" s="201"/>
      <c r="W43" s="38"/>
      <c r="X43" s="201"/>
      <c r="Y43" s="212"/>
      <c r="Z43" s="201"/>
      <c r="AA43" s="38"/>
      <c r="AB43" s="201"/>
      <c r="AC43" s="38"/>
      <c r="AD43" s="201"/>
      <c r="AE43" s="38"/>
    </row>
    <row r="44" spans="1:31" s="188" customFormat="1" ht="19.399999999999999" customHeight="1">
      <c r="A44" s="182" t="s">
        <v>193</v>
      </c>
      <c r="B44" s="182"/>
      <c r="C44" s="60"/>
      <c r="D44" s="60"/>
      <c r="E44" s="189"/>
      <c r="F44" s="207"/>
      <c r="G44" s="189"/>
      <c r="H44" s="207"/>
      <c r="I44" s="189"/>
      <c r="J44" s="189"/>
      <c r="K44" s="189"/>
      <c r="L44" s="207"/>
      <c r="M44" s="189"/>
      <c r="N44" s="207"/>
      <c r="O44" s="189"/>
      <c r="P44" s="207"/>
      <c r="Q44" s="189"/>
      <c r="R44" s="207"/>
      <c r="S44" s="189"/>
      <c r="T44" s="207"/>
      <c r="U44" s="189"/>
      <c r="V44" s="207"/>
      <c r="W44" s="189"/>
      <c r="X44" s="207"/>
      <c r="Y44" s="189"/>
      <c r="Z44" s="207"/>
      <c r="AA44" s="189"/>
      <c r="AB44" s="207"/>
      <c r="AC44" s="189"/>
      <c r="AD44" s="201"/>
      <c r="AE44" s="189"/>
    </row>
    <row r="45" spans="1:31" ht="19.399999999999999" customHeight="1" thickBot="1">
      <c r="A45" s="208" t="s">
        <v>199</v>
      </c>
      <c r="B45" s="208"/>
      <c r="E45" s="209">
        <f>SUM(E32:E42)</f>
        <v>6031000000</v>
      </c>
      <c r="F45" s="201"/>
      <c r="G45" s="209">
        <f>SUM(G32:G42)</f>
        <v>66761460014</v>
      </c>
      <c r="H45" s="201"/>
      <c r="I45" s="209">
        <f>SUM(I32:I42)</f>
        <v>123358563</v>
      </c>
      <c r="J45" s="202"/>
      <c r="K45" s="209">
        <f>SUM(K32:K42)</f>
        <v>-3447833850</v>
      </c>
      <c r="L45" s="201"/>
      <c r="M45" s="209">
        <f>SUM(M32:M42)</f>
        <v>632000000</v>
      </c>
      <c r="N45" s="201"/>
      <c r="O45" s="209">
        <f>SUM(O32:O42)</f>
        <v>26527651972</v>
      </c>
      <c r="P45" s="201"/>
      <c r="Q45" s="209">
        <f>SUM(Q32:Q42)</f>
        <v>-21815803176</v>
      </c>
      <c r="R45" s="201"/>
      <c r="S45" s="209">
        <f>SUM(S32:S42)</f>
        <v>-6201429477</v>
      </c>
      <c r="T45" s="201"/>
      <c r="U45" s="209">
        <f>SUM(U32:U42)</f>
        <v>1783877993</v>
      </c>
      <c r="V45" s="201"/>
      <c r="W45" s="209">
        <f>SUM(W32:W42)</f>
        <v>-522795611</v>
      </c>
      <c r="X45" s="201"/>
      <c r="Y45" s="209">
        <f>SUM(Y32:Y42)</f>
        <v>-4940347095</v>
      </c>
      <c r="Z45" s="201"/>
      <c r="AA45" s="209">
        <f>SUM(AA32:AA42)</f>
        <v>69871486428</v>
      </c>
      <c r="AB45" s="201"/>
      <c r="AC45" s="209">
        <f>SUM(AC32:AC42)</f>
        <v>3939098341</v>
      </c>
      <c r="AD45" s="201"/>
      <c r="AE45" s="209">
        <f>SUM(AE32:AE42)</f>
        <v>73810584769</v>
      </c>
    </row>
    <row r="46" spans="1:31" ht="19.399999999999999" customHeight="1" thickTop="1">
      <c r="A46" s="208"/>
      <c r="B46" s="208"/>
      <c r="E46" s="72"/>
      <c r="F46" s="201"/>
      <c r="G46" s="72"/>
      <c r="H46" s="201"/>
      <c r="I46" s="72"/>
      <c r="J46" s="202"/>
      <c r="K46" s="72"/>
      <c r="L46" s="201"/>
      <c r="M46" s="72"/>
      <c r="N46" s="201"/>
      <c r="O46" s="72"/>
      <c r="P46" s="201"/>
      <c r="Q46" s="72"/>
      <c r="R46" s="201"/>
      <c r="S46" s="72"/>
      <c r="T46" s="201"/>
      <c r="U46" s="72"/>
      <c r="V46" s="201"/>
      <c r="W46" s="72"/>
      <c r="X46" s="201"/>
      <c r="Y46" s="72"/>
      <c r="Z46" s="201"/>
      <c r="AA46" s="72"/>
      <c r="AB46" s="201"/>
      <c r="AC46" s="72"/>
      <c r="AD46" s="201"/>
      <c r="AE46" s="72"/>
    </row>
    <row r="47" spans="1:31" ht="19.399999999999999" customHeight="1">
      <c r="A47" s="208"/>
      <c r="B47" s="208"/>
    </row>
    <row r="48" spans="1:31" ht="13.5" customHeight="1">
      <c r="A48" s="208"/>
      <c r="B48" s="208"/>
      <c r="E48" s="72"/>
      <c r="F48" s="201"/>
      <c r="G48" s="72"/>
      <c r="H48" s="201"/>
      <c r="I48" s="72"/>
      <c r="J48" s="202"/>
      <c r="K48" s="72"/>
      <c r="L48" s="201"/>
      <c r="M48" s="72"/>
      <c r="N48" s="201"/>
      <c r="O48" s="72"/>
      <c r="P48" s="201"/>
      <c r="Q48" s="201"/>
      <c r="R48" s="201"/>
      <c r="S48" s="72"/>
      <c r="T48" s="201"/>
      <c r="U48" s="72"/>
      <c r="V48" s="201"/>
      <c r="W48" s="72"/>
      <c r="X48" s="201"/>
      <c r="Y48" s="72"/>
      <c r="Z48" s="201"/>
      <c r="AA48" s="72"/>
      <c r="AB48" s="201"/>
      <c r="AC48" s="72"/>
      <c r="AD48" s="201"/>
      <c r="AE48" s="72"/>
    </row>
    <row r="49" spans="1:31" ht="7.5" customHeight="1">
      <c r="A49" s="208"/>
      <c r="B49" s="208"/>
      <c r="E49" s="72"/>
      <c r="F49" s="201"/>
      <c r="G49" s="72"/>
      <c r="H49" s="201"/>
      <c r="I49" s="72"/>
      <c r="J49" s="202"/>
      <c r="K49" s="72"/>
      <c r="L49" s="201"/>
      <c r="M49" s="72"/>
      <c r="N49" s="201"/>
      <c r="O49" s="72"/>
      <c r="P49" s="201"/>
      <c r="Q49" s="201"/>
      <c r="R49" s="201"/>
      <c r="S49" s="72"/>
      <c r="T49" s="201"/>
      <c r="U49" s="72"/>
      <c r="V49" s="201"/>
      <c r="W49" s="72"/>
      <c r="X49" s="201"/>
      <c r="Y49" s="72"/>
      <c r="Z49" s="201"/>
      <c r="AA49" s="72"/>
      <c r="AB49" s="201"/>
      <c r="AC49" s="72"/>
      <c r="AD49" s="201"/>
      <c r="AE49" s="72"/>
    </row>
    <row r="50" spans="1:31" ht="22.4" customHeight="1">
      <c r="A50" s="97" t="str">
        <f>'Thai6-7'!A118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0" s="97"/>
      <c r="C50" s="97"/>
      <c r="D50" s="97"/>
      <c r="E50" s="213"/>
      <c r="F50" s="210"/>
      <c r="G50" s="205"/>
      <c r="H50" s="210"/>
      <c r="I50" s="205"/>
      <c r="J50" s="205"/>
      <c r="K50" s="205"/>
      <c r="L50" s="210"/>
      <c r="M50" s="205"/>
      <c r="N50" s="210"/>
      <c r="O50" s="205"/>
      <c r="P50" s="210"/>
      <c r="Q50" s="210"/>
      <c r="R50" s="210"/>
      <c r="S50" s="205"/>
      <c r="T50" s="210"/>
      <c r="U50" s="205"/>
      <c r="V50" s="210"/>
      <c r="W50" s="205"/>
      <c r="X50" s="210"/>
      <c r="Y50" s="205"/>
      <c r="Z50" s="210"/>
      <c r="AA50" s="205"/>
      <c r="AB50" s="210"/>
      <c r="AC50" s="205"/>
      <c r="AD50" s="210"/>
      <c r="AE50" s="205"/>
    </row>
  </sheetData>
  <mergeCells count="5">
    <mergeCell ref="E5:AE5"/>
    <mergeCell ref="E6:AA6"/>
    <mergeCell ref="M8:O8"/>
    <mergeCell ref="S7:Y7"/>
    <mergeCell ref="S8:Y8"/>
  </mergeCells>
  <pageMargins left="0.5" right="0.5" top="0.5" bottom="0.6" header="0.49" footer="0.4"/>
  <pageSetup paperSize="9" scale="57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 codeName="Sheet4">
    <tabColor theme="9" tint="0.59999389629810485"/>
  </sheetPr>
  <dimension ref="A1:V34"/>
  <sheetViews>
    <sheetView view="pageBreakPreview" topLeftCell="A25" zoomScaleNormal="100" zoomScaleSheetLayoutView="100" workbookViewId="0">
      <selection activeCell="G8" sqref="G8"/>
    </sheetView>
  </sheetViews>
  <sheetFormatPr defaultColWidth="9.453125" defaultRowHeight="20.149999999999999" customHeight="1"/>
  <cols>
    <col min="1" max="3" width="1.54296875" style="3" customWidth="1"/>
    <col min="4" max="4" width="42.453125" style="3" customWidth="1"/>
    <col min="5" max="5" width="3.54296875" style="3" customWidth="1"/>
    <col min="6" max="6" width="0.54296875" style="3" customWidth="1"/>
    <col min="7" max="7" width="10.90625" style="1" bestFit="1" customWidth="1"/>
    <col min="8" max="8" width="0.54296875" style="1" customWidth="1"/>
    <col min="9" max="9" width="12.08984375" style="1" bestFit="1" customWidth="1"/>
    <col min="10" max="10" width="0.54296875" style="1" customWidth="1"/>
    <col min="11" max="11" width="10.90625" style="1" bestFit="1" customWidth="1"/>
    <col min="12" max="12" width="0.54296875" style="1" customWidth="1"/>
    <col min="13" max="13" width="12" style="1" bestFit="1" customWidth="1"/>
    <col min="14" max="14" width="0.54296875" style="1" customWidth="1"/>
    <col min="15" max="15" width="13.54296875" style="1" customWidth="1"/>
    <col min="16" max="16" width="0.54296875" style="1" customWidth="1"/>
    <col min="17" max="17" width="13.453125" style="1" bestFit="1" customWidth="1"/>
    <col min="18" max="18" width="0.54296875" style="1" customWidth="1"/>
    <col min="19" max="19" width="13.54296875" style="1" customWidth="1"/>
    <col min="20" max="20" width="0.54296875" style="1" customWidth="1"/>
    <col min="21" max="21" width="14.08984375" style="3" bestFit="1" customWidth="1"/>
    <col min="22" max="16384" width="9.453125" style="3"/>
  </cols>
  <sheetData>
    <row r="1" spans="1:21" ht="20.149999999999999" customHeight="1">
      <c r="A1" s="5" t="str">
        <f>'8'!A1</f>
        <v>บริษัท เซ็นทรัล รีเทล คอร์ปอเรชั่น จำกัด (มหาชน)</v>
      </c>
      <c r="B1" s="5"/>
      <c r="C1" s="5"/>
      <c r="G1" s="17"/>
      <c r="H1" s="17"/>
      <c r="I1" s="17"/>
      <c r="J1" s="17"/>
      <c r="K1" s="3"/>
      <c r="L1" s="3"/>
      <c r="M1" s="3"/>
      <c r="N1" s="17"/>
      <c r="O1" s="3"/>
      <c r="P1" s="3"/>
      <c r="Q1" s="3"/>
      <c r="R1" s="3"/>
      <c r="S1" s="3"/>
      <c r="T1" s="3"/>
      <c r="U1" s="18" t="s">
        <v>5</v>
      </c>
    </row>
    <row r="2" spans="1:21" ht="20.149999999999999" customHeight="1">
      <c r="A2" s="5" t="s">
        <v>200</v>
      </c>
      <c r="C2" s="9"/>
      <c r="G2" s="17"/>
      <c r="H2" s="17"/>
      <c r="I2" s="17"/>
      <c r="J2" s="17"/>
      <c r="K2" s="3"/>
      <c r="L2" s="3"/>
      <c r="M2" s="3"/>
      <c r="N2" s="17"/>
      <c r="O2" s="3"/>
      <c r="P2" s="3"/>
      <c r="Q2" s="3"/>
      <c r="R2" s="3"/>
      <c r="S2" s="3"/>
      <c r="T2" s="3"/>
    </row>
    <row r="3" spans="1:21" ht="20.149999999999999" customHeight="1">
      <c r="A3" s="214" t="str">
        <f>'8'!A3</f>
        <v>สำหรับรอบระยะเวลาสามเดือนสิ้นสุดวันที่ 31 มีนาคม พ.ศ. 2569</v>
      </c>
      <c r="B3" s="7"/>
      <c r="C3" s="7"/>
      <c r="D3" s="8"/>
      <c r="E3" s="10"/>
      <c r="F3" s="10"/>
      <c r="G3" s="19"/>
      <c r="H3" s="19"/>
      <c r="I3" s="19"/>
      <c r="J3" s="19"/>
      <c r="K3" s="10"/>
      <c r="L3" s="10"/>
      <c r="M3" s="10"/>
      <c r="N3" s="19"/>
      <c r="O3" s="10"/>
      <c r="P3" s="10"/>
      <c r="Q3" s="10"/>
      <c r="R3" s="10"/>
      <c r="S3" s="10"/>
      <c r="T3" s="10"/>
      <c r="U3" s="10"/>
    </row>
    <row r="4" spans="1:21" ht="20.149999999999999" customHeight="1">
      <c r="A4" s="5"/>
      <c r="B4" s="5"/>
      <c r="C4" s="5"/>
      <c r="D4" s="6"/>
      <c r="G4" s="17"/>
      <c r="H4" s="17"/>
      <c r="I4" s="17"/>
      <c r="J4" s="17"/>
      <c r="K4" s="3"/>
      <c r="L4" s="3"/>
      <c r="M4" s="3"/>
      <c r="N4" s="17"/>
      <c r="O4" s="3"/>
      <c r="P4" s="3"/>
      <c r="Q4" s="3"/>
      <c r="R4" s="3"/>
      <c r="S4" s="3"/>
      <c r="T4" s="3"/>
    </row>
    <row r="5" spans="1:21" ht="20.149999999999999" customHeight="1">
      <c r="A5" s="5"/>
      <c r="B5" s="5"/>
      <c r="C5" s="5"/>
      <c r="D5" s="6"/>
      <c r="G5" s="265" t="s">
        <v>4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ht="20.149999999999999" customHeight="1">
      <c r="A6" s="5"/>
      <c r="B6" s="5"/>
      <c r="C6" s="5"/>
      <c r="D6" s="6"/>
      <c r="G6" s="18"/>
      <c r="H6" s="18"/>
      <c r="I6" s="18"/>
      <c r="J6" s="18"/>
      <c r="K6" s="18"/>
      <c r="L6" s="18"/>
      <c r="M6" s="18"/>
      <c r="N6" s="18"/>
      <c r="O6" s="268" t="s">
        <v>87</v>
      </c>
      <c r="P6" s="268"/>
      <c r="Q6" s="268"/>
      <c r="R6" s="268"/>
      <c r="S6" s="268"/>
      <c r="T6" s="18"/>
      <c r="U6" s="18"/>
    </row>
    <row r="7" spans="1:21" ht="20.149999999999999" customHeight="1">
      <c r="A7" s="5"/>
      <c r="B7" s="5"/>
      <c r="C7" s="5"/>
      <c r="D7" s="6"/>
      <c r="K7" s="266" t="s">
        <v>82</v>
      </c>
      <c r="L7" s="266"/>
      <c r="M7" s="266"/>
      <c r="O7" s="267" t="s">
        <v>121</v>
      </c>
      <c r="P7" s="267"/>
      <c r="Q7" s="267"/>
      <c r="R7" s="20"/>
      <c r="S7" s="20"/>
      <c r="T7" s="20"/>
      <c r="U7" s="1"/>
    </row>
    <row r="8" spans="1:21" ht="20.149999999999999" customHeight="1">
      <c r="A8" s="5"/>
      <c r="B8" s="5"/>
      <c r="C8" s="5"/>
      <c r="D8" s="6"/>
      <c r="K8" s="20"/>
      <c r="L8" s="20"/>
      <c r="M8" s="20"/>
      <c r="O8" s="11" t="s">
        <v>150</v>
      </c>
      <c r="P8" s="20"/>
      <c r="Q8" s="20"/>
      <c r="R8" s="20"/>
      <c r="S8" s="20"/>
      <c r="T8" s="20"/>
      <c r="U8" s="1"/>
    </row>
    <row r="9" spans="1:21" ht="20.149999999999999" customHeight="1">
      <c r="A9" s="5"/>
      <c r="B9" s="5"/>
      <c r="C9" s="5"/>
      <c r="D9" s="6"/>
      <c r="K9" s="21" t="s">
        <v>153</v>
      </c>
      <c r="O9" s="12" t="s">
        <v>155</v>
      </c>
      <c r="Q9" s="12" t="s">
        <v>156</v>
      </c>
      <c r="R9" s="12"/>
      <c r="S9" s="22" t="s">
        <v>157</v>
      </c>
    </row>
    <row r="10" spans="1:21" ht="20.149999999999999" customHeight="1">
      <c r="A10" s="5"/>
      <c r="B10" s="5"/>
      <c r="C10" s="5"/>
      <c r="D10" s="6"/>
      <c r="G10" s="21" t="s">
        <v>201</v>
      </c>
      <c r="H10" s="21"/>
      <c r="I10" s="21" t="s">
        <v>202</v>
      </c>
      <c r="J10" s="21"/>
      <c r="K10" s="21" t="s">
        <v>163</v>
      </c>
      <c r="L10" s="21"/>
      <c r="M10" s="21"/>
      <c r="N10" s="21"/>
      <c r="O10" s="12" t="s">
        <v>166</v>
      </c>
      <c r="P10" s="21"/>
      <c r="Q10" s="11" t="s">
        <v>167</v>
      </c>
      <c r="R10" s="11"/>
      <c r="S10" s="22" t="s">
        <v>168</v>
      </c>
      <c r="T10" s="21"/>
      <c r="U10" s="21" t="s">
        <v>151</v>
      </c>
    </row>
    <row r="11" spans="1:21" ht="20.149999999999999" customHeight="1">
      <c r="A11" s="5"/>
      <c r="B11" s="5"/>
      <c r="C11" s="5"/>
      <c r="D11" s="6"/>
      <c r="G11" s="21" t="s">
        <v>203</v>
      </c>
      <c r="H11" s="21"/>
      <c r="I11" s="21" t="s">
        <v>204</v>
      </c>
      <c r="J11" s="21"/>
      <c r="K11" s="21" t="s">
        <v>175</v>
      </c>
      <c r="L11" s="21"/>
      <c r="M11" s="21" t="s">
        <v>176</v>
      </c>
      <c r="N11" s="21"/>
      <c r="O11" s="12" t="s">
        <v>179</v>
      </c>
      <c r="P11" s="21"/>
      <c r="Q11" s="11" t="s">
        <v>180</v>
      </c>
      <c r="R11" s="11"/>
      <c r="S11" s="22" t="s">
        <v>181</v>
      </c>
      <c r="T11" s="21"/>
      <c r="U11" s="21" t="s">
        <v>69</v>
      </c>
    </row>
    <row r="12" spans="1:21" ht="20.149999999999999" customHeight="1">
      <c r="F12" s="6"/>
      <c r="G12" s="13" t="s">
        <v>12</v>
      </c>
      <c r="H12" s="23"/>
      <c r="I12" s="13" t="s">
        <v>12</v>
      </c>
      <c r="J12" s="24"/>
      <c r="K12" s="13" t="s">
        <v>12</v>
      </c>
      <c r="L12" s="21"/>
      <c r="M12" s="13" t="s">
        <v>12</v>
      </c>
      <c r="N12" s="23"/>
      <c r="O12" s="13" t="s">
        <v>12</v>
      </c>
      <c r="P12" s="21"/>
      <c r="Q12" s="13" t="s">
        <v>12</v>
      </c>
      <c r="R12" s="2"/>
      <c r="S12" s="13" t="s">
        <v>12</v>
      </c>
      <c r="T12" s="21"/>
      <c r="U12" s="13" t="s">
        <v>12</v>
      </c>
    </row>
    <row r="13" spans="1:21" ht="8.15" customHeight="1">
      <c r="A13" s="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21" ht="20.149999999999999" customHeight="1">
      <c r="A14" s="5" t="s">
        <v>205</v>
      </c>
      <c r="B14" s="5"/>
      <c r="G14" s="26">
        <v>6031000000</v>
      </c>
      <c r="H14" s="26"/>
      <c r="I14" s="26">
        <v>66761460014</v>
      </c>
      <c r="J14" s="26"/>
      <c r="K14" s="26">
        <v>632000000</v>
      </c>
      <c r="L14" s="27"/>
      <c r="M14" s="26">
        <v>7592629177</v>
      </c>
      <c r="N14" s="26"/>
      <c r="O14" s="26">
        <v>12373202</v>
      </c>
      <c r="P14" s="27"/>
      <c r="Q14" s="26">
        <v>-39123951</v>
      </c>
      <c r="R14" s="26"/>
      <c r="S14" s="26">
        <v>-26750749</v>
      </c>
      <c r="T14" s="26"/>
      <c r="U14" s="27">
        <v>80990338442</v>
      </c>
    </row>
    <row r="15" spans="1:21" ht="8.15" customHeight="1">
      <c r="A15" s="14"/>
      <c r="B15" s="5"/>
      <c r="G15" s="15"/>
      <c r="H15" s="15"/>
      <c r="I15" s="15"/>
      <c r="J15" s="15"/>
      <c r="K15" s="15"/>
      <c r="L15" s="27"/>
      <c r="M15" s="15"/>
      <c r="N15" s="15"/>
      <c r="O15" s="15"/>
      <c r="P15" s="27"/>
      <c r="Q15" s="15"/>
      <c r="R15" s="15"/>
      <c r="S15" s="15"/>
      <c r="T15" s="27"/>
      <c r="U15" s="27"/>
    </row>
    <row r="16" spans="1:21" ht="20.149999999999999" customHeight="1">
      <c r="A16" s="5" t="s">
        <v>206</v>
      </c>
      <c r="B16" s="5"/>
      <c r="G16" s="15"/>
      <c r="H16" s="15"/>
      <c r="I16" s="15"/>
      <c r="J16" s="15"/>
      <c r="K16" s="15"/>
      <c r="L16" s="27"/>
      <c r="M16" s="15"/>
      <c r="N16" s="15"/>
      <c r="O16" s="15"/>
      <c r="P16" s="27"/>
      <c r="Q16" s="15"/>
      <c r="R16" s="15"/>
      <c r="S16" s="15"/>
      <c r="T16" s="27"/>
      <c r="U16" s="27"/>
    </row>
    <row r="17" spans="1:22" ht="8.15" customHeight="1">
      <c r="A17" s="14"/>
      <c r="B17" s="5"/>
      <c r="G17" s="15"/>
      <c r="H17" s="15"/>
      <c r="I17" s="15"/>
      <c r="J17" s="15"/>
      <c r="K17" s="15"/>
      <c r="L17" s="27"/>
      <c r="M17" s="15"/>
      <c r="N17" s="15"/>
      <c r="O17" s="15"/>
      <c r="P17" s="27"/>
      <c r="Q17" s="15"/>
      <c r="R17" s="15"/>
      <c r="S17" s="15"/>
      <c r="T17" s="27"/>
      <c r="U17" s="27"/>
    </row>
    <row r="18" spans="1:22" ht="20.149999999999999" customHeight="1">
      <c r="A18" s="16" t="s">
        <v>119</v>
      </c>
      <c r="B18" s="5"/>
      <c r="E18" s="9"/>
      <c r="F18" s="9"/>
      <c r="G18" s="15">
        <v>0</v>
      </c>
      <c r="H18" s="15"/>
      <c r="I18" s="15">
        <v>0</v>
      </c>
      <c r="J18" s="15"/>
      <c r="K18" s="15">
        <v>0</v>
      </c>
      <c r="L18" s="25"/>
      <c r="M18" s="15">
        <v>-262417050</v>
      </c>
      <c r="N18" s="15"/>
      <c r="O18" s="15">
        <v>0</v>
      </c>
      <c r="P18" s="25"/>
      <c r="Q18" s="15">
        <v>0</v>
      </c>
      <c r="R18" s="26"/>
      <c r="S18" s="26">
        <v>0</v>
      </c>
      <c r="T18" s="25"/>
      <c r="U18" s="27">
        <v>-262417050</v>
      </c>
      <c r="V18" s="25"/>
    </row>
    <row r="19" spans="1:22" ht="20.149999999999999" customHeight="1">
      <c r="A19" s="16" t="s">
        <v>207</v>
      </c>
      <c r="E19" s="9"/>
      <c r="F19" s="9"/>
      <c r="G19" s="28">
        <v>0</v>
      </c>
      <c r="H19" s="15"/>
      <c r="I19" s="28">
        <v>0</v>
      </c>
      <c r="J19" s="15"/>
      <c r="K19" s="28">
        <v>0</v>
      </c>
      <c r="L19" s="25"/>
      <c r="M19" s="28">
        <v>0</v>
      </c>
      <c r="N19" s="15"/>
      <c r="O19" s="28">
        <v>-743535</v>
      </c>
      <c r="P19" s="25"/>
      <c r="Q19" s="28">
        <v>0</v>
      </c>
      <c r="R19" s="26"/>
      <c r="S19" s="28">
        <v>-743535</v>
      </c>
      <c r="T19" s="25"/>
      <c r="U19" s="29">
        <v>-743535</v>
      </c>
      <c r="V19" s="25"/>
    </row>
    <row r="20" spans="1:22" ht="8.15" customHeight="1">
      <c r="E20" s="9"/>
      <c r="F20" s="9"/>
      <c r="G20" s="15"/>
      <c r="H20" s="15"/>
      <c r="I20" s="15"/>
      <c r="J20" s="15"/>
      <c r="K20" s="15"/>
      <c r="L20" s="25"/>
      <c r="M20" s="15"/>
      <c r="N20" s="15"/>
      <c r="O20" s="15"/>
      <c r="P20" s="25"/>
      <c r="Q20" s="15"/>
      <c r="R20" s="15"/>
      <c r="S20" s="15"/>
      <c r="T20" s="25"/>
      <c r="U20" s="27"/>
    </row>
    <row r="21" spans="1:22" ht="20.149999999999999" customHeight="1" thickBot="1">
      <c r="A21" s="5" t="s">
        <v>208</v>
      </c>
      <c r="G21" s="30">
        <v>6031000000</v>
      </c>
      <c r="H21" s="25"/>
      <c r="I21" s="30">
        <v>66761460014</v>
      </c>
      <c r="J21" s="25"/>
      <c r="K21" s="30">
        <v>632000000</v>
      </c>
      <c r="L21" s="25"/>
      <c r="M21" s="30">
        <v>7330212127</v>
      </c>
      <c r="N21" s="25"/>
      <c r="O21" s="30">
        <v>11629667</v>
      </c>
      <c r="P21" s="25"/>
      <c r="Q21" s="30">
        <v>-39123951</v>
      </c>
      <c r="R21" s="25"/>
      <c r="S21" s="30">
        <v>-27494284</v>
      </c>
      <c r="T21" s="25"/>
      <c r="U21" s="30">
        <v>80727177857</v>
      </c>
      <c r="V21" s="25"/>
    </row>
    <row r="22" spans="1:22" ht="20.149999999999999" customHeight="1" thickTop="1">
      <c r="A22" s="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2" ht="20.149999999999999" customHeight="1">
      <c r="A23" s="5" t="s">
        <v>209</v>
      </c>
      <c r="B23" s="5"/>
      <c r="G23" s="15">
        <v>6031000000</v>
      </c>
      <c r="H23" s="15"/>
      <c r="I23" s="15">
        <v>66761460014</v>
      </c>
      <c r="J23" s="15"/>
      <c r="K23" s="15">
        <v>632000000</v>
      </c>
      <c r="L23" s="27"/>
      <c r="M23" s="15">
        <v>10598049840</v>
      </c>
      <c r="N23" s="15"/>
      <c r="O23" s="15">
        <v>11854476</v>
      </c>
      <c r="P23" s="27"/>
      <c r="Q23" s="15">
        <v>-39123951</v>
      </c>
      <c r="R23" s="15"/>
      <c r="S23" s="15">
        <v>-27269475</v>
      </c>
      <c r="T23" s="27"/>
      <c r="U23" s="15">
        <v>83995240379</v>
      </c>
    </row>
    <row r="24" spans="1:22" ht="8.15" customHeight="1">
      <c r="A24" s="14"/>
      <c r="B24" s="5"/>
      <c r="G24" s="15"/>
      <c r="H24" s="15"/>
      <c r="I24" s="15"/>
      <c r="J24" s="15"/>
      <c r="K24" s="15"/>
      <c r="L24" s="27"/>
      <c r="M24" s="15"/>
      <c r="N24" s="15"/>
      <c r="O24" s="15"/>
      <c r="P24" s="27"/>
      <c r="Q24" s="15"/>
      <c r="R24" s="15"/>
      <c r="S24" s="15"/>
      <c r="T24" s="27"/>
      <c r="U24" s="27"/>
    </row>
    <row r="25" spans="1:22" ht="20.149999999999999" customHeight="1">
      <c r="A25" s="5" t="s">
        <v>206</v>
      </c>
      <c r="B25" s="5"/>
      <c r="G25" s="15"/>
      <c r="H25" s="15"/>
      <c r="I25" s="15"/>
      <c r="J25" s="15"/>
      <c r="K25" s="15"/>
      <c r="L25" s="27"/>
      <c r="M25" s="15"/>
      <c r="N25" s="15"/>
      <c r="O25" s="15"/>
      <c r="P25" s="27"/>
      <c r="Q25" s="15"/>
      <c r="R25" s="15"/>
      <c r="S25" s="15"/>
      <c r="T25" s="27"/>
      <c r="U25" s="15"/>
    </row>
    <row r="26" spans="1:22" ht="8.15" customHeight="1">
      <c r="A26" s="14"/>
      <c r="B26" s="5"/>
      <c r="G26" s="15"/>
      <c r="H26" s="15"/>
      <c r="I26" s="15"/>
      <c r="J26" s="15"/>
      <c r="K26" s="15"/>
      <c r="L26" s="27"/>
      <c r="M26" s="15"/>
      <c r="N26" s="15"/>
      <c r="O26" s="15"/>
      <c r="P26" s="27"/>
      <c r="Q26" s="15"/>
      <c r="R26" s="15"/>
      <c r="S26" s="15"/>
      <c r="T26" s="27"/>
      <c r="U26" s="27"/>
    </row>
    <row r="27" spans="1:22" ht="20.149999999999999" customHeight="1">
      <c r="A27" s="16" t="s">
        <v>119</v>
      </c>
      <c r="B27" s="5"/>
      <c r="E27" s="9"/>
      <c r="F27" s="9"/>
      <c r="G27" s="15">
        <v>0</v>
      </c>
      <c r="H27" s="15"/>
      <c r="I27" s="15">
        <v>0</v>
      </c>
      <c r="J27" s="15"/>
      <c r="K27" s="15">
        <v>0</v>
      </c>
      <c r="L27" s="25"/>
      <c r="M27" s="15">
        <v>-230071017</v>
      </c>
      <c r="N27" s="15"/>
      <c r="O27" s="15">
        <v>0</v>
      </c>
      <c r="P27" s="25"/>
      <c r="Q27" s="15">
        <v>0</v>
      </c>
      <c r="R27" s="26"/>
      <c r="S27" s="26">
        <v>0</v>
      </c>
      <c r="T27" s="25"/>
      <c r="U27" s="27">
        <f>M27</f>
        <v>-230071017</v>
      </c>
      <c r="V27" s="25"/>
    </row>
    <row r="28" spans="1:22" ht="20.149999999999999" customHeight="1">
      <c r="A28" s="16" t="s">
        <v>207</v>
      </c>
      <c r="E28" s="9"/>
      <c r="F28" s="9"/>
      <c r="G28" s="28">
        <v>0</v>
      </c>
      <c r="H28" s="15"/>
      <c r="I28" s="28">
        <v>0</v>
      </c>
      <c r="J28" s="15"/>
      <c r="K28" s="28">
        <v>0</v>
      </c>
      <c r="L28" s="25"/>
      <c r="M28" s="28">
        <v>0</v>
      </c>
      <c r="N28" s="15"/>
      <c r="O28" s="28">
        <v>-235693</v>
      </c>
      <c r="P28" s="25"/>
      <c r="Q28" s="28">
        <v>0</v>
      </c>
      <c r="R28" s="26"/>
      <c r="S28" s="28">
        <f>O28</f>
        <v>-235693</v>
      </c>
      <c r="T28" s="25"/>
      <c r="U28" s="29">
        <f>S28</f>
        <v>-235693</v>
      </c>
      <c r="V28" s="25"/>
    </row>
    <row r="29" spans="1:22" ht="8.15" customHeight="1">
      <c r="E29" s="9"/>
      <c r="F29" s="9"/>
      <c r="G29" s="15"/>
      <c r="H29" s="15"/>
      <c r="I29" s="15"/>
      <c r="J29" s="15"/>
      <c r="K29" s="15"/>
      <c r="L29" s="25"/>
      <c r="M29" s="15"/>
      <c r="N29" s="15"/>
      <c r="O29" s="15"/>
      <c r="P29" s="25"/>
      <c r="Q29" s="15"/>
      <c r="R29" s="15"/>
      <c r="S29" s="15"/>
      <c r="T29" s="25"/>
      <c r="U29" s="27"/>
    </row>
    <row r="30" spans="1:22" ht="20.149999999999999" customHeight="1" thickBot="1">
      <c r="A30" s="5" t="s">
        <v>210</v>
      </c>
      <c r="G30" s="30">
        <f>SUM(G23:G28)</f>
        <v>6031000000</v>
      </c>
      <c r="H30" s="25"/>
      <c r="I30" s="30">
        <f>SUM(I23:I28)</f>
        <v>66761460014</v>
      </c>
      <c r="J30" s="25"/>
      <c r="K30" s="30">
        <f>SUM(K23:K28)</f>
        <v>632000000</v>
      </c>
      <c r="L30" s="25"/>
      <c r="M30" s="30">
        <f>SUM(M23:M28)</f>
        <v>10367978823</v>
      </c>
      <c r="N30" s="25"/>
      <c r="O30" s="30">
        <f>SUM(O23:O28)</f>
        <v>11618783</v>
      </c>
      <c r="P30" s="25"/>
      <c r="Q30" s="30">
        <f>SUM(Q23:Q28)</f>
        <v>-39123951</v>
      </c>
      <c r="R30" s="25"/>
      <c r="S30" s="30">
        <f>SUM(S23:S28)</f>
        <v>-27505168</v>
      </c>
      <c r="T30" s="25"/>
      <c r="U30" s="30">
        <f>SUM(U23:U28)</f>
        <v>83764933669</v>
      </c>
      <c r="V30" s="25"/>
    </row>
    <row r="31" spans="1:22" ht="18" customHeight="1" thickTop="1">
      <c r="A31" s="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  <row r="32" spans="1:22" ht="20.149999999999999" customHeight="1">
      <c r="A32" s="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</row>
    <row r="33" spans="1:22" ht="20.149999999999999" customHeight="1">
      <c r="A33" s="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1:22" ht="21.9" customHeight="1">
      <c r="A34" s="10" t="str">
        <f>'8'!A50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4" s="10"/>
      <c r="C34" s="10"/>
      <c r="D34" s="31"/>
      <c r="E34" s="10"/>
      <c r="F34" s="10"/>
      <c r="G34" s="10"/>
      <c r="H34" s="10"/>
      <c r="I34" s="10"/>
      <c r="J34" s="10"/>
      <c r="K34" s="10"/>
      <c r="L34" s="10"/>
      <c r="M34" s="4"/>
      <c r="N34" s="10"/>
      <c r="O34" s="10"/>
      <c r="P34" s="10"/>
      <c r="Q34" s="10"/>
      <c r="R34" s="10"/>
      <c r="S34" s="10"/>
      <c r="T34" s="10"/>
      <c r="U34" s="32"/>
    </row>
  </sheetData>
  <mergeCells count="4">
    <mergeCell ref="G5:U5"/>
    <mergeCell ref="K7:M7"/>
    <mergeCell ref="O7:Q7"/>
    <mergeCell ref="O6:S6"/>
  </mergeCells>
  <pageMargins left="0.4" right="0.4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 codeName="Sheet5">
    <tabColor theme="9" tint="0.59999389629810485"/>
  </sheetPr>
  <dimension ref="A1:M159"/>
  <sheetViews>
    <sheetView view="pageBreakPreview" topLeftCell="A149" zoomScaleNormal="100" zoomScaleSheetLayoutView="100" workbookViewId="0">
      <selection activeCell="E157" sqref="E157"/>
    </sheetView>
  </sheetViews>
  <sheetFormatPr defaultColWidth="9.453125" defaultRowHeight="20.149999999999999" customHeight="1"/>
  <cols>
    <col min="1" max="2" width="1.453125" style="222" customWidth="1"/>
    <col min="3" max="3" width="40" style="222" customWidth="1"/>
    <col min="4" max="4" width="2.36328125" style="216" customWidth="1"/>
    <col min="5" max="5" width="7.54296875" style="217" customWidth="1"/>
    <col min="6" max="6" width="0.54296875" style="218" customWidth="1"/>
    <col min="7" max="7" width="14.36328125" style="221" customWidth="1"/>
    <col min="8" max="8" width="0.54296875" style="219" customWidth="1"/>
    <col min="9" max="9" width="14.36328125" style="221" customWidth="1"/>
    <col min="10" max="10" width="0.54296875" style="219" customWidth="1"/>
    <col min="11" max="11" width="14.36328125" style="221" customWidth="1"/>
    <col min="12" max="12" width="0.54296875" style="219" customWidth="1"/>
    <col min="13" max="13" width="14.36328125" style="221" customWidth="1"/>
    <col min="14" max="16384" width="9.453125" style="220"/>
  </cols>
  <sheetData>
    <row r="1" spans="1:13" ht="19.399999999999999" customHeight="1">
      <c r="A1" s="215" t="str">
        <f>'9'!A1</f>
        <v>บริษัท เซ็นทรัล รีเทล คอร์ปอเรชั่น จำกัด (มหาชน)</v>
      </c>
      <c r="B1" s="215"/>
      <c r="C1" s="215"/>
      <c r="G1" s="103"/>
      <c r="I1" s="103"/>
      <c r="K1" s="103"/>
      <c r="M1" s="103" t="s">
        <v>5</v>
      </c>
    </row>
    <row r="2" spans="1:13" ht="19.399999999999999" customHeight="1">
      <c r="A2" s="215" t="s">
        <v>211</v>
      </c>
      <c r="B2" s="215"/>
      <c r="C2" s="215"/>
    </row>
    <row r="3" spans="1:13" ht="19.399999999999999" customHeight="1">
      <c r="A3" s="270" t="str">
        <f>'9'!A3</f>
        <v>สำหรับรอบระยะเวลาสามเดือนสิ้นสุดวันที่ 31 มีนาคม พ.ศ. 2569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18.649999999999999" customHeight="1">
      <c r="A4" s="215"/>
      <c r="B4" s="215"/>
      <c r="C4" s="215"/>
    </row>
    <row r="5" spans="1:13" ht="18.649999999999999" customHeight="1">
      <c r="A5" s="215"/>
      <c r="B5" s="215"/>
      <c r="G5" s="269" t="s">
        <v>3</v>
      </c>
      <c r="H5" s="269"/>
      <c r="I5" s="269"/>
      <c r="J5" s="59"/>
      <c r="K5" s="269" t="s">
        <v>4</v>
      </c>
      <c r="L5" s="269"/>
      <c r="M5" s="269"/>
    </row>
    <row r="6" spans="1:13" ht="18.649999999999999" customHeight="1">
      <c r="D6" s="223"/>
      <c r="E6" s="224"/>
      <c r="F6" s="225"/>
      <c r="G6" s="183" t="s">
        <v>9</v>
      </c>
      <c r="H6" s="61"/>
      <c r="I6" s="183" t="s">
        <v>10</v>
      </c>
      <c r="J6" s="62"/>
      <c r="K6" s="183" t="s">
        <v>9</v>
      </c>
      <c r="L6" s="61"/>
      <c r="M6" s="183" t="s">
        <v>10</v>
      </c>
    </row>
    <row r="7" spans="1:13" ht="18.649999999999999" customHeight="1">
      <c r="D7" s="223"/>
      <c r="E7" s="226" t="s">
        <v>11</v>
      </c>
      <c r="F7" s="225"/>
      <c r="G7" s="199" t="s">
        <v>12</v>
      </c>
      <c r="H7" s="61"/>
      <c r="I7" s="199" t="s">
        <v>12</v>
      </c>
      <c r="J7" s="227"/>
      <c r="K7" s="199" t="s">
        <v>12</v>
      </c>
      <c r="L7" s="61"/>
      <c r="M7" s="199" t="s">
        <v>12</v>
      </c>
    </row>
    <row r="8" spans="1:13" ht="18.649999999999999" customHeight="1">
      <c r="D8" s="223"/>
      <c r="E8" s="228"/>
      <c r="F8" s="225"/>
      <c r="G8" s="37"/>
      <c r="H8" s="61"/>
      <c r="I8" s="37"/>
      <c r="J8" s="227"/>
      <c r="K8" s="37"/>
      <c r="L8" s="61"/>
      <c r="M8" s="37"/>
    </row>
    <row r="9" spans="1:13" ht="18.649999999999999" customHeight="1">
      <c r="A9" s="33" t="s">
        <v>212</v>
      </c>
      <c r="D9" s="223"/>
      <c r="E9" s="228"/>
      <c r="F9" s="225"/>
      <c r="G9" s="37"/>
      <c r="H9" s="61"/>
      <c r="J9" s="119"/>
      <c r="K9" s="38"/>
      <c r="L9" s="119"/>
    </row>
    <row r="10" spans="1:13" ht="18.649999999999999" customHeight="1">
      <c r="A10" s="39" t="s">
        <v>117</v>
      </c>
      <c r="D10" s="223"/>
      <c r="E10" s="228"/>
      <c r="F10" s="225"/>
      <c r="G10" s="38"/>
      <c r="H10" s="119"/>
      <c r="I10" s="38"/>
      <c r="J10" s="119"/>
      <c r="K10" s="38"/>
      <c r="L10" s="119"/>
      <c r="M10" s="38"/>
    </row>
    <row r="11" spans="1:13" ht="18.649999999999999" customHeight="1">
      <c r="A11" s="39"/>
      <c r="C11" s="222" t="s">
        <v>118</v>
      </c>
      <c r="D11" s="223"/>
      <c r="E11" s="228"/>
      <c r="F11" s="225"/>
      <c r="G11" s="38">
        <v>2891159264</v>
      </c>
      <c r="H11" s="119"/>
      <c r="I11" s="38">
        <v>2579521763</v>
      </c>
      <c r="J11" s="119"/>
      <c r="K11" s="38">
        <v>-230071017</v>
      </c>
      <c r="L11" s="119"/>
      <c r="M11" s="38">
        <v>-262417050</v>
      </c>
    </row>
    <row r="12" spans="1:13" ht="18.649999999999999" customHeight="1">
      <c r="A12" s="39"/>
      <c r="C12" s="222" t="s">
        <v>213</v>
      </c>
      <c r="D12" s="223"/>
      <c r="E12" s="228"/>
      <c r="F12" s="225"/>
      <c r="G12" s="204">
        <v>0</v>
      </c>
      <c r="H12" s="119"/>
      <c r="I12" s="204">
        <v>-104145634</v>
      </c>
      <c r="J12" s="119"/>
      <c r="K12" s="204">
        <v>0</v>
      </c>
      <c r="L12" s="119"/>
      <c r="M12" s="204">
        <v>0</v>
      </c>
    </row>
    <row r="13" spans="1:13" ht="18.649999999999999" customHeight="1">
      <c r="A13" s="39" t="s">
        <v>214</v>
      </c>
      <c r="D13" s="223"/>
      <c r="E13" s="228"/>
      <c r="F13" s="225"/>
      <c r="G13" s="38">
        <f>SUM(G11:G12)</f>
        <v>2891159264</v>
      </c>
      <c r="H13" s="119"/>
      <c r="I13" s="38">
        <f>SUM(I11:I12)</f>
        <v>2475376129</v>
      </c>
      <c r="J13" s="119"/>
      <c r="K13" s="38">
        <f>SUM(K11:K12)</f>
        <v>-230071017</v>
      </c>
      <c r="L13" s="119"/>
      <c r="M13" s="38">
        <f>SUM(M11:M12)</f>
        <v>-262417050</v>
      </c>
    </row>
    <row r="14" spans="1:13" ht="18.649999999999999" customHeight="1">
      <c r="A14" s="229" t="s">
        <v>215</v>
      </c>
      <c r="D14" s="223"/>
      <c r="E14" s="228"/>
      <c r="F14" s="225"/>
      <c r="G14" s="38"/>
      <c r="H14" s="119"/>
      <c r="I14" s="38"/>
      <c r="J14" s="119"/>
      <c r="K14" s="38"/>
      <c r="L14" s="119"/>
      <c r="M14" s="38"/>
    </row>
    <row r="15" spans="1:13" ht="18.649999999999999" customHeight="1">
      <c r="A15" s="229"/>
      <c r="B15" s="222" t="s">
        <v>216</v>
      </c>
      <c r="D15" s="223"/>
      <c r="E15" s="228"/>
      <c r="F15" s="225"/>
      <c r="G15" s="38"/>
      <c r="H15" s="119"/>
    </row>
    <row r="16" spans="1:13" ht="18.649999999999999" customHeight="1">
      <c r="A16" s="229"/>
      <c r="C16" s="222" t="s">
        <v>217</v>
      </c>
      <c r="D16" s="223"/>
      <c r="E16" s="228"/>
      <c r="F16" s="225"/>
      <c r="G16" s="38">
        <v>803305959</v>
      </c>
      <c r="H16" s="119"/>
      <c r="I16" s="38">
        <v>786814021</v>
      </c>
      <c r="J16" s="119"/>
      <c r="K16" s="38">
        <v>-700500</v>
      </c>
      <c r="L16" s="119"/>
      <c r="M16" s="38">
        <v>-20321800</v>
      </c>
    </row>
    <row r="17" spans="1:13" ht="18.649999999999999" customHeight="1">
      <c r="A17" s="64"/>
      <c r="B17" s="220"/>
      <c r="C17" s="64" t="s">
        <v>113</v>
      </c>
      <c r="D17" s="223"/>
      <c r="E17" s="228"/>
      <c r="F17" s="225"/>
      <c r="G17" s="38">
        <v>783002748</v>
      </c>
      <c r="H17" s="119"/>
      <c r="I17" s="38">
        <v>1115855861</v>
      </c>
      <c r="J17" s="119"/>
      <c r="K17" s="38">
        <v>433878406</v>
      </c>
      <c r="L17" s="119"/>
      <c r="M17" s="38">
        <v>630816594</v>
      </c>
    </row>
    <row r="18" spans="1:13" ht="18.649999999999999" customHeight="1">
      <c r="A18" s="39"/>
      <c r="B18" s="220"/>
      <c r="C18" s="39" t="s">
        <v>218</v>
      </c>
      <c r="D18" s="223"/>
      <c r="E18" s="230" t="s">
        <v>219</v>
      </c>
      <c r="F18" s="225"/>
      <c r="G18" s="38">
        <v>3832753603</v>
      </c>
      <c r="H18" s="119"/>
      <c r="I18" s="38">
        <v>4534466993</v>
      </c>
      <c r="J18" s="119"/>
      <c r="K18" s="38">
        <v>15726763</v>
      </c>
      <c r="L18" s="119"/>
      <c r="M18" s="38">
        <v>19523557</v>
      </c>
    </row>
    <row r="19" spans="1:13" ht="18.649999999999999" customHeight="1">
      <c r="A19" s="64"/>
      <c r="B19" s="220"/>
      <c r="C19" s="64" t="s">
        <v>220</v>
      </c>
      <c r="D19" s="223"/>
      <c r="E19" s="228"/>
      <c r="F19" s="225"/>
      <c r="G19" s="38">
        <v>32311860</v>
      </c>
      <c r="H19" s="119"/>
      <c r="I19" s="38">
        <v>-23794858</v>
      </c>
      <c r="J19" s="119"/>
      <c r="K19" s="38">
        <v>4170909</v>
      </c>
      <c r="L19" s="119"/>
      <c r="M19" s="38">
        <v>1801377</v>
      </c>
    </row>
    <row r="20" spans="1:13" ht="18.649999999999999" customHeight="1">
      <c r="A20" s="39"/>
      <c r="B20" s="220"/>
      <c r="C20" s="39" t="s">
        <v>221</v>
      </c>
      <c r="D20" s="223"/>
      <c r="E20" s="231" t="s">
        <v>219</v>
      </c>
      <c r="F20" s="225"/>
      <c r="G20" s="38">
        <v>55235170</v>
      </c>
      <c r="H20" s="119"/>
      <c r="I20" s="38">
        <v>-25925275</v>
      </c>
      <c r="J20" s="119"/>
      <c r="K20" s="38">
        <v>0</v>
      </c>
      <c r="L20" s="119"/>
      <c r="M20" s="38">
        <v>0</v>
      </c>
    </row>
    <row r="21" spans="1:13" ht="18.649999999999999" customHeight="1">
      <c r="C21" s="64" t="s">
        <v>222</v>
      </c>
      <c r="D21" s="223"/>
      <c r="E21" s="228"/>
      <c r="F21" s="225"/>
      <c r="G21" s="38">
        <v>-1715533</v>
      </c>
      <c r="H21" s="119"/>
      <c r="I21" s="38">
        <v>0</v>
      </c>
      <c r="J21" s="119"/>
      <c r="K21" s="38">
        <v>0</v>
      </c>
      <c r="L21" s="119"/>
      <c r="M21" s="38">
        <v>0</v>
      </c>
    </row>
    <row r="22" spans="1:13" ht="18.649999999999999" customHeight="1">
      <c r="A22" s="64"/>
      <c r="B22" s="220"/>
      <c r="C22" s="64" t="s">
        <v>284</v>
      </c>
      <c r="D22" s="223"/>
      <c r="E22" s="228"/>
      <c r="F22" s="225"/>
      <c r="G22" s="38">
        <v>100934413</v>
      </c>
      <c r="H22" s="119"/>
      <c r="I22" s="38">
        <v>33590448</v>
      </c>
      <c r="J22" s="119"/>
      <c r="K22" s="38">
        <v>193717059</v>
      </c>
      <c r="L22" s="119"/>
      <c r="M22" s="38">
        <v>34116298</v>
      </c>
    </row>
    <row r="23" spans="1:13" ht="18.649999999999999" customHeight="1">
      <c r="A23" s="64"/>
      <c r="B23" s="220"/>
      <c r="C23" s="64" t="s">
        <v>223</v>
      </c>
      <c r="D23" s="223"/>
      <c r="E23" s="228"/>
      <c r="F23" s="225"/>
      <c r="G23" s="38">
        <v>-37039700</v>
      </c>
      <c r="H23" s="119"/>
      <c r="I23" s="38">
        <v>96011353</v>
      </c>
      <c r="J23" s="119"/>
      <c r="K23" s="38">
        <v>2532555</v>
      </c>
      <c r="L23" s="119"/>
      <c r="M23" s="38">
        <v>100991928</v>
      </c>
    </row>
    <row r="24" spans="1:13" ht="18.649999999999999" customHeight="1">
      <c r="A24" s="64"/>
      <c r="B24" s="220"/>
      <c r="C24" s="64" t="s">
        <v>114</v>
      </c>
      <c r="D24" s="223"/>
      <c r="E24" s="232">
        <v>9</v>
      </c>
      <c r="F24" s="225"/>
      <c r="G24" s="38">
        <v>-165401383</v>
      </c>
      <c r="H24" s="119"/>
      <c r="I24" s="38">
        <v>-143201572</v>
      </c>
      <c r="J24" s="119"/>
      <c r="K24" s="38">
        <v>0</v>
      </c>
      <c r="L24" s="119"/>
      <c r="M24" s="38">
        <v>0</v>
      </c>
    </row>
    <row r="25" spans="1:13" ht="18.649999999999999" customHeight="1">
      <c r="A25" s="220"/>
      <c r="C25" s="64" t="s">
        <v>224</v>
      </c>
      <c r="D25" s="223"/>
      <c r="E25" s="228"/>
      <c r="F25" s="225"/>
      <c r="G25" s="38">
        <v>401460828</v>
      </c>
      <c r="H25" s="119"/>
      <c r="I25" s="38">
        <v>294473755</v>
      </c>
      <c r="J25" s="119"/>
      <c r="K25" s="38">
        <v>0</v>
      </c>
      <c r="L25" s="119"/>
      <c r="M25" s="38">
        <v>0</v>
      </c>
    </row>
    <row r="26" spans="1:13" ht="18.649999999999999" customHeight="1">
      <c r="A26" s="220"/>
      <c r="C26" s="64" t="s">
        <v>225</v>
      </c>
      <c r="D26" s="223"/>
      <c r="E26" s="228"/>
      <c r="F26" s="225"/>
      <c r="G26" s="38"/>
      <c r="H26" s="119"/>
      <c r="I26" s="38"/>
      <c r="J26" s="119"/>
      <c r="K26" s="38"/>
      <c r="L26" s="119"/>
      <c r="M26" s="38"/>
    </row>
    <row r="27" spans="1:13" ht="18.649999999999999" customHeight="1">
      <c r="C27" s="64" t="s">
        <v>226</v>
      </c>
      <c r="D27" s="223"/>
      <c r="E27" s="228"/>
      <c r="F27" s="225"/>
      <c r="G27" s="38"/>
      <c r="H27" s="119"/>
    </row>
    <row r="28" spans="1:13" ht="18.649999999999999" customHeight="1">
      <c r="C28" s="64" t="s">
        <v>227</v>
      </c>
      <c r="D28" s="223"/>
      <c r="E28" s="228"/>
      <c r="F28" s="225"/>
      <c r="G28" s="38">
        <v>-4660253</v>
      </c>
      <c r="H28" s="119"/>
      <c r="I28" s="38">
        <v>30395976</v>
      </c>
      <c r="J28" s="119"/>
      <c r="K28" s="38">
        <v>-6634</v>
      </c>
      <c r="L28" s="119"/>
      <c r="M28" s="38">
        <v>-36293</v>
      </c>
    </row>
    <row r="29" spans="1:13" ht="18.649999999999999" customHeight="1">
      <c r="C29" s="64" t="s">
        <v>228</v>
      </c>
      <c r="D29" s="223"/>
      <c r="E29" s="228"/>
      <c r="F29" s="225"/>
      <c r="G29" s="38">
        <v>-118078063</v>
      </c>
      <c r="H29" s="119"/>
      <c r="I29" s="38">
        <v>-128585893</v>
      </c>
      <c r="J29" s="119"/>
      <c r="K29" s="38">
        <v>0</v>
      </c>
      <c r="L29" s="119"/>
      <c r="M29" s="38">
        <v>0</v>
      </c>
    </row>
    <row r="30" spans="1:13" ht="18.649999999999999" customHeight="1">
      <c r="C30" s="64" t="s">
        <v>64</v>
      </c>
      <c r="D30" s="223"/>
      <c r="E30" s="228"/>
      <c r="F30" s="225"/>
      <c r="G30" s="38">
        <v>76760494</v>
      </c>
      <c r="H30" s="119"/>
      <c r="I30" s="38">
        <v>78819442</v>
      </c>
      <c r="J30" s="119"/>
      <c r="K30" s="38">
        <v>2332670</v>
      </c>
      <c r="L30" s="119"/>
      <c r="M30" s="38">
        <v>3729232</v>
      </c>
    </row>
    <row r="31" spans="1:13" ht="18.649999999999999" customHeight="1">
      <c r="C31" s="39" t="s">
        <v>229</v>
      </c>
      <c r="D31" s="223"/>
      <c r="E31" s="228"/>
      <c r="F31" s="225"/>
      <c r="G31" s="204">
        <v>-51570907</v>
      </c>
      <c r="H31" s="119"/>
      <c r="I31" s="204">
        <v>-41346601</v>
      </c>
      <c r="J31" s="119"/>
      <c r="K31" s="204">
        <v>-204567856</v>
      </c>
      <c r="L31" s="119"/>
      <c r="M31" s="204">
        <v>-265861826</v>
      </c>
    </row>
    <row r="32" spans="1:13" ht="6" customHeight="1">
      <c r="C32" s="39"/>
      <c r="D32" s="223"/>
      <c r="E32" s="228"/>
      <c r="F32" s="225"/>
      <c r="G32" s="38"/>
      <c r="H32" s="119"/>
      <c r="I32" s="38"/>
      <c r="J32" s="119"/>
      <c r="K32" s="38"/>
      <c r="M32" s="38"/>
    </row>
    <row r="33" spans="1:13" ht="18.649999999999999" customHeight="1">
      <c r="A33" s="229" t="s">
        <v>230</v>
      </c>
      <c r="B33" s="229"/>
      <c r="D33" s="223"/>
      <c r="E33" s="228"/>
      <c r="F33" s="225"/>
      <c r="G33" s="38"/>
      <c r="H33" s="119"/>
      <c r="I33" s="233"/>
      <c r="J33" s="233"/>
      <c r="K33" s="233"/>
      <c r="L33" s="233"/>
      <c r="M33" s="233"/>
    </row>
    <row r="34" spans="1:13" ht="18.649999999999999" customHeight="1">
      <c r="A34" s="229"/>
      <c r="B34" s="229" t="s">
        <v>231</v>
      </c>
      <c r="D34" s="223"/>
      <c r="E34" s="228"/>
      <c r="F34" s="225"/>
      <c r="G34" s="38">
        <f>SUM(G13:G31)</f>
        <v>8598458500</v>
      </c>
      <c r="H34" s="119"/>
      <c r="I34" s="38">
        <f>SUM(I13:I31)</f>
        <v>9082949779</v>
      </c>
      <c r="J34" s="119"/>
      <c r="K34" s="38">
        <f>SUM(K13:K31)</f>
        <v>217012355</v>
      </c>
      <c r="M34" s="38">
        <f>SUM(M13:M31)</f>
        <v>242342017</v>
      </c>
    </row>
    <row r="35" spans="1:13" ht="18.649999999999999" customHeight="1">
      <c r="A35" s="220"/>
      <c r="B35" s="64" t="s">
        <v>232</v>
      </c>
      <c r="D35" s="223"/>
      <c r="E35" s="228"/>
      <c r="F35" s="225"/>
      <c r="G35" s="38"/>
      <c r="H35" s="119"/>
      <c r="I35" s="38"/>
      <c r="J35" s="119"/>
      <c r="K35" s="38"/>
      <c r="M35" s="38"/>
    </row>
    <row r="36" spans="1:13" ht="18.649999999999999" customHeight="1">
      <c r="A36" s="220"/>
      <c r="C36" s="39" t="s">
        <v>233</v>
      </c>
      <c r="D36" s="223"/>
      <c r="E36" s="228"/>
      <c r="F36" s="225"/>
      <c r="G36" s="38">
        <v>510647123</v>
      </c>
      <c r="H36" s="119"/>
      <c r="I36" s="38">
        <v>-159432739</v>
      </c>
      <c r="J36" s="119"/>
      <c r="K36" s="38">
        <v>-4407903</v>
      </c>
      <c r="L36" s="119"/>
      <c r="M36" s="38">
        <v>6840370</v>
      </c>
    </row>
    <row r="37" spans="1:13" ht="18.649999999999999" customHeight="1">
      <c r="A37" s="220"/>
      <c r="C37" s="39" t="s">
        <v>234</v>
      </c>
      <c r="D37" s="223"/>
      <c r="E37" s="228"/>
      <c r="F37" s="225"/>
      <c r="G37" s="38">
        <v>712485303</v>
      </c>
      <c r="H37" s="119"/>
      <c r="I37" s="38">
        <v>1003423590</v>
      </c>
      <c r="J37" s="119"/>
      <c r="K37" s="38">
        <v>124991654</v>
      </c>
      <c r="L37" s="119"/>
      <c r="M37" s="38">
        <v>70684106</v>
      </c>
    </row>
    <row r="38" spans="1:13" ht="18.649999999999999" customHeight="1">
      <c r="A38" s="220"/>
      <c r="C38" s="39" t="s">
        <v>235</v>
      </c>
      <c r="D38" s="223"/>
      <c r="E38" s="228"/>
      <c r="F38" s="225"/>
      <c r="G38" s="38">
        <v>540271252</v>
      </c>
      <c r="H38" s="119"/>
      <c r="I38" s="38">
        <v>461957354</v>
      </c>
      <c r="J38" s="119"/>
      <c r="K38" s="38">
        <v>0</v>
      </c>
      <c r="L38" s="119"/>
      <c r="M38" s="38">
        <v>0</v>
      </c>
    </row>
    <row r="39" spans="1:13" ht="18.649999999999999" customHeight="1">
      <c r="A39" s="220"/>
      <c r="C39" s="39" t="s">
        <v>19</v>
      </c>
      <c r="D39" s="223"/>
      <c r="E39" s="228"/>
      <c r="F39" s="225"/>
      <c r="G39" s="38">
        <v>2525572</v>
      </c>
      <c r="H39" s="119"/>
      <c r="I39" s="38">
        <v>2525572</v>
      </c>
      <c r="J39" s="119"/>
      <c r="K39" s="38">
        <v>0</v>
      </c>
      <c r="L39" s="119"/>
      <c r="M39" s="38">
        <v>0</v>
      </c>
    </row>
    <row r="40" spans="1:13" ht="18.649999999999999" customHeight="1">
      <c r="A40" s="220"/>
      <c r="C40" s="39" t="s">
        <v>24</v>
      </c>
      <c r="D40" s="223"/>
      <c r="E40" s="228"/>
      <c r="F40" s="225"/>
      <c r="G40" s="38">
        <v>68746346</v>
      </c>
      <c r="H40" s="119"/>
      <c r="I40" s="38">
        <v>-49084999</v>
      </c>
      <c r="J40" s="119"/>
      <c r="K40" s="38">
        <v>0</v>
      </c>
      <c r="L40" s="119"/>
      <c r="M40" s="38">
        <v>0</v>
      </c>
    </row>
    <row r="41" spans="1:13" ht="18.649999999999999" customHeight="1">
      <c r="A41" s="220"/>
      <c r="C41" s="39" t="s">
        <v>42</v>
      </c>
      <c r="D41" s="223"/>
      <c r="E41" s="228"/>
      <c r="F41" s="225"/>
      <c r="G41" s="38">
        <v>1495117106</v>
      </c>
      <c r="H41" s="119"/>
      <c r="I41" s="38">
        <v>393638267</v>
      </c>
      <c r="J41" s="119"/>
      <c r="K41" s="38">
        <v>60387762</v>
      </c>
      <c r="L41" s="119"/>
      <c r="M41" s="38">
        <v>0</v>
      </c>
    </row>
    <row r="42" spans="1:13" ht="18.649999999999999" customHeight="1">
      <c r="A42" s="220"/>
      <c r="C42" s="39" t="s">
        <v>49</v>
      </c>
      <c r="D42" s="223"/>
      <c r="E42" s="228"/>
      <c r="F42" s="225"/>
      <c r="G42" s="38">
        <v>-3396185831</v>
      </c>
      <c r="H42" s="119"/>
      <c r="I42" s="38">
        <v>-2512723514</v>
      </c>
      <c r="J42" s="119"/>
      <c r="K42" s="38">
        <v>0</v>
      </c>
      <c r="L42" s="119"/>
      <c r="M42" s="38">
        <v>0</v>
      </c>
    </row>
    <row r="43" spans="1:13" ht="18.649999999999999" customHeight="1">
      <c r="A43" s="220"/>
      <c r="C43" s="39" t="s">
        <v>50</v>
      </c>
      <c r="D43" s="223"/>
      <c r="E43" s="228"/>
      <c r="F43" s="225"/>
      <c r="G43" s="38">
        <v>-1210865249</v>
      </c>
      <c r="H43" s="119"/>
      <c r="I43" s="38">
        <v>-1968609473</v>
      </c>
      <c r="J43" s="119"/>
      <c r="K43" s="38">
        <v>-378533825</v>
      </c>
      <c r="L43" s="119"/>
      <c r="M43" s="38">
        <v>-96633260</v>
      </c>
    </row>
    <row r="44" spans="1:13" ht="18.649999999999999" customHeight="1">
      <c r="A44" s="220"/>
      <c r="C44" s="64" t="s">
        <v>64</v>
      </c>
      <c r="D44" s="223"/>
      <c r="E44" s="228"/>
      <c r="F44" s="225"/>
      <c r="G44" s="38">
        <v>-174746745</v>
      </c>
      <c r="H44" s="119"/>
      <c r="I44" s="38">
        <v>-119075328</v>
      </c>
      <c r="J44" s="119"/>
      <c r="K44" s="38">
        <v>-22316837</v>
      </c>
      <c r="L44" s="119"/>
      <c r="M44" s="38">
        <v>-10826823</v>
      </c>
    </row>
    <row r="45" spans="1:13" ht="18.649999999999999" customHeight="1">
      <c r="A45" s="220"/>
      <c r="C45" s="39" t="s">
        <v>65</v>
      </c>
      <c r="D45" s="223"/>
      <c r="E45" s="228"/>
      <c r="F45" s="225"/>
      <c r="G45" s="38">
        <v>77239458</v>
      </c>
      <c r="H45" s="119"/>
      <c r="I45" s="38">
        <v>85005150</v>
      </c>
      <c r="J45" s="119"/>
      <c r="K45" s="38">
        <v>0</v>
      </c>
      <c r="L45" s="119"/>
      <c r="M45" s="38">
        <v>0</v>
      </c>
    </row>
    <row r="46" spans="1:13" ht="18.649999999999999" customHeight="1">
      <c r="A46" s="220"/>
      <c r="C46" s="39" t="s">
        <v>66</v>
      </c>
      <c r="D46" s="223"/>
      <c r="E46" s="228"/>
      <c r="F46" s="225"/>
      <c r="G46" s="204">
        <v>25671201</v>
      </c>
      <c r="H46" s="119"/>
      <c r="I46" s="204">
        <v>12636696</v>
      </c>
      <c r="J46" s="119"/>
      <c r="K46" s="204">
        <v>484001</v>
      </c>
      <c r="L46" s="119"/>
      <c r="M46" s="204">
        <v>686701</v>
      </c>
    </row>
    <row r="47" spans="1:13" ht="6" customHeight="1">
      <c r="C47" s="39"/>
      <c r="D47" s="223"/>
      <c r="E47" s="228"/>
      <c r="F47" s="225"/>
      <c r="G47" s="38"/>
      <c r="H47" s="119"/>
      <c r="I47" s="38"/>
      <c r="J47" s="119"/>
      <c r="K47" s="38"/>
      <c r="M47" s="38"/>
    </row>
    <row r="48" spans="1:13" ht="18.649999999999999" customHeight="1">
      <c r="A48" s="220"/>
      <c r="B48" s="64" t="s">
        <v>236</v>
      </c>
      <c r="D48" s="223"/>
      <c r="E48" s="228"/>
      <c r="F48" s="225"/>
      <c r="G48" s="38">
        <f>SUM(G34:G46)</f>
        <v>7249364036</v>
      </c>
      <c r="H48" s="119"/>
      <c r="I48" s="38">
        <f>SUM(I34:I46)</f>
        <v>6233210355</v>
      </c>
      <c r="J48" s="119"/>
      <c r="K48" s="38">
        <f>SUM(K34:K46)</f>
        <v>-2382793</v>
      </c>
      <c r="M48" s="38">
        <f>SUM(M34:M46)</f>
        <v>213093111</v>
      </c>
    </row>
    <row r="49" spans="1:13" ht="18.649999999999999" customHeight="1">
      <c r="A49" s="220"/>
      <c r="C49" s="39" t="s">
        <v>237</v>
      </c>
      <c r="D49" s="223"/>
      <c r="E49" s="228"/>
      <c r="F49" s="225"/>
      <c r="G49" s="204">
        <v>-314547998</v>
      </c>
      <c r="H49" s="119"/>
      <c r="I49" s="204">
        <v>-493363078</v>
      </c>
      <c r="J49" s="119"/>
      <c r="K49" s="204">
        <v>-20583011</v>
      </c>
      <c r="L49" s="119"/>
      <c r="M49" s="204">
        <v>-22610723</v>
      </c>
    </row>
    <row r="50" spans="1:13" ht="6" customHeight="1">
      <c r="C50" s="39"/>
      <c r="D50" s="223"/>
      <c r="E50" s="228"/>
      <c r="F50" s="225"/>
      <c r="G50" s="38"/>
      <c r="H50" s="119"/>
      <c r="I50" s="38"/>
      <c r="J50" s="119"/>
      <c r="K50" s="38"/>
      <c r="M50" s="38"/>
    </row>
    <row r="51" spans="1:13" ht="18.649999999999999" customHeight="1">
      <c r="A51" s="63" t="s">
        <v>238</v>
      </c>
      <c r="D51" s="223"/>
      <c r="E51" s="228"/>
      <c r="F51" s="225"/>
      <c r="G51" s="204">
        <f>SUM(G48:G49)</f>
        <v>6934816038</v>
      </c>
      <c r="H51" s="119"/>
      <c r="I51" s="204">
        <f>SUM(I48:I49)</f>
        <v>5739847277</v>
      </c>
      <c r="J51" s="119"/>
      <c r="K51" s="204">
        <f>SUM(K48:K49)</f>
        <v>-22965804</v>
      </c>
      <c r="M51" s="204">
        <f>SUM(M48:M49)</f>
        <v>190482388</v>
      </c>
    </row>
    <row r="52" spans="1:13" ht="21" customHeight="1">
      <c r="A52" s="63"/>
      <c r="D52" s="223"/>
      <c r="E52" s="228"/>
      <c r="F52" s="225"/>
      <c r="G52" s="38"/>
      <c r="H52" s="119"/>
      <c r="I52" s="38"/>
      <c r="J52" s="119"/>
      <c r="K52" s="38"/>
      <c r="M52" s="38"/>
    </row>
    <row r="53" spans="1:13" ht="20.25" customHeight="1">
      <c r="A53" s="63"/>
      <c r="D53" s="223"/>
      <c r="E53" s="228"/>
      <c r="F53" s="225"/>
      <c r="G53" s="38"/>
      <c r="H53" s="119"/>
      <c r="I53" s="38"/>
      <c r="J53" s="119"/>
      <c r="K53" s="38"/>
      <c r="M53" s="38"/>
    </row>
    <row r="54" spans="1:13" ht="20.25" customHeight="1">
      <c r="A54" s="63"/>
      <c r="D54" s="223"/>
      <c r="E54" s="228"/>
      <c r="F54" s="225"/>
      <c r="G54" s="38"/>
      <c r="H54" s="119"/>
      <c r="I54" s="38"/>
      <c r="J54" s="119"/>
      <c r="K54" s="38"/>
      <c r="M54" s="38"/>
    </row>
    <row r="55" spans="1:13" ht="22.4" customHeight="1">
      <c r="A55" s="234" t="s">
        <v>27</v>
      </c>
      <c r="B55" s="234"/>
      <c r="C55" s="234"/>
      <c r="D55" s="235"/>
      <c r="E55" s="236"/>
      <c r="F55" s="237"/>
      <c r="G55" s="238"/>
      <c r="H55" s="239"/>
      <c r="I55" s="238"/>
      <c r="J55" s="239"/>
      <c r="K55" s="238"/>
      <c r="L55" s="239"/>
      <c r="M55" s="238"/>
    </row>
    <row r="56" spans="1:13" ht="20.149999999999999" customHeight="1">
      <c r="A56" s="215" t="str">
        <f>A1</f>
        <v>บริษัท เซ็นทรัล รีเทล คอร์ปอเรชั่น จำกัด (มหาชน)</v>
      </c>
      <c r="B56" s="215"/>
      <c r="C56" s="215"/>
      <c r="G56" s="103"/>
      <c r="I56" s="103"/>
      <c r="K56" s="103"/>
      <c r="M56" s="103" t="s">
        <v>5</v>
      </c>
    </row>
    <row r="57" spans="1:13" ht="20.149999999999999" customHeight="1">
      <c r="A57" s="215" t="str">
        <f>+A2</f>
        <v xml:space="preserve">งบกระแสเงินสด </v>
      </c>
      <c r="B57" s="215"/>
      <c r="C57" s="215"/>
    </row>
    <row r="58" spans="1:13" ht="20.149999999999999" customHeight="1">
      <c r="A58" s="270" t="str">
        <f>A3</f>
        <v>สำหรับรอบระยะเวลาสามเดือนสิ้นสุดวันที่ 31 มีนาคม พ.ศ. 2569</v>
      </c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</row>
    <row r="59" spans="1:13" ht="20.149999999999999" customHeight="1">
      <c r="A59" s="215"/>
      <c r="B59" s="215"/>
      <c r="C59" s="215"/>
    </row>
    <row r="60" spans="1:13" ht="20.149999999999999" customHeight="1">
      <c r="A60" s="215"/>
      <c r="B60" s="215"/>
      <c r="C60" s="215"/>
      <c r="G60" s="269" t="s">
        <v>3</v>
      </c>
      <c r="H60" s="269"/>
      <c r="I60" s="269"/>
      <c r="J60" s="59"/>
      <c r="K60" s="269" t="s">
        <v>4</v>
      </c>
      <c r="L60" s="269"/>
      <c r="M60" s="269"/>
    </row>
    <row r="61" spans="1:13" ht="20.149999999999999" customHeight="1">
      <c r="D61" s="223"/>
      <c r="E61" s="224"/>
      <c r="F61" s="225"/>
      <c r="G61" s="183" t="s">
        <v>9</v>
      </c>
      <c r="H61" s="61"/>
      <c r="I61" s="183" t="s">
        <v>10</v>
      </c>
      <c r="J61" s="62"/>
      <c r="K61" s="183" t="s">
        <v>9</v>
      </c>
      <c r="L61" s="61"/>
      <c r="M61" s="183" t="s">
        <v>10</v>
      </c>
    </row>
    <row r="62" spans="1:13" ht="20.149999999999999" customHeight="1">
      <c r="D62" s="223"/>
      <c r="E62" s="226" t="s">
        <v>11</v>
      </c>
      <c r="F62" s="225"/>
      <c r="G62" s="199" t="s">
        <v>12</v>
      </c>
      <c r="H62" s="61"/>
      <c r="I62" s="199" t="s">
        <v>12</v>
      </c>
      <c r="J62" s="227"/>
      <c r="K62" s="199" t="s">
        <v>12</v>
      </c>
      <c r="L62" s="61"/>
      <c r="M62" s="199" t="s">
        <v>12</v>
      </c>
    </row>
    <row r="63" spans="1:13" ht="6" customHeight="1">
      <c r="B63" s="220"/>
      <c r="E63" s="220"/>
      <c r="F63" s="240"/>
      <c r="H63" s="233"/>
      <c r="J63" s="233"/>
      <c r="L63" s="233"/>
    </row>
    <row r="64" spans="1:13" ht="20.149999999999999" customHeight="1">
      <c r="A64" s="33" t="s">
        <v>239</v>
      </c>
      <c r="B64" s="220"/>
      <c r="E64" s="220"/>
      <c r="F64" s="240"/>
      <c r="G64" s="241"/>
      <c r="H64" s="242"/>
      <c r="I64" s="241"/>
      <c r="J64" s="242"/>
      <c r="K64" s="242"/>
      <c r="L64" s="242"/>
      <c r="M64" s="242"/>
    </row>
    <row r="65" spans="1:13" ht="20.149999999999999" customHeight="1">
      <c r="A65" s="39" t="s">
        <v>240</v>
      </c>
      <c r="B65" s="220"/>
      <c r="E65" s="220"/>
      <c r="F65" s="240"/>
      <c r="G65" s="38">
        <v>-343</v>
      </c>
      <c r="H65" s="243"/>
      <c r="I65" s="38">
        <v>0</v>
      </c>
      <c r="J65" s="243"/>
      <c r="K65" s="38">
        <v>0</v>
      </c>
      <c r="L65" s="242"/>
      <c r="M65" s="38">
        <v>0</v>
      </c>
    </row>
    <row r="66" spans="1:13" ht="20.149999999999999" customHeight="1">
      <c r="A66" s="39" t="s">
        <v>241</v>
      </c>
      <c r="B66" s="220"/>
      <c r="E66" s="216">
        <v>9</v>
      </c>
      <c r="F66" s="240"/>
      <c r="G66" s="38">
        <v>0</v>
      </c>
      <c r="H66" s="243"/>
      <c r="I66" s="233">
        <v>0</v>
      </c>
      <c r="J66" s="46"/>
      <c r="K66" s="233">
        <v>-6000000000</v>
      </c>
      <c r="L66" s="233"/>
      <c r="M66" s="233">
        <v>0</v>
      </c>
    </row>
    <row r="67" spans="1:13" ht="20.149999999999999" customHeight="1">
      <c r="A67" s="39" t="s">
        <v>242</v>
      </c>
      <c r="B67" s="220"/>
      <c r="E67" s="216">
        <v>9</v>
      </c>
      <c r="F67" s="240"/>
      <c r="G67" s="38">
        <v>-539470000</v>
      </c>
      <c r="H67" s="243"/>
      <c r="I67" s="233">
        <v>0</v>
      </c>
      <c r="J67" s="46"/>
      <c r="K67" s="233">
        <v>0</v>
      </c>
      <c r="L67" s="233"/>
      <c r="M67" s="233">
        <v>0</v>
      </c>
    </row>
    <row r="68" spans="1:13" ht="20.149999999999999" customHeight="1">
      <c r="A68" s="39" t="s">
        <v>243</v>
      </c>
      <c r="B68" s="220"/>
      <c r="E68" s="220"/>
      <c r="F68" s="240"/>
      <c r="G68" s="38">
        <v>1715533</v>
      </c>
      <c r="H68" s="243"/>
      <c r="I68" s="221">
        <v>0</v>
      </c>
      <c r="K68" s="221">
        <v>0</v>
      </c>
      <c r="M68" s="221">
        <v>0</v>
      </c>
    </row>
    <row r="69" spans="1:13" ht="20.149999999999999" customHeight="1">
      <c r="A69" s="39" t="s">
        <v>244</v>
      </c>
      <c r="C69" s="220"/>
      <c r="E69" s="220"/>
      <c r="F69" s="240"/>
      <c r="G69" s="38">
        <v>1046494804</v>
      </c>
      <c r="H69" s="243"/>
      <c r="I69" s="38">
        <v>591974199</v>
      </c>
      <c r="J69" s="46"/>
      <c r="K69" s="38">
        <v>0</v>
      </c>
      <c r="L69" s="46"/>
      <c r="M69" s="38">
        <v>0</v>
      </c>
    </row>
    <row r="70" spans="1:13" ht="20.149999999999999" customHeight="1">
      <c r="A70" s="39" t="s">
        <v>245</v>
      </c>
      <c r="B70" s="220"/>
      <c r="E70" s="220"/>
      <c r="F70" s="240"/>
      <c r="G70" s="38">
        <v>-1125552203</v>
      </c>
      <c r="H70" s="243"/>
      <c r="I70" s="38">
        <v>-518233858</v>
      </c>
      <c r="J70" s="46"/>
      <c r="K70" s="38">
        <v>0</v>
      </c>
      <c r="L70" s="46"/>
      <c r="M70" s="38">
        <v>0</v>
      </c>
    </row>
    <row r="71" spans="1:13" ht="20.149999999999999" customHeight="1">
      <c r="A71" s="39" t="s">
        <v>291</v>
      </c>
      <c r="B71" s="220"/>
      <c r="E71" s="220"/>
      <c r="F71" s="240"/>
      <c r="G71" s="38">
        <v>0</v>
      </c>
      <c r="H71" s="243"/>
      <c r="I71" s="38">
        <v>-20000000</v>
      </c>
      <c r="J71" s="46"/>
      <c r="K71" s="38">
        <v>0</v>
      </c>
      <c r="L71" s="46"/>
      <c r="M71" s="38">
        <v>0</v>
      </c>
    </row>
    <row r="72" spans="1:13" ht="20.149999999999999" customHeight="1">
      <c r="A72" s="39" t="s">
        <v>246</v>
      </c>
      <c r="B72" s="220"/>
      <c r="E72" s="220"/>
      <c r="F72" s="240"/>
      <c r="G72" s="38">
        <v>63924755</v>
      </c>
      <c r="H72" s="243"/>
      <c r="I72" s="38">
        <v>6624781</v>
      </c>
      <c r="J72" s="46"/>
      <c r="K72" s="38">
        <v>6635</v>
      </c>
      <c r="L72" s="46"/>
      <c r="M72" s="38">
        <v>339281</v>
      </c>
    </row>
    <row r="73" spans="1:13" ht="20.149999999999999" customHeight="1">
      <c r="A73" s="39" t="s">
        <v>247</v>
      </c>
      <c r="B73" s="220"/>
      <c r="E73" s="220"/>
      <c r="F73" s="240"/>
      <c r="G73" s="38">
        <v>-1490747980</v>
      </c>
      <c r="H73" s="243"/>
      <c r="I73" s="38">
        <v>-2856859782</v>
      </c>
      <c r="J73" s="46"/>
      <c r="K73" s="38">
        <v>-1794469</v>
      </c>
      <c r="L73" s="46"/>
      <c r="M73" s="38">
        <v>-5669686</v>
      </c>
    </row>
    <row r="74" spans="1:13" ht="20.149999999999999" customHeight="1">
      <c r="A74" s="39" t="s">
        <v>248</v>
      </c>
      <c r="B74" s="220"/>
      <c r="E74" s="220"/>
      <c r="F74" s="240"/>
      <c r="G74" s="38">
        <v>-35202469</v>
      </c>
      <c r="H74" s="243"/>
      <c r="I74" s="38">
        <v>-7600096</v>
      </c>
      <c r="J74" s="46"/>
      <c r="K74" s="38">
        <v>0</v>
      </c>
      <c r="L74" s="46"/>
      <c r="M74" s="38">
        <v>0</v>
      </c>
    </row>
    <row r="75" spans="1:13" ht="20.149999999999999" customHeight="1">
      <c r="A75" s="39" t="s">
        <v>249</v>
      </c>
      <c r="B75" s="220"/>
      <c r="E75" s="220"/>
      <c r="F75" s="240"/>
      <c r="G75" s="38">
        <v>2337704</v>
      </c>
      <c r="H75" s="243"/>
      <c r="I75" s="38">
        <v>27118698</v>
      </c>
      <c r="J75" s="46"/>
      <c r="K75" s="38">
        <v>0</v>
      </c>
      <c r="L75" s="46"/>
      <c r="M75" s="38">
        <v>5863</v>
      </c>
    </row>
    <row r="76" spans="1:13" ht="20.149999999999999" customHeight="1">
      <c r="A76" s="39" t="s">
        <v>250</v>
      </c>
      <c r="B76" s="220"/>
      <c r="E76" s="220"/>
      <c r="F76" s="240"/>
      <c r="G76" s="38">
        <v>-224098067</v>
      </c>
      <c r="H76" s="243"/>
      <c r="I76" s="38">
        <v>-167171866</v>
      </c>
      <c r="J76" s="46"/>
      <c r="K76" s="38">
        <v>-67112</v>
      </c>
      <c r="L76" s="46"/>
      <c r="M76" s="38">
        <v>-262630</v>
      </c>
    </row>
    <row r="77" spans="1:13" ht="20.149999999999999" customHeight="1">
      <c r="A77" s="39" t="s">
        <v>251</v>
      </c>
      <c r="B77" s="220"/>
      <c r="E77" s="220"/>
      <c r="F77" s="240"/>
      <c r="G77" s="233"/>
      <c r="H77" s="233"/>
      <c r="I77" s="233"/>
      <c r="J77" s="233"/>
      <c r="K77" s="233"/>
      <c r="L77" s="233"/>
      <c r="M77" s="233"/>
    </row>
    <row r="78" spans="1:13" ht="20.149999999999999" customHeight="1">
      <c r="A78" s="39"/>
      <c r="B78" s="220" t="s">
        <v>252</v>
      </c>
      <c r="E78" s="244" t="s">
        <v>253</v>
      </c>
      <c r="F78" s="240"/>
      <c r="G78" s="38">
        <v>55500000</v>
      </c>
      <c r="H78" s="243"/>
      <c r="I78" s="38">
        <v>15100000</v>
      </c>
      <c r="J78" s="46"/>
      <c r="K78" s="38">
        <v>21878846454</v>
      </c>
      <c r="L78" s="46"/>
      <c r="M78" s="38">
        <v>27321404356</v>
      </c>
    </row>
    <row r="79" spans="1:13" ht="20.149999999999999" customHeight="1">
      <c r="A79" s="39" t="s">
        <v>254</v>
      </c>
      <c r="D79" s="223"/>
      <c r="E79" s="224"/>
      <c r="F79" s="225"/>
      <c r="G79" s="233"/>
      <c r="H79" s="243"/>
      <c r="I79" s="233"/>
      <c r="J79" s="46"/>
      <c r="K79" s="233"/>
      <c r="L79" s="233"/>
      <c r="M79" s="233"/>
    </row>
    <row r="80" spans="1:13" ht="20.149999999999999" customHeight="1">
      <c r="A80" s="39"/>
      <c r="B80" s="222" t="s">
        <v>252</v>
      </c>
      <c r="D80" s="223"/>
      <c r="E80" s="244" t="s">
        <v>253</v>
      </c>
      <c r="F80" s="225"/>
      <c r="G80" s="38">
        <v>0</v>
      </c>
      <c r="H80" s="243"/>
      <c r="I80" s="38">
        <v>0</v>
      </c>
      <c r="J80" s="46"/>
      <c r="K80" s="38">
        <v>-24933011048</v>
      </c>
      <c r="L80" s="46"/>
      <c r="M80" s="38">
        <v>-28233232696</v>
      </c>
    </row>
    <row r="81" spans="1:13" ht="20.149999999999999" customHeight="1">
      <c r="A81" s="39" t="s">
        <v>255</v>
      </c>
      <c r="D81" s="223"/>
      <c r="E81" s="216"/>
      <c r="F81" s="225"/>
      <c r="G81" s="38">
        <v>0</v>
      </c>
      <c r="H81" s="243"/>
      <c r="I81" s="38">
        <v>181229315</v>
      </c>
      <c r="J81" s="46"/>
      <c r="K81" s="38">
        <v>0</v>
      </c>
      <c r="L81" s="46"/>
      <c r="M81" s="38">
        <v>0</v>
      </c>
    </row>
    <row r="82" spans="1:13" ht="20.149999999999999" customHeight="1">
      <c r="A82" s="39" t="s">
        <v>229</v>
      </c>
      <c r="D82" s="223"/>
      <c r="E82" s="224"/>
      <c r="F82" s="225"/>
      <c r="G82" s="204">
        <v>31881536</v>
      </c>
      <c r="H82" s="242"/>
      <c r="I82" s="204">
        <v>21508175</v>
      </c>
      <c r="J82" s="242"/>
      <c r="K82" s="204">
        <v>197995676</v>
      </c>
      <c r="L82" s="242"/>
      <c r="M82" s="204">
        <v>258018004</v>
      </c>
    </row>
    <row r="83" spans="1:13" ht="6" customHeight="1">
      <c r="A83" s="39"/>
      <c r="D83" s="223"/>
      <c r="E83" s="224"/>
      <c r="F83" s="225"/>
      <c r="G83" s="38"/>
      <c r="H83" s="242"/>
      <c r="I83" s="38"/>
      <c r="J83" s="242"/>
      <c r="K83" s="38"/>
      <c r="L83" s="242"/>
      <c r="M83" s="38"/>
    </row>
    <row r="84" spans="1:13" ht="20.149999999999999" customHeight="1">
      <c r="A84" s="63" t="s">
        <v>256</v>
      </c>
      <c r="D84" s="223"/>
      <c r="E84" s="224"/>
      <c r="F84" s="225"/>
      <c r="G84" s="204">
        <f>SUM(G65:G82)</f>
        <v>-2213216730</v>
      </c>
      <c r="H84" s="69"/>
      <c r="I84" s="204">
        <f>SUM(I65:I82)</f>
        <v>-2726310434</v>
      </c>
      <c r="J84" s="69"/>
      <c r="K84" s="204">
        <f>SUM(K65:K82)</f>
        <v>-8858023864</v>
      </c>
      <c r="L84" s="241"/>
      <c r="M84" s="204">
        <f>SUM(M65:M82)</f>
        <v>-659397508</v>
      </c>
    </row>
    <row r="85" spans="1:13" ht="20.149999999999999" customHeight="1">
      <c r="D85" s="223"/>
      <c r="E85" s="224"/>
      <c r="F85" s="225"/>
      <c r="G85" s="103"/>
      <c r="H85" s="227"/>
      <c r="I85" s="103"/>
      <c r="J85" s="227"/>
      <c r="K85" s="103"/>
      <c r="L85" s="227"/>
      <c r="M85" s="103"/>
    </row>
    <row r="86" spans="1:13" ht="20.149999999999999" customHeight="1">
      <c r="D86" s="223"/>
      <c r="E86" s="224"/>
      <c r="F86" s="225"/>
      <c r="G86" s="103"/>
      <c r="H86" s="227"/>
      <c r="I86" s="103"/>
      <c r="J86" s="227"/>
      <c r="K86" s="103"/>
      <c r="L86" s="227"/>
      <c r="M86" s="103"/>
    </row>
    <row r="87" spans="1:13" ht="20.149999999999999" customHeight="1">
      <c r="D87" s="223"/>
      <c r="E87" s="224"/>
      <c r="F87" s="225"/>
      <c r="G87" s="103"/>
      <c r="H87" s="227"/>
      <c r="I87" s="103"/>
      <c r="J87" s="227"/>
      <c r="K87" s="103"/>
      <c r="L87" s="227"/>
      <c r="M87" s="103"/>
    </row>
    <row r="88" spans="1:13" ht="20.149999999999999" customHeight="1">
      <c r="D88" s="223"/>
      <c r="E88" s="224"/>
      <c r="F88" s="225"/>
      <c r="G88" s="103"/>
      <c r="H88" s="227"/>
      <c r="I88" s="103"/>
      <c r="J88" s="227"/>
      <c r="K88" s="103"/>
      <c r="L88" s="227"/>
      <c r="M88" s="103"/>
    </row>
    <row r="89" spans="1:13" ht="20.149999999999999" customHeight="1">
      <c r="D89" s="223"/>
      <c r="E89" s="224"/>
      <c r="F89" s="225"/>
      <c r="G89" s="103"/>
      <c r="H89" s="227"/>
      <c r="I89" s="103"/>
      <c r="J89" s="227"/>
      <c r="K89" s="103"/>
      <c r="L89" s="227"/>
      <c r="M89" s="103"/>
    </row>
    <row r="90" spans="1:13" ht="20.149999999999999" customHeight="1">
      <c r="D90" s="223"/>
      <c r="E90" s="224"/>
      <c r="F90" s="225"/>
      <c r="G90" s="103"/>
      <c r="H90" s="227"/>
      <c r="I90" s="103"/>
      <c r="J90" s="227"/>
      <c r="K90" s="103"/>
      <c r="L90" s="227"/>
      <c r="M90" s="103"/>
    </row>
    <row r="91" spans="1:13" ht="20.149999999999999" customHeight="1">
      <c r="D91" s="223"/>
      <c r="E91" s="224"/>
      <c r="F91" s="225"/>
      <c r="G91" s="103"/>
      <c r="H91" s="227"/>
      <c r="I91" s="103"/>
      <c r="J91" s="227"/>
      <c r="K91" s="103"/>
      <c r="L91" s="227"/>
      <c r="M91" s="103"/>
    </row>
    <row r="92" spans="1:13" ht="20.149999999999999" customHeight="1">
      <c r="D92" s="223"/>
      <c r="E92" s="224"/>
      <c r="F92" s="225"/>
      <c r="G92" s="103"/>
      <c r="H92" s="227"/>
      <c r="I92" s="103"/>
      <c r="J92" s="227"/>
      <c r="K92" s="103"/>
      <c r="L92" s="227"/>
      <c r="M92" s="103"/>
    </row>
    <row r="93" spans="1:13" ht="20.149999999999999" customHeight="1">
      <c r="D93" s="223"/>
      <c r="E93" s="224"/>
      <c r="F93" s="225"/>
      <c r="G93" s="103"/>
      <c r="H93" s="227"/>
      <c r="I93" s="103"/>
      <c r="J93" s="227"/>
      <c r="K93" s="103"/>
      <c r="L93" s="227"/>
      <c r="M93" s="103"/>
    </row>
    <row r="94" spans="1:13" ht="20.149999999999999" customHeight="1">
      <c r="D94" s="223"/>
      <c r="E94" s="224"/>
      <c r="F94" s="225"/>
      <c r="G94" s="103"/>
      <c r="H94" s="227"/>
      <c r="I94" s="103"/>
      <c r="J94" s="227"/>
      <c r="K94" s="103"/>
      <c r="L94" s="227"/>
      <c r="M94" s="103"/>
    </row>
    <row r="95" spans="1:13" ht="20.149999999999999" customHeight="1">
      <c r="D95" s="223"/>
      <c r="E95" s="224"/>
      <c r="F95" s="225"/>
      <c r="G95" s="103"/>
      <c r="H95" s="227"/>
      <c r="I95" s="103"/>
      <c r="J95" s="227"/>
      <c r="K95" s="103"/>
      <c r="L95" s="227"/>
      <c r="M95" s="103"/>
    </row>
    <row r="96" spans="1:13" ht="20.149999999999999" customHeight="1">
      <c r="D96" s="223"/>
      <c r="E96" s="224"/>
      <c r="F96" s="225"/>
      <c r="G96" s="103"/>
      <c r="H96" s="227"/>
      <c r="I96" s="103"/>
      <c r="J96" s="227"/>
      <c r="K96" s="103"/>
      <c r="L96" s="227"/>
      <c r="M96" s="103"/>
    </row>
    <row r="97" spans="1:13" ht="20.149999999999999" customHeight="1">
      <c r="D97" s="223"/>
      <c r="E97" s="224"/>
      <c r="F97" s="225"/>
      <c r="G97" s="103"/>
      <c r="H97" s="227"/>
      <c r="I97" s="103"/>
      <c r="J97" s="227"/>
      <c r="K97" s="103"/>
      <c r="L97" s="227"/>
      <c r="M97" s="103"/>
    </row>
    <row r="98" spans="1:13" ht="18.75" customHeight="1">
      <c r="D98" s="223"/>
      <c r="E98" s="224"/>
      <c r="F98" s="225"/>
      <c r="G98" s="103"/>
      <c r="H98" s="227"/>
      <c r="I98" s="103"/>
      <c r="J98" s="227"/>
      <c r="K98" s="103"/>
      <c r="L98" s="227"/>
      <c r="M98" s="103"/>
    </row>
    <row r="99" spans="1:13" ht="20.149999999999999" customHeight="1">
      <c r="D99" s="223"/>
      <c r="E99" s="224"/>
      <c r="F99" s="225"/>
      <c r="G99" s="103"/>
      <c r="H99" s="227"/>
      <c r="I99" s="103"/>
      <c r="J99" s="227"/>
      <c r="K99" s="103"/>
      <c r="L99" s="227"/>
      <c r="M99" s="103"/>
    </row>
    <row r="100" spans="1:13" ht="20.149999999999999" customHeight="1">
      <c r="D100" s="223"/>
      <c r="E100" s="224"/>
      <c r="F100" s="225"/>
      <c r="G100" s="103"/>
      <c r="H100" s="227"/>
      <c r="I100" s="103"/>
      <c r="J100" s="227"/>
      <c r="K100" s="103"/>
      <c r="L100" s="227"/>
      <c r="M100" s="103"/>
    </row>
    <row r="101" spans="1:13" ht="18.75" customHeight="1">
      <c r="D101" s="223"/>
      <c r="E101" s="224"/>
      <c r="F101" s="225"/>
      <c r="G101" s="103"/>
      <c r="H101" s="227"/>
      <c r="I101" s="103"/>
      <c r="J101" s="227"/>
      <c r="K101" s="103"/>
      <c r="L101" s="227"/>
      <c r="M101" s="103"/>
    </row>
    <row r="102" spans="1:13" ht="17.25" customHeight="1">
      <c r="D102" s="223"/>
      <c r="E102" s="224"/>
      <c r="F102" s="225"/>
      <c r="G102" s="103"/>
      <c r="H102" s="227"/>
      <c r="I102" s="103"/>
      <c r="J102" s="227"/>
      <c r="K102" s="103"/>
      <c r="L102" s="227"/>
      <c r="M102" s="103"/>
    </row>
    <row r="103" spans="1:13" ht="20.149999999999999" customHeight="1">
      <c r="D103" s="223"/>
      <c r="E103" s="224"/>
      <c r="F103" s="225"/>
      <c r="G103" s="103"/>
      <c r="H103" s="227"/>
      <c r="I103" s="103"/>
      <c r="J103" s="227"/>
      <c r="K103" s="103"/>
      <c r="L103" s="227"/>
      <c r="M103" s="103"/>
    </row>
    <row r="104" spans="1:13" ht="20.149999999999999" customHeight="1">
      <c r="D104" s="223"/>
      <c r="E104" s="224"/>
      <c r="F104" s="225"/>
      <c r="G104" s="103"/>
      <c r="H104" s="227"/>
      <c r="I104" s="103"/>
      <c r="J104" s="227"/>
      <c r="K104" s="103"/>
      <c r="L104" s="227"/>
      <c r="M104" s="103"/>
    </row>
    <row r="105" spans="1:13" ht="18" customHeight="1">
      <c r="D105" s="223"/>
      <c r="E105" s="224"/>
      <c r="F105" s="225"/>
      <c r="G105" s="103"/>
      <c r="H105" s="227"/>
      <c r="I105" s="103"/>
      <c r="J105" s="227"/>
      <c r="K105" s="103"/>
      <c r="L105" s="227"/>
      <c r="M105" s="103"/>
    </row>
    <row r="106" spans="1:13" ht="5.4" customHeight="1">
      <c r="D106" s="223"/>
      <c r="E106" s="224"/>
      <c r="F106" s="225"/>
      <c r="G106" s="103"/>
      <c r="H106" s="227"/>
      <c r="I106" s="103"/>
      <c r="J106" s="227"/>
      <c r="K106" s="103"/>
      <c r="L106" s="227"/>
      <c r="M106" s="103"/>
    </row>
    <row r="107" spans="1:13" ht="22.4" customHeight="1">
      <c r="A107" s="234" t="str">
        <f>'9'!A34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7" s="234"/>
      <c r="C107" s="234"/>
      <c r="D107" s="245"/>
      <c r="E107" s="246"/>
      <c r="F107" s="247"/>
      <c r="G107" s="248"/>
      <c r="H107" s="249"/>
      <c r="I107" s="248"/>
      <c r="J107" s="249"/>
      <c r="K107" s="248"/>
      <c r="L107" s="249"/>
      <c r="M107" s="248"/>
    </row>
    <row r="108" spans="1:13" ht="20.149999999999999" customHeight="1">
      <c r="A108" s="215" t="str">
        <f>A1</f>
        <v>บริษัท เซ็นทรัล รีเทล คอร์ปอเรชั่น จำกัด (มหาชน)</v>
      </c>
      <c r="D108" s="223"/>
      <c r="E108" s="224"/>
      <c r="F108" s="225"/>
      <c r="G108" s="103"/>
      <c r="H108" s="227"/>
      <c r="I108" s="103"/>
      <c r="J108" s="227"/>
      <c r="K108" s="103"/>
      <c r="L108" s="227"/>
      <c r="M108" s="103" t="s">
        <v>5</v>
      </c>
    </row>
    <row r="109" spans="1:13" ht="20.149999999999999" customHeight="1">
      <c r="A109" s="215" t="str">
        <f>A2</f>
        <v xml:space="preserve">งบกระแสเงินสด </v>
      </c>
      <c r="B109" s="215"/>
      <c r="D109" s="223"/>
      <c r="E109" s="224"/>
      <c r="F109" s="225"/>
      <c r="G109" s="103"/>
      <c r="H109" s="227"/>
      <c r="I109" s="103"/>
      <c r="J109" s="227"/>
      <c r="K109" s="103"/>
      <c r="L109" s="227"/>
      <c r="M109" s="103"/>
    </row>
    <row r="110" spans="1:13" ht="20.149999999999999" customHeight="1">
      <c r="A110" s="271" t="str">
        <f>A3</f>
        <v>สำหรับรอบระยะเวลาสามเดือนสิ้นสุดวันที่ 31 มีนาคม พ.ศ. 2569</v>
      </c>
      <c r="B110" s="271"/>
      <c r="C110" s="271"/>
      <c r="D110" s="271"/>
      <c r="E110" s="271"/>
      <c r="F110" s="271"/>
      <c r="G110" s="271"/>
      <c r="H110" s="271"/>
      <c r="I110" s="271"/>
      <c r="J110" s="271"/>
      <c r="K110" s="271"/>
      <c r="L110" s="271"/>
      <c r="M110" s="271"/>
    </row>
    <row r="111" spans="1:13" ht="21" customHeight="1">
      <c r="D111" s="223"/>
      <c r="E111" s="224"/>
      <c r="F111" s="225"/>
      <c r="G111" s="103"/>
      <c r="H111" s="227"/>
      <c r="I111" s="103"/>
      <c r="J111" s="227"/>
      <c r="K111" s="103"/>
      <c r="L111" s="227"/>
      <c r="M111" s="103"/>
    </row>
    <row r="112" spans="1:13" ht="20.149999999999999" customHeight="1">
      <c r="A112" s="215"/>
      <c r="B112" s="215"/>
      <c r="C112" s="215"/>
      <c r="G112" s="269" t="s">
        <v>3</v>
      </c>
      <c r="H112" s="269"/>
      <c r="I112" s="269"/>
      <c r="J112" s="59"/>
      <c r="K112" s="269" t="s">
        <v>4</v>
      </c>
      <c r="L112" s="269"/>
      <c r="M112" s="269"/>
    </row>
    <row r="113" spans="1:13" ht="20.149999999999999" customHeight="1">
      <c r="D113" s="223"/>
      <c r="E113" s="224"/>
      <c r="F113" s="225"/>
      <c r="G113" s="183" t="s">
        <v>9</v>
      </c>
      <c r="H113" s="61"/>
      <c r="I113" s="183" t="s">
        <v>10</v>
      </c>
      <c r="J113" s="62"/>
      <c r="K113" s="183" t="s">
        <v>9</v>
      </c>
      <c r="L113" s="61"/>
      <c r="M113" s="183" t="s">
        <v>10</v>
      </c>
    </row>
    <row r="114" spans="1:13" ht="20.149999999999999" customHeight="1">
      <c r="D114" s="223"/>
      <c r="E114" s="226" t="s">
        <v>11</v>
      </c>
      <c r="F114" s="225"/>
      <c r="G114" s="199" t="s">
        <v>12</v>
      </c>
      <c r="H114" s="61"/>
      <c r="I114" s="199" t="s">
        <v>12</v>
      </c>
      <c r="J114" s="227"/>
      <c r="K114" s="199" t="s">
        <v>12</v>
      </c>
      <c r="L114" s="61"/>
      <c r="M114" s="199" t="s">
        <v>12</v>
      </c>
    </row>
    <row r="115" spans="1:13" ht="6" customHeight="1">
      <c r="E115" s="216"/>
      <c r="F115" s="250"/>
      <c r="H115" s="221"/>
      <c r="J115" s="221"/>
      <c r="L115" s="221"/>
    </row>
    <row r="116" spans="1:13" ht="20.149999999999999" customHeight="1">
      <c r="A116" s="33" t="s">
        <v>257</v>
      </c>
      <c r="E116" s="216"/>
      <c r="F116" s="250"/>
      <c r="H116" s="221"/>
      <c r="J116" s="221"/>
      <c r="L116" s="221"/>
    </row>
    <row r="117" spans="1:13" ht="20.149999999999999" customHeight="1">
      <c r="A117" s="39" t="s">
        <v>258</v>
      </c>
      <c r="E117" s="244" t="s">
        <v>259</v>
      </c>
      <c r="F117" s="250"/>
      <c r="G117" s="241">
        <v>71280616134</v>
      </c>
      <c r="H117" s="242"/>
      <c r="I117" s="241">
        <v>99939892362</v>
      </c>
      <c r="J117" s="242"/>
      <c r="K117" s="38">
        <v>66150000000</v>
      </c>
      <c r="L117" s="242"/>
      <c r="M117" s="38">
        <v>82773995178</v>
      </c>
    </row>
    <row r="118" spans="1:13" ht="20.149999999999999" customHeight="1">
      <c r="A118" s="39" t="s">
        <v>260</v>
      </c>
      <c r="E118" s="244" t="s">
        <v>259</v>
      </c>
      <c r="F118" s="250"/>
      <c r="G118" s="69">
        <v>-68377409684</v>
      </c>
      <c r="H118" s="69"/>
      <c r="I118" s="112">
        <v>-100066917869</v>
      </c>
      <c r="J118" s="112"/>
      <c r="K118" s="38">
        <v>-62950000000</v>
      </c>
      <c r="L118" s="112"/>
      <c r="M118" s="38">
        <v>-82481172206</v>
      </c>
    </row>
    <row r="119" spans="1:13" ht="20.149999999999999" customHeight="1">
      <c r="A119" s="39" t="s">
        <v>261</v>
      </c>
      <c r="E119" s="251">
        <v>16.7</v>
      </c>
      <c r="F119" s="250"/>
      <c r="G119" s="69">
        <v>0</v>
      </c>
      <c r="H119" s="69"/>
      <c r="I119" s="112">
        <v>18000000</v>
      </c>
      <c r="J119" s="112"/>
      <c r="K119" s="38">
        <v>16108519390</v>
      </c>
      <c r="L119" s="112"/>
      <c r="M119" s="38">
        <v>7562009141</v>
      </c>
    </row>
    <row r="120" spans="1:13" ht="20.149999999999999" customHeight="1">
      <c r="A120" s="39" t="s">
        <v>262</v>
      </c>
      <c r="E120" s="251">
        <v>16.7</v>
      </c>
      <c r="F120" s="250"/>
      <c r="G120" s="69">
        <v>0</v>
      </c>
      <c r="H120" s="69"/>
      <c r="I120" s="112">
        <v>0</v>
      </c>
      <c r="J120" s="112"/>
      <c r="K120" s="38">
        <v>-6119368020</v>
      </c>
      <c r="L120" s="112"/>
      <c r="M120" s="38">
        <v>-6864225357</v>
      </c>
    </row>
    <row r="121" spans="1:13" ht="20.149999999999999" customHeight="1">
      <c r="A121" s="39" t="s">
        <v>263</v>
      </c>
      <c r="E121" s="244"/>
      <c r="F121" s="250"/>
      <c r="G121" s="69">
        <v>0</v>
      </c>
      <c r="H121" s="69"/>
      <c r="I121" s="112">
        <v>13240000</v>
      </c>
      <c r="J121" s="112"/>
      <c r="K121" s="38">
        <v>0</v>
      </c>
      <c r="L121" s="112"/>
      <c r="M121" s="38">
        <v>0</v>
      </c>
    </row>
    <row r="122" spans="1:13" ht="20.149999999999999" customHeight="1">
      <c r="A122" s="39" t="s">
        <v>265</v>
      </c>
      <c r="E122" s="244" t="s">
        <v>264</v>
      </c>
      <c r="F122" s="250"/>
      <c r="G122" s="69">
        <v>-99023589</v>
      </c>
      <c r="H122" s="69"/>
      <c r="I122" s="112">
        <v>-82286987</v>
      </c>
      <c r="J122" s="112"/>
      <c r="K122" s="38">
        <v>0</v>
      </c>
      <c r="L122" s="112"/>
      <c r="M122" s="38">
        <v>0</v>
      </c>
    </row>
    <row r="123" spans="1:13" ht="20.149999999999999" customHeight="1">
      <c r="A123" s="39" t="s">
        <v>266</v>
      </c>
      <c r="E123" s="216"/>
      <c r="F123" s="250"/>
      <c r="G123" s="69">
        <v>-2320430032</v>
      </c>
      <c r="H123" s="69"/>
      <c r="I123" s="112">
        <v>-2243196978</v>
      </c>
      <c r="J123" s="112"/>
      <c r="K123" s="38">
        <v>-6810627</v>
      </c>
      <c r="L123" s="112"/>
      <c r="M123" s="112">
        <v>-9824962</v>
      </c>
    </row>
    <row r="124" spans="1:13" ht="20.149999999999999" customHeight="1">
      <c r="A124" s="39" t="s">
        <v>267</v>
      </c>
      <c r="E124" s="216"/>
      <c r="F124" s="250"/>
      <c r="G124" s="69">
        <v>-4110393</v>
      </c>
      <c r="H124" s="69"/>
      <c r="I124" s="112">
        <v>-4322308</v>
      </c>
      <c r="J124" s="112"/>
      <c r="K124" s="38">
        <v>0</v>
      </c>
      <c r="L124" s="112"/>
      <c r="M124" s="38">
        <v>0</v>
      </c>
    </row>
    <row r="125" spans="1:13" ht="20.149999999999999" customHeight="1">
      <c r="A125" s="39" t="s">
        <v>268</v>
      </c>
      <c r="E125" s="216"/>
      <c r="F125" s="250"/>
      <c r="G125" s="67">
        <v>-272469369</v>
      </c>
      <c r="H125" s="69"/>
      <c r="I125" s="68">
        <v>-559444795</v>
      </c>
      <c r="J125" s="112"/>
      <c r="K125" s="204">
        <v>-311433760</v>
      </c>
      <c r="L125" s="112"/>
      <c r="M125" s="68">
        <v>-525720470</v>
      </c>
    </row>
    <row r="126" spans="1:13" ht="10.4" customHeight="1">
      <c r="A126" s="39"/>
      <c r="E126" s="216"/>
      <c r="F126" s="250"/>
      <c r="G126" s="69"/>
      <c r="H126" s="69"/>
      <c r="I126" s="241"/>
      <c r="J126" s="69"/>
      <c r="K126" s="38"/>
      <c r="L126" s="242"/>
      <c r="M126" s="38"/>
    </row>
    <row r="127" spans="1:13" ht="20.149999999999999" customHeight="1">
      <c r="A127" s="63" t="s">
        <v>269</v>
      </c>
      <c r="E127" s="216"/>
      <c r="F127" s="250"/>
      <c r="G127" s="204">
        <f>SUM(G117:G125)</f>
        <v>207173067</v>
      </c>
      <c r="H127" s="69"/>
      <c r="I127" s="204">
        <f>SUM(I117:I125)</f>
        <v>-2985036575</v>
      </c>
      <c r="J127" s="69"/>
      <c r="K127" s="204">
        <f>SUM(K117:K125)</f>
        <v>12870906983</v>
      </c>
      <c r="L127" s="241"/>
      <c r="M127" s="204">
        <f>SUM(M117:M125)</f>
        <v>455061324</v>
      </c>
    </row>
    <row r="128" spans="1:13" ht="20.149999999999999" customHeight="1">
      <c r="A128" s="63"/>
      <c r="E128" s="216"/>
      <c r="F128" s="250"/>
      <c r="G128" s="252"/>
      <c r="H128" s="253"/>
      <c r="I128" s="252"/>
      <c r="J128" s="253"/>
      <c r="K128" s="252"/>
      <c r="L128" s="253"/>
      <c r="M128" s="253"/>
    </row>
    <row r="129" spans="1:13" ht="20.149999999999999" customHeight="1">
      <c r="A129" s="63" t="s">
        <v>270</v>
      </c>
      <c r="E129" s="216"/>
      <c r="F129" s="250"/>
      <c r="G129" s="38">
        <f>SUM(G127,G84,G51)</f>
        <v>4928772375</v>
      </c>
      <c r="H129" s="38"/>
      <c r="I129" s="38">
        <f>SUM(I127,I84,I51)</f>
        <v>28500268</v>
      </c>
      <c r="J129" s="38"/>
      <c r="K129" s="38">
        <f>SUM(K127,K84,K51)</f>
        <v>3989917315</v>
      </c>
      <c r="L129" s="38"/>
      <c r="M129" s="38">
        <f>SUM(M127,M84,M51)</f>
        <v>-13853796</v>
      </c>
    </row>
    <row r="130" spans="1:13" ht="20.149999999999999" customHeight="1">
      <c r="A130" s="64" t="s">
        <v>271</v>
      </c>
      <c r="E130" s="216"/>
      <c r="F130" s="250"/>
      <c r="G130" s="69"/>
      <c r="H130" s="69"/>
      <c r="I130" s="241"/>
      <c r="J130" s="69"/>
      <c r="K130" s="69"/>
      <c r="L130" s="241"/>
      <c r="M130" s="69"/>
    </row>
    <row r="131" spans="1:13" ht="20.149999999999999" customHeight="1">
      <c r="A131" s="220"/>
      <c r="B131" s="64" t="s">
        <v>272</v>
      </c>
      <c r="E131" s="216"/>
      <c r="F131" s="250"/>
      <c r="G131" s="69">
        <v>-556606070</v>
      </c>
      <c r="H131" s="69"/>
      <c r="I131" s="112">
        <v>-183677507</v>
      </c>
      <c r="J131" s="112"/>
      <c r="K131" s="241">
        <v>37766</v>
      </c>
      <c r="L131" s="112"/>
      <c r="M131" s="38">
        <v>38372</v>
      </c>
    </row>
    <row r="132" spans="1:13" ht="6" customHeight="1">
      <c r="A132" s="220"/>
      <c r="B132" s="64"/>
      <c r="E132" s="216"/>
      <c r="F132" s="250"/>
      <c r="G132" s="69"/>
      <c r="H132" s="69"/>
      <c r="I132" s="241"/>
      <c r="J132" s="69"/>
      <c r="K132" s="38"/>
      <c r="L132" s="242"/>
      <c r="M132" s="38"/>
    </row>
    <row r="133" spans="1:13" ht="20.149999999999999" customHeight="1">
      <c r="A133" s="220" t="s">
        <v>273</v>
      </c>
      <c r="B133" s="64"/>
      <c r="E133" s="216"/>
      <c r="F133" s="250"/>
      <c r="G133" s="67">
        <v>9796904101</v>
      </c>
      <c r="H133" s="69"/>
      <c r="I133" s="68">
        <v>9274668907</v>
      </c>
      <c r="J133" s="112"/>
      <c r="K133" s="254">
        <v>1247146215</v>
      </c>
      <c r="L133" s="112"/>
      <c r="M133" s="254">
        <v>1076612882</v>
      </c>
    </row>
    <row r="134" spans="1:13" ht="6" customHeight="1">
      <c r="A134" s="220"/>
      <c r="B134" s="64"/>
      <c r="E134" s="216"/>
      <c r="F134" s="250"/>
      <c r="G134" s="69"/>
      <c r="H134" s="69"/>
      <c r="I134" s="241"/>
      <c r="J134" s="69"/>
      <c r="K134" s="241"/>
      <c r="L134" s="242"/>
      <c r="M134" s="241"/>
    </row>
    <row r="135" spans="1:13" ht="20.149999999999999" customHeight="1" thickBot="1">
      <c r="A135" s="63" t="s">
        <v>274</v>
      </c>
      <c r="G135" s="255">
        <f>SUM(G129:G133)</f>
        <v>14169070406</v>
      </c>
      <c r="H135" s="38"/>
      <c r="I135" s="255">
        <f>SUM(I129:I133)</f>
        <v>9119491668</v>
      </c>
      <c r="J135" s="38"/>
      <c r="K135" s="255">
        <f>SUM(K129:K133)</f>
        <v>5237101296</v>
      </c>
      <c r="L135" s="38"/>
      <c r="M135" s="255">
        <f>SUM(M129:M133)</f>
        <v>1062797458</v>
      </c>
    </row>
    <row r="136" spans="1:13" ht="20.149999999999999" customHeight="1" thickTop="1">
      <c r="A136" s="39"/>
      <c r="H136" s="242"/>
      <c r="I136" s="241"/>
      <c r="J136" s="242"/>
      <c r="K136" s="241"/>
      <c r="L136" s="242"/>
      <c r="M136" s="242"/>
    </row>
    <row r="137" spans="1:13" ht="20.149999999999999" customHeight="1">
      <c r="A137" s="63" t="s">
        <v>275</v>
      </c>
      <c r="G137" s="241"/>
      <c r="H137" s="242"/>
      <c r="I137" s="241"/>
      <c r="J137" s="242"/>
      <c r="K137" s="241"/>
      <c r="L137" s="242"/>
      <c r="M137" s="241"/>
    </row>
    <row r="138" spans="1:13" ht="20.149999999999999" customHeight="1">
      <c r="B138" s="39" t="s">
        <v>276</v>
      </c>
      <c r="G138" s="38">
        <v>1041260077</v>
      </c>
      <c r="H138" s="38"/>
      <c r="I138" s="38">
        <v>1644825610</v>
      </c>
      <c r="J138" s="38"/>
      <c r="K138" s="38">
        <v>4387</v>
      </c>
      <c r="L138" s="38"/>
      <c r="M138" s="38">
        <v>1217167</v>
      </c>
    </row>
    <row r="139" spans="1:13" ht="20.149999999999999" customHeight="1">
      <c r="B139" s="39" t="s">
        <v>277</v>
      </c>
      <c r="G139" s="38">
        <v>186822452</v>
      </c>
      <c r="H139" s="38"/>
      <c r="I139" s="38">
        <v>370863153</v>
      </c>
      <c r="J139" s="38"/>
      <c r="K139" s="38">
        <v>637605</v>
      </c>
      <c r="L139" s="38"/>
      <c r="M139" s="38">
        <v>646095</v>
      </c>
    </row>
    <row r="140" spans="1:13" ht="20.149999999999999" customHeight="1">
      <c r="B140" s="39" t="s">
        <v>278</v>
      </c>
      <c r="G140" s="38">
        <v>143111795</v>
      </c>
      <c r="H140" s="38"/>
      <c r="I140" s="38">
        <v>129327669</v>
      </c>
      <c r="J140" s="38"/>
      <c r="K140" s="38">
        <v>0</v>
      </c>
      <c r="L140" s="38"/>
      <c r="M140" s="38">
        <v>0</v>
      </c>
    </row>
    <row r="141" spans="1:13" ht="20.149999999999999" customHeight="1">
      <c r="B141" s="39" t="s">
        <v>279</v>
      </c>
      <c r="G141" s="38">
        <v>0</v>
      </c>
      <c r="H141" s="38"/>
      <c r="I141" s="38">
        <v>3750632437</v>
      </c>
      <c r="J141" s="38"/>
      <c r="K141" s="38">
        <v>0</v>
      </c>
      <c r="L141" s="38"/>
      <c r="M141" s="38">
        <v>0</v>
      </c>
    </row>
    <row r="142" spans="1:13" ht="20.149999999999999" customHeight="1">
      <c r="B142" s="39" t="s">
        <v>280</v>
      </c>
      <c r="E142" s="216" t="s">
        <v>285</v>
      </c>
      <c r="G142" s="38">
        <v>290695873</v>
      </c>
      <c r="H142" s="38"/>
      <c r="I142" s="38">
        <v>291449174</v>
      </c>
      <c r="J142" s="38"/>
      <c r="K142" s="38">
        <v>0</v>
      </c>
      <c r="L142" s="38"/>
      <c r="M142" s="38">
        <v>0</v>
      </c>
    </row>
    <row r="143" spans="1:13" ht="20.149999999999999" customHeight="1">
      <c r="B143" s="39" t="s">
        <v>281</v>
      </c>
      <c r="E143" s="216" t="s">
        <v>286</v>
      </c>
      <c r="G143" s="221">
        <v>121525650</v>
      </c>
      <c r="I143" s="38">
        <v>311861954</v>
      </c>
      <c r="J143" s="38"/>
      <c r="K143" s="38">
        <v>0</v>
      </c>
      <c r="L143" s="38"/>
      <c r="M143" s="38">
        <v>0</v>
      </c>
    </row>
    <row r="153" spans="1:13" ht="21" customHeight="1"/>
    <row r="159" spans="1:13" ht="22.4" customHeight="1">
      <c r="A159" s="234" t="str">
        <f>+A55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9" s="234"/>
      <c r="C159" s="234"/>
      <c r="D159" s="235"/>
      <c r="E159" s="236"/>
      <c r="F159" s="237"/>
      <c r="G159" s="238"/>
      <c r="H159" s="239"/>
      <c r="I159" s="238"/>
      <c r="J159" s="239"/>
      <c r="K159" s="238"/>
      <c r="L159" s="239"/>
      <c r="M159" s="238"/>
    </row>
  </sheetData>
  <mergeCells count="9">
    <mergeCell ref="G112:I112"/>
    <mergeCell ref="K112:M112"/>
    <mergeCell ref="A3:M3"/>
    <mergeCell ref="G5:I5"/>
    <mergeCell ref="K5:M5"/>
    <mergeCell ref="G60:I60"/>
    <mergeCell ref="K60:M60"/>
    <mergeCell ref="A110:M110"/>
    <mergeCell ref="A58:M58"/>
  </mergeCells>
  <pageMargins left="0.8" right="0.5" top="0.5" bottom="0.6" header="0.49" footer="0.4"/>
  <pageSetup paperSize="9" scale="77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  <ignoredErrors>
    <ignoredError sqref="E78:E80 E117:E118 E122" numberStoredAsText="1"/>
    <ignoredError sqref="M3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8CE4642721DF46A4FC29B1C0C6B736" ma:contentTypeVersion="3" ma:contentTypeDescription="Create a new document." ma:contentTypeScope="" ma:versionID="794c067b7c3cf98c75e74473270c27eb">
  <xsd:schema xmlns:xsd="http://www.w3.org/2001/XMLSchema" xmlns:xs="http://www.w3.org/2001/XMLSchema" xmlns:p="http://schemas.microsoft.com/office/2006/metadata/properties" xmlns:ns2="538140a2-8b9d-42ae-a053-8426106caa94" targetNamespace="http://schemas.microsoft.com/office/2006/metadata/properties" ma:root="true" ma:fieldsID="56120e56fe99e7cae00791aefb413de3" ns2:_="">
    <xsd:import namespace="538140a2-8b9d-42ae-a053-8426106ca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140a2-8b9d-42ae-a053-8426106ca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FC932-F81A-4128-BA1C-753D30F7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140a2-8b9d-42ae-a053-8426106ca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538140a2-8b9d-42ae-a053-8426106caa9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Thai2-5</vt:lpstr>
      <vt:lpstr>Thai6-7</vt:lpstr>
      <vt:lpstr>8</vt:lpstr>
      <vt:lpstr>9</vt:lpstr>
      <vt:lpstr>10-12</vt:lpstr>
      <vt:lpstr>'10-12'!Print_Area</vt:lpstr>
      <vt:lpstr>'8'!Print_Area</vt:lpstr>
      <vt:lpstr>'Thai2-5'!Print_Area</vt:lpstr>
      <vt:lpstr>'Thai6-7'!Print_Area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Jirapat Juraitong</cp:lastModifiedBy>
  <cp:revision/>
  <cp:lastPrinted>2026-05-13T09:21:43Z</cp:lastPrinted>
  <dcterms:created xsi:type="dcterms:W3CDTF">2019-03-13T03:27:22Z</dcterms:created>
  <dcterms:modified xsi:type="dcterms:W3CDTF">2026-05-13T10:26:11Z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0x010100188CE4642721DF46A4FC29B1C0C6B736</vt:lpwstr>
  </property>
  <property fmtid="{D5CDD505-2E9C-101B-9397-08002B2CF9AE}" pid="5" name="MediaServiceImageTags">
    <vt:lpwstr/>
  </property>
</Properties>
</file>